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esar.claros\Desktop\"/>
    </mc:Choice>
  </mc:AlternateContent>
  <bookViews>
    <workbookView xWindow="0" yWindow="0" windowWidth="24000" windowHeight="9300" firstSheet="75" activeTab="93"/>
  </bookViews>
  <sheets>
    <sheet name="ÍNDICE" sheetId="87" r:id="rId1"/>
    <sheet name="1" sheetId="97" r:id="rId2"/>
    <sheet name="2" sheetId="98" r:id="rId3"/>
    <sheet name="3" sheetId="99" r:id="rId4"/>
    <sheet name="4" sheetId="3" r:id="rId5"/>
    <sheet name="5" sheetId="4" r:id="rId6"/>
    <sheet name="6" sheetId="5" r:id="rId7"/>
    <sheet name="7" sheetId="6" r:id="rId8"/>
    <sheet name="8-1" sheetId="7" r:id="rId9"/>
    <sheet name="8-2" sheetId="8" r:id="rId10"/>
    <sheet name="9" sheetId="9" r:id="rId11"/>
    <sheet name="10" sheetId="10" r:id="rId12"/>
    <sheet name="11" sheetId="11" r:id="rId13"/>
    <sheet name="12" sheetId="12" r:id="rId14"/>
    <sheet name="13" sheetId="13" r:id="rId15"/>
    <sheet name="14" sheetId="14" r:id="rId16"/>
    <sheet name="15" sheetId="15" r:id="rId17"/>
    <sheet name="16" sheetId="16" r:id="rId18"/>
    <sheet name="17" sheetId="17" r:id="rId19"/>
    <sheet name="18" sheetId="18" r:id="rId20"/>
    <sheet name="19" sheetId="19" r:id="rId21"/>
    <sheet name="20" sheetId="20" r:id="rId22"/>
    <sheet name="21" sheetId="21" r:id="rId23"/>
    <sheet name="22" sheetId="22" r:id="rId24"/>
    <sheet name="23" sheetId="23" r:id="rId25"/>
    <sheet name="24" sheetId="24" r:id="rId26"/>
    <sheet name="25" sheetId="25" r:id="rId27"/>
    <sheet name="26" sheetId="26" r:id="rId28"/>
    <sheet name="27" sheetId="27" r:id="rId29"/>
    <sheet name="28" sheetId="28" r:id="rId30"/>
    <sheet name="29" sheetId="29" r:id="rId31"/>
    <sheet name="30" sheetId="30" r:id="rId32"/>
    <sheet name="31-1" sheetId="31" r:id="rId33"/>
    <sheet name="31-2" sheetId="32" r:id="rId34"/>
    <sheet name="32" sheetId="33" r:id="rId35"/>
    <sheet name="33" sheetId="34" r:id="rId36"/>
    <sheet name="34" sheetId="35" r:id="rId37"/>
    <sheet name="35" sheetId="36" r:id="rId38"/>
    <sheet name="36" sheetId="37" r:id="rId39"/>
    <sheet name="37" sheetId="38" r:id="rId40"/>
    <sheet name="38" sheetId="39" r:id="rId41"/>
    <sheet name="39" sheetId="40" r:id="rId42"/>
    <sheet name="40" sheetId="41" r:id="rId43"/>
    <sheet name="41" sheetId="42" r:id="rId44"/>
    <sheet name="42" sheetId="43" r:id="rId45"/>
    <sheet name="43" sheetId="44" r:id="rId46"/>
    <sheet name="44" sheetId="45" r:id="rId47"/>
    <sheet name="45-1" sheetId="46" r:id="rId48"/>
    <sheet name="45-2" sheetId="47" r:id="rId49"/>
    <sheet name="46" sheetId="48" r:id="rId50"/>
    <sheet name="47" sheetId="49" r:id="rId51"/>
    <sheet name="48" sheetId="50" r:id="rId52"/>
    <sheet name="49" sheetId="51" r:id="rId53"/>
    <sheet name="50" sheetId="52" r:id="rId54"/>
    <sheet name="51" sheetId="53" r:id="rId55"/>
    <sheet name="52" sheetId="54" r:id="rId56"/>
    <sheet name="53-1" sheetId="55" r:id="rId57"/>
    <sheet name="53-2" sheetId="56" r:id="rId58"/>
    <sheet name="54-1" sheetId="57" r:id="rId59"/>
    <sheet name="54-2" sheetId="58" r:id="rId60"/>
    <sheet name="55-1" sheetId="59" r:id="rId61"/>
    <sheet name="55-2" sheetId="60" r:id="rId62"/>
    <sheet name="56" sheetId="61" r:id="rId63"/>
    <sheet name="57" sheetId="62" r:id="rId64"/>
    <sheet name="58" sheetId="63" r:id="rId65"/>
    <sheet name="59" sheetId="64" r:id="rId66"/>
    <sheet name="60" sheetId="65" r:id="rId67"/>
    <sheet name="61" sheetId="66" r:id="rId68"/>
    <sheet name="62-1" sheetId="67" r:id="rId69"/>
    <sheet name="62-2" sheetId="68" r:id="rId70"/>
    <sheet name="63" sheetId="69" r:id="rId71"/>
    <sheet name="64" sheetId="70" r:id="rId72"/>
    <sheet name="65" sheetId="71" r:id="rId73"/>
    <sheet name="66" sheetId="72" r:id="rId74"/>
    <sheet name="67" sheetId="73" r:id="rId75"/>
    <sheet name="68" sheetId="74" r:id="rId76"/>
    <sheet name="69" sheetId="75" r:id="rId77"/>
    <sheet name="70" sheetId="76" r:id="rId78"/>
    <sheet name="71" sheetId="77" r:id="rId79"/>
    <sheet name="72" sheetId="78" r:id="rId80"/>
    <sheet name="73" sheetId="79" r:id="rId81"/>
    <sheet name="74" sheetId="80" r:id="rId82"/>
    <sheet name="75" sheetId="81" r:id="rId83"/>
    <sheet name="76" sheetId="82" r:id="rId84"/>
    <sheet name="77" sheetId="83" r:id="rId85"/>
    <sheet name="78" sheetId="100" r:id="rId86"/>
    <sheet name="79" sheetId="101" r:id="rId87"/>
    <sheet name="80" sheetId="102" r:id="rId88"/>
    <sheet name="81" sheetId="103" r:id="rId89"/>
    <sheet name="82" sheetId="104" r:id="rId90"/>
    <sheet name="83" sheetId="105" r:id="rId91"/>
    <sheet name="84" sheetId="106" r:id="rId92"/>
    <sheet name="85" sheetId="107" r:id="rId93"/>
    <sheet name="Abreviaturas" sheetId="96" r:id="rId94"/>
  </sheets>
  <externalReferences>
    <externalReference r:id="rId95"/>
    <externalReference r:id="rId96"/>
  </externalReferences>
  <definedNames>
    <definedName name="_004" localSheetId="1">'[1]Bancos Múltiples'!#REF!</definedName>
    <definedName name="_004" localSheetId="2">'[1]Bancos Múltiples'!#REF!</definedName>
    <definedName name="_004" localSheetId="28">'[1]Bancos Múltiples'!#REF!</definedName>
    <definedName name="_004" localSheetId="29">'[1]Bancos Múltiples'!#REF!</definedName>
    <definedName name="_004" localSheetId="3">'[1]Bancos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85">'[1]Bancos Múltiples'!#REF!</definedName>
    <definedName name="_004" localSheetId="87">'[1]Bancos Múltiples'!#REF!</definedName>
    <definedName name="_004" localSheetId="88">'[1]Bancos Múltiples'!#REF!</definedName>
    <definedName name="_004" localSheetId="89">'[1]Bancos Múltiples'!#REF!</definedName>
    <definedName name="_004" localSheetId="93">'[1]Bancos Múltiples'!#REF!</definedName>
    <definedName name="_004" localSheetId="0">'[1]Bancos Múltiples'!#REF!</definedName>
    <definedName name="_004">'[1]Bancos Múltiples'!#REF!</definedName>
    <definedName name="_004B" localSheetId="1">'[1]Bancos Múltiples'!#REF!</definedName>
    <definedName name="_004B" localSheetId="2">'[1]Bancos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3">'[1]Bancos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 localSheetId="85">'[1]Bancos Múltiples'!#REF!</definedName>
    <definedName name="_004B" localSheetId="87">'[1]Bancos Múltiples'!#REF!</definedName>
    <definedName name="_004B" localSheetId="88">'[1]Bancos Múltiples'!#REF!</definedName>
    <definedName name="_004B" localSheetId="89">'[1]Bancos Múltiples'!#REF!</definedName>
    <definedName name="_004B" localSheetId="93">'[1]Bancos Múltiples'!#REF!</definedName>
    <definedName name="_004B" localSheetId="0">'[1]Bancos Múltiples'!#REF!</definedName>
    <definedName name="_004B">'[1]Bancos Múltiples'!#REF!</definedName>
    <definedName name="_008" localSheetId="1">'[1]Bancos Múltiples'!#REF!</definedName>
    <definedName name="_008" localSheetId="2">'[1]Bancos Múltiples'!#REF!</definedName>
    <definedName name="_008" localSheetId="28">'[1]Bancos Múltiples'!#REF!</definedName>
    <definedName name="_008" localSheetId="29">'[1]Bancos Múltiples'!#REF!</definedName>
    <definedName name="_008" localSheetId="3">'[1]Bancos Múltiples'!#REF!</definedName>
    <definedName name="_008" localSheetId="4">'[1]Bancos Múltiples'!#REF!</definedName>
    <definedName name="_008" localSheetId="43">'[1]Bancos Múltiples'!#REF!</definedName>
    <definedName name="_008" localSheetId="44">'[1]Bancos Múltiples'!#REF!</definedName>
    <definedName name="_008" localSheetId="45">'[1]Bancos Múltiples'!#REF!</definedName>
    <definedName name="_008" localSheetId="52">'[1]Bancos Múltiples'!#REF!</definedName>
    <definedName name="_008" localSheetId="5">'[1]Bancos Múltiples'!#REF!</definedName>
    <definedName name="_008" localSheetId="53">'[1]Bancos Múltiples'!#REF!</definedName>
    <definedName name="_008" localSheetId="54">'[1]Bancos Múltiples'!#REF!</definedName>
    <definedName name="_008" localSheetId="64">'[1]Bancos Múltiples'!#REF!</definedName>
    <definedName name="_008" localSheetId="65">'[1]Bancos Múltiples'!#REF!</definedName>
    <definedName name="_008" localSheetId="6">'[1]Bancos Múltiples'!#REF!</definedName>
    <definedName name="_008" localSheetId="66">'[1]Bancos Múltiples'!#REF!</definedName>
    <definedName name="_008" localSheetId="73">'[1]Bancos Múltiples'!#REF!</definedName>
    <definedName name="_008" localSheetId="74">'[1]Bancos Múltiples'!#REF!</definedName>
    <definedName name="_008" localSheetId="85">'[1]Bancos Múltiples'!#REF!</definedName>
    <definedName name="_008" localSheetId="87">'[1]Bancos Múltiples'!#REF!</definedName>
    <definedName name="_008" localSheetId="88">'[1]Bancos Múltiples'!#REF!</definedName>
    <definedName name="_008" localSheetId="89">'[1]Bancos Múltiples'!#REF!</definedName>
    <definedName name="_008" localSheetId="93">'[1]Bancos Múltiples'!#REF!</definedName>
    <definedName name="_008" localSheetId="0">'[1]Bancos Múltiples'!#REF!</definedName>
    <definedName name="_008">'[1]Bancos Múltiples'!#REF!</definedName>
    <definedName name="_008B" localSheetId="1">'[1]Bancos Múltiples'!#REF!</definedName>
    <definedName name="_008B" localSheetId="2">'[1]Bancos Múltiples'!#REF!</definedName>
    <definedName name="_008B" localSheetId="28">'[1]Bancos Múltiples'!#REF!</definedName>
    <definedName name="_008B" localSheetId="29">'[1]Bancos Múltiples'!#REF!</definedName>
    <definedName name="_008B" localSheetId="3">'[1]Bancos Múltiples'!#REF!</definedName>
    <definedName name="_008B" localSheetId="4">'[1]Bancos Múltiples'!#REF!</definedName>
    <definedName name="_008B" localSheetId="43">'[1]Bancos Múltiples'!#REF!</definedName>
    <definedName name="_008B" localSheetId="44">'[1]Bancos Múltiples'!#REF!</definedName>
    <definedName name="_008B" localSheetId="45">'[1]Bancos Múltiples'!#REF!</definedName>
    <definedName name="_008B" localSheetId="52">'[1]Bancos Múltiples'!#REF!</definedName>
    <definedName name="_008B" localSheetId="5">'[1]Bancos Múltiples'!#REF!</definedName>
    <definedName name="_008B" localSheetId="53">'[1]Bancos Múltiples'!#REF!</definedName>
    <definedName name="_008B" localSheetId="54">'[1]Bancos Múltiples'!#REF!</definedName>
    <definedName name="_008B" localSheetId="64">'[1]Bancos Múltiples'!#REF!</definedName>
    <definedName name="_008B" localSheetId="65">'[1]Bancos Múltiples'!#REF!</definedName>
    <definedName name="_008B" localSheetId="6">'[1]Bancos Múltiples'!#REF!</definedName>
    <definedName name="_008B" localSheetId="66">'[1]Bancos Múltiples'!#REF!</definedName>
    <definedName name="_008B" localSheetId="73">'[1]Bancos Múltiples'!#REF!</definedName>
    <definedName name="_008B" localSheetId="74">'[1]Bancos Múltiples'!#REF!</definedName>
    <definedName name="_008B" localSheetId="85">'[1]Bancos Múltiples'!#REF!</definedName>
    <definedName name="_008B" localSheetId="87">'[1]Bancos Múltiples'!#REF!</definedName>
    <definedName name="_008B" localSheetId="88">'[1]Bancos Múltiples'!#REF!</definedName>
    <definedName name="_008B" localSheetId="89">'[1]Bancos Múltiples'!#REF!</definedName>
    <definedName name="_008B" localSheetId="93">'[1]Bancos Múltiples'!#REF!</definedName>
    <definedName name="_008B" localSheetId="0">'[1]Bancos Múltiples'!#REF!</definedName>
    <definedName name="_008B">'[1]Bancos Múltiples'!#REF!</definedName>
    <definedName name="_009" localSheetId="1">'[1]Bancos Múltiples'!#REF!</definedName>
    <definedName name="_009" localSheetId="2">'[1]Bancos Múltiples'!#REF!</definedName>
    <definedName name="_009" localSheetId="28">'[1]Bancos Múltiples'!#REF!</definedName>
    <definedName name="_009" localSheetId="29">'[1]Bancos Múltiples'!#REF!</definedName>
    <definedName name="_009" localSheetId="3">'[1]Bancos Múltiples'!#REF!</definedName>
    <definedName name="_009" localSheetId="4">'[1]Bancos Múltiples'!#REF!</definedName>
    <definedName name="_009" localSheetId="43">'[1]Bancos Múltiples'!#REF!</definedName>
    <definedName name="_009" localSheetId="44">'[1]Bancos Múltiples'!#REF!</definedName>
    <definedName name="_009" localSheetId="45">'[1]Bancos Múltiples'!#REF!</definedName>
    <definedName name="_009" localSheetId="52">'[1]Bancos Múltiples'!#REF!</definedName>
    <definedName name="_009" localSheetId="5">'[1]Bancos Múltiples'!#REF!</definedName>
    <definedName name="_009" localSheetId="53">'[1]Bancos Múltiples'!#REF!</definedName>
    <definedName name="_009" localSheetId="54">'[1]Bancos Múltiples'!#REF!</definedName>
    <definedName name="_009" localSheetId="64">'[1]Bancos Múltiples'!#REF!</definedName>
    <definedName name="_009" localSheetId="65">'[1]Bancos Múltiples'!#REF!</definedName>
    <definedName name="_009" localSheetId="6">'[1]Bancos Múltiples'!#REF!</definedName>
    <definedName name="_009" localSheetId="66">'[1]Bancos Múltiples'!#REF!</definedName>
    <definedName name="_009" localSheetId="73">'[1]Bancos Múltiples'!#REF!</definedName>
    <definedName name="_009" localSheetId="74">'[1]Bancos Múltiples'!#REF!</definedName>
    <definedName name="_009" localSheetId="85">'[1]Bancos Múltiples'!#REF!</definedName>
    <definedName name="_009" localSheetId="87">'[1]Bancos Múltiples'!#REF!</definedName>
    <definedName name="_009" localSheetId="88">'[1]Bancos Múltiples'!#REF!</definedName>
    <definedName name="_009" localSheetId="89">'[1]Bancos Múltiples'!#REF!</definedName>
    <definedName name="_009" localSheetId="93">'[1]Bancos Múltiples'!#REF!</definedName>
    <definedName name="_009" localSheetId="0">'[1]Bancos Múltiples'!#REF!</definedName>
    <definedName name="_009">'[1]Bancos Múltiples'!#REF!</definedName>
    <definedName name="_009B" localSheetId="1">'[1]Bancos Múltiples'!#REF!</definedName>
    <definedName name="_009B" localSheetId="2">'[1]Bancos Múltiples'!#REF!</definedName>
    <definedName name="_009B" localSheetId="28">'[1]Bancos Múltiples'!#REF!</definedName>
    <definedName name="_009B" localSheetId="29">'[1]Bancos Múltiples'!#REF!</definedName>
    <definedName name="_009B" localSheetId="3">'[1]Bancos Múltiples'!#REF!</definedName>
    <definedName name="_009B" localSheetId="4">'[1]Bancos Múltiples'!#REF!</definedName>
    <definedName name="_009B" localSheetId="43">'[1]Bancos Múltiples'!#REF!</definedName>
    <definedName name="_009B" localSheetId="44">'[1]Bancos Múltiples'!#REF!</definedName>
    <definedName name="_009B" localSheetId="45">'[1]Bancos Múltiples'!#REF!</definedName>
    <definedName name="_009B" localSheetId="52">'[1]Bancos Múltiples'!#REF!</definedName>
    <definedName name="_009B" localSheetId="5">'[1]Bancos Múltiples'!#REF!</definedName>
    <definedName name="_009B" localSheetId="53">'[1]Bancos Múltiples'!#REF!</definedName>
    <definedName name="_009B" localSheetId="54">'[1]Bancos Múltiples'!#REF!</definedName>
    <definedName name="_009B" localSheetId="64">'[1]Bancos Múltiples'!#REF!</definedName>
    <definedName name="_009B" localSheetId="65">'[1]Bancos Múltiples'!#REF!</definedName>
    <definedName name="_009B" localSheetId="6">'[1]Bancos Múltiples'!#REF!</definedName>
    <definedName name="_009B" localSheetId="66">'[1]Bancos Múltiples'!#REF!</definedName>
    <definedName name="_009B" localSheetId="73">'[1]Bancos Múltiples'!#REF!</definedName>
    <definedName name="_009B" localSheetId="74">'[1]Bancos Múltiples'!#REF!</definedName>
    <definedName name="_009B" localSheetId="85">'[1]Bancos Múltiples'!#REF!</definedName>
    <definedName name="_009B" localSheetId="87">'[1]Bancos Múltiples'!#REF!</definedName>
    <definedName name="_009B" localSheetId="88">'[1]Bancos Múltiples'!#REF!</definedName>
    <definedName name="_009B" localSheetId="89">'[1]Bancos Múltiples'!#REF!</definedName>
    <definedName name="_009B" localSheetId="93">'[1]Bancos Múltiples'!#REF!</definedName>
    <definedName name="_009B" localSheetId="0">'[1]Bancos Múltiples'!#REF!</definedName>
    <definedName name="_009B">'[1]Bancos Múltiples'!#REF!</definedName>
    <definedName name="_012" localSheetId="1">'[1]Bancos Múltiples'!#REF!</definedName>
    <definedName name="_012" localSheetId="2">'[1]Bancos Múltiples'!#REF!</definedName>
    <definedName name="_012" localSheetId="28">'[1]Bancos Múltiples'!#REF!</definedName>
    <definedName name="_012" localSheetId="29">'[1]Bancos Múltiples'!#REF!</definedName>
    <definedName name="_012" localSheetId="3">'[1]Bancos Múltiples'!#REF!</definedName>
    <definedName name="_012" localSheetId="4">'[1]Bancos Múltiples'!#REF!</definedName>
    <definedName name="_012" localSheetId="43">'[1]Bancos Múltiples'!#REF!</definedName>
    <definedName name="_012" localSheetId="44">'[1]Bancos Múltiples'!#REF!</definedName>
    <definedName name="_012" localSheetId="45">'[1]Bancos Múltiples'!#REF!</definedName>
    <definedName name="_012" localSheetId="52">'[1]Bancos Múltiples'!#REF!</definedName>
    <definedName name="_012" localSheetId="5">'[1]Bancos Múltiples'!#REF!</definedName>
    <definedName name="_012" localSheetId="53">'[1]Bancos Múltiples'!#REF!</definedName>
    <definedName name="_012" localSheetId="54">'[1]Bancos Múltiples'!#REF!</definedName>
    <definedName name="_012" localSheetId="64">'[1]Bancos Múltiples'!#REF!</definedName>
    <definedName name="_012" localSheetId="65">'[1]Bancos Múltiples'!#REF!</definedName>
    <definedName name="_012" localSheetId="6">'[1]Bancos Múltiples'!#REF!</definedName>
    <definedName name="_012" localSheetId="66">'[1]Bancos Múltiples'!#REF!</definedName>
    <definedName name="_012" localSheetId="73">'[1]Bancos Múltiples'!#REF!</definedName>
    <definedName name="_012" localSheetId="74">'[1]Bancos Múltiples'!#REF!</definedName>
    <definedName name="_012" localSheetId="85">'[1]Bancos Múltiples'!#REF!</definedName>
    <definedName name="_012" localSheetId="87">'[1]Bancos Múltiples'!#REF!</definedName>
    <definedName name="_012" localSheetId="88">'[1]Bancos Múltiples'!#REF!</definedName>
    <definedName name="_012" localSheetId="89">'[1]Bancos Múltiples'!#REF!</definedName>
    <definedName name="_012" localSheetId="93">'[1]Bancos Múltiples'!#REF!</definedName>
    <definedName name="_012" localSheetId="0">'[1]Bancos Múltiples'!#REF!</definedName>
    <definedName name="_012">'[1]Bancos Múltiples'!#REF!</definedName>
    <definedName name="_012B" localSheetId="1">'[1]Bancos Múltiples'!#REF!</definedName>
    <definedName name="_012B" localSheetId="2">'[1]Bancos Múltiples'!#REF!</definedName>
    <definedName name="_012B" localSheetId="28">'[1]Bancos Múltiples'!#REF!</definedName>
    <definedName name="_012B" localSheetId="29">'[1]Bancos Múltiples'!#REF!</definedName>
    <definedName name="_012B" localSheetId="3">'[1]Bancos Múltiples'!#REF!</definedName>
    <definedName name="_012B" localSheetId="4">'[1]Bancos Múltiples'!#REF!</definedName>
    <definedName name="_012B" localSheetId="43">'[1]Bancos Múltiples'!#REF!</definedName>
    <definedName name="_012B" localSheetId="44">'[1]Bancos Múltiples'!#REF!</definedName>
    <definedName name="_012B" localSheetId="45">'[1]Bancos Múltiples'!#REF!</definedName>
    <definedName name="_012B" localSheetId="52">'[1]Bancos Múltiples'!#REF!</definedName>
    <definedName name="_012B" localSheetId="5">'[1]Bancos Múltiples'!#REF!</definedName>
    <definedName name="_012B" localSheetId="53">'[1]Bancos Múltiples'!#REF!</definedName>
    <definedName name="_012B" localSheetId="54">'[1]Bancos Múltiples'!#REF!</definedName>
    <definedName name="_012B" localSheetId="64">'[1]Bancos Múltiples'!#REF!</definedName>
    <definedName name="_012B" localSheetId="65">'[1]Bancos Múltiples'!#REF!</definedName>
    <definedName name="_012B" localSheetId="6">'[1]Bancos Múltiples'!#REF!</definedName>
    <definedName name="_012B" localSheetId="66">'[1]Bancos Múltiples'!#REF!</definedName>
    <definedName name="_012B" localSheetId="73">'[1]Bancos Múltiples'!#REF!</definedName>
    <definedName name="_012B" localSheetId="74">'[1]Bancos Múltiples'!#REF!</definedName>
    <definedName name="_012B" localSheetId="85">'[1]Bancos Múltiples'!#REF!</definedName>
    <definedName name="_012B" localSheetId="87">'[1]Bancos Múltiples'!#REF!</definedName>
    <definedName name="_012B" localSheetId="88">'[1]Bancos Múltiples'!#REF!</definedName>
    <definedName name="_012B" localSheetId="89">'[1]Bancos Múltiples'!#REF!</definedName>
    <definedName name="_012B" localSheetId="93">'[1]Bancos Múltiples'!#REF!</definedName>
    <definedName name="_012B" localSheetId="0">'[1]Bancos Múltiples'!#REF!</definedName>
    <definedName name="_012B">'[1]Bancos Múltiples'!#REF!</definedName>
    <definedName name="_014" localSheetId="1">'[1]Bancos Múltiples'!#REF!</definedName>
    <definedName name="_014" localSheetId="2">'[1]Bancos Múltiples'!#REF!</definedName>
    <definedName name="_014" localSheetId="28">'[1]Bancos Múltiples'!#REF!</definedName>
    <definedName name="_014" localSheetId="29">'[1]Bancos Múltiples'!#REF!</definedName>
    <definedName name="_014" localSheetId="3">'[1]Bancos Múltiples'!#REF!</definedName>
    <definedName name="_014" localSheetId="4">'[1]Bancos Múltiples'!#REF!</definedName>
    <definedName name="_014" localSheetId="43">'[1]Bancos Múltiples'!#REF!</definedName>
    <definedName name="_014" localSheetId="44">'[1]Bancos Múltiples'!#REF!</definedName>
    <definedName name="_014" localSheetId="45">'[1]Bancos Múltiples'!#REF!</definedName>
    <definedName name="_014" localSheetId="52">'[1]Bancos Múltiples'!#REF!</definedName>
    <definedName name="_014" localSheetId="5">'[1]Bancos Múltiples'!#REF!</definedName>
    <definedName name="_014" localSheetId="53">'[1]Bancos Múltiples'!#REF!</definedName>
    <definedName name="_014" localSheetId="54">'[1]Bancos Múltiples'!#REF!</definedName>
    <definedName name="_014" localSheetId="64">'[1]Bancos Múltiples'!#REF!</definedName>
    <definedName name="_014" localSheetId="65">'[1]Bancos Múltiples'!#REF!</definedName>
    <definedName name="_014" localSheetId="6">'[1]Bancos Múltiples'!#REF!</definedName>
    <definedName name="_014" localSheetId="66">'[1]Bancos Múltiples'!#REF!</definedName>
    <definedName name="_014" localSheetId="73">'[1]Bancos Múltiples'!#REF!</definedName>
    <definedName name="_014" localSheetId="74">'[1]Bancos Múltiples'!#REF!</definedName>
    <definedName name="_014" localSheetId="85">'[1]Bancos Múltiples'!#REF!</definedName>
    <definedName name="_014" localSheetId="87">'[1]Bancos Múltiples'!#REF!</definedName>
    <definedName name="_014" localSheetId="88">'[1]Bancos Múltiples'!#REF!</definedName>
    <definedName name="_014" localSheetId="89">'[1]Bancos Múltiples'!#REF!</definedName>
    <definedName name="_014" localSheetId="93">'[1]Bancos Múltiples'!#REF!</definedName>
    <definedName name="_014" localSheetId="0">'[1]Bancos Múltiples'!#REF!</definedName>
    <definedName name="_014">'[1]Bancos Múltiples'!#REF!</definedName>
    <definedName name="_014B" localSheetId="1">'[1]Bancos Múltiples'!#REF!</definedName>
    <definedName name="_014B" localSheetId="2">'[1]Bancos Múltiples'!#REF!</definedName>
    <definedName name="_014B" localSheetId="28">'[1]Bancos Múltiples'!#REF!</definedName>
    <definedName name="_014B" localSheetId="29">'[1]Bancos Múltiples'!#REF!</definedName>
    <definedName name="_014B" localSheetId="3">'[1]Bancos Múltiples'!#REF!</definedName>
    <definedName name="_014B" localSheetId="4">'[1]Bancos Múltiples'!#REF!</definedName>
    <definedName name="_014B" localSheetId="43">'[1]Bancos Múltiples'!#REF!</definedName>
    <definedName name="_014B" localSheetId="44">'[1]Bancos Múltiples'!#REF!</definedName>
    <definedName name="_014B" localSheetId="45">'[1]Bancos Múltiples'!#REF!</definedName>
    <definedName name="_014B" localSheetId="52">'[1]Bancos Múltiples'!#REF!</definedName>
    <definedName name="_014B" localSheetId="5">'[1]Bancos Múltiples'!#REF!</definedName>
    <definedName name="_014B" localSheetId="53">'[1]Bancos Múltiples'!#REF!</definedName>
    <definedName name="_014B" localSheetId="54">'[1]Bancos Múltiples'!#REF!</definedName>
    <definedName name="_014B" localSheetId="64">'[1]Bancos Múltiples'!#REF!</definedName>
    <definedName name="_014B" localSheetId="65">'[1]Bancos Múltiples'!#REF!</definedName>
    <definedName name="_014B" localSheetId="6">'[1]Bancos Múltiples'!#REF!</definedName>
    <definedName name="_014B" localSheetId="66">'[1]Bancos Múltiples'!#REF!</definedName>
    <definedName name="_014B" localSheetId="73">'[1]Bancos Múltiples'!#REF!</definedName>
    <definedName name="_014B" localSheetId="74">'[1]Bancos Múltiples'!#REF!</definedName>
    <definedName name="_014B" localSheetId="85">'[1]Bancos Múltiples'!#REF!</definedName>
    <definedName name="_014B" localSheetId="87">'[1]Bancos Múltiples'!#REF!</definedName>
    <definedName name="_014B" localSheetId="88">'[1]Bancos Múltiples'!#REF!</definedName>
    <definedName name="_014B" localSheetId="89">'[1]Bancos Múltiples'!#REF!</definedName>
    <definedName name="_014B" localSheetId="93">'[1]Bancos Múltiples'!#REF!</definedName>
    <definedName name="_014B" localSheetId="0">'[1]Bancos Múltiples'!#REF!</definedName>
    <definedName name="_014B">'[1]Bancos Múltiples'!#REF!</definedName>
    <definedName name="_020" localSheetId="1">'[1]Bancos Múltiples'!#REF!</definedName>
    <definedName name="_020" localSheetId="2">'[1]Bancos Múltiples'!#REF!</definedName>
    <definedName name="_020" localSheetId="28">'[1]Bancos Múltiples'!#REF!</definedName>
    <definedName name="_020" localSheetId="29">'[1]Bancos Múltiples'!#REF!</definedName>
    <definedName name="_020" localSheetId="3">'[1]Bancos Múltiples'!#REF!</definedName>
    <definedName name="_020" localSheetId="4">'[1]Bancos Múltiples'!#REF!</definedName>
    <definedName name="_020" localSheetId="43">'[1]Bancos Múltiples'!#REF!</definedName>
    <definedName name="_020" localSheetId="44">'[1]Bancos Múltiples'!#REF!</definedName>
    <definedName name="_020" localSheetId="45">'[1]Bancos Múltiples'!#REF!</definedName>
    <definedName name="_020" localSheetId="52">'[1]Bancos Múltiples'!#REF!</definedName>
    <definedName name="_020" localSheetId="5">'[1]Bancos Múltiples'!#REF!</definedName>
    <definedName name="_020" localSheetId="53">'[1]Bancos Múltiples'!#REF!</definedName>
    <definedName name="_020" localSheetId="54">'[1]Bancos Múltiples'!#REF!</definedName>
    <definedName name="_020" localSheetId="64">'[1]Bancos Múltiples'!#REF!</definedName>
    <definedName name="_020" localSheetId="65">'[1]Bancos Múltiples'!#REF!</definedName>
    <definedName name="_020" localSheetId="6">'[1]Bancos Múltiples'!#REF!</definedName>
    <definedName name="_020" localSheetId="66">'[1]Bancos Múltiples'!#REF!</definedName>
    <definedName name="_020" localSheetId="73">'[1]Bancos Múltiples'!#REF!</definedName>
    <definedName name="_020" localSheetId="74">'[1]Bancos Múltiples'!#REF!</definedName>
    <definedName name="_020" localSheetId="85">'[1]Bancos Múltiples'!#REF!</definedName>
    <definedName name="_020" localSheetId="87">'[1]Bancos Múltiples'!#REF!</definedName>
    <definedName name="_020" localSheetId="88">'[1]Bancos Múltiples'!#REF!</definedName>
    <definedName name="_020" localSheetId="89">'[1]Bancos Múltiples'!#REF!</definedName>
    <definedName name="_020" localSheetId="93">'[1]Bancos Múltiples'!#REF!</definedName>
    <definedName name="_020" localSheetId="0">'[1]Bancos Múltiples'!#REF!</definedName>
    <definedName name="_020">'[1]Bancos Múltiples'!#REF!</definedName>
    <definedName name="_020B" localSheetId="1">'[1]Bancos Múltiples'!#REF!</definedName>
    <definedName name="_020B" localSheetId="2">'[1]Bancos Múltiples'!#REF!</definedName>
    <definedName name="_020B" localSheetId="28">'[1]Bancos Múltiples'!#REF!</definedName>
    <definedName name="_020B" localSheetId="29">'[1]Bancos Múltiples'!#REF!</definedName>
    <definedName name="_020B" localSheetId="3">'[1]Bancos Múltiples'!#REF!</definedName>
    <definedName name="_020B" localSheetId="4">'[1]Bancos Múltiples'!#REF!</definedName>
    <definedName name="_020B" localSheetId="43">'[1]Bancos Múltiples'!#REF!</definedName>
    <definedName name="_020B" localSheetId="44">'[1]Bancos Múltiples'!#REF!</definedName>
    <definedName name="_020B" localSheetId="45">'[1]Bancos Múltiples'!#REF!</definedName>
    <definedName name="_020B" localSheetId="52">'[1]Bancos Múltiples'!#REF!</definedName>
    <definedName name="_020B" localSheetId="5">'[1]Bancos Múltiples'!#REF!</definedName>
    <definedName name="_020B" localSheetId="53">'[1]Bancos Múltiples'!#REF!</definedName>
    <definedName name="_020B" localSheetId="54">'[1]Bancos Múltiples'!#REF!</definedName>
    <definedName name="_020B" localSheetId="64">'[1]Bancos Múltiples'!#REF!</definedName>
    <definedName name="_020B" localSheetId="65">'[1]Bancos Múltiples'!#REF!</definedName>
    <definedName name="_020B" localSheetId="6">'[1]Bancos Múltiples'!#REF!</definedName>
    <definedName name="_020B" localSheetId="66">'[1]Bancos Múltiples'!#REF!</definedName>
    <definedName name="_020B" localSheetId="73">'[1]Bancos Múltiples'!#REF!</definedName>
    <definedName name="_020B" localSheetId="74">'[1]Bancos Múltiples'!#REF!</definedName>
    <definedName name="_020B" localSheetId="85">'[1]Bancos Múltiples'!#REF!</definedName>
    <definedName name="_020B" localSheetId="87">'[1]Bancos Múltiples'!#REF!</definedName>
    <definedName name="_020B" localSheetId="88">'[1]Bancos Múltiples'!#REF!</definedName>
    <definedName name="_020B" localSheetId="89">'[1]Bancos Múltiples'!#REF!</definedName>
    <definedName name="_020B" localSheetId="93">'[1]Bancos Múltiples'!#REF!</definedName>
    <definedName name="_020B" localSheetId="0">'[1]Bancos Múltiples'!#REF!</definedName>
    <definedName name="_020B">'[1]Bancos Múltiples'!#REF!</definedName>
    <definedName name="_021" localSheetId="1">'[1]Bancos Múltiples'!#REF!</definedName>
    <definedName name="_021" localSheetId="2">'[1]Bancos Múltiples'!#REF!</definedName>
    <definedName name="_021" localSheetId="28">'[1]Bancos Múltiples'!#REF!</definedName>
    <definedName name="_021" localSheetId="29">'[1]Bancos Múltiples'!#REF!</definedName>
    <definedName name="_021" localSheetId="3">'[1]Bancos Múltiples'!#REF!</definedName>
    <definedName name="_021" localSheetId="4">'[1]Bancos Múltiples'!#REF!</definedName>
    <definedName name="_021" localSheetId="43">'[1]Bancos Múltiples'!#REF!</definedName>
    <definedName name="_021" localSheetId="44">'[1]Bancos Múltiples'!#REF!</definedName>
    <definedName name="_021" localSheetId="45">'[1]Bancos Múltiples'!#REF!</definedName>
    <definedName name="_021" localSheetId="52">'[1]Bancos Múltiples'!#REF!</definedName>
    <definedName name="_021" localSheetId="5">'[1]Bancos Múltiples'!#REF!</definedName>
    <definedName name="_021" localSheetId="53">'[1]Bancos Múltiples'!#REF!</definedName>
    <definedName name="_021" localSheetId="54">'[1]Bancos Múltiples'!#REF!</definedName>
    <definedName name="_021" localSheetId="64">'[1]Bancos Múltiples'!#REF!</definedName>
    <definedName name="_021" localSheetId="65">'[1]Bancos Múltiples'!#REF!</definedName>
    <definedName name="_021" localSheetId="6">'[1]Bancos Múltiples'!#REF!</definedName>
    <definedName name="_021" localSheetId="66">'[1]Bancos Múltiples'!#REF!</definedName>
    <definedName name="_021" localSheetId="73">'[1]Bancos Múltiples'!#REF!</definedName>
    <definedName name="_021" localSheetId="74">'[1]Bancos Múltiples'!#REF!</definedName>
    <definedName name="_021" localSheetId="85">'[1]Bancos Múltiples'!#REF!</definedName>
    <definedName name="_021" localSheetId="87">'[1]Bancos Múltiples'!#REF!</definedName>
    <definedName name="_021" localSheetId="88">'[1]Bancos Múltiples'!#REF!</definedName>
    <definedName name="_021" localSheetId="89">'[1]Bancos Múltiples'!#REF!</definedName>
    <definedName name="_021" localSheetId="93">'[1]Bancos Múltiples'!#REF!</definedName>
    <definedName name="_021" localSheetId="0">'[1]Bancos Múltiples'!#REF!</definedName>
    <definedName name="_021">'[1]Bancos Múltiples'!#REF!</definedName>
    <definedName name="_021B" localSheetId="1">'[1]Bancos Múltiples'!#REF!</definedName>
    <definedName name="_021B" localSheetId="2">'[1]Bancos Múltiples'!#REF!</definedName>
    <definedName name="_021B" localSheetId="28">'[1]Bancos Múltiples'!#REF!</definedName>
    <definedName name="_021B" localSheetId="29">'[1]Bancos Múltiples'!#REF!</definedName>
    <definedName name="_021B" localSheetId="3">'[1]Bancos Múltiples'!#REF!</definedName>
    <definedName name="_021B" localSheetId="4">'[1]Bancos Múltiples'!#REF!</definedName>
    <definedName name="_021B" localSheetId="43">'[1]Bancos Múltiples'!#REF!</definedName>
    <definedName name="_021B" localSheetId="44">'[1]Bancos Múltiples'!#REF!</definedName>
    <definedName name="_021B" localSheetId="45">'[1]Bancos Múltiples'!#REF!</definedName>
    <definedName name="_021B" localSheetId="52">'[1]Bancos Múltiples'!#REF!</definedName>
    <definedName name="_021B" localSheetId="5">'[1]Bancos Múltiples'!#REF!</definedName>
    <definedName name="_021B" localSheetId="53">'[1]Bancos Múltiples'!#REF!</definedName>
    <definedName name="_021B" localSheetId="54">'[1]Bancos Múltiples'!#REF!</definedName>
    <definedName name="_021B" localSheetId="64">'[1]Bancos Múltiples'!#REF!</definedName>
    <definedName name="_021B" localSheetId="65">'[1]Bancos Múltiples'!#REF!</definedName>
    <definedName name="_021B" localSheetId="6">'[1]Bancos Múltiples'!#REF!</definedName>
    <definedName name="_021B" localSheetId="66">'[1]Bancos Múltiples'!#REF!</definedName>
    <definedName name="_021B" localSheetId="73">'[1]Bancos Múltiples'!#REF!</definedName>
    <definedName name="_021B" localSheetId="74">'[1]Bancos Múltiples'!#REF!</definedName>
    <definedName name="_021B" localSheetId="85">'[1]Bancos Múltiples'!#REF!</definedName>
    <definedName name="_021B" localSheetId="87">'[1]Bancos Múltiples'!#REF!</definedName>
    <definedName name="_021B" localSheetId="88">'[1]Bancos Múltiples'!#REF!</definedName>
    <definedName name="_021B" localSheetId="89">'[1]Bancos Múltiples'!#REF!</definedName>
    <definedName name="_021B" localSheetId="93">'[1]Bancos Múltiples'!#REF!</definedName>
    <definedName name="_021B" localSheetId="0">'[1]Bancos Múltiples'!#REF!</definedName>
    <definedName name="_021B">'[1]Bancos Múltiples'!#REF!</definedName>
    <definedName name="_022" localSheetId="1">'[1]Bancos Múltiples'!#REF!</definedName>
    <definedName name="_022" localSheetId="2">'[1]Bancos Múltiples'!#REF!</definedName>
    <definedName name="_022" localSheetId="28">'[1]Bancos Múltiples'!#REF!</definedName>
    <definedName name="_022" localSheetId="29">'[1]Bancos Múltiples'!#REF!</definedName>
    <definedName name="_022" localSheetId="3">'[1]Bancos Múltiples'!#REF!</definedName>
    <definedName name="_022" localSheetId="4">'[1]Bancos Múltiples'!#REF!</definedName>
    <definedName name="_022" localSheetId="43">'[1]Bancos Múltiples'!#REF!</definedName>
    <definedName name="_022" localSheetId="44">'[1]Bancos Múltiples'!#REF!</definedName>
    <definedName name="_022" localSheetId="45">'[1]Bancos Múltiples'!#REF!</definedName>
    <definedName name="_022" localSheetId="52">'[1]Bancos Múltiples'!#REF!</definedName>
    <definedName name="_022" localSheetId="5">'[1]Bancos Múltiples'!#REF!</definedName>
    <definedName name="_022" localSheetId="53">'[1]Bancos Múltiples'!#REF!</definedName>
    <definedName name="_022" localSheetId="54">'[1]Bancos Múltiples'!#REF!</definedName>
    <definedName name="_022" localSheetId="64">'[1]Bancos Múltiples'!#REF!</definedName>
    <definedName name="_022" localSheetId="65">'[1]Bancos Múltiples'!#REF!</definedName>
    <definedName name="_022" localSheetId="6">'[1]Bancos Múltiples'!#REF!</definedName>
    <definedName name="_022" localSheetId="66">'[1]Bancos Múltiples'!#REF!</definedName>
    <definedName name="_022" localSheetId="73">'[1]Bancos Múltiples'!#REF!</definedName>
    <definedName name="_022" localSheetId="74">'[1]Bancos Múltiples'!#REF!</definedName>
    <definedName name="_022" localSheetId="85">'[1]Bancos Múltiples'!#REF!</definedName>
    <definedName name="_022" localSheetId="87">'[1]Bancos Múltiples'!#REF!</definedName>
    <definedName name="_022" localSheetId="88">'[1]Bancos Múltiples'!#REF!</definedName>
    <definedName name="_022" localSheetId="89">'[1]Bancos Múltiples'!#REF!</definedName>
    <definedName name="_022" localSheetId="93">'[1]Bancos Múltiples'!#REF!</definedName>
    <definedName name="_022" localSheetId="0">'[1]Bancos Múltiples'!#REF!</definedName>
    <definedName name="_022">'[1]Bancos Múltiples'!#REF!</definedName>
    <definedName name="_022B" localSheetId="1">'[1]Bancos Múltiples'!#REF!</definedName>
    <definedName name="_022B" localSheetId="2">'[1]Bancos Múltiples'!#REF!</definedName>
    <definedName name="_022B" localSheetId="28">'[1]Bancos Múltiples'!#REF!</definedName>
    <definedName name="_022B" localSheetId="29">'[1]Bancos Múltiples'!#REF!</definedName>
    <definedName name="_022B" localSheetId="3">'[1]Bancos Múltiples'!#REF!</definedName>
    <definedName name="_022B" localSheetId="4">'[1]Bancos Múltiples'!#REF!</definedName>
    <definedName name="_022B" localSheetId="43">'[1]Bancos Múltiples'!#REF!</definedName>
    <definedName name="_022B" localSheetId="44">'[1]Bancos Múltiples'!#REF!</definedName>
    <definedName name="_022B" localSheetId="45">'[1]Bancos Múltiples'!#REF!</definedName>
    <definedName name="_022B" localSheetId="52">'[1]Bancos Múltiples'!#REF!</definedName>
    <definedName name="_022B" localSheetId="5">'[1]Bancos Múltiples'!#REF!</definedName>
    <definedName name="_022B" localSheetId="53">'[1]Bancos Múltiples'!#REF!</definedName>
    <definedName name="_022B" localSheetId="54">'[1]Bancos Múltiples'!#REF!</definedName>
    <definedName name="_022B" localSheetId="64">'[1]Bancos Múltiples'!#REF!</definedName>
    <definedName name="_022B" localSheetId="65">'[1]Bancos Múltiples'!#REF!</definedName>
    <definedName name="_022B" localSheetId="6">'[1]Bancos Múltiples'!#REF!</definedName>
    <definedName name="_022B" localSheetId="66">'[1]Bancos Múltiples'!#REF!</definedName>
    <definedName name="_022B" localSheetId="73">'[1]Bancos Múltiples'!#REF!</definedName>
    <definedName name="_022B" localSheetId="74">'[1]Bancos Múltiples'!#REF!</definedName>
    <definedName name="_022B" localSheetId="85">'[1]Bancos Múltiples'!#REF!</definedName>
    <definedName name="_022B" localSheetId="87">'[1]Bancos Múltiples'!#REF!</definedName>
    <definedName name="_022B" localSheetId="88">'[1]Bancos Múltiples'!#REF!</definedName>
    <definedName name="_022B" localSheetId="89">'[1]Bancos Múltiples'!#REF!</definedName>
    <definedName name="_022B" localSheetId="93">'[1]Bancos Múltiples'!#REF!</definedName>
    <definedName name="_022B" localSheetId="0">'[1]Bancos Múltiples'!#REF!</definedName>
    <definedName name="_022B">'[1]Bancos Múltiples'!#REF!</definedName>
    <definedName name="_023" localSheetId="1">'[1]Bancos Múltiples'!#REF!</definedName>
    <definedName name="_023" localSheetId="2">'[1]Bancos Múltiples'!#REF!</definedName>
    <definedName name="_023" localSheetId="28">'[1]Bancos Múltiples'!#REF!</definedName>
    <definedName name="_023" localSheetId="29">'[1]Bancos Múltiples'!#REF!</definedName>
    <definedName name="_023" localSheetId="3">'[1]Bancos Múltiples'!#REF!</definedName>
    <definedName name="_023" localSheetId="4">'[1]Bancos Múltiples'!#REF!</definedName>
    <definedName name="_023" localSheetId="43">'[1]Bancos Múltiples'!#REF!</definedName>
    <definedName name="_023" localSheetId="44">'[1]Bancos Múltiples'!#REF!</definedName>
    <definedName name="_023" localSheetId="45">'[1]Bancos Múltiples'!#REF!</definedName>
    <definedName name="_023" localSheetId="52">'[1]Bancos Múltiples'!#REF!</definedName>
    <definedName name="_023" localSheetId="5">'[1]Bancos Múltiples'!#REF!</definedName>
    <definedName name="_023" localSheetId="53">'[1]Bancos Múltiples'!#REF!</definedName>
    <definedName name="_023" localSheetId="54">'[1]Bancos Múltiples'!#REF!</definedName>
    <definedName name="_023" localSheetId="64">'[1]Bancos Múltiples'!#REF!</definedName>
    <definedName name="_023" localSheetId="65">'[1]Bancos Múltiples'!#REF!</definedName>
    <definedName name="_023" localSheetId="6">'[1]Bancos Múltiples'!#REF!</definedName>
    <definedName name="_023" localSheetId="66">'[1]Bancos Múltiples'!#REF!</definedName>
    <definedName name="_023" localSheetId="73">'[1]Bancos Múltiples'!#REF!</definedName>
    <definedName name="_023" localSheetId="74">'[1]Bancos Múltiples'!#REF!</definedName>
    <definedName name="_023" localSheetId="85">'[1]Bancos Múltiples'!#REF!</definedName>
    <definedName name="_023" localSheetId="87">'[1]Bancos Múltiples'!#REF!</definedName>
    <definedName name="_023" localSheetId="88">'[1]Bancos Múltiples'!#REF!</definedName>
    <definedName name="_023" localSheetId="89">'[1]Bancos Múltiples'!#REF!</definedName>
    <definedName name="_023" localSheetId="93">'[1]Bancos Múltiples'!#REF!</definedName>
    <definedName name="_023" localSheetId="0">'[1]Bancos Múltiples'!#REF!</definedName>
    <definedName name="_023">'[1]Bancos Múltiples'!#REF!</definedName>
    <definedName name="_023B" localSheetId="1">'[1]Bancos Múltiples'!#REF!</definedName>
    <definedName name="_023B" localSheetId="2">'[1]Bancos Múltiples'!#REF!</definedName>
    <definedName name="_023B" localSheetId="28">'[1]Bancos Múltiples'!#REF!</definedName>
    <definedName name="_023B" localSheetId="29">'[1]Bancos Múltiples'!#REF!</definedName>
    <definedName name="_023B" localSheetId="3">'[1]Bancos Múltiples'!#REF!</definedName>
    <definedName name="_023B" localSheetId="4">'[1]Bancos Múltiples'!#REF!</definedName>
    <definedName name="_023B" localSheetId="43">'[1]Bancos Múltiples'!#REF!</definedName>
    <definedName name="_023B" localSheetId="44">'[1]Bancos Múltiples'!#REF!</definedName>
    <definedName name="_023B" localSheetId="45">'[1]Bancos Múltiples'!#REF!</definedName>
    <definedName name="_023B" localSheetId="52">'[1]Bancos Múltiples'!#REF!</definedName>
    <definedName name="_023B" localSheetId="5">'[1]Bancos Múltiples'!#REF!</definedName>
    <definedName name="_023B" localSheetId="53">'[1]Bancos Múltiples'!#REF!</definedName>
    <definedName name="_023B" localSheetId="54">'[1]Bancos Múltiples'!#REF!</definedName>
    <definedName name="_023B" localSheetId="64">'[1]Bancos Múltiples'!#REF!</definedName>
    <definedName name="_023B" localSheetId="65">'[1]Bancos Múltiples'!#REF!</definedName>
    <definedName name="_023B" localSheetId="6">'[1]Bancos Múltiples'!#REF!</definedName>
    <definedName name="_023B" localSheetId="66">'[1]Bancos Múltiples'!#REF!</definedName>
    <definedName name="_023B" localSheetId="73">'[1]Bancos Múltiples'!#REF!</definedName>
    <definedName name="_023B" localSheetId="74">'[1]Bancos Múltiples'!#REF!</definedName>
    <definedName name="_023B" localSheetId="85">'[1]Bancos Múltiples'!#REF!</definedName>
    <definedName name="_023B" localSheetId="87">'[1]Bancos Múltiples'!#REF!</definedName>
    <definedName name="_023B" localSheetId="88">'[1]Bancos Múltiples'!#REF!</definedName>
    <definedName name="_023B" localSheetId="89">'[1]Bancos Múltiples'!#REF!</definedName>
    <definedName name="_023B" localSheetId="93">'[1]Bancos Múltiples'!#REF!</definedName>
    <definedName name="_023B" localSheetId="0">'[1]Bancos Múltiples'!#REF!</definedName>
    <definedName name="_023B">'[1]Bancos Múltiples'!#REF!</definedName>
    <definedName name="_024" localSheetId="1">'[1]Bancos Múltiples'!#REF!</definedName>
    <definedName name="_024" localSheetId="2">'[1]Bancos Múltiples'!#REF!</definedName>
    <definedName name="_024" localSheetId="28">'[1]Bancos Múltiples'!#REF!</definedName>
    <definedName name="_024" localSheetId="29">'[1]Bancos Múltiples'!#REF!</definedName>
    <definedName name="_024" localSheetId="3">'[1]Bancos Múltiples'!#REF!</definedName>
    <definedName name="_024" localSheetId="4">'[1]Bancos Múltiples'!#REF!</definedName>
    <definedName name="_024" localSheetId="43">'[1]Bancos Múltiples'!#REF!</definedName>
    <definedName name="_024" localSheetId="44">'[1]Bancos Múltiples'!#REF!</definedName>
    <definedName name="_024" localSheetId="45">'[1]Bancos Múltiples'!#REF!</definedName>
    <definedName name="_024" localSheetId="52">'[1]Bancos Múltiples'!#REF!</definedName>
    <definedName name="_024" localSheetId="5">'[1]Bancos Múltiples'!#REF!</definedName>
    <definedName name="_024" localSheetId="53">'[1]Bancos Múltiples'!#REF!</definedName>
    <definedName name="_024" localSheetId="54">'[1]Bancos Múltiples'!#REF!</definedName>
    <definedName name="_024" localSheetId="64">'[1]Bancos Múltiples'!#REF!</definedName>
    <definedName name="_024" localSheetId="65">'[1]Bancos Múltiples'!#REF!</definedName>
    <definedName name="_024" localSheetId="6">'[1]Bancos Múltiples'!#REF!</definedName>
    <definedName name="_024" localSheetId="66">'[1]Bancos Múltiples'!#REF!</definedName>
    <definedName name="_024" localSheetId="73">'[1]Bancos Múltiples'!#REF!</definedName>
    <definedName name="_024" localSheetId="74">'[1]Bancos Múltiples'!#REF!</definedName>
    <definedName name="_024" localSheetId="85">'[1]Bancos Múltiples'!#REF!</definedName>
    <definedName name="_024" localSheetId="87">'[1]Bancos Múltiples'!#REF!</definedName>
    <definedName name="_024" localSheetId="88">'[1]Bancos Múltiples'!#REF!</definedName>
    <definedName name="_024" localSheetId="89">'[1]Bancos Múltiples'!#REF!</definedName>
    <definedName name="_024" localSheetId="93">'[1]Bancos Múltiples'!#REF!</definedName>
    <definedName name="_024" localSheetId="0">'[1]Bancos Múltiples'!#REF!</definedName>
    <definedName name="_024">'[1]Bancos Múltiples'!#REF!</definedName>
    <definedName name="_024B" localSheetId="1">'[1]Bancos Múltiples'!#REF!</definedName>
    <definedName name="_024B" localSheetId="2">'[1]Bancos Múltiples'!#REF!</definedName>
    <definedName name="_024B" localSheetId="28">'[1]Bancos Múltiples'!#REF!</definedName>
    <definedName name="_024B" localSheetId="29">'[1]Bancos Múltiples'!#REF!</definedName>
    <definedName name="_024B" localSheetId="3">'[1]Bancos Múltiples'!#REF!</definedName>
    <definedName name="_024B" localSheetId="4">'[1]Bancos Múltiples'!#REF!</definedName>
    <definedName name="_024B" localSheetId="43">'[1]Bancos Múltiples'!#REF!</definedName>
    <definedName name="_024B" localSheetId="44">'[1]Bancos Múltiples'!#REF!</definedName>
    <definedName name="_024B" localSheetId="45">'[1]Bancos Múltiples'!#REF!</definedName>
    <definedName name="_024B" localSheetId="52">'[1]Bancos Múltiples'!#REF!</definedName>
    <definedName name="_024B" localSheetId="5">'[1]Bancos Múltiples'!#REF!</definedName>
    <definedName name="_024B" localSheetId="53">'[1]Bancos Múltiples'!#REF!</definedName>
    <definedName name="_024B" localSheetId="54">'[1]Bancos Múltiples'!#REF!</definedName>
    <definedName name="_024B" localSheetId="64">'[1]Bancos Múltiples'!#REF!</definedName>
    <definedName name="_024B" localSheetId="65">'[1]Bancos Múltiples'!#REF!</definedName>
    <definedName name="_024B" localSheetId="6">'[1]Bancos Múltiples'!#REF!</definedName>
    <definedName name="_024B" localSheetId="66">'[1]Bancos Múltiples'!#REF!</definedName>
    <definedName name="_024B" localSheetId="73">'[1]Bancos Múltiples'!#REF!</definedName>
    <definedName name="_024B" localSheetId="74">'[1]Bancos Múltiples'!#REF!</definedName>
    <definedName name="_024B" localSheetId="85">'[1]Bancos Múltiples'!#REF!</definedName>
    <definedName name="_024B" localSheetId="87">'[1]Bancos Múltiples'!#REF!</definedName>
    <definedName name="_024B" localSheetId="88">'[1]Bancos Múltiples'!#REF!</definedName>
    <definedName name="_024B" localSheetId="89">'[1]Bancos Múltiples'!#REF!</definedName>
    <definedName name="_024B" localSheetId="93">'[1]Bancos Múltiples'!#REF!</definedName>
    <definedName name="_024B" localSheetId="0">'[1]Bancos Múltiples'!#REF!</definedName>
    <definedName name="_024B">'[1]Bancos Múltiples'!#REF!</definedName>
    <definedName name="_025" localSheetId="1">'[1]Bancos Múltiples'!#REF!</definedName>
    <definedName name="_025" localSheetId="2">'[1]Bancos Múltiples'!#REF!</definedName>
    <definedName name="_025" localSheetId="28">'[1]Bancos Múltiples'!#REF!</definedName>
    <definedName name="_025" localSheetId="29">'[1]Bancos Múltiples'!#REF!</definedName>
    <definedName name="_025" localSheetId="3">'[1]Bancos Múltiples'!#REF!</definedName>
    <definedName name="_025" localSheetId="4">'[1]Bancos Múltiples'!#REF!</definedName>
    <definedName name="_025" localSheetId="43">'[1]Bancos Múltiples'!#REF!</definedName>
    <definedName name="_025" localSheetId="44">'[1]Bancos Múltiples'!#REF!</definedName>
    <definedName name="_025" localSheetId="45">'[1]Bancos Múltiples'!#REF!</definedName>
    <definedName name="_025" localSheetId="52">'[1]Bancos Múltiples'!#REF!</definedName>
    <definedName name="_025" localSheetId="5">'[1]Bancos Múltiples'!#REF!</definedName>
    <definedName name="_025" localSheetId="53">'[1]Bancos Múltiples'!#REF!</definedName>
    <definedName name="_025" localSheetId="54">'[1]Bancos Múltiples'!#REF!</definedName>
    <definedName name="_025" localSheetId="64">'[1]Bancos Múltiples'!#REF!</definedName>
    <definedName name="_025" localSheetId="65">'[1]Bancos Múltiples'!#REF!</definedName>
    <definedName name="_025" localSheetId="6">'[1]Bancos Múltiples'!#REF!</definedName>
    <definedName name="_025" localSheetId="66">'[1]Bancos Múltiples'!#REF!</definedName>
    <definedName name="_025" localSheetId="73">'[1]Bancos Múltiples'!#REF!</definedName>
    <definedName name="_025" localSheetId="74">'[1]Bancos Múltiples'!#REF!</definedName>
    <definedName name="_025" localSheetId="85">'[1]Bancos Múltiples'!#REF!</definedName>
    <definedName name="_025" localSheetId="87">'[1]Bancos Múltiples'!#REF!</definedName>
    <definedName name="_025" localSheetId="88">'[1]Bancos Múltiples'!#REF!</definedName>
    <definedName name="_025" localSheetId="89">'[1]Bancos Múltiples'!#REF!</definedName>
    <definedName name="_025" localSheetId="93">'[1]Bancos Múltiples'!#REF!</definedName>
    <definedName name="_025" localSheetId="0">'[1]Bancos Múltiples'!#REF!</definedName>
    <definedName name="_025">'[1]Bancos Múltiples'!#REF!</definedName>
    <definedName name="_025B" localSheetId="1">'[1]Bancos Múltiples'!#REF!</definedName>
    <definedName name="_025B" localSheetId="2">'[1]Bancos Múltiples'!#REF!</definedName>
    <definedName name="_025B" localSheetId="28">'[1]Bancos Múltiples'!#REF!</definedName>
    <definedName name="_025B" localSheetId="29">'[1]Bancos Múltiples'!#REF!</definedName>
    <definedName name="_025B" localSheetId="3">'[1]Bancos Múltiples'!#REF!</definedName>
    <definedName name="_025B" localSheetId="4">'[1]Bancos Múltiples'!#REF!</definedName>
    <definedName name="_025B" localSheetId="43">'[1]Bancos Múltiples'!#REF!</definedName>
    <definedName name="_025B" localSheetId="44">'[1]Bancos Múltiples'!#REF!</definedName>
    <definedName name="_025B" localSheetId="45">'[1]Bancos Múltiples'!#REF!</definedName>
    <definedName name="_025B" localSheetId="52">'[1]Bancos Múltiples'!#REF!</definedName>
    <definedName name="_025B" localSheetId="5">'[1]Bancos Múltiples'!#REF!</definedName>
    <definedName name="_025B" localSheetId="53">'[1]Bancos Múltiples'!#REF!</definedName>
    <definedName name="_025B" localSheetId="54">'[1]Bancos Múltiples'!#REF!</definedName>
    <definedName name="_025B" localSheetId="64">'[1]Bancos Múltiples'!#REF!</definedName>
    <definedName name="_025B" localSheetId="65">'[1]Bancos Múltiples'!#REF!</definedName>
    <definedName name="_025B" localSheetId="6">'[1]Bancos Múltiples'!#REF!</definedName>
    <definedName name="_025B" localSheetId="66">'[1]Bancos Múltiples'!#REF!</definedName>
    <definedName name="_025B" localSheetId="73">'[1]Bancos Múltiples'!#REF!</definedName>
    <definedName name="_025B" localSheetId="74">'[1]Bancos Múltiples'!#REF!</definedName>
    <definedName name="_025B" localSheetId="85">'[1]Bancos Múltiples'!#REF!</definedName>
    <definedName name="_025B" localSheetId="87">'[1]Bancos Múltiples'!#REF!</definedName>
    <definedName name="_025B" localSheetId="88">'[1]Bancos Múltiples'!#REF!</definedName>
    <definedName name="_025B" localSheetId="89">'[1]Bancos Múltiples'!#REF!</definedName>
    <definedName name="_025B" localSheetId="93">'[1]Bancos Múltiples'!#REF!</definedName>
    <definedName name="_025B" localSheetId="0">'[1]Bancos Múltiples'!#REF!</definedName>
    <definedName name="_025B">'[1]Bancos Múltiples'!#REF!</definedName>
    <definedName name="_034" localSheetId="1">'[1]Bancos Múltiples'!#REF!</definedName>
    <definedName name="_034" localSheetId="2">'[1]Bancos Múltiples'!#REF!</definedName>
    <definedName name="_034" localSheetId="28">'[1]Bancos Múltiples'!#REF!</definedName>
    <definedName name="_034" localSheetId="29">'[1]Bancos Múltiples'!#REF!</definedName>
    <definedName name="_034" localSheetId="3">'[1]Bancos Múltiples'!#REF!</definedName>
    <definedName name="_034" localSheetId="4">'[1]Bancos Múltiples'!#REF!</definedName>
    <definedName name="_034" localSheetId="43">'[1]Bancos Múltiples'!#REF!</definedName>
    <definedName name="_034" localSheetId="44">'[1]Bancos Múltiples'!#REF!</definedName>
    <definedName name="_034" localSheetId="45">'[1]Bancos Múltiples'!#REF!</definedName>
    <definedName name="_034" localSheetId="52">'[1]Bancos Múltiples'!#REF!</definedName>
    <definedName name="_034" localSheetId="5">'[1]Bancos Múltiples'!#REF!</definedName>
    <definedName name="_034" localSheetId="53">'[1]Bancos Múltiples'!#REF!</definedName>
    <definedName name="_034" localSheetId="54">'[1]Bancos Múltiples'!#REF!</definedName>
    <definedName name="_034" localSheetId="64">'[1]Bancos Múltiples'!#REF!</definedName>
    <definedName name="_034" localSheetId="65">'[1]Bancos Múltiples'!#REF!</definedName>
    <definedName name="_034" localSheetId="6">'[1]Bancos Múltiples'!#REF!</definedName>
    <definedName name="_034" localSheetId="66">'[1]Bancos Múltiples'!#REF!</definedName>
    <definedName name="_034" localSheetId="73">'[1]Bancos Múltiples'!#REF!</definedName>
    <definedName name="_034" localSheetId="74">'[1]Bancos Múltiples'!#REF!</definedName>
    <definedName name="_034" localSheetId="85">'[1]Bancos Múltiples'!#REF!</definedName>
    <definedName name="_034" localSheetId="87">'[1]Bancos Múltiples'!#REF!</definedName>
    <definedName name="_034" localSheetId="88">'[1]Bancos Múltiples'!#REF!</definedName>
    <definedName name="_034" localSheetId="89">'[1]Bancos Múltiples'!#REF!</definedName>
    <definedName name="_034" localSheetId="93">'[1]Bancos Múltiples'!#REF!</definedName>
    <definedName name="_034" localSheetId="0">'[1]Bancos Múltiples'!#REF!</definedName>
    <definedName name="_034">'[1]Bancos Múltiples'!#REF!</definedName>
    <definedName name="_034B" localSheetId="1">'[1]Bancos Múltiples'!#REF!</definedName>
    <definedName name="_034B" localSheetId="2">'[1]Bancos Múltiples'!#REF!</definedName>
    <definedName name="_034B" localSheetId="28">'[1]Bancos Múltiples'!#REF!</definedName>
    <definedName name="_034B" localSheetId="29">'[1]Bancos Múltiples'!#REF!</definedName>
    <definedName name="_034B" localSheetId="3">'[1]Bancos Múltiples'!#REF!</definedName>
    <definedName name="_034B" localSheetId="4">'[1]Bancos Múltiples'!#REF!</definedName>
    <definedName name="_034B" localSheetId="43">'[1]Bancos Múltiples'!#REF!</definedName>
    <definedName name="_034B" localSheetId="44">'[1]Bancos Múltiples'!#REF!</definedName>
    <definedName name="_034B" localSheetId="45">'[1]Bancos Múltiples'!#REF!</definedName>
    <definedName name="_034B" localSheetId="52">'[1]Bancos Múltiples'!#REF!</definedName>
    <definedName name="_034B" localSheetId="5">'[1]Bancos Múltiples'!#REF!</definedName>
    <definedName name="_034B" localSheetId="53">'[1]Bancos Múltiples'!#REF!</definedName>
    <definedName name="_034B" localSheetId="54">'[1]Bancos Múltiples'!#REF!</definedName>
    <definedName name="_034B" localSheetId="64">'[1]Bancos Múltiples'!#REF!</definedName>
    <definedName name="_034B" localSheetId="65">'[1]Bancos Múltiples'!#REF!</definedName>
    <definedName name="_034B" localSheetId="6">'[1]Bancos Múltiples'!#REF!</definedName>
    <definedName name="_034B" localSheetId="66">'[1]Bancos Múltiples'!#REF!</definedName>
    <definedName name="_034B" localSheetId="73">'[1]Bancos Múltiples'!#REF!</definedName>
    <definedName name="_034B" localSheetId="74">'[1]Bancos Múltiples'!#REF!</definedName>
    <definedName name="_034B" localSheetId="85">'[1]Bancos Múltiples'!#REF!</definedName>
    <definedName name="_034B" localSheetId="87">'[1]Bancos Múltiples'!#REF!</definedName>
    <definedName name="_034B" localSheetId="88">'[1]Bancos Múltiples'!#REF!</definedName>
    <definedName name="_034B" localSheetId="89">'[1]Bancos Múltiples'!#REF!</definedName>
    <definedName name="_034B" localSheetId="93">'[1]Bancos Múltiples'!#REF!</definedName>
    <definedName name="_034B" localSheetId="0">'[1]Bancos Múltiples'!#REF!</definedName>
    <definedName name="_034B">'[1]Bancos Múltiples'!#REF!</definedName>
    <definedName name="_035" localSheetId="1">'[1]Bancos Múltiples'!#REF!</definedName>
    <definedName name="_035" localSheetId="2">'[1]Bancos Múltiples'!#REF!</definedName>
    <definedName name="_035" localSheetId="28">'[1]Bancos Múltiples'!#REF!</definedName>
    <definedName name="_035" localSheetId="29">'[1]Bancos Múltiples'!#REF!</definedName>
    <definedName name="_035" localSheetId="3">'[1]Bancos Múltiples'!#REF!</definedName>
    <definedName name="_035" localSheetId="4">'[1]Bancos Múltiples'!#REF!</definedName>
    <definedName name="_035" localSheetId="43">'[1]Bancos Múltiples'!#REF!</definedName>
    <definedName name="_035" localSheetId="44">'[1]Bancos Múltiples'!#REF!</definedName>
    <definedName name="_035" localSheetId="45">'[1]Bancos Múltiples'!#REF!</definedName>
    <definedName name="_035" localSheetId="52">'[1]Bancos Múltiples'!#REF!</definedName>
    <definedName name="_035" localSheetId="5">'[1]Bancos Múltiples'!#REF!</definedName>
    <definedName name="_035" localSheetId="53">'[1]Bancos Múltiples'!#REF!</definedName>
    <definedName name="_035" localSheetId="54">'[1]Bancos Múltiples'!#REF!</definedName>
    <definedName name="_035" localSheetId="64">'[1]Bancos Múltiples'!#REF!</definedName>
    <definedName name="_035" localSheetId="65">'[1]Bancos Múltiples'!#REF!</definedName>
    <definedName name="_035" localSheetId="6">'[1]Bancos Múltiples'!#REF!</definedName>
    <definedName name="_035" localSheetId="66">'[1]Bancos Múltiples'!#REF!</definedName>
    <definedName name="_035" localSheetId="73">'[1]Bancos Múltiples'!#REF!</definedName>
    <definedName name="_035" localSheetId="74">'[1]Bancos Múltiples'!#REF!</definedName>
    <definedName name="_035" localSheetId="85">'[1]Bancos Múltiples'!#REF!</definedName>
    <definedName name="_035" localSheetId="87">'[1]Bancos Múltiples'!#REF!</definedName>
    <definedName name="_035" localSheetId="88">'[1]Bancos Múltiples'!#REF!</definedName>
    <definedName name="_035" localSheetId="89">'[1]Bancos Múltiples'!#REF!</definedName>
    <definedName name="_035" localSheetId="93">'[1]Bancos Múltiples'!#REF!</definedName>
    <definedName name="_035" localSheetId="0">'[1]Bancos Múltiples'!#REF!</definedName>
    <definedName name="_035">'[1]Bancos Múltiples'!#REF!</definedName>
    <definedName name="_035B" localSheetId="1">'[1]Bancos Múltiples'!#REF!</definedName>
    <definedName name="_035B" localSheetId="2">'[1]Bancos Múltiples'!#REF!</definedName>
    <definedName name="_035B" localSheetId="28">'[1]Bancos Múltiples'!#REF!</definedName>
    <definedName name="_035B" localSheetId="29">'[1]Bancos Múltiples'!#REF!</definedName>
    <definedName name="_035B" localSheetId="3">'[1]Bancos Múltiples'!#REF!</definedName>
    <definedName name="_035B" localSheetId="4">'[1]Bancos Múltiples'!#REF!</definedName>
    <definedName name="_035B" localSheetId="43">'[1]Bancos Múltiples'!#REF!</definedName>
    <definedName name="_035B" localSheetId="44">'[1]Bancos Múltiples'!#REF!</definedName>
    <definedName name="_035B" localSheetId="45">'[1]Bancos Múltiples'!#REF!</definedName>
    <definedName name="_035B" localSheetId="52">'[1]Bancos Múltiples'!#REF!</definedName>
    <definedName name="_035B" localSheetId="5">'[1]Bancos Múltiples'!#REF!</definedName>
    <definedName name="_035B" localSheetId="53">'[1]Bancos Múltiples'!#REF!</definedName>
    <definedName name="_035B" localSheetId="54">'[1]Bancos Múltiples'!#REF!</definedName>
    <definedName name="_035B" localSheetId="64">'[1]Bancos Múltiples'!#REF!</definedName>
    <definedName name="_035B" localSheetId="65">'[1]Bancos Múltiples'!#REF!</definedName>
    <definedName name="_035B" localSheetId="6">'[1]Bancos Múltiples'!#REF!</definedName>
    <definedName name="_035B" localSheetId="66">'[1]Bancos Múltiples'!#REF!</definedName>
    <definedName name="_035B" localSheetId="73">'[1]Bancos Múltiples'!#REF!</definedName>
    <definedName name="_035B" localSheetId="74">'[1]Bancos Múltiples'!#REF!</definedName>
    <definedName name="_035B" localSheetId="85">'[1]Bancos Múltiples'!#REF!</definedName>
    <definedName name="_035B" localSheetId="87">'[1]Bancos Múltiples'!#REF!</definedName>
    <definedName name="_035B" localSheetId="88">'[1]Bancos Múltiples'!#REF!</definedName>
    <definedName name="_035B" localSheetId="89">'[1]Bancos Múltiples'!#REF!</definedName>
    <definedName name="_035B" localSheetId="93">'[1]Bancos Múltiples'!#REF!</definedName>
    <definedName name="_035B" localSheetId="0">'[1]Bancos Múltiples'!#REF!</definedName>
    <definedName name="_035B">'[1]Bancos Múltiples'!#REF!</definedName>
    <definedName name="_037" localSheetId="1">'[1]Bancos Múltiples'!#REF!</definedName>
    <definedName name="_037" localSheetId="2">'[1]Bancos Múltiples'!#REF!</definedName>
    <definedName name="_037" localSheetId="28">'[1]Bancos Múltiples'!#REF!</definedName>
    <definedName name="_037" localSheetId="29">'[1]Bancos Múltiples'!#REF!</definedName>
    <definedName name="_037" localSheetId="3">'[1]Bancos Múltiples'!#REF!</definedName>
    <definedName name="_037" localSheetId="4">'[1]Bancos Múltiples'!#REF!</definedName>
    <definedName name="_037" localSheetId="43">'[1]Bancos Múltiples'!#REF!</definedName>
    <definedName name="_037" localSheetId="44">'[1]Bancos Múltiples'!#REF!</definedName>
    <definedName name="_037" localSheetId="45">'[1]Bancos Múltiples'!#REF!</definedName>
    <definedName name="_037" localSheetId="52">'[1]Bancos Múltiples'!#REF!</definedName>
    <definedName name="_037" localSheetId="5">'[1]Bancos Múltiples'!#REF!</definedName>
    <definedName name="_037" localSheetId="53">'[1]Bancos Múltiples'!#REF!</definedName>
    <definedName name="_037" localSheetId="54">'[1]Bancos Múltiples'!#REF!</definedName>
    <definedName name="_037" localSheetId="64">'[1]Bancos Múltiples'!#REF!</definedName>
    <definedName name="_037" localSheetId="65">'[1]Bancos Múltiples'!#REF!</definedName>
    <definedName name="_037" localSheetId="6">'[1]Bancos Múltiples'!#REF!</definedName>
    <definedName name="_037" localSheetId="66">'[1]Bancos Múltiples'!#REF!</definedName>
    <definedName name="_037" localSheetId="73">'[1]Bancos Múltiples'!#REF!</definedName>
    <definedName name="_037" localSheetId="74">'[1]Bancos Múltiples'!#REF!</definedName>
    <definedName name="_037" localSheetId="85">'[1]Bancos Múltiples'!#REF!</definedName>
    <definedName name="_037" localSheetId="87">'[1]Bancos Múltiples'!#REF!</definedName>
    <definedName name="_037" localSheetId="88">'[1]Bancos Múltiples'!#REF!</definedName>
    <definedName name="_037" localSheetId="89">'[1]Bancos Múltiples'!#REF!</definedName>
    <definedName name="_037" localSheetId="93">'[1]Bancos Múltiples'!#REF!</definedName>
    <definedName name="_037" localSheetId="0">'[1]Bancos Múltiples'!#REF!</definedName>
    <definedName name="_037">'[1]Bancos Múltiples'!#REF!</definedName>
    <definedName name="_037B" localSheetId="1">'[1]Bancos Múltiples'!#REF!</definedName>
    <definedName name="_037B" localSheetId="2">'[1]Bancos Múltiples'!#REF!</definedName>
    <definedName name="_037B" localSheetId="28">'[1]Bancos Múltiples'!#REF!</definedName>
    <definedName name="_037B" localSheetId="29">'[1]Bancos Múltiples'!#REF!</definedName>
    <definedName name="_037B" localSheetId="3">'[1]Bancos Múltiples'!#REF!</definedName>
    <definedName name="_037B" localSheetId="4">'[1]Bancos Múltiples'!#REF!</definedName>
    <definedName name="_037B" localSheetId="43">'[1]Bancos Múltiples'!#REF!</definedName>
    <definedName name="_037B" localSheetId="44">'[1]Bancos Múltiples'!#REF!</definedName>
    <definedName name="_037B" localSheetId="45">'[1]Bancos Múltiples'!#REF!</definedName>
    <definedName name="_037B" localSheetId="52">'[1]Bancos Múltiples'!#REF!</definedName>
    <definedName name="_037B" localSheetId="5">'[1]Bancos Múltiples'!#REF!</definedName>
    <definedName name="_037B" localSheetId="53">'[1]Bancos Múltiples'!#REF!</definedName>
    <definedName name="_037B" localSheetId="54">'[1]Bancos Múltiples'!#REF!</definedName>
    <definedName name="_037B" localSheetId="64">'[1]Bancos Múltiples'!#REF!</definedName>
    <definedName name="_037B" localSheetId="65">'[1]Bancos Múltiples'!#REF!</definedName>
    <definedName name="_037B" localSheetId="6">'[1]Bancos Múltiples'!#REF!</definedName>
    <definedName name="_037B" localSheetId="66">'[1]Bancos Múltiples'!#REF!</definedName>
    <definedName name="_037B" localSheetId="73">'[1]Bancos Múltiples'!#REF!</definedName>
    <definedName name="_037B" localSheetId="74">'[1]Bancos Múltiples'!#REF!</definedName>
    <definedName name="_037B" localSheetId="85">'[1]Bancos Múltiples'!#REF!</definedName>
    <definedName name="_037B" localSheetId="87">'[1]Bancos Múltiples'!#REF!</definedName>
    <definedName name="_037B" localSheetId="88">'[1]Bancos Múltiples'!#REF!</definedName>
    <definedName name="_037B" localSheetId="89">'[1]Bancos Múltiples'!#REF!</definedName>
    <definedName name="_037B" localSheetId="93">'[1]Bancos Múltiples'!#REF!</definedName>
    <definedName name="_037B" localSheetId="0">'[1]Bancos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1">'[1]Bancos Múltiples'!#REF!</definedName>
    <definedName name="_TC1" localSheetId="2">'[1]Bancos Múltiples'!#REF!</definedName>
    <definedName name="_TC1" localSheetId="28">'[1]Bancos Múltiples'!#REF!</definedName>
    <definedName name="_TC1" localSheetId="29">'[1]Bancos Múltiples'!#REF!</definedName>
    <definedName name="_TC1" localSheetId="3">'[1]Bancos Múltiples'!#REF!</definedName>
    <definedName name="_TC1" localSheetId="4">'[1]Bancos Múltiples'!#REF!</definedName>
    <definedName name="_TC1" localSheetId="43">'[1]Bancos Múltiples'!#REF!</definedName>
    <definedName name="_TC1" localSheetId="44">'[1]Bancos Múltiples'!#REF!</definedName>
    <definedName name="_TC1" localSheetId="45">'[1]Bancos Múltiples'!#REF!</definedName>
    <definedName name="_TC1" localSheetId="52">'[1]Bancos Múltiples'!#REF!</definedName>
    <definedName name="_TC1" localSheetId="5">'[1]Bancos Múltiples'!#REF!</definedName>
    <definedName name="_TC1" localSheetId="53">'[1]Bancos Múltiples'!#REF!</definedName>
    <definedName name="_TC1" localSheetId="54">'[1]Bancos Múltiples'!#REF!</definedName>
    <definedName name="_TC1" localSheetId="64">'[1]Bancos Múltiples'!#REF!</definedName>
    <definedName name="_TC1" localSheetId="65">'[1]Bancos Múltiples'!#REF!</definedName>
    <definedName name="_TC1" localSheetId="6">'[1]Bancos Múltiples'!#REF!</definedName>
    <definedName name="_TC1" localSheetId="66">'[1]Bancos Múltiples'!#REF!</definedName>
    <definedName name="_TC1" localSheetId="73">'[1]Bancos Múltiples'!#REF!</definedName>
    <definedName name="_TC1" localSheetId="74">'[1]Bancos Múltiples'!#REF!</definedName>
    <definedName name="_TC1" localSheetId="85">'[1]Bancos Múltiples'!#REF!</definedName>
    <definedName name="_TC1" localSheetId="87">'[1]Bancos Múltiples'!#REF!</definedName>
    <definedName name="_TC1" localSheetId="88">'[1]Bancos Múltiples'!#REF!</definedName>
    <definedName name="_TC1" localSheetId="89">'[1]Bancos Múltiples'!#REF!</definedName>
    <definedName name="_TC1" localSheetId="93">'[1]Bancos Múltiples'!#REF!</definedName>
    <definedName name="_TC1" localSheetId="0">'[1]Bancos Múltiples'!#REF!</definedName>
    <definedName name="_TC1">'[1]Bancos Múltiples'!#REF!</definedName>
    <definedName name="A" localSheetId="1">#REF!</definedName>
    <definedName name="A" localSheetId="2">#REF!</definedName>
    <definedName name="A" localSheetId="24">#REF!</definedName>
    <definedName name="A" localSheetId="29">#REF!</definedName>
    <definedName name="A" localSheetId="30">#REF!</definedName>
    <definedName name="A" localSheetId="3">#REF!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 localSheetId="85">#REF!</definedName>
    <definedName name="A" localSheetId="87">#REF!</definedName>
    <definedName name="A" localSheetId="88">#REF!</definedName>
    <definedName name="A" localSheetId="89">#REF!</definedName>
    <definedName name="A" localSheetId="93">#REF!</definedName>
    <definedName name="A" localSheetId="0">#REF!</definedName>
    <definedName name="A">#REF!</definedName>
    <definedName name="AÑOMES" localSheetId="1">'[1]Bancos Múltiples'!#REF!</definedName>
    <definedName name="AÑOMES" localSheetId="2">'[1]Bancos Múltiples'!#REF!</definedName>
    <definedName name="AÑOMES" localSheetId="28">'[1]Bancos Múltiples'!#REF!</definedName>
    <definedName name="AÑOMES" localSheetId="29">'[1]Bancos Múltiples'!#REF!</definedName>
    <definedName name="AÑOMES" localSheetId="3">'[1]Bancos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45">'[1]Bancos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54">'[1]Bancos Múltiples'!#REF!</definedName>
    <definedName name="AÑOMES" localSheetId="64">'[1]Bancos Múltiples'!#REF!</definedName>
    <definedName name="AÑOMES" localSheetId="65">'[1]Bancos Múltiples'!#REF!</definedName>
    <definedName name="AÑOMES" localSheetId="6">'[1]Bancos Múltiples'!#REF!</definedName>
    <definedName name="AÑOMES" localSheetId="66">'[1]Bancos Múltiples'!#REF!</definedName>
    <definedName name="AÑOMES" localSheetId="73">'[1]Bancos Múltiples'!#REF!</definedName>
    <definedName name="AÑOMES" localSheetId="74">'[1]Bancos Múltiples'!#REF!</definedName>
    <definedName name="AÑOMES" localSheetId="85">'[1]Bancos Múltiples'!#REF!</definedName>
    <definedName name="AÑOMES" localSheetId="87">'[1]Bancos Múltiples'!#REF!</definedName>
    <definedName name="AÑOMES" localSheetId="88">'[1]Bancos Múltiples'!#REF!</definedName>
    <definedName name="AÑOMES" localSheetId="89">'[1]Bancos Múltiples'!#REF!</definedName>
    <definedName name="AÑOMES" localSheetId="93">'[1]Bancos Múltiples'!#REF!</definedName>
    <definedName name="AÑOMES" localSheetId="0">'[1]Bancos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'78'!$A$1:$E$78</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B" localSheetId="1">#REF!</definedName>
    <definedName name="B" localSheetId="2">#REF!</definedName>
    <definedName name="B" localSheetId="24">#REF!</definedName>
    <definedName name="B" localSheetId="29">#REF!</definedName>
    <definedName name="B" localSheetId="30">#REF!</definedName>
    <definedName name="B" localSheetId="3">#REF!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 localSheetId="85">#REF!</definedName>
    <definedName name="B" localSheetId="87">#REF!</definedName>
    <definedName name="B" localSheetId="88">#REF!</definedName>
    <definedName name="B" localSheetId="89">#REF!</definedName>
    <definedName name="B" localSheetId="93">#REF!</definedName>
    <definedName name="B" localSheetId="0">#REF!</definedName>
    <definedName name="B">#REF!</definedName>
    <definedName name="C_" localSheetId="1">#REF!</definedName>
    <definedName name="C_" localSheetId="2">#REF!</definedName>
    <definedName name="C_" localSheetId="24">#REF!</definedName>
    <definedName name="C_" localSheetId="29">#REF!</definedName>
    <definedName name="C_" localSheetId="30">#REF!</definedName>
    <definedName name="C_" localSheetId="3">#REF!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 localSheetId="85">#REF!</definedName>
    <definedName name="C_" localSheetId="87">#REF!</definedName>
    <definedName name="C_" localSheetId="88">#REF!</definedName>
    <definedName name="C_" localSheetId="89">#REF!</definedName>
    <definedName name="C_" localSheetId="93">#REF!</definedName>
    <definedName name="C_" localSheetId="0">#REF!</definedName>
    <definedName name="C_">#REF!</definedName>
    <definedName name="Directorio" localSheetId="1">'[1]Bancos Múltiples'!#REF!</definedName>
    <definedName name="Directorio" localSheetId="2">'[1]Bancos Múltiples'!#REF!</definedName>
    <definedName name="Directorio" localSheetId="28">'[1]Bancos Múltiples'!#REF!</definedName>
    <definedName name="Directorio" localSheetId="29">'[1]Bancos Múltiples'!#REF!</definedName>
    <definedName name="Directorio" localSheetId="3">'[1]Bancos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45">'[1]Bancos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54">'[1]Bancos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 localSheetId="85">'[1]Bancos Múltiples'!#REF!</definedName>
    <definedName name="Directorio" localSheetId="87">'[1]Bancos Múltiples'!#REF!</definedName>
    <definedName name="Directorio" localSheetId="88">'[1]Bancos Múltiples'!#REF!</definedName>
    <definedName name="Directorio" localSheetId="89">'[1]Bancos Múltiples'!#REF!</definedName>
    <definedName name="Directorio" localSheetId="93">'[1]Bancos Múltiples'!#REF!</definedName>
    <definedName name="Directorio" localSheetId="0">'[1]Bancos Múltiples'!#REF!</definedName>
    <definedName name="Directorio">'[1]Bancos Múltiples'!#REF!</definedName>
    <definedName name="mes" localSheetId="1">'[1]Bancos Múltiples'!#REF!</definedName>
    <definedName name="mes" localSheetId="2">'[1]Bancos Múltiples'!#REF!</definedName>
    <definedName name="mes" localSheetId="28">'[1]Bancos Múltiples'!#REF!</definedName>
    <definedName name="mes" localSheetId="29">'[1]Bancos Múltiples'!#REF!</definedName>
    <definedName name="mes" localSheetId="3">'[1]Bancos Múltiples'!#REF!</definedName>
    <definedName name="mes" localSheetId="4">'[1]Bancos Múltiples'!#REF!</definedName>
    <definedName name="mes" localSheetId="43">'[1]Bancos Múltiples'!#REF!</definedName>
    <definedName name="mes" localSheetId="44">'[1]Bancos Múltiples'!#REF!</definedName>
    <definedName name="mes" localSheetId="45">'[1]Bancos Múltiples'!#REF!</definedName>
    <definedName name="mes" localSheetId="52">'[1]Bancos Múltiples'!#REF!</definedName>
    <definedName name="mes" localSheetId="5">'[1]Bancos Múltiples'!#REF!</definedName>
    <definedName name="mes" localSheetId="53">'[1]Bancos Múltiples'!#REF!</definedName>
    <definedName name="mes" localSheetId="54">'[1]Bancos Múltiples'!#REF!</definedName>
    <definedName name="mes" localSheetId="64">'[1]Bancos Múltiples'!#REF!</definedName>
    <definedName name="mes" localSheetId="65">'[1]Bancos Múltiples'!#REF!</definedName>
    <definedName name="mes" localSheetId="6">'[1]Bancos Múltiples'!#REF!</definedName>
    <definedName name="mes" localSheetId="66">'[1]Bancos Múltiples'!#REF!</definedName>
    <definedName name="mes" localSheetId="73">'[1]Bancos Múltiples'!#REF!</definedName>
    <definedName name="mes" localSheetId="74">'[1]Bancos Múltiples'!#REF!</definedName>
    <definedName name="mes" localSheetId="85">'[1]Bancos Múltiples'!#REF!</definedName>
    <definedName name="mes" localSheetId="87">'[1]Bancos Múltiples'!#REF!</definedName>
    <definedName name="mes" localSheetId="88">'[1]Bancos Múltiples'!#REF!</definedName>
    <definedName name="mes" localSheetId="89">'[1]Bancos Múltiples'!#REF!</definedName>
    <definedName name="mes" localSheetId="93">'[1]Bancos Múltiples'!#REF!</definedName>
    <definedName name="mes" localSheetId="0">'[1]Bancos Múltiples'!#REF!</definedName>
    <definedName name="mes">'[1]Bancos Múltiples'!#REF!</definedName>
    <definedName name="TC" localSheetId="1">'[1]Bancos Múltiples'!#REF!</definedName>
    <definedName name="TC" localSheetId="2">'[1]Bancos Múltiples'!#REF!</definedName>
    <definedName name="TC" localSheetId="28">'[1]Bancos Múltiples'!#REF!</definedName>
    <definedName name="TC" localSheetId="29">'[1]Bancos Múltiples'!#REF!</definedName>
    <definedName name="TC" localSheetId="3">'[1]Bancos Múltiples'!#REF!</definedName>
    <definedName name="TC" localSheetId="4">'[1]Bancos Múltiples'!#REF!</definedName>
    <definedName name="TC" localSheetId="43">'[1]Bancos Múltiples'!#REF!</definedName>
    <definedName name="TC" localSheetId="44">'[1]Bancos Múltiples'!#REF!</definedName>
    <definedName name="TC" localSheetId="45">'[1]Bancos Múltiples'!#REF!</definedName>
    <definedName name="TC" localSheetId="52">'[1]Bancos Múltiples'!#REF!</definedName>
    <definedName name="TC" localSheetId="5">'[1]Bancos Múltiples'!#REF!</definedName>
    <definedName name="TC" localSheetId="53">'[1]Bancos Múltiples'!#REF!</definedName>
    <definedName name="TC" localSheetId="54">'[1]Bancos Múltiples'!#REF!</definedName>
    <definedName name="TC" localSheetId="64">'[1]Bancos Múltiples'!#REF!</definedName>
    <definedName name="TC" localSheetId="65">'[1]Bancos Múltiples'!#REF!</definedName>
    <definedName name="TC" localSheetId="6">'[1]Bancos Múltiples'!#REF!</definedName>
    <definedName name="TC" localSheetId="66">'[1]Bancos Múltiples'!#REF!</definedName>
    <definedName name="TC" localSheetId="73">'[1]Bancos Múltiples'!#REF!</definedName>
    <definedName name="TC" localSheetId="74">'[1]Bancos Múltiples'!#REF!</definedName>
    <definedName name="TC" localSheetId="85">'[1]Bancos Múltiples'!#REF!</definedName>
    <definedName name="TC" localSheetId="87">'[1]Bancos Múltiples'!#REF!</definedName>
    <definedName name="TC" localSheetId="88">'[1]Bancos Múltiples'!#REF!</definedName>
    <definedName name="TC" localSheetId="89">'[1]Bancos Múltiples'!#REF!</definedName>
    <definedName name="TC" localSheetId="93">'[1]Bancos Múltiples'!#REF!</definedName>
    <definedName name="TC" localSheetId="0">'[1]Bancos Múltiples'!#REF!</definedName>
    <definedName name="TC">'[1]Bancos Múltiples'!#REF!</definedName>
    <definedName name="XA100.00" localSheetId="1">'[1]Bancos Múltiples'!#REF!</definedName>
    <definedName name="XA100.00" localSheetId="2">'[1]Bancos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 localSheetId="85">'[1]Bancos Múltiples'!#REF!</definedName>
    <definedName name="XA100.00" localSheetId="87">'[1]Bancos Múltiples'!#REF!</definedName>
    <definedName name="XA100.00" localSheetId="88">'[1]Bancos Múltiples'!#REF!</definedName>
    <definedName name="XA100.00" localSheetId="89">'[1]Bancos Múltiples'!#REF!</definedName>
    <definedName name="XA100.00" localSheetId="93">'[1]Bancos Múltiples'!#REF!</definedName>
    <definedName name="XA100.00" localSheetId="0">'[1]Bancos Múltiples'!#REF!</definedName>
    <definedName name="XA100.00">'[1]Bancos Múltiples'!#REF!</definedName>
    <definedName name="XA110.00" localSheetId="1">'[1]Bancos Múltiples'!#REF!</definedName>
    <definedName name="XA110.00" localSheetId="2">'[1]Bancos Múltiples'!#REF!</definedName>
    <definedName name="XA110.00" localSheetId="28">'[1]Bancos Múltiples'!#REF!</definedName>
    <definedName name="XA110.00" localSheetId="29">'[1]Bancos Múltiples'!#REF!</definedName>
    <definedName name="XA110.00" localSheetId="3">'[1]Bancos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45">'[1]Bancos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54">'[1]Bancos Múltiples'!#REF!</definedName>
    <definedName name="XA110.00" localSheetId="64">'[1]Bancos Múltiples'!#REF!</definedName>
    <definedName name="XA110.00" localSheetId="65">'[1]Bancos Múltiples'!#REF!</definedName>
    <definedName name="XA110.00" localSheetId="6">'[1]Bancos Múltiples'!#REF!</definedName>
    <definedName name="XA110.00" localSheetId="66">'[1]Bancos Múltiples'!#REF!</definedName>
    <definedName name="XA110.00" localSheetId="73">'[1]Bancos Múltiples'!#REF!</definedName>
    <definedName name="XA110.00" localSheetId="74">'[1]Bancos Múltiples'!#REF!</definedName>
    <definedName name="XA110.00" localSheetId="85">'[1]Bancos Múltiples'!#REF!</definedName>
    <definedName name="XA110.00" localSheetId="87">'[1]Bancos Múltiples'!#REF!</definedName>
    <definedName name="XA110.00" localSheetId="88">'[1]Bancos Múltiples'!#REF!</definedName>
    <definedName name="XA110.00" localSheetId="89">'[1]Bancos Múltiples'!#REF!</definedName>
    <definedName name="XA110.00" localSheetId="93">'[1]Bancos Múltiples'!#REF!</definedName>
    <definedName name="XA110.00" localSheetId="0">'[1]Bancos Múltiples'!#REF!</definedName>
    <definedName name="XA110.00">'[1]Bancos Múltiples'!#REF!</definedName>
    <definedName name="XA111.00" localSheetId="1">'[1]Bancos Múltiples'!#REF!</definedName>
    <definedName name="XA111.00" localSheetId="2">'[1]Bancos Múltiples'!#REF!</definedName>
    <definedName name="XA111.00" localSheetId="28">'[1]Bancos Múltiples'!#REF!</definedName>
    <definedName name="XA111.00" localSheetId="29">'[1]Bancos Múltiples'!#REF!</definedName>
    <definedName name="XA111.00" localSheetId="3">'[1]Bancos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45">'[1]Bancos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54">'[1]Bancos Múltiples'!#REF!</definedName>
    <definedName name="XA111.00" localSheetId="64">'[1]Bancos Múltiples'!#REF!</definedName>
    <definedName name="XA111.00" localSheetId="65">'[1]Bancos Múltiples'!#REF!</definedName>
    <definedName name="XA111.00" localSheetId="6">'[1]Bancos Múltiples'!#REF!</definedName>
    <definedName name="XA111.00" localSheetId="66">'[1]Bancos Múltiples'!#REF!</definedName>
    <definedName name="XA111.00" localSheetId="73">'[1]Bancos Múltiples'!#REF!</definedName>
    <definedName name="XA111.00" localSheetId="74">'[1]Bancos Múltiples'!#REF!</definedName>
    <definedName name="XA111.00" localSheetId="85">'[1]Bancos Múltiples'!#REF!</definedName>
    <definedName name="XA111.00" localSheetId="87">'[1]Bancos Múltiples'!#REF!</definedName>
    <definedName name="XA111.00" localSheetId="88">'[1]Bancos Múltiples'!#REF!</definedName>
    <definedName name="XA111.00" localSheetId="89">'[1]Bancos Múltiples'!#REF!</definedName>
    <definedName name="XA111.00" localSheetId="93">'[1]Bancos Múltiples'!#REF!</definedName>
    <definedName name="XA111.00" localSheetId="0">'[1]Bancos Múltiples'!#REF!</definedName>
    <definedName name="XA111.00">'[1]Bancos Múltiples'!#REF!</definedName>
    <definedName name="XA111.01" localSheetId="1">'[1]Bancos Múltiples'!#REF!</definedName>
    <definedName name="XA111.01" localSheetId="2">'[1]Bancos Múltiples'!#REF!</definedName>
    <definedName name="XA111.01" localSheetId="28">'[1]Bancos Múltiples'!#REF!</definedName>
    <definedName name="XA111.01" localSheetId="29">'[1]Bancos Múltiples'!#REF!</definedName>
    <definedName name="XA111.01" localSheetId="3">'[1]Bancos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45">'[1]Bancos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54">'[1]Bancos Múltiples'!#REF!</definedName>
    <definedName name="XA111.01" localSheetId="64">'[1]Bancos Múltiples'!#REF!</definedName>
    <definedName name="XA111.01" localSheetId="65">'[1]Bancos Múltiples'!#REF!</definedName>
    <definedName name="XA111.01" localSheetId="6">'[1]Bancos Múltiples'!#REF!</definedName>
    <definedName name="XA111.01" localSheetId="66">'[1]Bancos Múltiples'!#REF!</definedName>
    <definedName name="XA111.01" localSheetId="73">'[1]Bancos Múltiples'!#REF!</definedName>
    <definedName name="XA111.01" localSheetId="74">'[1]Bancos Múltiples'!#REF!</definedName>
    <definedName name="XA111.01" localSheetId="85">'[1]Bancos Múltiples'!#REF!</definedName>
    <definedName name="XA111.01" localSheetId="87">'[1]Bancos Múltiples'!#REF!</definedName>
    <definedName name="XA111.01" localSheetId="88">'[1]Bancos Múltiples'!#REF!</definedName>
    <definedName name="XA111.01" localSheetId="89">'[1]Bancos Múltiples'!#REF!</definedName>
    <definedName name="XA111.01" localSheetId="93">'[1]Bancos Múltiples'!#REF!</definedName>
    <definedName name="XA111.01" localSheetId="0">'[1]Bancos Múltiples'!#REF!</definedName>
    <definedName name="XA111.01">'[1]Bancos Múltiples'!#REF!</definedName>
    <definedName name="XA111.02" localSheetId="1">'[1]Bancos Múltiples'!#REF!</definedName>
    <definedName name="XA111.02" localSheetId="2">'[1]Bancos Múltiples'!#REF!</definedName>
    <definedName name="XA111.02" localSheetId="28">'[1]Bancos Múltiples'!#REF!</definedName>
    <definedName name="XA111.02" localSheetId="29">'[1]Bancos Múltiples'!#REF!</definedName>
    <definedName name="XA111.02" localSheetId="3">'[1]Bancos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45">'[1]Bancos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54">'[1]Bancos Múltiples'!#REF!</definedName>
    <definedName name="XA111.02" localSheetId="64">'[1]Bancos Múltiples'!#REF!</definedName>
    <definedName name="XA111.02" localSheetId="65">'[1]Bancos Múltiples'!#REF!</definedName>
    <definedName name="XA111.02" localSheetId="6">'[1]Bancos Múltiples'!#REF!</definedName>
    <definedName name="XA111.02" localSheetId="66">'[1]Bancos Múltiples'!#REF!</definedName>
    <definedName name="XA111.02" localSheetId="73">'[1]Bancos Múltiples'!#REF!</definedName>
    <definedName name="XA111.02" localSheetId="74">'[1]Bancos Múltiples'!#REF!</definedName>
    <definedName name="XA111.02" localSheetId="85">'[1]Bancos Múltiples'!#REF!</definedName>
    <definedName name="XA111.02" localSheetId="87">'[1]Bancos Múltiples'!#REF!</definedName>
    <definedName name="XA111.02" localSheetId="88">'[1]Bancos Múltiples'!#REF!</definedName>
    <definedName name="XA111.02" localSheetId="89">'[1]Bancos Múltiples'!#REF!</definedName>
    <definedName name="XA111.02" localSheetId="93">'[1]Bancos Múltiples'!#REF!</definedName>
    <definedName name="XA111.02" localSheetId="0">'[1]Bancos Múltiples'!#REF!</definedName>
    <definedName name="XA111.02">'[1]Bancos Múltiples'!#REF!</definedName>
    <definedName name="XA111.03" localSheetId="1">'[1]Bancos Múltiples'!#REF!</definedName>
    <definedName name="XA111.03" localSheetId="2">'[1]Bancos Múltiples'!#REF!</definedName>
    <definedName name="XA111.03" localSheetId="28">'[1]Bancos Múltiples'!#REF!</definedName>
    <definedName name="XA111.03" localSheetId="29">'[1]Bancos Múltiples'!#REF!</definedName>
    <definedName name="XA111.03" localSheetId="3">'[1]Bancos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45">'[1]Bancos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54">'[1]Bancos Múltiples'!#REF!</definedName>
    <definedName name="XA111.03" localSheetId="64">'[1]Bancos Múltiples'!#REF!</definedName>
    <definedName name="XA111.03" localSheetId="65">'[1]Bancos Múltiples'!#REF!</definedName>
    <definedName name="XA111.03" localSheetId="6">'[1]Bancos Múltiples'!#REF!</definedName>
    <definedName name="XA111.03" localSheetId="66">'[1]Bancos Múltiples'!#REF!</definedName>
    <definedName name="XA111.03" localSheetId="73">'[1]Bancos Múltiples'!#REF!</definedName>
    <definedName name="XA111.03" localSheetId="74">'[1]Bancos Múltiples'!#REF!</definedName>
    <definedName name="XA111.03" localSheetId="85">'[1]Bancos Múltiples'!#REF!</definedName>
    <definedName name="XA111.03" localSheetId="87">'[1]Bancos Múltiples'!#REF!</definedName>
    <definedName name="XA111.03" localSheetId="88">'[1]Bancos Múltiples'!#REF!</definedName>
    <definedName name="XA111.03" localSheetId="89">'[1]Bancos Múltiples'!#REF!</definedName>
    <definedName name="XA111.03" localSheetId="93">'[1]Bancos Múltiples'!#REF!</definedName>
    <definedName name="XA111.03" localSheetId="0">'[1]Bancos Múltiples'!#REF!</definedName>
    <definedName name="XA111.03">'[1]Bancos Múltiples'!#REF!</definedName>
    <definedName name="XA112.00" localSheetId="1">'[1]Bancos Múltiples'!#REF!</definedName>
    <definedName name="XA112.00" localSheetId="2">'[1]Bancos Múltiples'!#REF!</definedName>
    <definedName name="XA112.00" localSheetId="28">'[1]Bancos Múltiples'!#REF!</definedName>
    <definedName name="XA112.00" localSheetId="29">'[1]Bancos Múltiples'!#REF!</definedName>
    <definedName name="XA112.00" localSheetId="3">'[1]Bancos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45">'[1]Bancos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54">'[1]Bancos Múltiples'!#REF!</definedName>
    <definedName name="XA112.00" localSheetId="64">'[1]Bancos Múltiples'!#REF!</definedName>
    <definedName name="XA112.00" localSheetId="65">'[1]Bancos Múltiples'!#REF!</definedName>
    <definedName name="XA112.00" localSheetId="6">'[1]Bancos Múltiples'!#REF!</definedName>
    <definedName name="XA112.00" localSheetId="66">'[1]Bancos Múltiples'!#REF!</definedName>
    <definedName name="XA112.00" localSheetId="73">'[1]Bancos Múltiples'!#REF!</definedName>
    <definedName name="XA112.00" localSheetId="74">'[1]Bancos Múltiples'!#REF!</definedName>
    <definedName name="XA112.00" localSheetId="85">'[1]Bancos Múltiples'!#REF!</definedName>
    <definedName name="XA112.00" localSheetId="87">'[1]Bancos Múltiples'!#REF!</definedName>
    <definedName name="XA112.00" localSheetId="88">'[1]Bancos Múltiples'!#REF!</definedName>
    <definedName name="XA112.00" localSheetId="89">'[1]Bancos Múltiples'!#REF!</definedName>
    <definedName name="XA112.00" localSheetId="93">'[1]Bancos Múltiples'!#REF!</definedName>
    <definedName name="XA112.00" localSheetId="0">'[1]Bancos Múltiples'!#REF!</definedName>
    <definedName name="XA112.00">'[1]Bancos Múltiples'!#REF!</definedName>
    <definedName name="XA112.01" localSheetId="1">'[1]Bancos Múltiples'!#REF!</definedName>
    <definedName name="XA112.01" localSheetId="2">'[1]Bancos Múltiples'!#REF!</definedName>
    <definedName name="XA112.01" localSheetId="28">'[1]Bancos Múltiples'!#REF!</definedName>
    <definedName name="XA112.01" localSheetId="29">'[1]Bancos Múltiples'!#REF!</definedName>
    <definedName name="XA112.01" localSheetId="3">'[1]Bancos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45">'[1]Bancos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54">'[1]Bancos Múltiples'!#REF!</definedName>
    <definedName name="XA112.01" localSheetId="64">'[1]Bancos Múltiples'!#REF!</definedName>
    <definedName name="XA112.01" localSheetId="65">'[1]Bancos Múltiples'!#REF!</definedName>
    <definedName name="XA112.01" localSheetId="6">'[1]Bancos Múltiples'!#REF!</definedName>
    <definedName name="XA112.01" localSheetId="66">'[1]Bancos Múltiples'!#REF!</definedName>
    <definedName name="XA112.01" localSheetId="73">'[1]Bancos Múltiples'!#REF!</definedName>
    <definedName name="XA112.01" localSheetId="74">'[1]Bancos Múltiples'!#REF!</definedName>
    <definedName name="XA112.01" localSheetId="85">'[1]Bancos Múltiples'!#REF!</definedName>
    <definedName name="XA112.01" localSheetId="87">'[1]Bancos Múltiples'!#REF!</definedName>
    <definedName name="XA112.01" localSheetId="88">'[1]Bancos Múltiples'!#REF!</definedName>
    <definedName name="XA112.01" localSheetId="89">'[1]Bancos Múltiples'!#REF!</definedName>
    <definedName name="XA112.01" localSheetId="93">'[1]Bancos Múltiples'!#REF!</definedName>
    <definedName name="XA112.01" localSheetId="0">'[1]Bancos Múltiples'!#REF!</definedName>
    <definedName name="XA112.01">'[1]Bancos Múltiples'!#REF!</definedName>
    <definedName name="XA112.02" localSheetId="1">'[1]Bancos Múltiples'!#REF!</definedName>
    <definedName name="XA112.02" localSheetId="2">'[1]Bancos Múltiples'!#REF!</definedName>
    <definedName name="XA112.02" localSheetId="28">'[1]Bancos Múltiples'!#REF!</definedName>
    <definedName name="XA112.02" localSheetId="29">'[1]Bancos Múltiples'!#REF!</definedName>
    <definedName name="XA112.02" localSheetId="3">'[1]Bancos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45">'[1]Bancos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54">'[1]Bancos Múltiples'!#REF!</definedName>
    <definedName name="XA112.02" localSheetId="64">'[1]Bancos Múltiples'!#REF!</definedName>
    <definedName name="XA112.02" localSheetId="65">'[1]Bancos Múltiples'!#REF!</definedName>
    <definedName name="XA112.02" localSheetId="6">'[1]Bancos Múltiples'!#REF!</definedName>
    <definedName name="XA112.02" localSheetId="66">'[1]Bancos Múltiples'!#REF!</definedName>
    <definedName name="XA112.02" localSheetId="73">'[1]Bancos Múltiples'!#REF!</definedName>
    <definedName name="XA112.02" localSheetId="74">'[1]Bancos Múltiples'!#REF!</definedName>
    <definedName name="XA112.02" localSheetId="85">'[1]Bancos Múltiples'!#REF!</definedName>
    <definedName name="XA112.02" localSheetId="87">'[1]Bancos Múltiples'!#REF!</definedName>
    <definedName name="XA112.02" localSheetId="88">'[1]Bancos Múltiples'!#REF!</definedName>
    <definedName name="XA112.02" localSheetId="89">'[1]Bancos Múltiples'!#REF!</definedName>
    <definedName name="XA112.02" localSheetId="93">'[1]Bancos Múltiples'!#REF!</definedName>
    <definedName name="XA112.02" localSheetId="0">'[1]Bancos Múltiples'!#REF!</definedName>
    <definedName name="XA112.02">'[1]Bancos Múltiples'!#REF!</definedName>
    <definedName name="XA112.03" localSheetId="1">'[1]Bancos Múltiples'!#REF!</definedName>
    <definedName name="XA112.03" localSheetId="2">'[1]Bancos Múltiples'!#REF!</definedName>
    <definedName name="XA112.03" localSheetId="28">'[1]Bancos Múltiples'!#REF!</definedName>
    <definedName name="XA112.03" localSheetId="29">'[1]Bancos Múltiples'!#REF!</definedName>
    <definedName name="XA112.03" localSheetId="3">'[1]Bancos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45">'[1]Bancos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54">'[1]Bancos Múltiples'!#REF!</definedName>
    <definedName name="XA112.03" localSheetId="64">'[1]Bancos Múltiples'!#REF!</definedName>
    <definedName name="XA112.03" localSheetId="65">'[1]Bancos Múltiples'!#REF!</definedName>
    <definedName name="XA112.03" localSheetId="6">'[1]Bancos Múltiples'!#REF!</definedName>
    <definedName name="XA112.03" localSheetId="66">'[1]Bancos Múltiples'!#REF!</definedName>
    <definedName name="XA112.03" localSheetId="73">'[1]Bancos Múltiples'!#REF!</definedName>
    <definedName name="XA112.03" localSheetId="74">'[1]Bancos Múltiples'!#REF!</definedName>
    <definedName name="XA112.03" localSheetId="85">'[1]Bancos Múltiples'!#REF!</definedName>
    <definedName name="XA112.03" localSheetId="87">'[1]Bancos Múltiples'!#REF!</definedName>
    <definedName name="XA112.03" localSheetId="88">'[1]Bancos Múltiples'!#REF!</definedName>
    <definedName name="XA112.03" localSheetId="89">'[1]Bancos Múltiples'!#REF!</definedName>
    <definedName name="XA112.03" localSheetId="93">'[1]Bancos Múltiples'!#REF!</definedName>
    <definedName name="XA112.03" localSheetId="0">'[1]Bancos Múltiples'!#REF!</definedName>
    <definedName name="XA112.03">'[1]Bancos Múltiples'!#REF!</definedName>
    <definedName name="XA112.04" localSheetId="1">'[1]Bancos Múltiples'!#REF!</definedName>
    <definedName name="XA112.04" localSheetId="2">'[1]Bancos Múltiples'!#REF!</definedName>
    <definedName name="XA112.04" localSheetId="28">'[1]Bancos Múltiples'!#REF!</definedName>
    <definedName name="XA112.04" localSheetId="29">'[1]Bancos Múltiples'!#REF!</definedName>
    <definedName name="XA112.04" localSheetId="3">'[1]Bancos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45">'[1]Bancos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54">'[1]Bancos Múltiples'!#REF!</definedName>
    <definedName name="XA112.04" localSheetId="64">'[1]Bancos Múltiples'!#REF!</definedName>
    <definedName name="XA112.04" localSheetId="65">'[1]Bancos Múltiples'!#REF!</definedName>
    <definedName name="XA112.04" localSheetId="6">'[1]Bancos Múltiples'!#REF!</definedName>
    <definedName name="XA112.04" localSheetId="66">'[1]Bancos Múltiples'!#REF!</definedName>
    <definedName name="XA112.04" localSheetId="73">'[1]Bancos Múltiples'!#REF!</definedName>
    <definedName name="XA112.04" localSheetId="74">'[1]Bancos Múltiples'!#REF!</definedName>
    <definedName name="XA112.04" localSheetId="85">'[1]Bancos Múltiples'!#REF!</definedName>
    <definedName name="XA112.04" localSheetId="87">'[1]Bancos Múltiples'!#REF!</definedName>
    <definedName name="XA112.04" localSheetId="88">'[1]Bancos Múltiples'!#REF!</definedName>
    <definedName name="XA112.04" localSheetId="89">'[1]Bancos Múltiples'!#REF!</definedName>
    <definedName name="XA112.04" localSheetId="93">'[1]Bancos Múltiples'!#REF!</definedName>
    <definedName name="XA112.04" localSheetId="0">'[1]Bancos Múltiples'!#REF!</definedName>
    <definedName name="XA112.04">'[1]Bancos Múltiples'!#REF!</definedName>
    <definedName name="XA112.05" localSheetId="1">'[1]Bancos Múltiples'!#REF!</definedName>
    <definedName name="XA112.05" localSheetId="2">'[1]Bancos Múltiples'!#REF!</definedName>
    <definedName name="XA112.05" localSheetId="28">'[1]Bancos Múltiples'!#REF!</definedName>
    <definedName name="XA112.05" localSheetId="29">'[1]Bancos Múltiples'!#REF!</definedName>
    <definedName name="XA112.05" localSheetId="3">'[1]Bancos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45">'[1]Bancos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54">'[1]Bancos Múltiples'!#REF!</definedName>
    <definedName name="XA112.05" localSheetId="64">'[1]Bancos Múltiples'!#REF!</definedName>
    <definedName name="XA112.05" localSheetId="65">'[1]Bancos Múltiples'!#REF!</definedName>
    <definedName name="XA112.05" localSheetId="6">'[1]Bancos Múltiples'!#REF!</definedName>
    <definedName name="XA112.05" localSheetId="66">'[1]Bancos Múltiples'!#REF!</definedName>
    <definedName name="XA112.05" localSheetId="73">'[1]Bancos Múltiples'!#REF!</definedName>
    <definedName name="XA112.05" localSheetId="74">'[1]Bancos Múltiples'!#REF!</definedName>
    <definedName name="XA112.05" localSheetId="85">'[1]Bancos Múltiples'!#REF!</definedName>
    <definedName name="XA112.05" localSheetId="87">'[1]Bancos Múltiples'!#REF!</definedName>
    <definedName name="XA112.05" localSheetId="88">'[1]Bancos Múltiples'!#REF!</definedName>
    <definedName name="XA112.05" localSheetId="89">'[1]Bancos Múltiples'!#REF!</definedName>
    <definedName name="XA112.05" localSheetId="93">'[1]Bancos Múltiples'!#REF!</definedName>
    <definedName name="XA112.05" localSheetId="0">'[1]Bancos Múltiples'!#REF!</definedName>
    <definedName name="XA112.05">'[1]Bancos Múltiples'!#REF!</definedName>
    <definedName name="XA112.06" localSheetId="1">'[1]Bancos Múltiples'!#REF!</definedName>
    <definedName name="XA112.06" localSheetId="2">'[1]Bancos Múltiples'!#REF!</definedName>
    <definedName name="XA112.06" localSheetId="28">'[1]Bancos Múltiples'!#REF!</definedName>
    <definedName name="XA112.06" localSheetId="29">'[1]Bancos Múltiples'!#REF!</definedName>
    <definedName name="XA112.06" localSheetId="3">'[1]Bancos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45">'[1]Bancos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54">'[1]Bancos Múltiples'!#REF!</definedName>
    <definedName name="XA112.06" localSheetId="64">'[1]Bancos Múltiples'!#REF!</definedName>
    <definedName name="XA112.06" localSheetId="65">'[1]Bancos Múltiples'!#REF!</definedName>
    <definedName name="XA112.06" localSheetId="6">'[1]Bancos Múltiples'!#REF!</definedName>
    <definedName name="XA112.06" localSheetId="66">'[1]Bancos Múltiples'!#REF!</definedName>
    <definedName name="XA112.06" localSheetId="73">'[1]Bancos Múltiples'!#REF!</definedName>
    <definedName name="XA112.06" localSheetId="74">'[1]Bancos Múltiples'!#REF!</definedName>
    <definedName name="XA112.06" localSheetId="85">'[1]Bancos Múltiples'!#REF!</definedName>
    <definedName name="XA112.06" localSheetId="87">'[1]Bancos Múltiples'!#REF!</definedName>
    <definedName name="XA112.06" localSheetId="88">'[1]Bancos Múltiples'!#REF!</definedName>
    <definedName name="XA112.06" localSheetId="89">'[1]Bancos Múltiples'!#REF!</definedName>
    <definedName name="XA112.06" localSheetId="93">'[1]Bancos Múltiples'!#REF!</definedName>
    <definedName name="XA112.06" localSheetId="0">'[1]Bancos Múltiples'!#REF!</definedName>
    <definedName name="XA112.06">'[1]Bancos Múltiples'!#REF!</definedName>
    <definedName name="XA112.07" localSheetId="1">'[1]Bancos Múltiples'!#REF!</definedName>
    <definedName name="XA112.07" localSheetId="2">'[1]Bancos Múltiples'!#REF!</definedName>
    <definedName name="XA112.07" localSheetId="28">'[1]Bancos Múltiples'!#REF!</definedName>
    <definedName name="XA112.07" localSheetId="29">'[1]Bancos Múltiples'!#REF!</definedName>
    <definedName name="XA112.07" localSheetId="3">'[1]Bancos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45">'[1]Bancos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54">'[1]Bancos Múltiples'!#REF!</definedName>
    <definedName name="XA112.07" localSheetId="64">'[1]Bancos Múltiples'!#REF!</definedName>
    <definedName name="XA112.07" localSheetId="65">'[1]Bancos Múltiples'!#REF!</definedName>
    <definedName name="XA112.07" localSheetId="6">'[1]Bancos Múltiples'!#REF!</definedName>
    <definedName name="XA112.07" localSheetId="66">'[1]Bancos Múltiples'!#REF!</definedName>
    <definedName name="XA112.07" localSheetId="73">'[1]Bancos Múltiples'!#REF!</definedName>
    <definedName name="XA112.07" localSheetId="74">'[1]Bancos Múltiples'!#REF!</definedName>
    <definedName name="XA112.07" localSheetId="85">'[1]Bancos Múltiples'!#REF!</definedName>
    <definedName name="XA112.07" localSheetId="87">'[1]Bancos Múltiples'!#REF!</definedName>
    <definedName name="XA112.07" localSheetId="88">'[1]Bancos Múltiples'!#REF!</definedName>
    <definedName name="XA112.07" localSheetId="89">'[1]Bancos Múltiples'!#REF!</definedName>
    <definedName name="XA112.07" localSheetId="93">'[1]Bancos Múltiples'!#REF!</definedName>
    <definedName name="XA112.07" localSheetId="0">'[1]Bancos Múltiples'!#REF!</definedName>
    <definedName name="XA112.07">'[1]Bancos Múltiples'!#REF!</definedName>
    <definedName name="XA112.08" localSheetId="1">'[1]Bancos Múltiples'!#REF!</definedName>
    <definedName name="XA112.08" localSheetId="2">'[1]Bancos Múltiples'!#REF!</definedName>
    <definedName name="XA112.08" localSheetId="28">'[1]Bancos Múltiples'!#REF!</definedName>
    <definedName name="XA112.08" localSheetId="29">'[1]Bancos Múltiples'!#REF!</definedName>
    <definedName name="XA112.08" localSheetId="3">'[1]Bancos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45">'[1]Bancos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54">'[1]Bancos Múltiples'!#REF!</definedName>
    <definedName name="XA112.08" localSheetId="64">'[1]Bancos Múltiples'!#REF!</definedName>
    <definedName name="XA112.08" localSheetId="65">'[1]Bancos Múltiples'!#REF!</definedName>
    <definedName name="XA112.08" localSheetId="6">'[1]Bancos Múltiples'!#REF!</definedName>
    <definedName name="XA112.08" localSheetId="66">'[1]Bancos Múltiples'!#REF!</definedName>
    <definedName name="XA112.08" localSheetId="73">'[1]Bancos Múltiples'!#REF!</definedName>
    <definedName name="XA112.08" localSheetId="74">'[1]Bancos Múltiples'!#REF!</definedName>
    <definedName name="XA112.08" localSheetId="85">'[1]Bancos Múltiples'!#REF!</definedName>
    <definedName name="XA112.08" localSheetId="87">'[1]Bancos Múltiples'!#REF!</definedName>
    <definedName name="XA112.08" localSheetId="88">'[1]Bancos Múltiples'!#REF!</definedName>
    <definedName name="XA112.08" localSheetId="89">'[1]Bancos Múltiples'!#REF!</definedName>
    <definedName name="XA112.08" localSheetId="93">'[1]Bancos Múltiples'!#REF!</definedName>
    <definedName name="XA112.08" localSheetId="0">'[1]Bancos Múltiples'!#REF!</definedName>
    <definedName name="XA112.08">'[1]Bancos Múltiples'!#REF!</definedName>
    <definedName name="XA112.09" localSheetId="1">'[1]Bancos Múltiples'!#REF!</definedName>
    <definedName name="XA112.09" localSheetId="2">'[1]Bancos Múltiples'!#REF!</definedName>
    <definedName name="XA112.09" localSheetId="28">'[1]Bancos Múltiples'!#REF!</definedName>
    <definedName name="XA112.09" localSheetId="29">'[1]Bancos Múltiples'!#REF!</definedName>
    <definedName name="XA112.09" localSheetId="3">'[1]Bancos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45">'[1]Bancos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54">'[1]Bancos Múltiples'!#REF!</definedName>
    <definedName name="XA112.09" localSheetId="64">'[1]Bancos Múltiples'!#REF!</definedName>
    <definedName name="XA112.09" localSheetId="65">'[1]Bancos Múltiples'!#REF!</definedName>
    <definedName name="XA112.09" localSheetId="6">'[1]Bancos Múltiples'!#REF!</definedName>
    <definedName name="XA112.09" localSheetId="66">'[1]Bancos Múltiples'!#REF!</definedName>
    <definedName name="XA112.09" localSheetId="73">'[1]Bancos Múltiples'!#REF!</definedName>
    <definedName name="XA112.09" localSheetId="74">'[1]Bancos Múltiples'!#REF!</definedName>
    <definedName name="XA112.09" localSheetId="85">'[1]Bancos Múltiples'!#REF!</definedName>
    <definedName name="XA112.09" localSheetId="87">'[1]Bancos Múltiples'!#REF!</definedName>
    <definedName name="XA112.09" localSheetId="88">'[1]Bancos Múltiples'!#REF!</definedName>
    <definedName name="XA112.09" localSheetId="89">'[1]Bancos Múltiples'!#REF!</definedName>
    <definedName name="XA112.09" localSheetId="93">'[1]Bancos Múltiples'!#REF!</definedName>
    <definedName name="XA112.09" localSheetId="0">'[1]Bancos Múltiples'!#REF!</definedName>
    <definedName name="XA112.09">'[1]Bancos Múltiples'!#REF!</definedName>
    <definedName name="XA112.11" localSheetId="1">'[1]Bancos Múltiples'!#REF!</definedName>
    <definedName name="XA112.11" localSheetId="2">'[1]Bancos Múltiples'!#REF!</definedName>
    <definedName name="XA112.11" localSheetId="28">'[1]Bancos Múltiples'!#REF!</definedName>
    <definedName name="XA112.11" localSheetId="29">'[1]Bancos Múltiples'!#REF!</definedName>
    <definedName name="XA112.11" localSheetId="3">'[1]Bancos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45">'[1]Bancos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54">'[1]Bancos Múltiples'!#REF!</definedName>
    <definedName name="XA112.11" localSheetId="64">'[1]Bancos Múltiples'!#REF!</definedName>
    <definedName name="XA112.11" localSheetId="65">'[1]Bancos Múltiples'!#REF!</definedName>
    <definedName name="XA112.11" localSheetId="6">'[1]Bancos Múltiples'!#REF!</definedName>
    <definedName name="XA112.11" localSheetId="66">'[1]Bancos Múltiples'!#REF!</definedName>
    <definedName name="XA112.11" localSheetId="73">'[1]Bancos Múltiples'!#REF!</definedName>
    <definedName name="XA112.11" localSheetId="74">'[1]Bancos Múltiples'!#REF!</definedName>
    <definedName name="XA112.11" localSheetId="85">'[1]Bancos Múltiples'!#REF!</definedName>
    <definedName name="XA112.11" localSheetId="87">'[1]Bancos Múltiples'!#REF!</definedName>
    <definedName name="XA112.11" localSheetId="88">'[1]Bancos Múltiples'!#REF!</definedName>
    <definedName name="XA112.11" localSheetId="89">'[1]Bancos Múltiples'!#REF!</definedName>
    <definedName name="XA112.11" localSheetId="93">'[1]Bancos Múltiples'!#REF!</definedName>
    <definedName name="XA112.11" localSheetId="0">'[1]Bancos Múltiples'!#REF!</definedName>
    <definedName name="XA112.11">'[1]Bancos Múltiples'!#REF!</definedName>
    <definedName name="XA112.12" localSheetId="1">'[1]Bancos Múltiples'!#REF!</definedName>
    <definedName name="XA112.12" localSheetId="2">'[1]Bancos Múltiples'!#REF!</definedName>
    <definedName name="XA112.12" localSheetId="28">'[1]Bancos Múltiples'!#REF!</definedName>
    <definedName name="XA112.12" localSheetId="29">'[1]Bancos Múltiples'!#REF!</definedName>
    <definedName name="XA112.12" localSheetId="3">'[1]Bancos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45">'[1]Bancos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54">'[1]Bancos Múltiples'!#REF!</definedName>
    <definedName name="XA112.12" localSheetId="64">'[1]Bancos Múltiples'!#REF!</definedName>
    <definedName name="XA112.12" localSheetId="65">'[1]Bancos Múltiples'!#REF!</definedName>
    <definedName name="XA112.12" localSheetId="6">'[1]Bancos Múltiples'!#REF!</definedName>
    <definedName name="XA112.12" localSheetId="66">'[1]Bancos Múltiples'!#REF!</definedName>
    <definedName name="XA112.12" localSheetId="73">'[1]Bancos Múltiples'!#REF!</definedName>
    <definedName name="XA112.12" localSheetId="74">'[1]Bancos Múltiples'!#REF!</definedName>
    <definedName name="XA112.12" localSheetId="85">'[1]Bancos Múltiples'!#REF!</definedName>
    <definedName name="XA112.12" localSheetId="87">'[1]Bancos Múltiples'!#REF!</definedName>
    <definedName name="XA112.12" localSheetId="88">'[1]Bancos Múltiples'!#REF!</definedName>
    <definedName name="XA112.12" localSheetId="89">'[1]Bancos Múltiples'!#REF!</definedName>
    <definedName name="XA112.12" localSheetId="93">'[1]Bancos Múltiples'!#REF!</definedName>
    <definedName name="XA112.12" localSheetId="0">'[1]Bancos Múltiples'!#REF!</definedName>
    <definedName name="XA112.12">'[1]Bancos Múltiples'!#REF!</definedName>
    <definedName name="XA112.13" localSheetId="1">'[1]Bancos Múltiples'!#REF!</definedName>
    <definedName name="XA112.13" localSheetId="2">'[1]Bancos Múltiples'!#REF!</definedName>
    <definedName name="XA112.13" localSheetId="28">'[1]Bancos Múltiples'!#REF!</definedName>
    <definedName name="XA112.13" localSheetId="29">'[1]Bancos Múltiples'!#REF!</definedName>
    <definedName name="XA112.13" localSheetId="3">'[1]Bancos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45">'[1]Bancos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54">'[1]Bancos Múltiples'!#REF!</definedName>
    <definedName name="XA112.13" localSheetId="64">'[1]Bancos Múltiples'!#REF!</definedName>
    <definedName name="XA112.13" localSheetId="65">'[1]Bancos Múltiples'!#REF!</definedName>
    <definedName name="XA112.13" localSheetId="6">'[1]Bancos Múltiples'!#REF!</definedName>
    <definedName name="XA112.13" localSheetId="66">'[1]Bancos Múltiples'!#REF!</definedName>
    <definedName name="XA112.13" localSheetId="73">'[1]Bancos Múltiples'!#REF!</definedName>
    <definedName name="XA112.13" localSheetId="74">'[1]Bancos Múltiples'!#REF!</definedName>
    <definedName name="XA112.13" localSheetId="85">'[1]Bancos Múltiples'!#REF!</definedName>
    <definedName name="XA112.13" localSheetId="87">'[1]Bancos Múltiples'!#REF!</definedName>
    <definedName name="XA112.13" localSheetId="88">'[1]Bancos Múltiples'!#REF!</definedName>
    <definedName name="XA112.13" localSheetId="89">'[1]Bancos Múltiples'!#REF!</definedName>
    <definedName name="XA112.13" localSheetId="93">'[1]Bancos Múltiples'!#REF!</definedName>
    <definedName name="XA112.13" localSheetId="0">'[1]Bancos Múltiples'!#REF!</definedName>
    <definedName name="XA112.13">'[1]Bancos Múltiples'!#REF!</definedName>
    <definedName name="XA112.14" localSheetId="1">'[1]Bancos Múltiples'!#REF!</definedName>
    <definedName name="XA112.14" localSheetId="2">'[1]Bancos Múltiples'!#REF!</definedName>
    <definedName name="XA112.14" localSheetId="28">'[1]Bancos Múltiples'!#REF!</definedName>
    <definedName name="XA112.14" localSheetId="29">'[1]Bancos Múltiples'!#REF!</definedName>
    <definedName name="XA112.14" localSheetId="3">'[1]Bancos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45">'[1]Bancos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54">'[1]Bancos Múltiples'!#REF!</definedName>
    <definedName name="XA112.14" localSheetId="64">'[1]Bancos Múltiples'!#REF!</definedName>
    <definedName name="XA112.14" localSheetId="65">'[1]Bancos Múltiples'!#REF!</definedName>
    <definedName name="XA112.14" localSheetId="6">'[1]Bancos Múltiples'!#REF!</definedName>
    <definedName name="XA112.14" localSheetId="66">'[1]Bancos Múltiples'!#REF!</definedName>
    <definedName name="XA112.14" localSheetId="73">'[1]Bancos Múltiples'!#REF!</definedName>
    <definedName name="XA112.14" localSheetId="74">'[1]Bancos Múltiples'!#REF!</definedName>
    <definedName name="XA112.14" localSheetId="85">'[1]Bancos Múltiples'!#REF!</definedName>
    <definedName name="XA112.14" localSheetId="87">'[1]Bancos Múltiples'!#REF!</definedName>
    <definedName name="XA112.14" localSheetId="88">'[1]Bancos Múltiples'!#REF!</definedName>
    <definedName name="XA112.14" localSheetId="89">'[1]Bancos Múltiples'!#REF!</definedName>
    <definedName name="XA112.14" localSheetId="93">'[1]Bancos Múltiples'!#REF!</definedName>
    <definedName name="XA112.14" localSheetId="0">'[1]Bancos Múltiples'!#REF!</definedName>
    <definedName name="XA112.14">'[1]Bancos Múltiples'!#REF!</definedName>
    <definedName name="XA112.99" localSheetId="1">'[1]Bancos Múltiples'!#REF!</definedName>
    <definedName name="XA112.99" localSheetId="2">'[1]Bancos Múltiples'!#REF!</definedName>
    <definedName name="XA112.99" localSheetId="28">'[1]Bancos Múltiples'!#REF!</definedName>
    <definedName name="XA112.99" localSheetId="29">'[1]Bancos Múltiples'!#REF!</definedName>
    <definedName name="XA112.99" localSheetId="3">'[1]Bancos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45">'[1]Bancos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54">'[1]Bancos Múltiples'!#REF!</definedName>
    <definedName name="XA112.99" localSheetId="64">'[1]Bancos Múltiples'!#REF!</definedName>
    <definedName name="XA112.99" localSheetId="65">'[1]Bancos Múltiples'!#REF!</definedName>
    <definedName name="XA112.99" localSheetId="6">'[1]Bancos Múltiples'!#REF!</definedName>
    <definedName name="XA112.99" localSheetId="66">'[1]Bancos Múltiples'!#REF!</definedName>
    <definedName name="XA112.99" localSheetId="73">'[1]Bancos Múltiples'!#REF!</definedName>
    <definedName name="XA112.99" localSheetId="74">'[1]Bancos Múltiples'!#REF!</definedName>
    <definedName name="XA112.99" localSheetId="85">'[1]Bancos Múltiples'!#REF!</definedName>
    <definedName name="XA112.99" localSheetId="87">'[1]Bancos Múltiples'!#REF!</definedName>
    <definedName name="XA112.99" localSheetId="88">'[1]Bancos Múltiples'!#REF!</definedName>
    <definedName name="XA112.99" localSheetId="89">'[1]Bancos Múltiples'!#REF!</definedName>
    <definedName name="XA112.99" localSheetId="93">'[1]Bancos Múltiples'!#REF!</definedName>
    <definedName name="XA112.99" localSheetId="0">'[1]Bancos Múltiples'!#REF!</definedName>
    <definedName name="XA112.99">'[1]Bancos Múltiples'!#REF!</definedName>
    <definedName name="XA113.00" localSheetId="1">'[1]Bancos Múltiples'!#REF!</definedName>
    <definedName name="XA113.00" localSheetId="2">'[1]Bancos Múltiples'!#REF!</definedName>
    <definedName name="XA113.00" localSheetId="28">'[1]Bancos Múltiples'!#REF!</definedName>
    <definedName name="XA113.00" localSheetId="29">'[1]Bancos Múltiples'!#REF!</definedName>
    <definedName name="XA113.00" localSheetId="3">'[1]Bancos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45">'[1]Bancos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54">'[1]Bancos Múltiples'!#REF!</definedName>
    <definedName name="XA113.00" localSheetId="64">'[1]Bancos Múltiples'!#REF!</definedName>
    <definedName name="XA113.00" localSheetId="65">'[1]Bancos Múltiples'!#REF!</definedName>
    <definedName name="XA113.00" localSheetId="6">'[1]Bancos Múltiples'!#REF!</definedName>
    <definedName name="XA113.00" localSheetId="66">'[1]Bancos Múltiples'!#REF!</definedName>
    <definedName name="XA113.00" localSheetId="73">'[1]Bancos Múltiples'!#REF!</definedName>
    <definedName name="XA113.00" localSheetId="74">'[1]Bancos Múltiples'!#REF!</definedName>
    <definedName name="XA113.00" localSheetId="85">'[1]Bancos Múltiples'!#REF!</definedName>
    <definedName name="XA113.00" localSheetId="87">'[1]Bancos Múltiples'!#REF!</definedName>
    <definedName name="XA113.00" localSheetId="88">'[1]Bancos Múltiples'!#REF!</definedName>
    <definedName name="XA113.00" localSheetId="89">'[1]Bancos Múltiples'!#REF!</definedName>
    <definedName name="XA113.00" localSheetId="93">'[1]Bancos Múltiples'!#REF!</definedName>
    <definedName name="XA113.00" localSheetId="0">'[1]Bancos Múltiples'!#REF!</definedName>
    <definedName name="XA113.00">'[1]Bancos Múltiples'!#REF!</definedName>
    <definedName name="XA113.01" localSheetId="1">'[1]Bancos Múltiples'!#REF!</definedName>
    <definedName name="XA113.01" localSheetId="2">'[1]Bancos Múltiples'!#REF!</definedName>
    <definedName name="XA113.01" localSheetId="28">'[1]Bancos Múltiples'!#REF!</definedName>
    <definedName name="XA113.01" localSheetId="29">'[1]Bancos Múltiples'!#REF!</definedName>
    <definedName name="XA113.01" localSheetId="3">'[1]Bancos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45">'[1]Bancos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54">'[1]Bancos Múltiples'!#REF!</definedName>
    <definedName name="XA113.01" localSheetId="64">'[1]Bancos Múltiples'!#REF!</definedName>
    <definedName name="XA113.01" localSheetId="65">'[1]Bancos Múltiples'!#REF!</definedName>
    <definedName name="XA113.01" localSheetId="6">'[1]Bancos Múltiples'!#REF!</definedName>
    <definedName name="XA113.01" localSheetId="66">'[1]Bancos Múltiples'!#REF!</definedName>
    <definedName name="XA113.01" localSheetId="73">'[1]Bancos Múltiples'!#REF!</definedName>
    <definedName name="XA113.01" localSheetId="74">'[1]Bancos Múltiples'!#REF!</definedName>
    <definedName name="XA113.01" localSheetId="85">'[1]Bancos Múltiples'!#REF!</definedName>
    <definedName name="XA113.01" localSheetId="87">'[1]Bancos Múltiples'!#REF!</definedName>
    <definedName name="XA113.01" localSheetId="88">'[1]Bancos Múltiples'!#REF!</definedName>
    <definedName name="XA113.01" localSheetId="89">'[1]Bancos Múltiples'!#REF!</definedName>
    <definedName name="XA113.01" localSheetId="93">'[1]Bancos Múltiples'!#REF!</definedName>
    <definedName name="XA113.01" localSheetId="0">'[1]Bancos Múltiples'!#REF!</definedName>
    <definedName name="XA113.01">'[1]Bancos Múltiples'!#REF!</definedName>
    <definedName name="XA114.00" localSheetId="1">'[1]Bancos Múltiples'!#REF!</definedName>
    <definedName name="XA114.00" localSheetId="2">'[1]Bancos Múltiples'!#REF!</definedName>
    <definedName name="XA114.00" localSheetId="28">'[1]Bancos Múltiples'!#REF!</definedName>
    <definedName name="XA114.00" localSheetId="29">'[1]Bancos Múltiples'!#REF!</definedName>
    <definedName name="XA114.00" localSheetId="3">'[1]Bancos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45">'[1]Bancos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54">'[1]Bancos Múltiples'!#REF!</definedName>
    <definedName name="XA114.00" localSheetId="64">'[1]Bancos Múltiples'!#REF!</definedName>
    <definedName name="XA114.00" localSheetId="65">'[1]Bancos Múltiples'!#REF!</definedName>
    <definedName name="XA114.00" localSheetId="6">'[1]Bancos Múltiples'!#REF!</definedName>
    <definedName name="XA114.00" localSheetId="66">'[1]Bancos Múltiples'!#REF!</definedName>
    <definedName name="XA114.00" localSheetId="73">'[1]Bancos Múltiples'!#REF!</definedName>
    <definedName name="XA114.00" localSheetId="74">'[1]Bancos Múltiples'!#REF!</definedName>
    <definedName name="XA114.00" localSheetId="85">'[1]Bancos Múltiples'!#REF!</definedName>
    <definedName name="XA114.00" localSheetId="87">'[1]Bancos Múltiples'!#REF!</definedName>
    <definedName name="XA114.00" localSheetId="88">'[1]Bancos Múltiples'!#REF!</definedName>
    <definedName name="XA114.00" localSheetId="89">'[1]Bancos Múltiples'!#REF!</definedName>
    <definedName name="XA114.00" localSheetId="93">'[1]Bancos Múltiples'!#REF!</definedName>
    <definedName name="XA114.00" localSheetId="0">'[1]Bancos Múltiples'!#REF!</definedName>
    <definedName name="XA114.00">'[1]Bancos Múltiples'!#REF!</definedName>
    <definedName name="XA114.01" localSheetId="1">'[1]Bancos Múltiples'!#REF!</definedName>
    <definedName name="XA114.01" localSheetId="2">'[1]Bancos Múltiples'!#REF!</definedName>
    <definedName name="XA114.01" localSheetId="28">'[1]Bancos Múltiples'!#REF!</definedName>
    <definedName name="XA114.01" localSheetId="29">'[1]Bancos Múltiples'!#REF!</definedName>
    <definedName name="XA114.01" localSheetId="3">'[1]Bancos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45">'[1]Bancos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54">'[1]Bancos Múltiples'!#REF!</definedName>
    <definedName name="XA114.01" localSheetId="64">'[1]Bancos Múltiples'!#REF!</definedName>
    <definedName name="XA114.01" localSheetId="65">'[1]Bancos Múltiples'!#REF!</definedName>
    <definedName name="XA114.01" localSheetId="6">'[1]Bancos Múltiples'!#REF!</definedName>
    <definedName name="XA114.01" localSheetId="66">'[1]Bancos Múltiples'!#REF!</definedName>
    <definedName name="XA114.01" localSheetId="73">'[1]Bancos Múltiples'!#REF!</definedName>
    <definedName name="XA114.01" localSheetId="74">'[1]Bancos Múltiples'!#REF!</definedName>
    <definedName name="XA114.01" localSheetId="85">'[1]Bancos Múltiples'!#REF!</definedName>
    <definedName name="XA114.01" localSheetId="87">'[1]Bancos Múltiples'!#REF!</definedName>
    <definedName name="XA114.01" localSheetId="88">'[1]Bancos Múltiples'!#REF!</definedName>
    <definedName name="XA114.01" localSheetId="89">'[1]Bancos Múltiples'!#REF!</definedName>
    <definedName name="XA114.01" localSheetId="93">'[1]Bancos Múltiples'!#REF!</definedName>
    <definedName name="XA114.01" localSheetId="0">'[1]Bancos Múltiples'!#REF!</definedName>
    <definedName name="XA114.01">'[1]Bancos Múltiples'!#REF!</definedName>
    <definedName name="XA115.00" localSheetId="1">'[1]Bancos Múltiples'!#REF!</definedName>
    <definedName name="XA115.00" localSheetId="2">'[1]Bancos Múltiples'!#REF!</definedName>
    <definedName name="XA115.00" localSheetId="28">'[1]Bancos Múltiples'!#REF!</definedName>
    <definedName name="XA115.00" localSheetId="29">'[1]Bancos Múltiples'!#REF!</definedName>
    <definedName name="XA115.00" localSheetId="3">'[1]Bancos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45">'[1]Bancos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54">'[1]Bancos Múltiples'!#REF!</definedName>
    <definedName name="XA115.00" localSheetId="64">'[1]Bancos Múltiples'!#REF!</definedName>
    <definedName name="XA115.00" localSheetId="65">'[1]Bancos Múltiples'!#REF!</definedName>
    <definedName name="XA115.00" localSheetId="6">'[1]Bancos Múltiples'!#REF!</definedName>
    <definedName name="XA115.00" localSheetId="66">'[1]Bancos Múltiples'!#REF!</definedName>
    <definedName name="XA115.00" localSheetId="73">'[1]Bancos Múltiples'!#REF!</definedName>
    <definedName name="XA115.00" localSheetId="74">'[1]Bancos Múltiples'!#REF!</definedName>
    <definedName name="XA115.00" localSheetId="85">'[1]Bancos Múltiples'!#REF!</definedName>
    <definedName name="XA115.00" localSheetId="87">'[1]Bancos Múltiples'!#REF!</definedName>
    <definedName name="XA115.00" localSheetId="88">'[1]Bancos Múltiples'!#REF!</definedName>
    <definedName name="XA115.00" localSheetId="89">'[1]Bancos Múltiples'!#REF!</definedName>
    <definedName name="XA115.00" localSheetId="93">'[1]Bancos Múltiples'!#REF!</definedName>
    <definedName name="XA115.00" localSheetId="0">'[1]Bancos Múltiples'!#REF!</definedName>
    <definedName name="XA115.00">'[1]Bancos Múltiples'!#REF!</definedName>
    <definedName name="XA115.01" localSheetId="1">'[1]Bancos Múltiples'!#REF!</definedName>
    <definedName name="XA115.01" localSheetId="2">'[1]Bancos Múltiples'!#REF!</definedName>
    <definedName name="XA115.01" localSheetId="28">'[1]Bancos Múltiples'!#REF!</definedName>
    <definedName name="XA115.01" localSheetId="29">'[1]Bancos Múltiples'!#REF!</definedName>
    <definedName name="XA115.01" localSheetId="3">'[1]Bancos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45">'[1]Bancos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54">'[1]Bancos Múltiples'!#REF!</definedName>
    <definedName name="XA115.01" localSheetId="64">'[1]Bancos Múltiples'!#REF!</definedName>
    <definedName name="XA115.01" localSheetId="65">'[1]Bancos Múltiples'!#REF!</definedName>
    <definedName name="XA115.01" localSheetId="6">'[1]Bancos Múltiples'!#REF!</definedName>
    <definedName name="XA115.01" localSheetId="66">'[1]Bancos Múltiples'!#REF!</definedName>
    <definedName name="XA115.01" localSheetId="73">'[1]Bancos Múltiples'!#REF!</definedName>
    <definedName name="XA115.01" localSheetId="74">'[1]Bancos Múltiples'!#REF!</definedName>
    <definedName name="XA115.01" localSheetId="85">'[1]Bancos Múltiples'!#REF!</definedName>
    <definedName name="XA115.01" localSheetId="87">'[1]Bancos Múltiples'!#REF!</definedName>
    <definedName name="XA115.01" localSheetId="88">'[1]Bancos Múltiples'!#REF!</definedName>
    <definedName name="XA115.01" localSheetId="89">'[1]Bancos Múltiples'!#REF!</definedName>
    <definedName name="XA115.01" localSheetId="93">'[1]Bancos Múltiples'!#REF!</definedName>
    <definedName name="XA115.01" localSheetId="0">'[1]Bancos Múltiples'!#REF!</definedName>
    <definedName name="XA115.01">'[1]Bancos Múltiples'!#REF!</definedName>
    <definedName name="XA115.02" localSheetId="1">'[1]Bancos Múltiples'!#REF!</definedName>
    <definedName name="XA115.02" localSheetId="2">'[1]Bancos Múltiples'!#REF!</definedName>
    <definedName name="XA115.02" localSheetId="28">'[1]Bancos Múltiples'!#REF!</definedName>
    <definedName name="XA115.02" localSheetId="29">'[1]Bancos Múltiples'!#REF!</definedName>
    <definedName name="XA115.02" localSheetId="3">'[1]Bancos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45">'[1]Bancos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54">'[1]Bancos Múltiples'!#REF!</definedName>
    <definedName name="XA115.02" localSheetId="64">'[1]Bancos Múltiples'!#REF!</definedName>
    <definedName name="XA115.02" localSheetId="65">'[1]Bancos Múltiples'!#REF!</definedName>
    <definedName name="XA115.02" localSheetId="6">'[1]Bancos Múltiples'!#REF!</definedName>
    <definedName name="XA115.02" localSheetId="66">'[1]Bancos Múltiples'!#REF!</definedName>
    <definedName name="XA115.02" localSheetId="73">'[1]Bancos Múltiples'!#REF!</definedName>
    <definedName name="XA115.02" localSheetId="74">'[1]Bancos Múltiples'!#REF!</definedName>
    <definedName name="XA115.02" localSheetId="85">'[1]Bancos Múltiples'!#REF!</definedName>
    <definedName name="XA115.02" localSheetId="87">'[1]Bancos Múltiples'!#REF!</definedName>
    <definedName name="XA115.02" localSheetId="88">'[1]Bancos Múltiples'!#REF!</definedName>
    <definedName name="XA115.02" localSheetId="89">'[1]Bancos Múltiples'!#REF!</definedName>
    <definedName name="XA115.02" localSheetId="93">'[1]Bancos Múltiples'!#REF!</definedName>
    <definedName name="XA115.02" localSheetId="0">'[1]Bancos Múltiples'!#REF!</definedName>
    <definedName name="XA115.02">'[1]Bancos Múltiples'!#REF!</definedName>
    <definedName name="XA117.00" localSheetId="1">'[1]Bancos Múltiples'!#REF!</definedName>
    <definedName name="XA117.00" localSheetId="2">'[1]Bancos Múltiples'!#REF!</definedName>
    <definedName name="XA117.00" localSheetId="28">'[1]Bancos Múltiples'!#REF!</definedName>
    <definedName name="XA117.00" localSheetId="29">'[1]Bancos Múltiples'!#REF!</definedName>
    <definedName name="XA117.00" localSheetId="3">'[1]Bancos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45">'[1]Bancos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54">'[1]Bancos Múltiples'!#REF!</definedName>
    <definedName name="XA117.00" localSheetId="64">'[1]Bancos Múltiples'!#REF!</definedName>
    <definedName name="XA117.00" localSheetId="65">'[1]Bancos Múltiples'!#REF!</definedName>
    <definedName name="XA117.00" localSheetId="6">'[1]Bancos Múltiples'!#REF!</definedName>
    <definedName name="XA117.00" localSheetId="66">'[1]Bancos Múltiples'!#REF!</definedName>
    <definedName name="XA117.00" localSheetId="73">'[1]Bancos Múltiples'!#REF!</definedName>
    <definedName name="XA117.00" localSheetId="74">'[1]Bancos Múltiples'!#REF!</definedName>
    <definedName name="XA117.00" localSheetId="85">'[1]Bancos Múltiples'!#REF!</definedName>
    <definedName name="XA117.00" localSheetId="87">'[1]Bancos Múltiples'!#REF!</definedName>
    <definedName name="XA117.00" localSheetId="88">'[1]Bancos Múltiples'!#REF!</definedName>
    <definedName name="XA117.00" localSheetId="89">'[1]Bancos Múltiples'!#REF!</definedName>
    <definedName name="XA117.00" localSheetId="93">'[1]Bancos Múltiples'!#REF!</definedName>
    <definedName name="XA117.00" localSheetId="0">'[1]Bancos Múltiples'!#REF!</definedName>
    <definedName name="XA117.00">'[1]Bancos Múltiples'!#REF!</definedName>
    <definedName name="XA117.01" localSheetId="1">'[1]Bancos Múltiples'!#REF!</definedName>
    <definedName name="XA117.01" localSheetId="2">'[1]Bancos Múltiples'!#REF!</definedName>
    <definedName name="XA117.01" localSheetId="28">'[1]Bancos Múltiples'!#REF!</definedName>
    <definedName name="XA117.01" localSheetId="29">'[1]Bancos Múltiples'!#REF!</definedName>
    <definedName name="XA117.01" localSheetId="3">'[1]Bancos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45">'[1]Bancos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54">'[1]Bancos Múltiples'!#REF!</definedName>
    <definedName name="XA117.01" localSheetId="64">'[1]Bancos Múltiples'!#REF!</definedName>
    <definedName name="XA117.01" localSheetId="65">'[1]Bancos Múltiples'!#REF!</definedName>
    <definedName name="XA117.01" localSheetId="6">'[1]Bancos Múltiples'!#REF!</definedName>
    <definedName name="XA117.01" localSheetId="66">'[1]Bancos Múltiples'!#REF!</definedName>
    <definedName name="XA117.01" localSheetId="73">'[1]Bancos Múltiples'!#REF!</definedName>
    <definedName name="XA117.01" localSheetId="74">'[1]Bancos Múltiples'!#REF!</definedName>
    <definedName name="XA117.01" localSheetId="85">'[1]Bancos Múltiples'!#REF!</definedName>
    <definedName name="XA117.01" localSheetId="87">'[1]Bancos Múltiples'!#REF!</definedName>
    <definedName name="XA117.01" localSheetId="88">'[1]Bancos Múltiples'!#REF!</definedName>
    <definedName name="XA117.01" localSheetId="89">'[1]Bancos Múltiples'!#REF!</definedName>
    <definedName name="XA117.01" localSheetId="93">'[1]Bancos Múltiples'!#REF!</definedName>
    <definedName name="XA117.01" localSheetId="0">'[1]Bancos Múltiples'!#REF!</definedName>
    <definedName name="XA117.01">'[1]Bancos Múltiples'!#REF!</definedName>
    <definedName name="XA117.02" localSheetId="1">'[1]Bancos Múltiples'!#REF!</definedName>
    <definedName name="XA117.02" localSheetId="2">'[1]Bancos Múltiples'!#REF!</definedName>
    <definedName name="XA117.02" localSheetId="28">'[1]Bancos Múltiples'!#REF!</definedName>
    <definedName name="XA117.02" localSheetId="29">'[1]Bancos Múltiples'!#REF!</definedName>
    <definedName name="XA117.02" localSheetId="3">'[1]Bancos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45">'[1]Bancos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54">'[1]Bancos Múltiples'!#REF!</definedName>
    <definedName name="XA117.02" localSheetId="64">'[1]Bancos Múltiples'!#REF!</definedName>
    <definedName name="XA117.02" localSheetId="65">'[1]Bancos Múltiples'!#REF!</definedName>
    <definedName name="XA117.02" localSheetId="6">'[1]Bancos Múltiples'!#REF!</definedName>
    <definedName name="XA117.02" localSheetId="66">'[1]Bancos Múltiples'!#REF!</definedName>
    <definedName name="XA117.02" localSheetId="73">'[1]Bancos Múltiples'!#REF!</definedName>
    <definedName name="XA117.02" localSheetId="74">'[1]Bancos Múltiples'!#REF!</definedName>
    <definedName name="XA117.02" localSheetId="85">'[1]Bancos Múltiples'!#REF!</definedName>
    <definedName name="XA117.02" localSheetId="87">'[1]Bancos Múltiples'!#REF!</definedName>
    <definedName name="XA117.02" localSheetId="88">'[1]Bancos Múltiples'!#REF!</definedName>
    <definedName name="XA117.02" localSheetId="89">'[1]Bancos Múltiples'!#REF!</definedName>
    <definedName name="XA117.02" localSheetId="93">'[1]Bancos Múltiples'!#REF!</definedName>
    <definedName name="XA117.02" localSheetId="0">'[1]Bancos Múltiples'!#REF!</definedName>
    <definedName name="XA117.02">'[1]Bancos Múltiples'!#REF!</definedName>
    <definedName name="XA117.03" localSheetId="1">'[1]Bancos Múltiples'!#REF!</definedName>
    <definedName name="XA117.03" localSheetId="2">'[1]Bancos Múltiples'!#REF!</definedName>
    <definedName name="XA117.03" localSheetId="28">'[1]Bancos Múltiples'!#REF!</definedName>
    <definedName name="XA117.03" localSheetId="29">'[1]Bancos Múltiples'!#REF!</definedName>
    <definedName name="XA117.03" localSheetId="3">'[1]Bancos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45">'[1]Bancos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54">'[1]Bancos Múltiples'!#REF!</definedName>
    <definedName name="XA117.03" localSheetId="64">'[1]Bancos Múltiples'!#REF!</definedName>
    <definedName name="XA117.03" localSheetId="65">'[1]Bancos Múltiples'!#REF!</definedName>
    <definedName name="XA117.03" localSheetId="6">'[1]Bancos Múltiples'!#REF!</definedName>
    <definedName name="XA117.03" localSheetId="66">'[1]Bancos Múltiples'!#REF!</definedName>
    <definedName name="XA117.03" localSheetId="73">'[1]Bancos Múltiples'!#REF!</definedName>
    <definedName name="XA117.03" localSheetId="74">'[1]Bancos Múltiples'!#REF!</definedName>
    <definedName name="XA117.03" localSheetId="85">'[1]Bancos Múltiples'!#REF!</definedName>
    <definedName name="XA117.03" localSheetId="87">'[1]Bancos Múltiples'!#REF!</definedName>
    <definedName name="XA117.03" localSheetId="88">'[1]Bancos Múltiples'!#REF!</definedName>
    <definedName name="XA117.03" localSheetId="89">'[1]Bancos Múltiples'!#REF!</definedName>
    <definedName name="XA117.03" localSheetId="93">'[1]Bancos Múltiples'!#REF!</definedName>
    <definedName name="XA117.03" localSheetId="0">'[1]Bancos Múltiples'!#REF!</definedName>
    <definedName name="XA117.03">'[1]Bancos Múltiples'!#REF!</definedName>
    <definedName name="XA118.00" localSheetId="1">'[1]Bancos Múltiples'!#REF!</definedName>
    <definedName name="XA118.00" localSheetId="2">'[1]Bancos Múltiples'!#REF!</definedName>
    <definedName name="XA118.00" localSheetId="28">'[1]Bancos Múltiples'!#REF!</definedName>
    <definedName name="XA118.00" localSheetId="29">'[1]Bancos Múltiples'!#REF!</definedName>
    <definedName name="XA118.00" localSheetId="3">'[1]Bancos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45">'[1]Bancos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54">'[1]Bancos Múltiples'!#REF!</definedName>
    <definedName name="XA118.00" localSheetId="64">'[1]Bancos Múltiples'!#REF!</definedName>
    <definedName name="XA118.00" localSheetId="65">'[1]Bancos Múltiples'!#REF!</definedName>
    <definedName name="XA118.00" localSheetId="6">'[1]Bancos Múltiples'!#REF!</definedName>
    <definedName name="XA118.00" localSheetId="66">'[1]Bancos Múltiples'!#REF!</definedName>
    <definedName name="XA118.00" localSheetId="73">'[1]Bancos Múltiples'!#REF!</definedName>
    <definedName name="XA118.00" localSheetId="74">'[1]Bancos Múltiples'!#REF!</definedName>
    <definedName name="XA118.00" localSheetId="85">'[1]Bancos Múltiples'!#REF!</definedName>
    <definedName name="XA118.00" localSheetId="87">'[1]Bancos Múltiples'!#REF!</definedName>
    <definedName name="XA118.00" localSheetId="88">'[1]Bancos Múltiples'!#REF!</definedName>
    <definedName name="XA118.00" localSheetId="89">'[1]Bancos Múltiples'!#REF!</definedName>
    <definedName name="XA118.00" localSheetId="93">'[1]Bancos Múltiples'!#REF!</definedName>
    <definedName name="XA118.00" localSheetId="0">'[1]Bancos Múltiples'!#REF!</definedName>
    <definedName name="XA118.00">'[1]Bancos Múltiples'!#REF!</definedName>
    <definedName name="XA118.01" localSheetId="1">'[1]Bancos Múltiples'!#REF!</definedName>
    <definedName name="XA118.01" localSheetId="2">'[1]Bancos Múltiples'!#REF!</definedName>
    <definedName name="XA118.01" localSheetId="28">'[1]Bancos Múltiples'!#REF!</definedName>
    <definedName name="XA118.01" localSheetId="29">'[1]Bancos Múltiples'!#REF!</definedName>
    <definedName name="XA118.01" localSheetId="3">'[1]Bancos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45">'[1]Bancos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54">'[1]Bancos Múltiples'!#REF!</definedName>
    <definedName name="XA118.01" localSheetId="64">'[1]Bancos Múltiples'!#REF!</definedName>
    <definedName name="XA118.01" localSheetId="65">'[1]Bancos Múltiples'!#REF!</definedName>
    <definedName name="XA118.01" localSheetId="6">'[1]Bancos Múltiples'!#REF!</definedName>
    <definedName name="XA118.01" localSheetId="66">'[1]Bancos Múltiples'!#REF!</definedName>
    <definedName name="XA118.01" localSheetId="73">'[1]Bancos Múltiples'!#REF!</definedName>
    <definedName name="XA118.01" localSheetId="74">'[1]Bancos Múltiples'!#REF!</definedName>
    <definedName name="XA118.01" localSheetId="85">'[1]Bancos Múltiples'!#REF!</definedName>
    <definedName name="XA118.01" localSheetId="87">'[1]Bancos Múltiples'!#REF!</definedName>
    <definedName name="XA118.01" localSheetId="88">'[1]Bancos Múltiples'!#REF!</definedName>
    <definedName name="XA118.01" localSheetId="89">'[1]Bancos Múltiples'!#REF!</definedName>
    <definedName name="XA118.01" localSheetId="93">'[1]Bancos Múltiples'!#REF!</definedName>
    <definedName name="XA118.01" localSheetId="0">'[1]Bancos Múltiples'!#REF!</definedName>
    <definedName name="XA118.01">'[1]Bancos Múltiples'!#REF!</definedName>
    <definedName name="XA120.00" localSheetId="1">'[1]Bancos Múltiples'!#REF!</definedName>
    <definedName name="XA120.00" localSheetId="2">'[1]Bancos Múltiples'!#REF!</definedName>
    <definedName name="XA120.00" localSheetId="28">'[1]Bancos Múltiples'!#REF!</definedName>
    <definedName name="XA120.00" localSheetId="29">'[1]Bancos Múltiples'!#REF!</definedName>
    <definedName name="XA120.00" localSheetId="3">'[1]Bancos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45">'[1]Bancos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54">'[1]Bancos Múltiples'!#REF!</definedName>
    <definedName name="XA120.00" localSheetId="64">'[1]Bancos Múltiples'!#REF!</definedName>
    <definedName name="XA120.00" localSheetId="65">'[1]Bancos Múltiples'!#REF!</definedName>
    <definedName name="XA120.00" localSheetId="6">'[1]Bancos Múltiples'!#REF!</definedName>
    <definedName name="XA120.00" localSheetId="66">'[1]Bancos Múltiples'!#REF!</definedName>
    <definedName name="XA120.00" localSheetId="73">'[1]Bancos Múltiples'!#REF!</definedName>
    <definedName name="XA120.00" localSheetId="74">'[1]Bancos Múltiples'!#REF!</definedName>
    <definedName name="XA120.00" localSheetId="85">'[1]Bancos Múltiples'!#REF!</definedName>
    <definedName name="XA120.00" localSheetId="87">'[1]Bancos Múltiples'!#REF!</definedName>
    <definedName name="XA120.00" localSheetId="88">'[1]Bancos Múltiples'!#REF!</definedName>
    <definedName name="XA120.00" localSheetId="89">'[1]Bancos Múltiples'!#REF!</definedName>
    <definedName name="XA120.00" localSheetId="93">'[1]Bancos Múltiples'!#REF!</definedName>
    <definedName name="XA120.00" localSheetId="0">'[1]Bancos Múltiples'!#REF!</definedName>
    <definedName name="XA120.00">'[1]Bancos Múltiples'!#REF!</definedName>
    <definedName name="XA121.00" localSheetId="1">'[1]Bancos Múltiples'!#REF!</definedName>
    <definedName name="XA121.00" localSheetId="2">'[1]Bancos Múltiples'!#REF!</definedName>
    <definedName name="XA121.00" localSheetId="28">'[1]Bancos Múltiples'!#REF!</definedName>
    <definedName name="XA121.00" localSheetId="29">'[1]Bancos Múltiples'!#REF!</definedName>
    <definedName name="XA121.00" localSheetId="3">'[1]Bancos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45">'[1]Bancos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54">'[1]Bancos Múltiples'!#REF!</definedName>
    <definedName name="XA121.00" localSheetId="64">'[1]Bancos Múltiples'!#REF!</definedName>
    <definedName name="XA121.00" localSheetId="65">'[1]Bancos Múltiples'!#REF!</definedName>
    <definedName name="XA121.00" localSheetId="6">'[1]Bancos Múltiples'!#REF!</definedName>
    <definedName name="XA121.00" localSheetId="66">'[1]Bancos Múltiples'!#REF!</definedName>
    <definedName name="XA121.00" localSheetId="73">'[1]Bancos Múltiples'!#REF!</definedName>
    <definedName name="XA121.00" localSheetId="74">'[1]Bancos Múltiples'!#REF!</definedName>
    <definedName name="XA121.00" localSheetId="85">'[1]Bancos Múltiples'!#REF!</definedName>
    <definedName name="XA121.00" localSheetId="87">'[1]Bancos Múltiples'!#REF!</definedName>
    <definedName name="XA121.00" localSheetId="88">'[1]Bancos Múltiples'!#REF!</definedName>
    <definedName name="XA121.00" localSheetId="89">'[1]Bancos Múltiples'!#REF!</definedName>
    <definedName name="XA121.00" localSheetId="93">'[1]Bancos Múltiples'!#REF!</definedName>
    <definedName name="XA121.00" localSheetId="0">'[1]Bancos Múltiples'!#REF!</definedName>
    <definedName name="XA121.00">'[1]Bancos Múltiples'!#REF!</definedName>
    <definedName name="XA121.01" localSheetId="1">'[1]Bancos Múltiples'!#REF!</definedName>
    <definedName name="XA121.01" localSheetId="2">'[1]Bancos Múltiples'!#REF!</definedName>
    <definedName name="XA121.01" localSheetId="28">'[1]Bancos Múltiples'!#REF!</definedName>
    <definedName name="XA121.01" localSheetId="29">'[1]Bancos Múltiples'!#REF!</definedName>
    <definedName name="XA121.01" localSheetId="3">'[1]Bancos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45">'[1]Bancos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54">'[1]Bancos Múltiples'!#REF!</definedName>
    <definedName name="XA121.01" localSheetId="64">'[1]Bancos Múltiples'!#REF!</definedName>
    <definedName name="XA121.01" localSheetId="65">'[1]Bancos Múltiples'!#REF!</definedName>
    <definedName name="XA121.01" localSheetId="6">'[1]Bancos Múltiples'!#REF!</definedName>
    <definedName name="XA121.01" localSheetId="66">'[1]Bancos Múltiples'!#REF!</definedName>
    <definedName name="XA121.01" localSheetId="73">'[1]Bancos Múltiples'!#REF!</definedName>
    <definedName name="XA121.01" localSheetId="74">'[1]Bancos Múltiples'!#REF!</definedName>
    <definedName name="XA121.01" localSheetId="85">'[1]Bancos Múltiples'!#REF!</definedName>
    <definedName name="XA121.01" localSheetId="87">'[1]Bancos Múltiples'!#REF!</definedName>
    <definedName name="XA121.01" localSheetId="88">'[1]Bancos Múltiples'!#REF!</definedName>
    <definedName name="XA121.01" localSheetId="89">'[1]Bancos Múltiples'!#REF!</definedName>
    <definedName name="XA121.01" localSheetId="93">'[1]Bancos Múltiples'!#REF!</definedName>
    <definedName name="XA121.01" localSheetId="0">'[1]Bancos Múltiples'!#REF!</definedName>
    <definedName name="XA121.01">'[1]Bancos Múltiples'!#REF!</definedName>
    <definedName name="XA121.99" localSheetId="1">'[1]Bancos Múltiples'!#REF!</definedName>
    <definedName name="XA121.99" localSheetId="2">'[1]Bancos Múltiples'!#REF!</definedName>
    <definedName name="XA121.99" localSheetId="28">'[1]Bancos Múltiples'!#REF!</definedName>
    <definedName name="XA121.99" localSheetId="29">'[1]Bancos Múltiples'!#REF!</definedName>
    <definedName name="XA121.99" localSheetId="3">'[1]Bancos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45">'[1]Bancos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54">'[1]Bancos Múltiples'!#REF!</definedName>
    <definedName name="XA121.99" localSheetId="64">'[1]Bancos Múltiples'!#REF!</definedName>
    <definedName name="XA121.99" localSheetId="65">'[1]Bancos Múltiples'!#REF!</definedName>
    <definedName name="XA121.99" localSheetId="6">'[1]Bancos Múltiples'!#REF!</definedName>
    <definedName name="XA121.99" localSheetId="66">'[1]Bancos Múltiples'!#REF!</definedName>
    <definedName name="XA121.99" localSheetId="73">'[1]Bancos Múltiples'!#REF!</definedName>
    <definedName name="XA121.99" localSheetId="74">'[1]Bancos Múltiples'!#REF!</definedName>
    <definedName name="XA121.99" localSheetId="85">'[1]Bancos Múltiples'!#REF!</definedName>
    <definedName name="XA121.99" localSheetId="87">'[1]Bancos Múltiples'!#REF!</definedName>
    <definedName name="XA121.99" localSheetId="88">'[1]Bancos Múltiples'!#REF!</definedName>
    <definedName name="XA121.99" localSheetId="89">'[1]Bancos Múltiples'!#REF!</definedName>
    <definedName name="XA121.99" localSheetId="93">'[1]Bancos Múltiples'!#REF!</definedName>
    <definedName name="XA121.99" localSheetId="0">'[1]Bancos Múltiples'!#REF!</definedName>
    <definedName name="XA121.99">'[1]Bancos Múltiples'!#REF!</definedName>
    <definedName name="XA122.00" localSheetId="1">'[1]Bancos Múltiples'!#REF!</definedName>
    <definedName name="XA122.00" localSheetId="2">'[1]Bancos Múltiples'!#REF!</definedName>
    <definedName name="XA122.00" localSheetId="28">'[1]Bancos Múltiples'!#REF!</definedName>
    <definedName name="XA122.00" localSheetId="29">'[1]Bancos Múltiples'!#REF!</definedName>
    <definedName name="XA122.00" localSheetId="3">'[1]Bancos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45">'[1]Bancos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54">'[1]Bancos Múltiples'!#REF!</definedName>
    <definedName name="XA122.00" localSheetId="64">'[1]Bancos Múltiples'!#REF!</definedName>
    <definedName name="XA122.00" localSheetId="65">'[1]Bancos Múltiples'!#REF!</definedName>
    <definedName name="XA122.00" localSheetId="6">'[1]Bancos Múltiples'!#REF!</definedName>
    <definedName name="XA122.00" localSheetId="66">'[1]Bancos Múltiples'!#REF!</definedName>
    <definedName name="XA122.00" localSheetId="73">'[1]Bancos Múltiples'!#REF!</definedName>
    <definedName name="XA122.00" localSheetId="74">'[1]Bancos Múltiples'!#REF!</definedName>
    <definedName name="XA122.00" localSheetId="85">'[1]Bancos Múltiples'!#REF!</definedName>
    <definedName name="XA122.00" localSheetId="87">'[1]Bancos Múltiples'!#REF!</definedName>
    <definedName name="XA122.00" localSheetId="88">'[1]Bancos Múltiples'!#REF!</definedName>
    <definedName name="XA122.00" localSheetId="89">'[1]Bancos Múltiples'!#REF!</definedName>
    <definedName name="XA122.00" localSheetId="93">'[1]Bancos Múltiples'!#REF!</definedName>
    <definedName name="XA122.00" localSheetId="0">'[1]Bancos Múltiples'!#REF!</definedName>
    <definedName name="XA122.00">'[1]Bancos Múltiples'!#REF!</definedName>
    <definedName name="XA122.01" localSheetId="1">'[1]Bancos Múltiples'!#REF!</definedName>
    <definedName name="XA122.01" localSheetId="2">'[1]Bancos Múltiples'!#REF!</definedName>
    <definedName name="XA122.01" localSheetId="28">'[1]Bancos Múltiples'!#REF!</definedName>
    <definedName name="XA122.01" localSheetId="29">'[1]Bancos Múltiples'!#REF!</definedName>
    <definedName name="XA122.01" localSheetId="3">'[1]Bancos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45">'[1]Bancos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54">'[1]Bancos Múltiples'!#REF!</definedName>
    <definedName name="XA122.01" localSheetId="64">'[1]Bancos Múltiples'!#REF!</definedName>
    <definedName name="XA122.01" localSheetId="65">'[1]Bancos Múltiples'!#REF!</definedName>
    <definedName name="XA122.01" localSheetId="6">'[1]Bancos Múltiples'!#REF!</definedName>
    <definedName name="XA122.01" localSheetId="66">'[1]Bancos Múltiples'!#REF!</definedName>
    <definedName name="XA122.01" localSheetId="73">'[1]Bancos Múltiples'!#REF!</definedName>
    <definedName name="XA122.01" localSheetId="74">'[1]Bancos Múltiples'!#REF!</definedName>
    <definedName name="XA122.01" localSheetId="85">'[1]Bancos Múltiples'!#REF!</definedName>
    <definedName name="XA122.01" localSheetId="87">'[1]Bancos Múltiples'!#REF!</definedName>
    <definedName name="XA122.01" localSheetId="88">'[1]Bancos Múltiples'!#REF!</definedName>
    <definedName name="XA122.01" localSheetId="89">'[1]Bancos Múltiples'!#REF!</definedName>
    <definedName name="XA122.01" localSheetId="93">'[1]Bancos Múltiples'!#REF!</definedName>
    <definedName name="XA122.01" localSheetId="0">'[1]Bancos Múltiples'!#REF!</definedName>
    <definedName name="XA122.01">'[1]Bancos Múltiples'!#REF!</definedName>
    <definedName name="XA122.02" localSheetId="1">'[1]Bancos Múltiples'!#REF!</definedName>
    <definedName name="XA122.02" localSheetId="2">'[1]Bancos Múltiples'!#REF!</definedName>
    <definedName name="XA122.02" localSheetId="28">'[1]Bancos Múltiples'!#REF!</definedName>
    <definedName name="XA122.02" localSheetId="29">'[1]Bancos Múltiples'!#REF!</definedName>
    <definedName name="XA122.02" localSheetId="3">'[1]Bancos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45">'[1]Bancos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54">'[1]Bancos Múltiples'!#REF!</definedName>
    <definedName name="XA122.02" localSheetId="64">'[1]Bancos Múltiples'!#REF!</definedName>
    <definedName name="XA122.02" localSheetId="65">'[1]Bancos Múltiples'!#REF!</definedName>
    <definedName name="XA122.02" localSheetId="6">'[1]Bancos Múltiples'!#REF!</definedName>
    <definedName name="XA122.02" localSheetId="66">'[1]Bancos Múltiples'!#REF!</definedName>
    <definedName name="XA122.02" localSheetId="73">'[1]Bancos Múltiples'!#REF!</definedName>
    <definedName name="XA122.02" localSheetId="74">'[1]Bancos Múltiples'!#REF!</definedName>
    <definedName name="XA122.02" localSheetId="85">'[1]Bancos Múltiples'!#REF!</definedName>
    <definedName name="XA122.02" localSheetId="87">'[1]Bancos Múltiples'!#REF!</definedName>
    <definedName name="XA122.02" localSheetId="88">'[1]Bancos Múltiples'!#REF!</definedName>
    <definedName name="XA122.02" localSheetId="89">'[1]Bancos Múltiples'!#REF!</definedName>
    <definedName name="XA122.02" localSheetId="93">'[1]Bancos Múltiples'!#REF!</definedName>
    <definedName name="XA122.02" localSheetId="0">'[1]Bancos Múltiples'!#REF!</definedName>
    <definedName name="XA122.02">'[1]Bancos Múltiples'!#REF!</definedName>
    <definedName name="XA122.99" localSheetId="1">'[1]Bancos Múltiples'!#REF!</definedName>
    <definedName name="XA122.99" localSheetId="2">'[1]Bancos Múltiples'!#REF!</definedName>
    <definedName name="XA122.99" localSheetId="28">'[1]Bancos Múltiples'!#REF!</definedName>
    <definedName name="XA122.99" localSheetId="29">'[1]Bancos Múltiples'!#REF!</definedName>
    <definedName name="XA122.99" localSheetId="3">'[1]Bancos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45">'[1]Bancos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54">'[1]Bancos Múltiples'!#REF!</definedName>
    <definedName name="XA122.99" localSheetId="64">'[1]Bancos Múltiples'!#REF!</definedName>
    <definedName name="XA122.99" localSheetId="65">'[1]Bancos Múltiples'!#REF!</definedName>
    <definedName name="XA122.99" localSheetId="6">'[1]Bancos Múltiples'!#REF!</definedName>
    <definedName name="XA122.99" localSheetId="66">'[1]Bancos Múltiples'!#REF!</definedName>
    <definedName name="XA122.99" localSheetId="73">'[1]Bancos Múltiples'!#REF!</definedName>
    <definedName name="XA122.99" localSheetId="74">'[1]Bancos Múltiples'!#REF!</definedName>
    <definedName name="XA122.99" localSheetId="85">'[1]Bancos Múltiples'!#REF!</definedName>
    <definedName name="XA122.99" localSheetId="87">'[1]Bancos Múltiples'!#REF!</definedName>
    <definedName name="XA122.99" localSheetId="88">'[1]Bancos Múltiples'!#REF!</definedName>
    <definedName name="XA122.99" localSheetId="89">'[1]Bancos Múltiples'!#REF!</definedName>
    <definedName name="XA122.99" localSheetId="93">'[1]Bancos Múltiples'!#REF!</definedName>
    <definedName name="XA122.99" localSheetId="0">'[1]Bancos Múltiples'!#REF!</definedName>
    <definedName name="XA122.99">'[1]Bancos Múltiples'!#REF!</definedName>
    <definedName name="XA123.00" localSheetId="1">'[1]Bancos Múltiples'!#REF!</definedName>
    <definedName name="XA123.00" localSheetId="2">'[1]Bancos Múltiples'!#REF!</definedName>
    <definedName name="XA123.00" localSheetId="28">'[1]Bancos Múltiples'!#REF!</definedName>
    <definedName name="XA123.00" localSheetId="29">'[1]Bancos Múltiples'!#REF!</definedName>
    <definedName name="XA123.00" localSheetId="3">'[1]Bancos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45">'[1]Bancos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54">'[1]Bancos Múltiples'!#REF!</definedName>
    <definedName name="XA123.00" localSheetId="64">'[1]Bancos Múltiples'!#REF!</definedName>
    <definedName name="XA123.00" localSheetId="65">'[1]Bancos Múltiples'!#REF!</definedName>
    <definedName name="XA123.00" localSheetId="6">'[1]Bancos Múltiples'!#REF!</definedName>
    <definedName name="XA123.00" localSheetId="66">'[1]Bancos Múltiples'!#REF!</definedName>
    <definedName name="XA123.00" localSheetId="73">'[1]Bancos Múltiples'!#REF!</definedName>
    <definedName name="XA123.00" localSheetId="74">'[1]Bancos Múltiples'!#REF!</definedName>
    <definedName name="XA123.00" localSheetId="85">'[1]Bancos Múltiples'!#REF!</definedName>
    <definedName name="XA123.00" localSheetId="87">'[1]Bancos Múltiples'!#REF!</definedName>
    <definedName name="XA123.00" localSheetId="88">'[1]Bancos Múltiples'!#REF!</definedName>
    <definedName name="XA123.00" localSheetId="89">'[1]Bancos Múltiples'!#REF!</definedName>
    <definedName name="XA123.00" localSheetId="93">'[1]Bancos Múltiples'!#REF!</definedName>
    <definedName name="XA123.00" localSheetId="0">'[1]Bancos Múltiples'!#REF!</definedName>
    <definedName name="XA123.00">'[1]Bancos Múltiples'!#REF!</definedName>
    <definedName name="XA123.01" localSheetId="1">'[1]Bancos Múltiples'!#REF!</definedName>
    <definedName name="XA123.01" localSheetId="2">'[1]Bancos Múltiples'!#REF!</definedName>
    <definedName name="XA123.01" localSheetId="28">'[1]Bancos Múltiples'!#REF!</definedName>
    <definedName name="XA123.01" localSheetId="29">'[1]Bancos Múltiples'!#REF!</definedName>
    <definedName name="XA123.01" localSheetId="3">'[1]Bancos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45">'[1]Bancos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54">'[1]Bancos Múltiples'!#REF!</definedName>
    <definedName name="XA123.01" localSheetId="64">'[1]Bancos Múltiples'!#REF!</definedName>
    <definedName name="XA123.01" localSheetId="65">'[1]Bancos Múltiples'!#REF!</definedName>
    <definedName name="XA123.01" localSheetId="6">'[1]Bancos Múltiples'!#REF!</definedName>
    <definedName name="XA123.01" localSheetId="66">'[1]Bancos Múltiples'!#REF!</definedName>
    <definedName name="XA123.01" localSheetId="73">'[1]Bancos Múltiples'!#REF!</definedName>
    <definedName name="XA123.01" localSheetId="74">'[1]Bancos Múltiples'!#REF!</definedName>
    <definedName name="XA123.01" localSheetId="85">'[1]Bancos Múltiples'!#REF!</definedName>
    <definedName name="XA123.01" localSheetId="87">'[1]Bancos Múltiples'!#REF!</definedName>
    <definedName name="XA123.01" localSheetId="88">'[1]Bancos Múltiples'!#REF!</definedName>
    <definedName name="XA123.01" localSheetId="89">'[1]Bancos Múltiples'!#REF!</definedName>
    <definedName name="XA123.01" localSheetId="93">'[1]Bancos Múltiples'!#REF!</definedName>
    <definedName name="XA123.01" localSheetId="0">'[1]Bancos Múltiples'!#REF!</definedName>
    <definedName name="XA123.01">'[1]Bancos Múltiples'!#REF!</definedName>
    <definedName name="XA123.02" localSheetId="1">'[1]Bancos Múltiples'!#REF!</definedName>
    <definedName name="XA123.02" localSheetId="2">'[1]Bancos Múltiples'!#REF!</definedName>
    <definedName name="XA123.02" localSheetId="28">'[1]Bancos Múltiples'!#REF!</definedName>
    <definedName name="XA123.02" localSheetId="29">'[1]Bancos Múltiples'!#REF!</definedName>
    <definedName name="XA123.02" localSheetId="3">'[1]Bancos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45">'[1]Bancos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54">'[1]Bancos Múltiples'!#REF!</definedName>
    <definedName name="XA123.02" localSheetId="64">'[1]Bancos Múltiples'!#REF!</definedName>
    <definedName name="XA123.02" localSheetId="65">'[1]Bancos Múltiples'!#REF!</definedName>
    <definedName name="XA123.02" localSheetId="6">'[1]Bancos Múltiples'!#REF!</definedName>
    <definedName name="XA123.02" localSheetId="66">'[1]Bancos Múltiples'!#REF!</definedName>
    <definedName name="XA123.02" localSheetId="73">'[1]Bancos Múltiples'!#REF!</definedName>
    <definedName name="XA123.02" localSheetId="74">'[1]Bancos Múltiples'!#REF!</definedName>
    <definedName name="XA123.02" localSheetId="85">'[1]Bancos Múltiples'!#REF!</definedName>
    <definedName name="XA123.02" localSheetId="87">'[1]Bancos Múltiples'!#REF!</definedName>
    <definedName name="XA123.02" localSheetId="88">'[1]Bancos Múltiples'!#REF!</definedName>
    <definedName name="XA123.02" localSheetId="89">'[1]Bancos Múltiples'!#REF!</definedName>
    <definedName name="XA123.02" localSheetId="93">'[1]Bancos Múltiples'!#REF!</definedName>
    <definedName name="XA123.02" localSheetId="0">'[1]Bancos Múltiples'!#REF!</definedName>
    <definedName name="XA123.02">'[1]Bancos Múltiples'!#REF!</definedName>
    <definedName name="XA123.98" localSheetId="1">'[1]Bancos Múltiples'!#REF!</definedName>
    <definedName name="XA123.98" localSheetId="2">'[1]Bancos Múltiples'!#REF!</definedName>
    <definedName name="XA123.98" localSheetId="28">'[1]Bancos Múltiples'!#REF!</definedName>
    <definedName name="XA123.98" localSheetId="29">'[1]Bancos Múltiples'!#REF!</definedName>
    <definedName name="XA123.98" localSheetId="3">'[1]Bancos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45">'[1]Bancos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54">'[1]Bancos Múltiples'!#REF!</definedName>
    <definedName name="XA123.98" localSheetId="64">'[1]Bancos Múltiples'!#REF!</definedName>
    <definedName name="XA123.98" localSheetId="65">'[1]Bancos Múltiples'!#REF!</definedName>
    <definedName name="XA123.98" localSheetId="6">'[1]Bancos Múltiples'!#REF!</definedName>
    <definedName name="XA123.98" localSheetId="66">'[1]Bancos Múltiples'!#REF!</definedName>
    <definedName name="XA123.98" localSheetId="73">'[1]Bancos Múltiples'!#REF!</definedName>
    <definedName name="XA123.98" localSheetId="74">'[1]Bancos Múltiples'!#REF!</definedName>
    <definedName name="XA123.98" localSheetId="85">'[1]Bancos Múltiples'!#REF!</definedName>
    <definedName name="XA123.98" localSheetId="87">'[1]Bancos Múltiples'!#REF!</definedName>
    <definedName name="XA123.98" localSheetId="88">'[1]Bancos Múltiples'!#REF!</definedName>
    <definedName name="XA123.98" localSheetId="89">'[1]Bancos Múltiples'!#REF!</definedName>
    <definedName name="XA123.98" localSheetId="93">'[1]Bancos Múltiples'!#REF!</definedName>
    <definedName name="XA123.98" localSheetId="0">'[1]Bancos Múltiples'!#REF!</definedName>
    <definedName name="XA123.98">'[1]Bancos Múltiples'!#REF!</definedName>
    <definedName name="XA123.99" localSheetId="1">'[1]Bancos Múltiples'!#REF!</definedName>
    <definedName name="XA123.99" localSheetId="2">'[1]Bancos Múltiples'!#REF!</definedName>
    <definedName name="XA123.99" localSheetId="28">'[1]Bancos Múltiples'!#REF!</definedName>
    <definedName name="XA123.99" localSheetId="29">'[1]Bancos Múltiples'!#REF!</definedName>
    <definedName name="XA123.99" localSheetId="3">'[1]Bancos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45">'[1]Bancos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54">'[1]Bancos Múltiples'!#REF!</definedName>
    <definedName name="XA123.99" localSheetId="64">'[1]Bancos Múltiples'!#REF!</definedName>
    <definedName name="XA123.99" localSheetId="65">'[1]Bancos Múltiples'!#REF!</definedName>
    <definedName name="XA123.99" localSheetId="6">'[1]Bancos Múltiples'!#REF!</definedName>
    <definedName name="XA123.99" localSheetId="66">'[1]Bancos Múltiples'!#REF!</definedName>
    <definedName name="XA123.99" localSheetId="73">'[1]Bancos Múltiples'!#REF!</definedName>
    <definedName name="XA123.99" localSheetId="74">'[1]Bancos Múltiples'!#REF!</definedName>
    <definedName name="XA123.99" localSheetId="85">'[1]Bancos Múltiples'!#REF!</definedName>
    <definedName name="XA123.99" localSheetId="87">'[1]Bancos Múltiples'!#REF!</definedName>
    <definedName name="XA123.99" localSheetId="88">'[1]Bancos Múltiples'!#REF!</definedName>
    <definedName name="XA123.99" localSheetId="89">'[1]Bancos Múltiples'!#REF!</definedName>
    <definedName name="XA123.99" localSheetId="93">'[1]Bancos Múltiples'!#REF!</definedName>
    <definedName name="XA123.99" localSheetId="0">'[1]Bancos Múltiples'!#REF!</definedName>
    <definedName name="XA123.99">'[1]Bancos Múltiples'!#REF!</definedName>
    <definedName name="XA124.00" localSheetId="1">'[1]Bancos Múltiples'!#REF!</definedName>
    <definedName name="XA124.00" localSheetId="2">'[1]Bancos Múltiples'!#REF!</definedName>
    <definedName name="XA124.00" localSheetId="28">'[1]Bancos Múltiples'!#REF!</definedName>
    <definedName name="XA124.00" localSheetId="29">'[1]Bancos Múltiples'!#REF!</definedName>
    <definedName name="XA124.00" localSheetId="3">'[1]Bancos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45">'[1]Bancos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54">'[1]Bancos Múltiples'!#REF!</definedName>
    <definedName name="XA124.00" localSheetId="64">'[1]Bancos Múltiples'!#REF!</definedName>
    <definedName name="XA124.00" localSheetId="65">'[1]Bancos Múltiples'!#REF!</definedName>
    <definedName name="XA124.00" localSheetId="6">'[1]Bancos Múltiples'!#REF!</definedName>
    <definedName name="XA124.00" localSheetId="66">'[1]Bancos Múltiples'!#REF!</definedName>
    <definedName name="XA124.00" localSheetId="73">'[1]Bancos Múltiples'!#REF!</definedName>
    <definedName name="XA124.00" localSheetId="74">'[1]Bancos Múltiples'!#REF!</definedName>
    <definedName name="XA124.00" localSheetId="85">'[1]Bancos Múltiples'!#REF!</definedName>
    <definedName name="XA124.00" localSheetId="87">'[1]Bancos Múltiples'!#REF!</definedName>
    <definedName name="XA124.00" localSheetId="88">'[1]Bancos Múltiples'!#REF!</definedName>
    <definedName name="XA124.00" localSheetId="89">'[1]Bancos Múltiples'!#REF!</definedName>
    <definedName name="XA124.00" localSheetId="93">'[1]Bancos Múltiples'!#REF!</definedName>
    <definedName name="XA124.00" localSheetId="0">'[1]Bancos Múltiples'!#REF!</definedName>
    <definedName name="XA124.00">'[1]Bancos Múltiples'!#REF!</definedName>
    <definedName name="XA124.01" localSheetId="1">'[1]Bancos Múltiples'!#REF!</definedName>
    <definedName name="XA124.01" localSheetId="2">'[1]Bancos Múltiples'!#REF!</definedName>
    <definedName name="XA124.01" localSheetId="28">'[1]Bancos Múltiples'!#REF!</definedName>
    <definedName name="XA124.01" localSheetId="29">'[1]Bancos Múltiples'!#REF!</definedName>
    <definedName name="XA124.01" localSheetId="3">'[1]Bancos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45">'[1]Bancos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54">'[1]Bancos Múltiples'!#REF!</definedName>
    <definedName name="XA124.01" localSheetId="64">'[1]Bancos Múltiples'!#REF!</definedName>
    <definedName name="XA124.01" localSheetId="65">'[1]Bancos Múltiples'!#REF!</definedName>
    <definedName name="XA124.01" localSheetId="6">'[1]Bancos Múltiples'!#REF!</definedName>
    <definedName name="XA124.01" localSheetId="66">'[1]Bancos Múltiples'!#REF!</definedName>
    <definedName name="XA124.01" localSheetId="73">'[1]Bancos Múltiples'!#REF!</definedName>
    <definedName name="XA124.01" localSheetId="74">'[1]Bancos Múltiples'!#REF!</definedName>
    <definedName name="XA124.01" localSheetId="85">'[1]Bancos Múltiples'!#REF!</definedName>
    <definedName name="XA124.01" localSheetId="87">'[1]Bancos Múltiples'!#REF!</definedName>
    <definedName name="XA124.01" localSheetId="88">'[1]Bancos Múltiples'!#REF!</definedName>
    <definedName name="XA124.01" localSheetId="89">'[1]Bancos Múltiples'!#REF!</definedName>
    <definedName name="XA124.01" localSheetId="93">'[1]Bancos Múltiples'!#REF!</definedName>
    <definedName name="XA124.01" localSheetId="0">'[1]Bancos Múltiples'!#REF!</definedName>
    <definedName name="XA124.01">'[1]Bancos Múltiples'!#REF!</definedName>
    <definedName name="XA124.02" localSheetId="1">'[1]Bancos Múltiples'!#REF!</definedName>
    <definedName name="XA124.02" localSheetId="2">'[1]Bancos Múltiples'!#REF!</definedName>
    <definedName name="XA124.02" localSheetId="28">'[1]Bancos Múltiples'!#REF!</definedName>
    <definedName name="XA124.02" localSheetId="29">'[1]Bancos Múltiples'!#REF!</definedName>
    <definedName name="XA124.02" localSheetId="3">'[1]Bancos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45">'[1]Bancos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54">'[1]Bancos Múltiples'!#REF!</definedName>
    <definedName name="XA124.02" localSheetId="64">'[1]Bancos Múltiples'!#REF!</definedName>
    <definedName name="XA124.02" localSheetId="65">'[1]Bancos Múltiples'!#REF!</definedName>
    <definedName name="XA124.02" localSheetId="6">'[1]Bancos Múltiples'!#REF!</definedName>
    <definedName name="XA124.02" localSheetId="66">'[1]Bancos Múltiples'!#REF!</definedName>
    <definedName name="XA124.02" localSheetId="73">'[1]Bancos Múltiples'!#REF!</definedName>
    <definedName name="XA124.02" localSheetId="74">'[1]Bancos Múltiples'!#REF!</definedName>
    <definedName name="XA124.02" localSheetId="85">'[1]Bancos Múltiples'!#REF!</definedName>
    <definedName name="XA124.02" localSheetId="87">'[1]Bancos Múltiples'!#REF!</definedName>
    <definedName name="XA124.02" localSheetId="88">'[1]Bancos Múltiples'!#REF!</definedName>
    <definedName name="XA124.02" localSheetId="89">'[1]Bancos Múltiples'!#REF!</definedName>
    <definedName name="XA124.02" localSheetId="93">'[1]Bancos Múltiples'!#REF!</definedName>
    <definedName name="XA124.02" localSheetId="0">'[1]Bancos Múltiples'!#REF!</definedName>
    <definedName name="XA124.02">'[1]Bancos Múltiples'!#REF!</definedName>
    <definedName name="XA124.03" localSheetId="1">'[1]Bancos Múltiples'!#REF!</definedName>
    <definedName name="XA124.03" localSheetId="2">'[1]Bancos Múltiples'!#REF!</definedName>
    <definedName name="XA124.03" localSheetId="28">'[1]Bancos Múltiples'!#REF!</definedName>
    <definedName name="XA124.03" localSheetId="29">'[1]Bancos Múltiples'!#REF!</definedName>
    <definedName name="XA124.03" localSheetId="3">'[1]Bancos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45">'[1]Bancos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54">'[1]Bancos Múltiples'!#REF!</definedName>
    <definedName name="XA124.03" localSheetId="64">'[1]Bancos Múltiples'!#REF!</definedName>
    <definedName name="XA124.03" localSheetId="65">'[1]Bancos Múltiples'!#REF!</definedName>
    <definedName name="XA124.03" localSheetId="6">'[1]Bancos Múltiples'!#REF!</definedName>
    <definedName name="XA124.03" localSheetId="66">'[1]Bancos Múltiples'!#REF!</definedName>
    <definedName name="XA124.03" localSheetId="73">'[1]Bancos Múltiples'!#REF!</definedName>
    <definedName name="XA124.03" localSheetId="74">'[1]Bancos Múltiples'!#REF!</definedName>
    <definedName name="XA124.03" localSheetId="85">'[1]Bancos Múltiples'!#REF!</definedName>
    <definedName name="XA124.03" localSheetId="87">'[1]Bancos Múltiples'!#REF!</definedName>
    <definedName name="XA124.03" localSheetId="88">'[1]Bancos Múltiples'!#REF!</definedName>
    <definedName name="XA124.03" localSheetId="89">'[1]Bancos Múltiples'!#REF!</definedName>
    <definedName name="XA124.03" localSheetId="93">'[1]Bancos Múltiples'!#REF!</definedName>
    <definedName name="XA124.03" localSheetId="0">'[1]Bancos Múltiples'!#REF!</definedName>
    <definedName name="XA124.03">'[1]Bancos Múltiples'!#REF!</definedName>
    <definedName name="XA124.99" localSheetId="1">'[1]Bancos Múltiples'!#REF!</definedName>
    <definedName name="XA124.99" localSheetId="2">'[1]Bancos Múltiples'!#REF!</definedName>
    <definedName name="XA124.99" localSheetId="28">'[1]Bancos Múltiples'!#REF!</definedName>
    <definedName name="XA124.99" localSheetId="29">'[1]Bancos Múltiples'!#REF!</definedName>
    <definedName name="XA124.99" localSheetId="3">'[1]Bancos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45">'[1]Bancos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54">'[1]Bancos Múltiples'!#REF!</definedName>
    <definedName name="XA124.99" localSheetId="64">'[1]Bancos Múltiples'!#REF!</definedName>
    <definedName name="XA124.99" localSheetId="65">'[1]Bancos Múltiples'!#REF!</definedName>
    <definedName name="XA124.99" localSheetId="6">'[1]Bancos Múltiples'!#REF!</definedName>
    <definedName name="XA124.99" localSheetId="66">'[1]Bancos Múltiples'!#REF!</definedName>
    <definedName name="XA124.99" localSheetId="73">'[1]Bancos Múltiples'!#REF!</definedName>
    <definedName name="XA124.99" localSheetId="74">'[1]Bancos Múltiples'!#REF!</definedName>
    <definedName name="XA124.99" localSheetId="85">'[1]Bancos Múltiples'!#REF!</definedName>
    <definedName name="XA124.99" localSheetId="87">'[1]Bancos Múltiples'!#REF!</definedName>
    <definedName name="XA124.99" localSheetId="88">'[1]Bancos Múltiples'!#REF!</definedName>
    <definedName name="XA124.99" localSheetId="89">'[1]Bancos Múltiples'!#REF!</definedName>
    <definedName name="XA124.99" localSheetId="93">'[1]Bancos Múltiples'!#REF!</definedName>
    <definedName name="XA124.99" localSheetId="0">'[1]Bancos Múltiples'!#REF!</definedName>
    <definedName name="XA124.99">'[1]Bancos Múltiples'!#REF!</definedName>
    <definedName name="XA126.00" localSheetId="1">'[1]Bancos Múltiples'!#REF!</definedName>
    <definedName name="XA126.00" localSheetId="2">'[1]Bancos Múltiples'!#REF!</definedName>
    <definedName name="XA126.00" localSheetId="28">'[1]Bancos Múltiples'!#REF!</definedName>
    <definedName name="XA126.00" localSheetId="29">'[1]Bancos Múltiples'!#REF!</definedName>
    <definedName name="XA126.00" localSheetId="3">'[1]Bancos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45">'[1]Bancos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54">'[1]Bancos Múltiples'!#REF!</definedName>
    <definedName name="XA126.00" localSheetId="64">'[1]Bancos Múltiples'!#REF!</definedName>
    <definedName name="XA126.00" localSheetId="65">'[1]Bancos Múltiples'!#REF!</definedName>
    <definedName name="XA126.00" localSheetId="6">'[1]Bancos Múltiples'!#REF!</definedName>
    <definedName name="XA126.00" localSheetId="66">'[1]Bancos Múltiples'!#REF!</definedName>
    <definedName name="XA126.00" localSheetId="73">'[1]Bancos Múltiples'!#REF!</definedName>
    <definedName name="XA126.00" localSheetId="74">'[1]Bancos Múltiples'!#REF!</definedName>
    <definedName name="XA126.00" localSheetId="85">'[1]Bancos Múltiples'!#REF!</definedName>
    <definedName name="XA126.00" localSheetId="87">'[1]Bancos Múltiples'!#REF!</definedName>
    <definedName name="XA126.00" localSheetId="88">'[1]Bancos Múltiples'!#REF!</definedName>
    <definedName name="XA126.00" localSheetId="89">'[1]Bancos Múltiples'!#REF!</definedName>
    <definedName name="XA126.00" localSheetId="93">'[1]Bancos Múltiples'!#REF!</definedName>
    <definedName name="XA126.00" localSheetId="0">'[1]Bancos Múltiples'!#REF!</definedName>
    <definedName name="XA126.00">'[1]Bancos Múltiples'!#REF!</definedName>
    <definedName name="XA126.01" localSheetId="1">'[1]Bancos Múltiples'!#REF!</definedName>
    <definedName name="XA126.01" localSheetId="2">'[1]Bancos Múltiples'!#REF!</definedName>
    <definedName name="XA126.01" localSheetId="28">'[1]Bancos Múltiples'!#REF!</definedName>
    <definedName name="XA126.01" localSheetId="29">'[1]Bancos Múltiples'!#REF!</definedName>
    <definedName name="XA126.01" localSheetId="3">'[1]Bancos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45">'[1]Bancos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54">'[1]Bancos Múltiples'!#REF!</definedName>
    <definedName name="XA126.01" localSheetId="64">'[1]Bancos Múltiples'!#REF!</definedName>
    <definedName name="XA126.01" localSheetId="65">'[1]Bancos Múltiples'!#REF!</definedName>
    <definedName name="XA126.01" localSheetId="6">'[1]Bancos Múltiples'!#REF!</definedName>
    <definedName name="XA126.01" localSheetId="66">'[1]Bancos Múltiples'!#REF!</definedName>
    <definedName name="XA126.01" localSheetId="73">'[1]Bancos Múltiples'!#REF!</definedName>
    <definedName name="XA126.01" localSheetId="74">'[1]Bancos Múltiples'!#REF!</definedName>
    <definedName name="XA126.01" localSheetId="85">'[1]Bancos Múltiples'!#REF!</definedName>
    <definedName name="XA126.01" localSheetId="87">'[1]Bancos Múltiples'!#REF!</definedName>
    <definedName name="XA126.01" localSheetId="88">'[1]Bancos Múltiples'!#REF!</definedName>
    <definedName name="XA126.01" localSheetId="89">'[1]Bancos Múltiples'!#REF!</definedName>
    <definedName name="XA126.01" localSheetId="93">'[1]Bancos Múltiples'!#REF!</definedName>
    <definedName name="XA126.01" localSheetId="0">'[1]Bancos Múltiples'!#REF!</definedName>
    <definedName name="XA126.01">'[1]Bancos Múltiples'!#REF!</definedName>
    <definedName name="XA126.02" localSheetId="1">'[1]Bancos Múltiples'!#REF!</definedName>
    <definedName name="XA126.02" localSheetId="2">'[1]Bancos Múltiples'!#REF!</definedName>
    <definedName name="XA126.02" localSheetId="28">'[1]Bancos Múltiples'!#REF!</definedName>
    <definedName name="XA126.02" localSheetId="29">'[1]Bancos Múltiples'!#REF!</definedName>
    <definedName name="XA126.02" localSheetId="3">'[1]Bancos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45">'[1]Bancos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54">'[1]Bancos Múltiples'!#REF!</definedName>
    <definedName name="XA126.02" localSheetId="64">'[1]Bancos Múltiples'!#REF!</definedName>
    <definedName name="XA126.02" localSheetId="65">'[1]Bancos Múltiples'!#REF!</definedName>
    <definedName name="XA126.02" localSheetId="6">'[1]Bancos Múltiples'!#REF!</definedName>
    <definedName name="XA126.02" localSheetId="66">'[1]Bancos Múltiples'!#REF!</definedName>
    <definedName name="XA126.02" localSheetId="73">'[1]Bancos Múltiples'!#REF!</definedName>
    <definedName name="XA126.02" localSheetId="74">'[1]Bancos Múltiples'!#REF!</definedName>
    <definedName name="XA126.02" localSheetId="85">'[1]Bancos Múltiples'!#REF!</definedName>
    <definedName name="XA126.02" localSheetId="87">'[1]Bancos Múltiples'!#REF!</definedName>
    <definedName name="XA126.02" localSheetId="88">'[1]Bancos Múltiples'!#REF!</definedName>
    <definedName name="XA126.02" localSheetId="89">'[1]Bancos Múltiples'!#REF!</definedName>
    <definedName name="XA126.02" localSheetId="93">'[1]Bancos Múltiples'!#REF!</definedName>
    <definedName name="XA126.02" localSheetId="0">'[1]Bancos Múltiples'!#REF!</definedName>
    <definedName name="XA126.02">'[1]Bancos Múltiples'!#REF!</definedName>
    <definedName name="XA126.03" localSheetId="1">'[1]Bancos Múltiples'!#REF!</definedName>
    <definedName name="XA126.03" localSheetId="2">'[1]Bancos Múltiples'!#REF!</definedName>
    <definedName name="XA126.03" localSheetId="28">'[1]Bancos Múltiples'!#REF!</definedName>
    <definedName name="XA126.03" localSheetId="29">'[1]Bancos Múltiples'!#REF!</definedName>
    <definedName name="XA126.03" localSheetId="3">'[1]Bancos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45">'[1]Bancos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54">'[1]Bancos Múltiples'!#REF!</definedName>
    <definedName name="XA126.03" localSheetId="64">'[1]Bancos Múltiples'!#REF!</definedName>
    <definedName name="XA126.03" localSheetId="65">'[1]Bancos Múltiples'!#REF!</definedName>
    <definedName name="XA126.03" localSheetId="6">'[1]Bancos Múltiples'!#REF!</definedName>
    <definedName name="XA126.03" localSheetId="66">'[1]Bancos Múltiples'!#REF!</definedName>
    <definedName name="XA126.03" localSheetId="73">'[1]Bancos Múltiples'!#REF!</definedName>
    <definedName name="XA126.03" localSheetId="74">'[1]Bancos Múltiples'!#REF!</definedName>
    <definedName name="XA126.03" localSheetId="85">'[1]Bancos Múltiples'!#REF!</definedName>
    <definedName name="XA126.03" localSheetId="87">'[1]Bancos Múltiples'!#REF!</definedName>
    <definedName name="XA126.03" localSheetId="88">'[1]Bancos Múltiples'!#REF!</definedName>
    <definedName name="XA126.03" localSheetId="89">'[1]Bancos Múltiples'!#REF!</definedName>
    <definedName name="XA126.03" localSheetId="93">'[1]Bancos Múltiples'!#REF!</definedName>
    <definedName name="XA126.03" localSheetId="0">'[1]Bancos Múltiples'!#REF!</definedName>
    <definedName name="XA126.03">'[1]Bancos Múltiples'!#REF!</definedName>
    <definedName name="XA127.00" localSheetId="1">'[1]Bancos Múltiples'!#REF!</definedName>
    <definedName name="XA127.00" localSheetId="2">'[1]Bancos Múltiples'!#REF!</definedName>
    <definedName name="XA127.00" localSheetId="28">'[1]Bancos Múltiples'!#REF!</definedName>
    <definedName name="XA127.00" localSheetId="29">'[1]Bancos Múltiples'!#REF!</definedName>
    <definedName name="XA127.00" localSheetId="3">'[1]Bancos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45">'[1]Bancos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54">'[1]Bancos Múltiples'!#REF!</definedName>
    <definedName name="XA127.00" localSheetId="64">'[1]Bancos Múltiples'!#REF!</definedName>
    <definedName name="XA127.00" localSheetId="65">'[1]Bancos Múltiples'!#REF!</definedName>
    <definedName name="XA127.00" localSheetId="6">'[1]Bancos Múltiples'!#REF!</definedName>
    <definedName name="XA127.00" localSheetId="66">'[1]Bancos Múltiples'!#REF!</definedName>
    <definedName name="XA127.00" localSheetId="73">'[1]Bancos Múltiples'!#REF!</definedName>
    <definedName name="XA127.00" localSheetId="74">'[1]Bancos Múltiples'!#REF!</definedName>
    <definedName name="XA127.00" localSheetId="85">'[1]Bancos Múltiples'!#REF!</definedName>
    <definedName name="XA127.00" localSheetId="87">'[1]Bancos Múltiples'!#REF!</definedName>
    <definedName name="XA127.00" localSheetId="88">'[1]Bancos Múltiples'!#REF!</definedName>
    <definedName name="XA127.00" localSheetId="89">'[1]Bancos Múltiples'!#REF!</definedName>
    <definedName name="XA127.00" localSheetId="93">'[1]Bancos Múltiples'!#REF!</definedName>
    <definedName name="XA127.00" localSheetId="0">'[1]Bancos Múltiples'!#REF!</definedName>
    <definedName name="XA127.00">'[1]Bancos Múltiples'!#REF!</definedName>
    <definedName name="XA127.01" localSheetId="1">'[1]Bancos Múltiples'!#REF!</definedName>
    <definedName name="XA127.01" localSheetId="2">'[1]Bancos Múltiples'!#REF!</definedName>
    <definedName name="XA127.01" localSheetId="28">'[1]Bancos Múltiples'!#REF!</definedName>
    <definedName name="XA127.01" localSheetId="29">'[1]Bancos Múltiples'!#REF!</definedName>
    <definedName name="XA127.01" localSheetId="3">'[1]Bancos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45">'[1]Bancos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54">'[1]Bancos Múltiples'!#REF!</definedName>
    <definedName name="XA127.01" localSheetId="64">'[1]Bancos Múltiples'!#REF!</definedName>
    <definedName name="XA127.01" localSheetId="65">'[1]Bancos Múltiples'!#REF!</definedName>
    <definedName name="XA127.01" localSheetId="6">'[1]Bancos Múltiples'!#REF!</definedName>
    <definedName name="XA127.01" localSheetId="66">'[1]Bancos Múltiples'!#REF!</definedName>
    <definedName name="XA127.01" localSheetId="73">'[1]Bancos Múltiples'!#REF!</definedName>
    <definedName name="XA127.01" localSheetId="74">'[1]Bancos Múltiples'!#REF!</definedName>
    <definedName name="XA127.01" localSheetId="85">'[1]Bancos Múltiples'!#REF!</definedName>
    <definedName name="XA127.01" localSheetId="87">'[1]Bancos Múltiples'!#REF!</definedName>
    <definedName name="XA127.01" localSheetId="88">'[1]Bancos Múltiples'!#REF!</definedName>
    <definedName name="XA127.01" localSheetId="89">'[1]Bancos Múltiples'!#REF!</definedName>
    <definedName name="XA127.01" localSheetId="93">'[1]Bancos Múltiples'!#REF!</definedName>
    <definedName name="XA127.01" localSheetId="0">'[1]Bancos Múltiples'!#REF!</definedName>
    <definedName name="XA127.01">'[1]Bancos Múltiples'!#REF!</definedName>
    <definedName name="XA127.02" localSheetId="1">'[1]Bancos Múltiples'!#REF!</definedName>
    <definedName name="XA127.02" localSheetId="2">'[1]Bancos Múltiples'!#REF!</definedName>
    <definedName name="XA127.02" localSheetId="28">'[1]Bancos Múltiples'!#REF!</definedName>
    <definedName name="XA127.02" localSheetId="29">'[1]Bancos Múltiples'!#REF!</definedName>
    <definedName name="XA127.02" localSheetId="3">'[1]Bancos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45">'[1]Bancos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54">'[1]Bancos Múltiples'!#REF!</definedName>
    <definedName name="XA127.02" localSheetId="64">'[1]Bancos Múltiples'!#REF!</definedName>
    <definedName name="XA127.02" localSheetId="65">'[1]Bancos Múltiples'!#REF!</definedName>
    <definedName name="XA127.02" localSheetId="6">'[1]Bancos Múltiples'!#REF!</definedName>
    <definedName name="XA127.02" localSheetId="66">'[1]Bancos Múltiples'!#REF!</definedName>
    <definedName name="XA127.02" localSheetId="73">'[1]Bancos Múltiples'!#REF!</definedName>
    <definedName name="XA127.02" localSheetId="74">'[1]Bancos Múltiples'!#REF!</definedName>
    <definedName name="XA127.02" localSheetId="85">'[1]Bancos Múltiples'!#REF!</definedName>
    <definedName name="XA127.02" localSheetId="87">'[1]Bancos Múltiples'!#REF!</definedName>
    <definedName name="XA127.02" localSheetId="88">'[1]Bancos Múltiples'!#REF!</definedName>
    <definedName name="XA127.02" localSheetId="89">'[1]Bancos Múltiples'!#REF!</definedName>
    <definedName name="XA127.02" localSheetId="93">'[1]Bancos Múltiples'!#REF!</definedName>
    <definedName name="XA127.02" localSheetId="0">'[1]Bancos Múltiples'!#REF!</definedName>
    <definedName name="XA127.02">'[1]Bancos Múltiples'!#REF!</definedName>
    <definedName name="XA127.03" localSheetId="1">'[1]Bancos Múltiples'!#REF!</definedName>
    <definedName name="XA127.03" localSheetId="2">'[1]Bancos Múltiples'!#REF!</definedName>
    <definedName name="XA127.03" localSheetId="28">'[1]Bancos Múltiples'!#REF!</definedName>
    <definedName name="XA127.03" localSheetId="29">'[1]Bancos Múltiples'!#REF!</definedName>
    <definedName name="XA127.03" localSheetId="3">'[1]Bancos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45">'[1]Bancos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54">'[1]Bancos Múltiples'!#REF!</definedName>
    <definedName name="XA127.03" localSheetId="64">'[1]Bancos Múltiples'!#REF!</definedName>
    <definedName name="XA127.03" localSheetId="65">'[1]Bancos Múltiples'!#REF!</definedName>
    <definedName name="XA127.03" localSheetId="6">'[1]Bancos Múltiples'!#REF!</definedName>
    <definedName name="XA127.03" localSheetId="66">'[1]Bancos Múltiples'!#REF!</definedName>
    <definedName name="XA127.03" localSheetId="73">'[1]Bancos Múltiples'!#REF!</definedName>
    <definedName name="XA127.03" localSheetId="74">'[1]Bancos Múltiples'!#REF!</definedName>
    <definedName name="XA127.03" localSheetId="85">'[1]Bancos Múltiples'!#REF!</definedName>
    <definedName name="XA127.03" localSheetId="87">'[1]Bancos Múltiples'!#REF!</definedName>
    <definedName name="XA127.03" localSheetId="88">'[1]Bancos Múltiples'!#REF!</definedName>
    <definedName name="XA127.03" localSheetId="89">'[1]Bancos Múltiples'!#REF!</definedName>
    <definedName name="XA127.03" localSheetId="93">'[1]Bancos Múltiples'!#REF!</definedName>
    <definedName name="XA127.03" localSheetId="0">'[1]Bancos Múltiples'!#REF!</definedName>
    <definedName name="XA127.03">'[1]Bancos Múltiples'!#REF!</definedName>
    <definedName name="XA127.04" localSheetId="1">'[1]Bancos Múltiples'!#REF!</definedName>
    <definedName name="XA127.04" localSheetId="2">'[1]Bancos Múltiples'!#REF!</definedName>
    <definedName name="XA127.04" localSheetId="28">'[1]Bancos Múltiples'!#REF!</definedName>
    <definedName name="XA127.04" localSheetId="29">'[1]Bancos Múltiples'!#REF!</definedName>
    <definedName name="XA127.04" localSheetId="3">'[1]Bancos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45">'[1]Bancos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54">'[1]Bancos Múltiples'!#REF!</definedName>
    <definedName name="XA127.04" localSheetId="64">'[1]Bancos Múltiples'!#REF!</definedName>
    <definedName name="XA127.04" localSheetId="65">'[1]Bancos Múltiples'!#REF!</definedName>
    <definedName name="XA127.04" localSheetId="6">'[1]Bancos Múltiples'!#REF!</definedName>
    <definedName name="XA127.04" localSheetId="66">'[1]Bancos Múltiples'!#REF!</definedName>
    <definedName name="XA127.04" localSheetId="73">'[1]Bancos Múltiples'!#REF!</definedName>
    <definedName name="XA127.04" localSheetId="74">'[1]Bancos Múltiples'!#REF!</definedName>
    <definedName name="XA127.04" localSheetId="85">'[1]Bancos Múltiples'!#REF!</definedName>
    <definedName name="XA127.04" localSheetId="87">'[1]Bancos Múltiples'!#REF!</definedName>
    <definedName name="XA127.04" localSheetId="88">'[1]Bancos Múltiples'!#REF!</definedName>
    <definedName name="XA127.04" localSheetId="89">'[1]Bancos Múltiples'!#REF!</definedName>
    <definedName name="XA127.04" localSheetId="93">'[1]Bancos Múltiples'!#REF!</definedName>
    <definedName name="XA127.04" localSheetId="0">'[1]Bancos Múltiples'!#REF!</definedName>
    <definedName name="XA127.04">'[1]Bancos Múltiples'!#REF!</definedName>
    <definedName name="XA127.05" localSheetId="1">'[1]Bancos Múltiples'!#REF!</definedName>
    <definedName name="XA127.05" localSheetId="2">'[1]Bancos Múltiples'!#REF!</definedName>
    <definedName name="XA127.05" localSheetId="28">'[1]Bancos Múltiples'!#REF!</definedName>
    <definedName name="XA127.05" localSheetId="29">'[1]Bancos Múltiples'!#REF!</definedName>
    <definedName name="XA127.05" localSheetId="3">'[1]Bancos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45">'[1]Bancos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54">'[1]Bancos Múltiples'!#REF!</definedName>
    <definedName name="XA127.05" localSheetId="64">'[1]Bancos Múltiples'!#REF!</definedName>
    <definedName name="XA127.05" localSheetId="65">'[1]Bancos Múltiples'!#REF!</definedName>
    <definedName name="XA127.05" localSheetId="6">'[1]Bancos Múltiples'!#REF!</definedName>
    <definedName name="XA127.05" localSheetId="66">'[1]Bancos Múltiples'!#REF!</definedName>
    <definedName name="XA127.05" localSheetId="73">'[1]Bancos Múltiples'!#REF!</definedName>
    <definedName name="XA127.05" localSheetId="74">'[1]Bancos Múltiples'!#REF!</definedName>
    <definedName name="XA127.05" localSheetId="85">'[1]Bancos Múltiples'!#REF!</definedName>
    <definedName name="XA127.05" localSheetId="87">'[1]Bancos Múltiples'!#REF!</definedName>
    <definedName name="XA127.05" localSheetId="88">'[1]Bancos Múltiples'!#REF!</definedName>
    <definedName name="XA127.05" localSheetId="89">'[1]Bancos Múltiples'!#REF!</definedName>
    <definedName name="XA127.05" localSheetId="93">'[1]Bancos Múltiples'!#REF!</definedName>
    <definedName name="XA127.05" localSheetId="0">'[1]Bancos Múltiples'!#REF!</definedName>
    <definedName name="XA127.05">'[1]Bancos Múltiples'!#REF!</definedName>
    <definedName name="XA127.06" localSheetId="1">'[1]Bancos Múltiples'!#REF!</definedName>
    <definedName name="XA127.06" localSheetId="2">'[1]Bancos Múltiples'!#REF!</definedName>
    <definedName name="XA127.06" localSheetId="28">'[1]Bancos Múltiples'!#REF!</definedName>
    <definedName name="XA127.06" localSheetId="29">'[1]Bancos Múltiples'!#REF!</definedName>
    <definedName name="XA127.06" localSheetId="3">'[1]Bancos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45">'[1]Bancos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54">'[1]Bancos Múltiples'!#REF!</definedName>
    <definedName name="XA127.06" localSheetId="64">'[1]Bancos Múltiples'!#REF!</definedName>
    <definedName name="XA127.06" localSheetId="65">'[1]Bancos Múltiples'!#REF!</definedName>
    <definedName name="XA127.06" localSheetId="6">'[1]Bancos Múltiples'!#REF!</definedName>
    <definedName name="XA127.06" localSheetId="66">'[1]Bancos Múltiples'!#REF!</definedName>
    <definedName name="XA127.06" localSheetId="73">'[1]Bancos Múltiples'!#REF!</definedName>
    <definedName name="XA127.06" localSheetId="74">'[1]Bancos Múltiples'!#REF!</definedName>
    <definedName name="XA127.06" localSheetId="85">'[1]Bancos Múltiples'!#REF!</definedName>
    <definedName name="XA127.06" localSheetId="87">'[1]Bancos Múltiples'!#REF!</definedName>
    <definedName name="XA127.06" localSheetId="88">'[1]Bancos Múltiples'!#REF!</definedName>
    <definedName name="XA127.06" localSheetId="89">'[1]Bancos Múltiples'!#REF!</definedName>
    <definedName name="XA127.06" localSheetId="93">'[1]Bancos Múltiples'!#REF!</definedName>
    <definedName name="XA127.06" localSheetId="0">'[1]Bancos Múltiples'!#REF!</definedName>
    <definedName name="XA127.06">'[1]Bancos Múltiples'!#REF!</definedName>
    <definedName name="XA127.07" localSheetId="1">'[1]Bancos Múltiples'!#REF!</definedName>
    <definedName name="XA127.07" localSheetId="2">'[1]Bancos Múltiples'!#REF!</definedName>
    <definedName name="XA127.07" localSheetId="28">'[1]Bancos Múltiples'!#REF!</definedName>
    <definedName name="XA127.07" localSheetId="29">'[1]Bancos Múltiples'!#REF!</definedName>
    <definedName name="XA127.07" localSheetId="3">'[1]Bancos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45">'[1]Bancos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54">'[1]Bancos Múltiples'!#REF!</definedName>
    <definedName name="XA127.07" localSheetId="64">'[1]Bancos Múltiples'!#REF!</definedName>
    <definedName name="XA127.07" localSheetId="65">'[1]Bancos Múltiples'!#REF!</definedName>
    <definedName name="XA127.07" localSheetId="6">'[1]Bancos Múltiples'!#REF!</definedName>
    <definedName name="XA127.07" localSheetId="66">'[1]Bancos Múltiples'!#REF!</definedName>
    <definedName name="XA127.07" localSheetId="73">'[1]Bancos Múltiples'!#REF!</definedName>
    <definedName name="XA127.07" localSheetId="74">'[1]Bancos Múltiples'!#REF!</definedName>
    <definedName name="XA127.07" localSheetId="85">'[1]Bancos Múltiples'!#REF!</definedName>
    <definedName name="XA127.07" localSheetId="87">'[1]Bancos Múltiples'!#REF!</definedName>
    <definedName name="XA127.07" localSheetId="88">'[1]Bancos Múltiples'!#REF!</definedName>
    <definedName name="XA127.07" localSheetId="89">'[1]Bancos Múltiples'!#REF!</definedName>
    <definedName name="XA127.07" localSheetId="93">'[1]Bancos Múltiples'!#REF!</definedName>
    <definedName name="XA127.07" localSheetId="0">'[1]Bancos Múltiples'!#REF!</definedName>
    <definedName name="XA127.07">'[1]Bancos Múltiples'!#REF!</definedName>
    <definedName name="XA127.08" localSheetId="1">'[1]Bancos Múltiples'!#REF!</definedName>
    <definedName name="XA127.08" localSheetId="2">'[1]Bancos Múltiples'!#REF!</definedName>
    <definedName name="XA127.08" localSheetId="28">'[1]Bancos Múltiples'!#REF!</definedName>
    <definedName name="XA127.08" localSheetId="29">'[1]Bancos Múltiples'!#REF!</definedName>
    <definedName name="XA127.08" localSheetId="3">'[1]Bancos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45">'[1]Bancos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54">'[1]Bancos Múltiples'!#REF!</definedName>
    <definedName name="XA127.08" localSheetId="64">'[1]Bancos Múltiples'!#REF!</definedName>
    <definedName name="XA127.08" localSheetId="65">'[1]Bancos Múltiples'!#REF!</definedName>
    <definedName name="XA127.08" localSheetId="6">'[1]Bancos Múltiples'!#REF!</definedName>
    <definedName name="XA127.08" localSheetId="66">'[1]Bancos Múltiples'!#REF!</definedName>
    <definedName name="XA127.08" localSheetId="73">'[1]Bancos Múltiples'!#REF!</definedName>
    <definedName name="XA127.08" localSheetId="74">'[1]Bancos Múltiples'!#REF!</definedName>
    <definedName name="XA127.08" localSheetId="85">'[1]Bancos Múltiples'!#REF!</definedName>
    <definedName name="XA127.08" localSheetId="87">'[1]Bancos Múltiples'!#REF!</definedName>
    <definedName name="XA127.08" localSheetId="88">'[1]Bancos Múltiples'!#REF!</definedName>
    <definedName name="XA127.08" localSheetId="89">'[1]Bancos Múltiples'!#REF!</definedName>
    <definedName name="XA127.08" localSheetId="93">'[1]Bancos Múltiples'!#REF!</definedName>
    <definedName name="XA127.08" localSheetId="0">'[1]Bancos Múltiples'!#REF!</definedName>
    <definedName name="XA127.08">'[1]Bancos Múltiples'!#REF!</definedName>
    <definedName name="XA127.09" localSheetId="1">'[1]Bancos Múltiples'!#REF!</definedName>
    <definedName name="XA127.09" localSheetId="2">'[1]Bancos Múltiples'!#REF!</definedName>
    <definedName name="XA127.09" localSheetId="28">'[1]Bancos Múltiples'!#REF!</definedName>
    <definedName name="XA127.09" localSheetId="29">'[1]Bancos Múltiples'!#REF!</definedName>
    <definedName name="XA127.09" localSheetId="3">'[1]Bancos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45">'[1]Bancos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54">'[1]Bancos Múltiples'!#REF!</definedName>
    <definedName name="XA127.09" localSheetId="64">'[1]Bancos Múltiples'!#REF!</definedName>
    <definedName name="XA127.09" localSheetId="65">'[1]Bancos Múltiples'!#REF!</definedName>
    <definedName name="XA127.09" localSheetId="6">'[1]Bancos Múltiples'!#REF!</definedName>
    <definedName name="XA127.09" localSheetId="66">'[1]Bancos Múltiples'!#REF!</definedName>
    <definedName name="XA127.09" localSheetId="73">'[1]Bancos Múltiples'!#REF!</definedName>
    <definedName name="XA127.09" localSheetId="74">'[1]Bancos Múltiples'!#REF!</definedName>
    <definedName name="XA127.09" localSheetId="85">'[1]Bancos Múltiples'!#REF!</definedName>
    <definedName name="XA127.09" localSheetId="87">'[1]Bancos Múltiples'!#REF!</definedName>
    <definedName name="XA127.09" localSheetId="88">'[1]Bancos Múltiples'!#REF!</definedName>
    <definedName name="XA127.09" localSheetId="89">'[1]Bancos Múltiples'!#REF!</definedName>
    <definedName name="XA127.09" localSheetId="93">'[1]Bancos Múltiples'!#REF!</definedName>
    <definedName name="XA127.09" localSheetId="0">'[1]Bancos Múltiples'!#REF!</definedName>
    <definedName name="XA127.09">'[1]Bancos Múltiples'!#REF!</definedName>
    <definedName name="XA127.10" localSheetId="1">'[1]Bancos Múltiples'!#REF!</definedName>
    <definedName name="XA127.10" localSheetId="2">'[1]Bancos Múltiples'!#REF!</definedName>
    <definedName name="XA127.10" localSheetId="28">'[1]Bancos Múltiples'!#REF!</definedName>
    <definedName name="XA127.10" localSheetId="29">'[1]Bancos Múltiples'!#REF!</definedName>
    <definedName name="XA127.10" localSheetId="3">'[1]Bancos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45">'[1]Bancos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54">'[1]Bancos Múltiples'!#REF!</definedName>
    <definedName name="XA127.10" localSheetId="64">'[1]Bancos Múltiples'!#REF!</definedName>
    <definedName name="XA127.10" localSheetId="65">'[1]Bancos Múltiples'!#REF!</definedName>
    <definedName name="XA127.10" localSheetId="6">'[1]Bancos Múltiples'!#REF!</definedName>
    <definedName name="XA127.10" localSheetId="66">'[1]Bancos Múltiples'!#REF!</definedName>
    <definedName name="XA127.10" localSheetId="73">'[1]Bancos Múltiples'!#REF!</definedName>
    <definedName name="XA127.10" localSheetId="74">'[1]Bancos Múltiples'!#REF!</definedName>
    <definedName name="XA127.10" localSheetId="85">'[1]Bancos Múltiples'!#REF!</definedName>
    <definedName name="XA127.10" localSheetId="87">'[1]Bancos Múltiples'!#REF!</definedName>
    <definedName name="XA127.10" localSheetId="88">'[1]Bancos Múltiples'!#REF!</definedName>
    <definedName name="XA127.10" localSheetId="89">'[1]Bancos Múltiples'!#REF!</definedName>
    <definedName name="XA127.10" localSheetId="93">'[1]Bancos Múltiples'!#REF!</definedName>
    <definedName name="XA127.10" localSheetId="0">'[1]Bancos Múltiples'!#REF!</definedName>
    <definedName name="XA127.10">'[1]Bancos Múltiples'!#REF!</definedName>
    <definedName name="XA127.11" localSheetId="1">'[1]Bancos Múltiples'!#REF!</definedName>
    <definedName name="XA127.11" localSheetId="2">'[1]Bancos Múltiples'!#REF!</definedName>
    <definedName name="XA127.11" localSheetId="28">'[1]Bancos Múltiples'!#REF!</definedName>
    <definedName name="XA127.11" localSheetId="29">'[1]Bancos Múltiples'!#REF!</definedName>
    <definedName name="XA127.11" localSheetId="3">'[1]Bancos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45">'[1]Bancos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54">'[1]Bancos Múltiples'!#REF!</definedName>
    <definedName name="XA127.11" localSheetId="64">'[1]Bancos Múltiples'!#REF!</definedName>
    <definedName name="XA127.11" localSheetId="65">'[1]Bancos Múltiples'!#REF!</definedName>
    <definedName name="XA127.11" localSheetId="6">'[1]Bancos Múltiples'!#REF!</definedName>
    <definedName name="XA127.11" localSheetId="66">'[1]Bancos Múltiples'!#REF!</definedName>
    <definedName name="XA127.11" localSheetId="73">'[1]Bancos Múltiples'!#REF!</definedName>
    <definedName name="XA127.11" localSheetId="74">'[1]Bancos Múltiples'!#REF!</definedName>
    <definedName name="XA127.11" localSheetId="85">'[1]Bancos Múltiples'!#REF!</definedName>
    <definedName name="XA127.11" localSheetId="87">'[1]Bancos Múltiples'!#REF!</definedName>
    <definedName name="XA127.11" localSheetId="88">'[1]Bancos Múltiples'!#REF!</definedName>
    <definedName name="XA127.11" localSheetId="89">'[1]Bancos Múltiples'!#REF!</definedName>
    <definedName name="XA127.11" localSheetId="93">'[1]Bancos Múltiples'!#REF!</definedName>
    <definedName name="XA127.11" localSheetId="0">'[1]Bancos Múltiples'!#REF!</definedName>
    <definedName name="XA127.11">'[1]Bancos Múltiples'!#REF!</definedName>
    <definedName name="XA127.12" localSheetId="1">'[1]Bancos Múltiples'!#REF!</definedName>
    <definedName name="XA127.12" localSheetId="2">'[1]Bancos Múltiples'!#REF!</definedName>
    <definedName name="XA127.12" localSheetId="28">'[1]Bancos Múltiples'!#REF!</definedName>
    <definedName name="XA127.12" localSheetId="29">'[1]Bancos Múltiples'!#REF!</definedName>
    <definedName name="XA127.12" localSheetId="3">'[1]Bancos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45">'[1]Bancos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54">'[1]Bancos Múltiples'!#REF!</definedName>
    <definedName name="XA127.12" localSheetId="64">'[1]Bancos Múltiples'!#REF!</definedName>
    <definedName name="XA127.12" localSheetId="65">'[1]Bancos Múltiples'!#REF!</definedName>
    <definedName name="XA127.12" localSheetId="6">'[1]Bancos Múltiples'!#REF!</definedName>
    <definedName name="XA127.12" localSheetId="66">'[1]Bancos Múltiples'!#REF!</definedName>
    <definedName name="XA127.12" localSheetId="73">'[1]Bancos Múltiples'!#REF!</definedName>
    <definedName name="XA127.12" localSheetId="74">'[1]Bancos Múltiples'!#REF!</definedName>
    <definedName name="XA127.12" localSheetId="85">'[1]Bancos Múltiples'!#REF!</definedName>
    <definedName name="XA127.12" localSheetId="87">'[1]Bancos Múltiples'!#REF!</definedName>
    <definedName name="XA127.12" localSheetId="88">'[1]Bancos Múltiples'!#REF!</definedName>
    <definedName name="XA127.12" localSheetId="89">'[1]Bancos Múltiples'!#REF!</definedName>
    <definedName name="XA127.12" localSheetId="93">'[1]Bancos Múltiples'!#REF!</definedName>
    <definedName name="XA127.12" localSheetId="0">'[1]Bancos Múltiples'!#REF!</definedName>
    <definedName name="XA127.12">'[1]Bancos Múltiples'!#REF!</definedName>
    <definedName name="XA127.13" localSheetId="1">'[1]Bancos Múltiples'!#REF!</definedName>
    <definedName name="XA127.13" localSheetId="2">'[1]Bancos Múltiples'!#REF!</definedName>
    <definedName name="XA127.13" localSheetId="28">'[1]Bancos Múltiples'!#REF!</definedName>
    <definedName name="XA127.13" localSheetId="29">'[1]Bancos Múltiples'!#REF!</definedName>
    <definedName name="XA127.13" localSheetId="3">'[1]Bancos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45">'[1]Bancos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54">'[1]Bancos Múltiples'!#REF!</definedName>
    <definedName name="XA127.13" localSheetId="64">'[1]Bancos Múltiples'!#REF!</definedName>
    <definedName name="XA127.13" localSheetId="65">'[1]Bancos Múltiples'!#REF!</definedName>
    <definedName name="XA127.13" localSheetId="6">'[1]Bancos Múltiples'!#REF!</definedName>
    <definedName name="XA127.13" localSheetId="66">'[1]Bancos Múltiples'!#REF!</definedName>
    <definedName name="XA127.13" localSheetId="73">'[1]Bancos Múltiples'!#REF!</definedName>
    <definedName name="XA127.13" localSheetId="74">'[1]Bancos Múltiples'!#REF!</definedName>
    <definedName name="XA127.13" localSheetId="85">'[1]Bancos Múltiples'!#REF!</definedName>
    <definedName name="XA127.13" localSheetId="87">'[1]Bancos Múltiples'!#REF!</definedName>
    <definedName name="XA127.13" localSheetId="88">'[1]Bancos Múltiples'!#REF!</definedName>
    <definedName name="XA127.13" localSheetId="89">'[1]Bancos Múltiples'!#REF!</definedName>
    <definedName name="XA127.13" localSheetId="93">'[1]Bancos Múltiples'!#REF!</definedName>
    <definedName name="XA127.13" localSheetId="0">'[1]Bancos Múltiples'!#REF!</definedName>
    <definedName name="XA127.13">'[1]Bancos Múltiples'!#REF!</definedName>
    <definedName name="XA127.14" localSheetId="1">'[1]Bancos Múltiples'!#REF!</definedName>
    <definedName name="XA127.14" localSheetId="2">'[1]Bancos Múltiples'!#REF!</definedName>
    <definedName name="XA127.14" localSheetId="28">'[1]Bancos Múltiples'!#REF!</definedName>
    <definedName name="XA127.14" localSheetId="29">'[1]Bancos Múltiples'!#REF!</definedName>
    <definedName name="XA127.14" localSheetId="3">'[1]Bancos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45">'[1]Bancos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54">'[1]Bancos Múltiples'!#REF!</definedName>
    <definedName name="XA127.14" localSheetId="64">'[1]Bancos Múltiples'!#REF!</definedName>
    <definedName name="XA127.14" localSheetId="65">'[1]Bancos Múltiples'!#REF!</definedName>
    <definedName name="XA127.14" localSheetId="6">'[1]Bancos Múltiples'!#REF!</definedName>
    <definedName name="XA127.14" localSheetId="66">'[1]Bancos Múltiples'!#REF!</definedName>
    <definedName name="XA127.14" localSheetId="73">'[1]Bancos Múltiples'!#REF!</definedName>
    <definedName name="XA127.14" localSheetId="74">'[1]Bancos Múltiples'!#REF!</definedName>
    <definedName name="XA127.14" localSheetId="85">'[1]Bancos Múltiples'!#REF!</definedName>
    <definedName name="XA127.14" localSheetId="87">'[1]Bancos Múltiples'!#REF!</definedName>
    <definedName name="XA127.14" localSheetId="88">'[1]Bancos Múltiples'!#REF!</definedName>
    <definedName name="XA127.14" localSheetId="89">'[1]Bancos Múltiples'!#REF!</definedName>
    <definedName name="XA127.14" localSheetId="93">'[1]Bancos Múltiples'!#REF!</definedName>
    <definedName name="XA127.14" localSheetId="0">'[1]Bancos Múltiples'!#REF!</definedName>
    <definedName name="XA127.14">'[1]Bancos Múltiples'!#REF!</definedName>
    <definedName name="XA127.15" localSheetId="1">'[1]Bancos Múltiples'!#REF!</definedName>
    <definedName name="XA127.15" localSheetId="2">'[1]Bancos Múltiples'!#REF!</definedName>
    <definedName name="XA127.15" localSheetId="28">'[1]Bancos Múltiples'!#REF!</definedName>
    <definedName name="XA127.15" localSheetId="29">'[1]Bancos Múltiples'!#REF!</definedName>
    <definedName name="XA127.15" localSheetId="3">'[1]Bancos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45">'[1]Bancos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54">'[1]Bancos Múltiples'!#REF!</definedName>
    <definedName name="XA127.15" localSheetId="64">'[1]Bancos Múltiples'!#REF!</definedName>
    <definedName name="XA127.15" localSheetId="65">'[1]Bancos Múltiples'!#REF!</definedName>
    <definedName name="XA127.15" localSheetId="6">'[1]Bancos Múltiples'!#REF!</definedName>
    <definedName name="XA127.15" localSheetId="66">'[1]Bancos Múltiples'!#REF!</definedName>
    <definedName name="XA127.15" localSheetId="73">'[1]Bancos Múltiples'!#REF!</definedName>
    <definedName name="XA127.15" localSheetId="74">'[1]Bancos Múltiples'!#REF!</definedName>
    <definedName name="XA127.15" localSheetId="85">'[1]Bancos Múltiples'!#REF!</definedName>
    <definedName name="XA127.15" localSheetId="87">'[1]Bancos Múltiples'!#REF!</definedName>
    <definedName name="XA127.15" localSheetId="88">'[1]Bancos Múltiples'!#REF!</definedName>
    <definedName name="XA127.15" localSheetId="89">'[1]Bancos Múltiples'!#REF!</definedName>
    <definedName name="XA127.15" localSheetId="93">'[1]Bancos Múltiples'!#REF!</definedName>
    <definedName name="XA127.15" localSheetId="0">'[1]Bancos Múltiples'!#REF!</definedName>
    <definedName name="XA127.15">'[1]Bancos Múltiples'!#REF!</definedName>
    <definedName name="XA127.16" localSheetId="1">'[1]Bancos Múltiples'!#REF!</definedName>
    <definedName name="XA127.16" localSheetId="2">'[1]Bancos Múltiples'!#REF!</definedName>
    <definedName name="XA127.16" localSheetId="28">'[1]Bancos Múltiples'!#REF!</definedName>
    <definedName name="XA127.16" localSheetId="29">'[1]Bancos Múltiples'!#REF!</definedName>
    <definedName name="XA127.16" localSheetId="3">'[1]Bancos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45">'[1]Bancos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54">'[1]Bancos Múltiples'!#REF!</definedName>
    <definedName name="XA127.16" localSheetId="64">'[1]Bancos Múltiples'!#REF!</definedName>
    <definedName name="XA127.16" localSheetId="65">'[1]Bancos Múltiples'!#REF!</definedName>
    <definedName name="XA127.16" localSheetId="6">'[1]Bancos Múltiples'!#REF!</definedName>
    <definedName name="XA127.16" localSheetId="66">'[1]Bancos Múltiples'!#REF!</definedName>
    <definedName name="XA127.16" localSheetId="73">'[1]Bancos Múltiples'!#REF!</definedName>
    <definedName name="XA127.16" localSheetId="74">'[1]Bancos Múltiples'!#REF!</definedName>
    <definedName name="XA127.16" localSheetId="85">'[1]Bancos Múltiples'!#REF!</definedName>
    <definedName name="XA127.16" localSheetId="87">'[1]Bancos Múltiples'!#REF!</definedName>
    <definedName name="XA127.16" localSheetId="88">'[1]Bancos Múltiples'!#REF!</definedName>
    <definedName name="XA127.16" localSheetId="89">'[1]Bancos Múltiples'!#REF!</definedName>
    <definedName name="XA127.16" localSheetId="93">'[1]Bancos Múltiples'!#REF!</definedName>
    <definedName name="XA127.16" localSheetId="0">'[1]Bancos Múltiples'!#REF!</definedName>
    <definedName name="XA127.16">'[1]Bancos Múltiples'!#REF!</definedName>
    <definedName name="XA127.17" localSheetId="1">'[1]Bancos Múltiples'!#REF!</definedName>
    <definedName name="XA127.17" localSheetId="2">'[1]Bancos Múltiples'!#REF!</definedName>
    <definedName name="XA127.17" localSheetId="28">'[1]Bancos Múltiples'!#REF!</definedName>
    <definedName name="XA127.17" localSheetId="29">'[1]Bancos Múltiples'!#REF!</definedName>
    <definedName name="XA127.17" localSheetId="3">'[1]Bancos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45">'[1]Bancos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54">'[1]Bancos Múltiples'!#REF!</definedName>
    <definedName name="XA127.17" localSheetId="64">'[1]Bancos Múltiples'!#REF!</definedName>
    <definedName name="XA127.17" localSheetId="65">'[1]Bancos Múltiples'!#REF!</definedName>
    <definedName name="XA127.17" localSheetId="6">'[1]Bancos Múltiples'!#REF!</definedName>
    <definedName name="XA127.17" localSheetId="66">'[1]Bancos Múltiples'!#REF!</definedName>
    <definedName name="XA127.17" localSheetId="73">'[1]Bancos Múltiples'!#REF!</definedName>
    <definedName name="XA127.17" localSheetId="74">'[1]Bancos Múltiples'!#REF!</definedName>
    <definedName name="XA127.17" localSheetId="85">'[1]Bancos Múltiples'!#REF!</definedName>
    <definedName name="XA127.17" localSheetId="87">'[1]Bancos Múltiples'!#REF!</definedName>
    <definedName name="XA127.17" localSheetId="88">'[1]Bancos Múltiples'!#REF!</definedName>
    <definedName name="XA127.17" localSheetId="89">'[1]Bancos Múltiples'!#REF!</definedName>
    <definedName name="XA127.17" localSheetId="93">'[1]Bancos Múltiples'!#REF!</definedName>
    <definedName name="XA127.17" localSheetId="0">'[1]Bancos Múltiples'!#REF!</definedName>
    <definedName name="XA127.17">'[1]Bancos Múltiples'!#REF!</definedName>
    <definedName name="XA127.18" localSheetId="1">'[1]Bancos Múltiples'!#REF!</definedName>
    <definedName name="XA127.18" localSheetId="2">'[1]Bancos Múltiples'!#REF!</definedName>
    <definedName name="XA127.18" localSheetId="28">'[1]Bancos Múltiples'!#REF!</definedName>
    <definedName name="XA127.18" localSheetId="29">'[1]Bancos Múltiples'!#REF!</definedName>
    <definedName name="XA127.18" localSheetId="3">'[1]Bancos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45">'[1]Bancos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54">'[1]Bancos Múltiples'!#REF!</definedName>
    <definedName name="XA127.18" localSheetId="64">'[1]Bancos Múltiples'!#REF!</definedName>
    <definedName name="XA127.18" localSheetId="65">'[1]Bancos Múltiples'!#REF!</definedName>
    <definedName name="XA127.18" localSheetId="6">'[1]Bancos Múltiples'!#REF!</definedName>
    <definedName name="XA127.18" localSheetId="66">'[1]Bancos Múltiples'!#REF!</definedName>
    <definedName name="XA127.18" localSheetId="73">'[1]Bancos Múltiples'!#REF!</definedName>
    <definedName name="XA127.18" localSheetId="74">'[1]Bancos Múltiples'!#REF!</definedName>
    <definedName name="XA127.18" localSheetId="85">'[1]Bancos Múltiples'!#REF!</definedName>
    <definedName name="XA127.18" localSheetId="87">'[1]Bancos Múltiples'!#REF!</definedName>
    <definedName name="XA127.18" localSheetId="88">'[1]Bancos Múltiples'!#REF!</definedName>
    <definedName name="XA127.18" localSheetId="89">'[1]Bancos Múltiples'!#REF!</definedName>
    <definedName name="XA127.18" localSheetId="93">'[1]Bancos Múltiples'!#REF!</definedName>
    <definedName name="XA127.18" localSheetId="0">'[1]Bancos Múltiples'!#REF!</definedName>
    <definedName name="XA127.18">'[1]Bancos Múltiples'!#REF!</definedName>
    <definedName name="XA127.19" localSheetId="1">'[1]Bancos Múltiples'!#REF!</definedName>
    <definedName name="XA127.19" localSheetId="2">'[1]Bancos Múltiples'!#REF!</definedName>
    <definedName name="XA127.19" localSheetId="28">'[1]Bancos Múltiples'!#REF!</definedName>
    <definedName name="XA127.19" localSheetId="29">'[1]Bancos Múltiples'!#REF!</definedName>
    <definedName name="XA127.19" localSheetId="3">'[1]Bancos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45">'[1]Bancos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54">'[1]Bancos Múltiples'!#REF!</definedName>
    <definedName name="XA127.19" localSheetId="64">'[1]Bancos Múltiples'!#REF!</definedName>
    <definedName name="XA127.19" localSheetId="65">'[1]Bancos Múltiples'!#REF!</definedName>
    <definedName name="XA127.19" localSheetId="6">'[1]Bancos Múltiples'!#REF!</definedName>
    <definedName name="XA127.19" localSheetId="66">'[1]Bancos Múltiples'!#REF!</definedName>
    <definedName name="XA127.19" localSheetId="73">'[1]Bancos Múltiples'!#REF!</definedName>
    <definedName name="XA127.19" localSheetId="74">'[1]Bancos Múltiples'!#REF!</definedName>
    <definedName name="XA127.19" localSheetId="85">'[1]Bancos Múltiples'!#REF!</definedName>
    <definedName name="XA127.19" localSheetId="87">'[1]Bancos Múltiples'!#REF!</definedName>
    <definedName name="XA127.19" localSheetId="88">'[1]Bancos Múltiples'!#REF!</definedName>
    <definedName name="XA127.19" localSheetId="89">'[1]Bancos Múltiples'!#REF!</definedName>
    <definedName name="XA127.19" localSheetId="93">'[1]Bancos Múltiples'!#REF!</definedName>
    <definedName name="XA127.19" localSheetId="0">'[1]Bancos Múltiples'!#REF!</definedName>
    <definedName name="XA127.19">'[1]Bancos Múltiples'!#REF!</definedName>
    <definedName name="XA127.20" localSheetId="1">'[1]Bancos Múltiples'!#REF!</definedName>
    <definedName name="XA127.20" localSheetId="2">'[1]Bancos Múltiples'!#REF!</definedName>
    <definedName name="XA127.20" localSheetId="28">'[1]Bancos Múltiples'!#REF!</definedName>
    <definedName name="XA127.20" localSheetId="29">'[1]Bancos Múltiples'!#REF!</definedName>
    <definedName name="XA127.20" localSheetId="3">'[1]Bancos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45">'[1]Bancos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54">'[1]Bancos Múltiples'!#REF!</definedName>
    <definedName name="XA127.20" localSheetId="64">'[1]Bancos Múltiples'!#REF!</definedName>
    <definedName name="XA127.20" localSheetId="65">'[1]Bancos Múltiples'!#REF!</definedName>
    <definedName name="XA127.20" localSheetId="6">'[1]Bancos Múltiples'!#REF!</definedName>
    <definedName name="XA127.20" localSheetId="66">'[1]Bancos Múltiples'!#REF!</definedName>
    <definedName name="XA127.20" localSheetId="73">'[1]Bancos Múltiples'!#REF!</definedName>
    <definedName name="XA127.20" localSheetId="74">'[1]Bancos Múltiples'!#REF!</definedName>
    <definedName name="XA127.20" localSheetId="85">'[1]Bancos Múltiples'!#REF!</definedName>
    <definedName name="XA127.20" localSheetId="87">'[1]Bancos Múltiples'!#REF!</definedName>
    <definedName name="XA127.20" localSheetId="88">'[1]Bancos Múltiples'!#REF!</definedName>
    <definedName name="XA127.20" localSheetId="89">'[1]Bancos Múltiples'!#REF!</definedName>
    <definedName name="XA127.20" localSheetId="93">'[1]Bancos Múltiples'!#REF!</definedName>
    <definedName name="XA127.20" localSheetId="0">'[1]Bancos Múltiples'!#REF!</definedName>
    <definedName name="XA127.20">'[1]Bancos Múltiples'!#REF!</definedName>
    <definedName name="XA127.21" localSheetId="1">'[1]Bancos Múltiples'!#REF!</definedName>
    <definedName name="XA127.21" localSheetId="2">'[1]Bancos Múltiples'!#REF!</definedName>
    <definedName name="XA127.21" localSheetId="28">'[1]Bancos Múltiples'!#REF!</definedName>
    <definedName name="XA127.21" localSheetId="29">'[1]Bancos Múltiples'!#REF!</definedName>
    <definedName name="XA127.21" localSheetId="3">'[1]Bancos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45">'[1]Bancos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54">'[1]Bancos Múltiples'!#REF!</definedName>
    <definedName name="XA127.21" localSheetId="64">'[1]Bancos Múltiples'!#REF!</definedName>
    <definedName name="XA127.21" localSheetId="65">'[1]Bancos Múltiples'!#REF!</definedName>
    <definedName name="XA127.21" localSheetId="6">'[1]Bancos Múltiples'!#REF!</definedName>
    <definedName name="XA127.21" localSheetId="66">'[1]Bancos Múltiples'!#REF!</definedName>
    <definedName name="XA127.21" localSheetId="73">'[1]Bancos Múltiples'!#REF!</definedName>
    <definedName name="XA127.21" localSheetId="74">'[1]Bancos Múltiples'!#REF!</definedName>
    <definedName name="XA127.21" localSheetId="85">'[1]Bancos Múltiples'!#REF!</definedName>
    <definedName name="XA127.21" localSheetId="87">'[1]Bancos Múltiples'!#REF!</definedName>
    <definedName name="XA127.21" localSheetId="88">'[1]Bancos Múltiples'!#REF!</definedName>
    <definedName name="XA127.21" localSheetId="89">'[1]Bancos Múltiples'!#REF!</definedName>
    <definedName name="XA127.21" localSheetId="93">'[1]Bancos Múltiples'!#REF!</definedName>
    <definedName name="XA127.21" localSheetId="0">'[1]Bancos Múltiples'!#REF!</definedName>
    <definedName name="XA127.21">'[1]Bancos Múltiples'!#REF!</definedName>
    <definedName name="XA127.22" localSheetId="1">'[1]Bancos Múltiples'!#REF!</definedName>
    <definedName name="XA127.22" localSheetId="2">'[1]Bancos Múltiples'!#REF!</definedName>
    <definedName name="XA127.22" localSheetId="28">'[1]Bancos Múltiples'!#REF!</definedName>
    <definedName name="XA127.22" localSheetId="29">'[1]Bancos Múltiples'!#REF!</definedName>
    <definedName name="XA127.22" localSheetId="3">'[1]Bancos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45">'[1]Bancos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54">'[1]Bancos Múltiples'!#REF!</definedName>
    <definedName name="XA127.22" localSheetId="64">'[1]Bancos Múltiples'!#REF!</definedName>
    <definedName name="XA127.22" localSheetId="65">'[1]Bancos Múltiples'!#REF!</definedName>
    <definedName name="XA127.22" localSheetId="6">'[1]Bancos Múltiples'!#REF!</definedName>
    <definedName name="XA127.22" localSheetId="66">'[1]Bancos Múltiples'!#REF!</definedName>
    <definedName name="XA127.22" localSheetId="73">'[1]Bancos Múltiples'!#REF!</definedName>
    <definedName name="XA127.22" localSheetId="74">'[1]Bancos Múltiples'!#REF!</definedName>
    <definedName name="XA127.22" localSheetId="85">'[1]Bancos Múltiples'!#REF!</definedName>
    <definedName name="XA127.22" localSheetId="87">'[1]Bancos Múltiples'!#REF!</definedName>
    <definedName name="XA127.22" localSheetId="88">'[1]Bancos Múltiples'!#REF!</definedName>
    <definedName name="XA127.22" localSheetId="89">'[1]Bancos Múltiples'!#REF!</definedName>
    <definedName name="XA127.22" localSheetId="93">'[1]Bancos Múltiples'!#REF!</definedName>
    <definedName name="XA127.22" localSheetId="0">'[1]Bancos Múltiples'!#REF!</definedName>
    <definedName name="XA127.22">'[1]Bancos Múltiples'!#REF!</definedName>
    <definedName name="XA127.23" localSheetId="1">'[1]Bancos Múltiples'!#REF!</definedName>
    <definedName name="XA127.23" localSheetId="2">'[1]Bancos Múltiples'!#REF!</definedName>
    <definedName name="XA127.23" localSheetId="28">'[1]Bancos Múltiples'!#REF!</definedName>
    <definedName name="XA127.23" localSheetId="29">'[1]Bancos Múltiples'!#REF!</definedName>
    <definedName name="XA127.23" localSheetId="3">'[1]Bancos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45">'[1]Bancos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54">'[1]Bancos Múltiples'!#REF!</definedName>
    <definedName name="XA127.23" localSheetId="64">'[1]Bancos Múltiples'!#REF!</definedName>
    <definedName name="XA127.23" localSheetId="65">'[1]Bancos Múltiples'!#REF!</definedName>
    <definedName name="XA127.23" localSheetId="6">'[1]Bancos Múltiples'!#REF!</definedName>
    <definedName name="XA127.23" localSheetId="66">'[1]Bancos Múltiples'!#REF!</definedName>
    <definedName name="XA127.23" localSheetId="73">'[1]Bancos Múltiples'!#REF!</definedName>
    <definedName name="XA127.23" localSheetId="74">'[1]Bancos Múltiples'!#REF!</definedName>
    <definedName name="XA127.23" localSheetId="85">'[1]Bancos Múltiples'!#REF!</definedName>
    <definedName name="XA127.23" localSheetId="87">'[1]Bancos Múltiples'!#REF!</definedName>
    <definedName name="XA127.23" localSheetId="88">'[1]Bancos Múltiples'!#REF!</definedName>
    <definedName name="XA127.23" localSheetId="89">'[1]Bancos Múltiples'!#REF!</definedName>
    <definedName name="XA127.23" localSheetId="93">'[1]Bancos Múltiples'!#REF!</definedName>
    <definedName name="XA127.23" localSheetId="0">'[1]Bancos Múltiples'!#REF!</definedName>
    <definedName name="XA127.23">'[1]Bancos Múltiples'!#REF!</definedName>
    <definedName name="XA127.24" localSheetId="1">'[1]Bancos Múltiples'!#REF!</definedName>
    <definedName name="XA127.24" localSheetId="2">'[1]Bancos Múltiples'!#REF!</definedName>
    <definedName name="XA127.24" localSheetId="28">'[1]Bancos Múltiples'!#REF!</definedName>
    <definedName name="XA127.24" localSheetId="29">'[1]Bancos Múltiples'!#REF!</definedName>
    <definedName name="XA127.24" localSheetId="3">'[1]Bancos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45">'[1]Bancos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54">'[1]Bancos Múltiples'!#REF!</definedName>
    <definedName name="XA127.24" localSheetId="64">'[1]Bancos Múltiples'!#REF!</definedName>
    <definedName name="XA127.24" localSheetId="65">'[1]Bancos Múltiples'!#REF!</definedName>
    <definedName name="XA127.24" localSheetId="6">'[1]Bancos Múltiples'!#REF!</definedName>
    <definedName name="XA127.24" localSheetId="66">'[1]Bancos Múltiples'!#REF!</definedName>
    <definedName name="XA127.24" localSheetId="73">'[1]Bancos Múltiples'!#REF!</definedName>
    <definedName name="XA127.24" localSheetId="74">'[1]Bancos Múltiples'!#REF!</definedName>
    <definedName name="XA127.24" localSheetId="85">'[1]Bancos Múltiples'!#REF!</definedName>
    <definedName name="XA127.24" localSheetId="87">'[1]Bancos Múltiples'!#REF!</definedName>
    <definedName name="XA127.24" localSheetId="88">'[1]Bancos Múltiples'!#REF!</definedName>
    <definedName name="XA127.24" localSheetId="89">'[1]Bancos Múltiples'!#REF!</definedName>
    <definedName name="XA127.24" localSheetId="93">'[1]Bancos Múltiples'!#REF!</definedName>
    <definedName name="XA127.24" localSheetId="0">'[1]Bancos Múltiples'!#REF!</definedName>
    <definedName name="XA127.24">'[1]Bancos Múltiples'!#REF!</definedName>
    <definedName name="XA127.25" localSheetId="1">'[1]Bancos Múltiples'!#REF!</definedName>
    <definedName name="XA127.25" localSheetId="2">'[1]Bancos Múltiples'!#REF!</definedName>
    <definedName name="XA127.25" localSheetId="28">'[1]Bancos Múltiples'!#REF!</definedName>
    <definedName name="XA127.25" localSheetId="29">'[1]Bancos Múltiples'!#REF!</definedName>
    <definedName name="XA127.25" localSheetId="3">'[1]Bancos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45">'[1]Bancos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54">'[1]Bancos Múltiples'!#REF!</definedName>
    <definedName name="XA127.25" localSheetId="64">'[1]Bancos Múltiples'!#REF!</definedName>
    <definedName name="XA127.25" localSheetId="65">'[1]Bancos Múltiples'!#REF!</definedName>
    <definedName name="XA127.25" localSheetId="6">'[1]Bancos Múltiples'!#REF!</definedName>
    <definedName name="XA127.25" localSheetId="66">'[1]Bancos Múltiples'!#REF!</definedName>
    <definedName name="XA127.25" localSheetId="73">'[1]Bancos Múltiples'!#REF!</definedName>
    <definedName name="XA127.25" localSheetId="74">'[1]Bancos Múltiples'!#REF!</definedName>
    <definedName name="XA127.25" localSheetId="85">'[1]Bancos Múltiples'!#REF!</definedName>
    <definedName name="XA127.25" localSheetId="87">'[1]Bancos Múltiples'!#REF!</definedName>
    <definedName name="XA127.25" localSheetId="88">'[1]Bancos Múltiples'!#REF!</definedName>
    <definedName name="XA127.25" localSheetId="89">'[1]Bancos Múltiples'!#REF!</definedName>
    <definedName name="XA127.25" localSheetId="93">'[1]Bancos Múltiples'!#REF!</definedName>
    <definedName name="XA127.25" localSheetId="0">'[1]Bancos Múltiples'!#REF!</definedName>
    <definedName name="XA127.25">'[1]Bancos Múltiples'!#REF!</definedName>
    <definedName name="XA127.26" localSheetId="1">'[1]Bancos Múltiples'!#REF!</definedName>
    <definedName name="XA127.26" localSheetId="2">'[1]Bancos Múltiples'!#REF!</definedName>
    <definedName name="XA127.26" localSheetId="28">'[1]Bancos Múltiples'!#REF!</definedName>
    <definedName name="XA127.26" localSheetId="29">'[1]Bancos Múltiples'!#REF!</definedName>
    <definedName name="XA127.26" localSheetId="3">'[1]Bancos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45">'[1]Bancos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54">'[1]Bancos Múltiples'!#REF!</definedName>
    <definedName name="XA127.26" localSheetId="64">'[1]Bancos Múltiples'!#REF!</definedName>
    <definedName name="XA127.26" localSheetId="65">'[1]Bancos Múltiples'!#REF!</definedName>
    <definedName name="XA127.26" localSheetId="6">'[1]Bancos Múltiples'!#REF!</definedName>
    <definedName name="XA127.26" localSheetId="66">'[1]Bancos Múltiples'!#REF!</definedName>
    <definedName name="XA127.26" localSheetId="73">'[1]Bancos Múltiples'!#REF!</definedName>
    <definedName name="XA127.26" localSheetId="74">'[1]Bancos Múltiples'!#REF!</definedName>
    <definedName name="XA127.26" localSheetId="85">'[1]Bancos Múltiples'!#REF!</definedName>
    <definedName name="XA127.26" localSheetId="87">'[1]Bancos Múltiples'!#REF!</definedName>
    <definedName name="XA127.26" localSheetId="88">'[1]Bancos Múltiples'!#REF!</definedName>
    <definedName name="XA127.26" localSheetId="89">'[1]Bancos Múltiples'!#REF!</definedName>
    <definedName name="XA127.26" localSheetId="93">'[1]Bancos Múltiples'!#REF!</definedName>
    <definedName name="XA127.26" localSheetId="0">'[1]Bancos Múltiples'!#REF!</definedName>
    <definedName name="XA127.26">'[1]Bancos Múltiples'!#REF!</definedName>
    <definedName name="XA127.27" localSheetId="1">'[1]Bancos Múltiples'!#REF!</definedName>
    <definedName name="XA127.27" localSheetId="2">'[1]Bancos Múltiples'!#REF!</definedName>
    <definedName name="XA127.27" localSheetId="28">'[1]Bancos Múltiples'!#REF!</definedName>
    <definedName name="XA127.27" localSheetId="29">'[1]Bancos Múltiples'!#REF!</definedName>
    <definedName name="XA127.27" localSheetId="3">'[1]Bancos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45">'[1]Bancos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54">'[1]Bancos Múltiples'!#REF!</definedName>
    <definedName name="XA127.27" localSheetId="64">'[1]Bancos Múltiples'!#REF!</definedName>
    <definedName name="XA127.27" localSheetId="65">'[1]Bancos Múltiples'!#REF!</definedName>
    <definedName name="XA127.27" localSheetId="6">'[1]Bancos Múltiples'!#REF!</definedName>
    <definedName name="XA127.27" localSheetId="66">'[1]Bancos Múltiples'!#REF!</definedName>
    <definedName name="XA127.27" localSheetId="73">'[1]Bancos Múltiples'!#REF!</definedName>
    <definedName name="XA127.27" localSheetId="74">'[1]Bancos Múltiples'!#REF!</definedName>
    <definedName name="XA127.27" localSheetId="85">'[1]Bancos Múltiples'!#REF!</definedName>
    <definedName name="XA127.27" localSheetId="87">'[1]Bancos Múltiples'!#REF!</definedName>
    <definedName name="XA127.27" localSheetId="88">'[1]Bancos Múltiples'!#REF!</definedName>
    <definedName name="XA127.27" localSheetId="89">'[1]Bancos Múltiples'!#REF!</definedName>
    <definedName name="XA127.27" localSheetId="93">'[1]Bancos Múltiples'!#REF!</definedName>
    <definedName name="XA127.27" localSheetId="0">'[1]Bancos Múltiples'!#REF!</definedName>
    <definedName name="XA127.27">'[1]Bancos Múltiples'!#REF!</definedName>
    <definedName name="XA128.00" localSheetId="1">'[1]Bancos Múltiples'!#REF!</definedName>
    <definedName name="XA128.00" localSheetId="2">'[1]Bancos Múltiples'!#REF!</definedName>
    <definedName name="XA128.00" localSheetId="28">'[1]Bancos Múltiples'!#REF!</definedName>
    <definedName name="XA128.00" localSheetId="29">'[1]Bancos Múltiples'!#REF!</definedName>
    <definedName name="XA128.00" localSheetId="3">'[1]Bancos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45">'[1]Bancos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54">'[1]Bancos Múltiples'!#REF!</definedName>
    <definedName name="XA128.00" localSheetId="64">'[1]Bancos Múltiples'!#REF!</definedName>
    <definedName name="XA128.00" localSheetId="65">'[1]Bancos Múltiples'!#REF!</definedName>
    <definedName name="XA128.00" localSheetId="6">'[1]Bancos Múltiples'!#REF!</definedName>
    <definedName name="XA128.00" localSheetId="66">'[1]Bancos Múltiples'!#REF!</definedName>
    <definedName name="XA128.00" localSheetId="73">'[1]Bancos Múltiples'!#REF!</definedName>
    <definedName name="XA128.00" localSheetId="74">'[1]Bancos Múltiples'!#REF!</definedName>
    <definedName name="XA128.00" localSheetId="85">'[1]Bancos Múltiples'!#REF!</definedName>
    <definedName name="XA128.00" localSheetId="87">'[1]Bancos Múltiples'!#REF!</definedName>
    <definedName name="XA128.00" localSheetId="88">'[1]Bancos Múltiples'!#REF!</definedName>
    <definedName name="XA128.00" localSheetId="89">'[1]Bancos Múltiples'!#REF!</definedName>
    <definedName name="XA128.00" localSheetId="93">'[1]Bancos Múltiples'!#REF!</definedName>
    <definedName name="XA128.00" localSheetId="0">'[1]Bancos Múltiples'!#REF!</definedName>
    <definedName name="XA128.00">'[1]Bancos Múltiples'!#REF!</definedName>
    <definedName name="XA128.01" localSheetId="1">'[1]Bancos Múltiples'!#REF!</definedName>
    <definedName name="XA128.01" localSheetId="2">'[1]Bancos Múltiples'!#REF!</definedName>
    <definedName name="XA128.01" localSheetId="28">'[1]Bancos Múltiples'!#REF!</definedName>
    <definedName name="XA128.01" localSheetId="29">'[1]Bancos Múltiples'!#REF!</definedName>
    <definedName name="XA128.01" localSheetId="3">'[1]Bancos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45">'[1]Bancos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54">'[1]Bancos Múltiples'!#REF!</definedName>
    <definedName name="XA128.01" localSheetId="64">'[1]Bancos Múltiples'!#REF!</definedName>
    <definedName name="XA128.01" localSheetId="65">'[1]Bancos Múltiples'!#REF!</definedName>
    <definedName name="XA128.01" localSheetId="6">'[1]Bancos Múltiples'!#REF!</definedName>
    <definedName name="XA128.01" localSheetId="66">'[1]Bancos Múltiples'!#REF!</definedName>
    <definedName name="XA128.01" localSheetId="73">'[1]Bancos Múltiples'!#REF!</definedName>
    <definedName name="XA128.01" localSheetId="74">'[1]Bancos Múltiples'!#REF!</definedName>
    <definedName name="XA128.01" localSheetId="85">'[1]Bancos Múltiples'!#REF!</definedName>
    <definedName name="XA128.01" localSheetId="87">'[1]Bancos Múltiples'!#REF!</definedName>
    <definedName name="XA128.01" localSheetId="88">'[1]Bancos Múltiples'!#REF!</definedName>
    <definedName name="XA128.01" localSheetId="89">'[1]Bancos Múltiples'!#REF!</definedName>
    <definedName name="XA128.01" localSheetId="93">'[1]Bancos Múltiples'!#REF!</definedName>
    <definedName name="XA128.01" localSheetId="0">'[1]Bancos Múltiples'!#REF!</definedName>
    <definedName name="XA128.01">'[1]Bancos Múltiples'!#REF!</definedName>
    <definedName name="XA128.02" localSheetId="1">'[1]Bancos Múltiples'!#REF!</definedName>
    <definedName name="XA128.02" localSheetId="2">'[1]Bancos Múltiples'!#REF!</definedName>
    <definedName name="XA128.02" localSheetId="28">'[1]Bancos Múltiples'!#REF!</definedName>
    <definedName name="XA128.02" localSheetId="29">'[1]Bancos Múltiples'!#REF!</definedName>
    <definedName name="XA128.02" localSheetId="3">'[1]Bancos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45">'[1]Bancos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54">'[1]Bancos Múltiples'!#REF!</definedName>
    <definedName name="XA128.02" localSheetId="64">'[1]Bancos Múltiples'!#REF!</definedName>
    <definedName name="XA128.02" localSheetId="65">'[1]Bancos Múltiples'!#REF!</definedName>
    <definedName name="XA128.02" localSheetId="6">'[1]Bancos Múltiples'!#REF!</definedName>
    <definedName name="XA128.02" localSheetId="66">'[1]Bancos Múltiples'!#REF!</definedName>
    <definedName name="XA128.02" localSheetId="73">'[1]Bancos Múltiples'!#REF!</definedName>
    <definedName name="XA128.02" localSheetId="74">'[1]Bancos Múltiples'!#REF!</definedName>
    <definedName name="XA128.02" localSheetId="85">'[1]Bancos Múltiples'!#REF!</definedName>
    <definedName name="XA128.02" localSheetId="87">'[1]Bancos Múltiples'!#REF!</definedName>
    <definedName name="XA128.02" localSheetId="88">'[1]Bancos Múltiples'!#REF!</definedName>
    <definedName name="XA128.02" localSheetId="89">'[1]Bancos Múltiples'!#REF!</definedName>
    <definedName name="XA128.02" localSheetId="93">'[1]Bancos Múltiples'!#REF!</definedName>
    <definedName name="XA128.02" localSheetId="0">'[1]Bancos Múltiples'!#REF!</definedName>
    <definedName name="XA128.02">'[1]Bancos Múltiples'!#REF!</definedName>
    <definedName name="XA128.03" localSheetId="1">'[1]Bancos Múltiples'!#REF!</definedName>
    <definedName name="XA128.03" localSheetId="2">'[1]Bancos Múltiples'!#REF!</definedName>
    <definedName name="XA128.03" localSheetId="28">'[1]Bancos Múltiples'!#REF!</definedName>
    <definedName name="XA128.03" localSheetId="29">'[1]Bancos Múltiples'!#REF!</definedName>
    <definedName name="XA128.03" localSheetId="3">'[1]Bancos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45">'[1]Bancos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54">'[1]Bancos Múltiples'!#REF!</definedName>
    <definedName name="XA128.03" localSheetId="64">'[1]Bancos Múltiples'!#REF!</definedName>
    <definedName name="XA128.03" localSheetId="65">'[1]Bancos Múltiples'!#REF!</definedName>
    <definedName name="XA128.03" localSheetId="6">'[1]Bancos Múltiples'!#REF!</definedName>
    <definedName name="XA128.03" localSheetId="66">'[1]Bancos Múltiples'!#REF!</definedName>
    <definedName name="XA128.03" localSheetId="73">'[1]Bancos Múltiples'!#REF!</definedName>
    <definedName name="XA128.03" localSheetId="74">'[1]Bancos Múltiples'!#REF!</definedName>
    <definedName name="XA128.03" localSheetId="85">'[1]Bancos Múltiples'!#REF!</definedName>
    <definedName name="XA128.03" localSheetId="87">'[1]Bancos Múltiples'!#REF!</definedName>
    <definedName name="XA128.03" localSheetId="88">'[1]Bancos Múltiples'!#REF!</definedName>
    <definedName name="XA128.03" localSheetId="89">'[1]Bancos Múltiples'!#REF!</definedName>
    <definedName name="XA128.03" localSheetId="93">'[1]Bancos Múltiples'!#REF!</definedName>
    <definedName name="XA128.03" localSheetId="0">'[1]Bancos Múltiples'!#REF!</definedName>
    <definedName name="XA128.03">'[1]Bancos Múltiples'!#REF!</definedName>
    <definedName name="XA128.04" localSheetId="1">'[1]Bancos Múltiples'!#REF!</definedName>
    <definedName name="XA128.04" localSheetId="2">'[1]Bancos Múltiples'!#REF!</definedName>
    <definedName name="XA128.04" localSheetId="28">'[1]Bancos Múltiples'!#REF!</definedName>
    <definedName name="XA128.04" localSheetId="29">'[1]Bancos Múltiples'!#REF!</definedName>
    <definedName name="XA128.04" localSheetId="3">'[1]Bancos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45">'[1]Bancos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54">'[1]Bancos Múltiples'!#REF!</definedName>
    <definedName name="XA128.04" localSheetId="64">'[1]Bancos Múltiples'!#REF!</definedName>
    <definedName name="XA128.04" localSheetId="65">'[1]Bancos Múltiples'!#REF!</definedName>
    <definedName name="XA128.04" localSheetId="6">'[1]Bancos Múltiples'!#REF!</definedName>
    <definedName name="XA128.04" localSheetId="66">'[1]Bancos Múltiples'!#REF!</definedName>
    <definedName name="XA128.04" localSheetId="73">'[1]Bancos Múltiples'!#REF!</definedName>
    <definedName name="XA128.04" localSheetId="74">'[1]Bancos Múltiples'!#REF!</definedName>
    <definedName name="XA128.04" localSheetId="85">'[1]Bancos Múltiples'!#REF!</definedName>
    <definedName name="XA128.04" localSheetId="87">'[1]Bancos Múltiples'!#REF!</definedName>
    <definedName name="XA128.04" localSheetId="88">'[1]Bancos Múltiples'!#REF!</definedName>
    <definedName name="XA128.04" localSheetId="89">'[1]Bancos Múltiples'!#REF!</definedName>
    <definedName name="XA128.04" localSheetId="93">'[1]Bancos Múltiples'!#REF!</definedName>
    <definedName name="XA128.04" localSheetId="0">'[1]Bancos Múltiples'!#REF!</definedName>
    <definedName name="XA128.04">'[1]Bancos Múltiples'!#REF!</definedName>
    <definedName name="XA128.06" localSheetId="1">'[1]Bancos Múltiples'!#REF!</definedName>
    <definedName name="XA128.06" localSheetId="2">'[1]Bancos Múltiples'!#REF!</definedName>
    <definedName name="XA128.06" localSheetId="28">'[1]Bancos Múltiples'!#REF!</definedName>
    <definedName name="XA128.06" localSheetId="29">'[1]Bancos Múltiples'!#REF!</definedName>
    <definedName name="XA128.06" localSheetId="3">'[1]Bancos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45">'[1]Bancos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54">'[1]Bancos Múltiples'!#REF!</definedName>
    <definedName name="XA128.06" localSheetId="64">'[1]Bancos Múltiples'!#REF!</definedName>
    <definedName name="XA128.06" localSheetId="65">'[1]Bancos Múltiples'!#REF!</definedName>
    <definedName name="XA128.06" localSheetId="6">'[1]Bancos Múltiples'!#REF!</definedName>
    <definedName name="XA128.06" localSheetId="66">'[1]Bancos Múltiples'!#REF!</definedName>
    <definedName name="XA128.06" localSheetId="73">'[1]Bancos Múltiples'!#REF!</definedName>
    <definedName name="XA128.06" localSheetId="74">'[1]Bancos Múltiples'!#REF!</definedName>
    <definedName name="XA128.06" localSheetId="85">'[1]Bancos Múltiples'!#REF!</definedName>
    <definedName name="XA128.06" localSheetId="87">'[1]Bancos Múltiples'!#REF!</definedName>
    <definedName name="XA128.06" localSheetId="88">'[1]Bancos Múltiples'!#REF!</definedName>
    <definedName name="XA128.06" localSheetId="89">'[1]Bancos Múltiples'!#REF!</definedName>
    <definedName name="XA128.06" localSheetId="93">'[1]Bancos Múltiples'!#REF!</definedName>
    <definedName name="XA128.06" localSheetId="0">'[1]Bancos Múltiples'!#REF!</definedName>
    <definedName name="XA128.06">'[1]Bancos Múltiples'!#REF!</definedName>
    <definedName name="XA128.07" localSheetId="1">'[1]Bancos Múltiples'!#REF!</definedName>
    <definedName name="XA128.07" localSheetId="2">'[1]Bancos Múltiples'!#REF!</definedName>
    <definedName name="XA128.07" localSheetId="28">'[1]Bancos Múltiples'!#REF!</definedName>
    <definedName name="XA128.07" localSheetId="29">'[1]Bancos Múltiples'!#REF!</definedName>
    <definedName name="XA128.07" localSheetId="3">'[1]Bancos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45">'[1]Bancos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54">'[1]Bancos Múltiples'!#REF!</definedName>
    <definedName name="XA128.07" localSheetId="64">'[1]Bancos Múltiples'!#REF!</definedName>
    <definedName name="XA128.07" localSheetId="65">'[1]Bancos Múltiples'!#REF!</definedName>
    <definedName name="XA128.07" localSheetId="6">'[1]Bancos Múltiples'!#REF!</definedName>
    <definedName name="XA128.07" localSheetId="66">'[1]Bancos Múltiples'!#REF!</definedName>
    <definedName name="XA128.07" localSheetId="73">'[1]Bancos Múltiples'!#REF!</definedName>
    <definedName name="XA128.07" localSheetId="74">'[1]Bancos Múltiples'!#REF!</definedName>
    <definedName name="XA128.07" localSheetId="85">'[1]Bancos Múltiples'!#REF!</definedName>
    <definedName name="XA128.07" localSheetId="87">'[1]Bancos Múltiples'!#REF!</definedName>
    <definedName name="XA128.07" localSheetId="88">'[1]Bancos Múltiples'!#REF!</definedName>
    <definedName name="XA128.07" localSheetId="89">'[1]Bancos Múltiples'!#REF!</definedName>
    <definedName name="XA128.07" localSheetId="93">'[1]Bancos Múltiples'!#REF!</definedName>
    <definedName name="XA128.07" localSheetId="0">'[1]Bancos Múltiples'!#REF!</definedName>
    <definedName name="XA128.07">'[1]Bancos Múltiples'!#REF!</definedName>
    <definedName name="XA129.00" localSheetId="1">'[1]Bancos Múltiples'!#REF!</definedName>
    <definedName name="XA129.00" localSheetId="2">'[1]Bancos Múltiples'!#REF!</definedName>
    <definedName name="XA129.00" localSheetId="28">'[1]Bancos Múltiples'!#REF!</definedName>
    <definedName name="XA129.00" localSheetId="29">'[1]Bancos Múltiples'!#REF!</definedName>
    <definedName name="XA129.00" localSheetId="3">'[1]Bancos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45">'[1]Bancos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54">'[1]Bancos Múltiples'!#REF!</definedName>
    <definedName name="XA129.00" localSheetId="64">'[1]Bancos Múltiples'!#REF!</definedName>
    <definedName name="XA129.00" localSheetId="65">'[1]Bancos Múltiples'!#REF!</definedName>
    <definedName name="XA129.00" localSheetId="6">'[1]Bancos Múltiples'!#REF!</definedName>
    <definedName name="XA129.00" localSheetId="66">'[1]Bancos Múltiples'!#REF!</definedName>
    <definedName name="XA129.00" localSheetId="73">'[1]Bancos Múltiples'!#REF!</definedName>
    <definedName name="XA129.00" localSheetId="74">'[1]Bancos Múltiples'!#REF!</definedName>
    <definedName name="XA129.00" localSheetId="85">'[1]Bancos Múltiples'!#REF!</definedName>
    <definedName name="XA129.00" localSheetId="87">'[1]Bancos Múltiples'!#REF!</definedName>
    <definedName name="XA129.00" localSheetId="88">'[1]Bancos Múltiples'!#REF!</definedName>
    <definedName name="XA129.00" localSheetId="89">'[1]Bancos Múltiples'!#REF!</definedName>
    <definedName name="XA129.00" localSheetId="93">'[1]Bancos Múltiples'!#REF!</definedName>
    <definedName name="XA129.00" localSheetId="0">'[1]Bancos Múltiples'!#REF!</definedName>
    <definedName name="XA129.00">'[1]Bancos Múltiples'!#REF!</definedName>
    <definedName name="XA129.01" localSheetId="1">'[1]Bancos Múltiples'!#REF!</definedName>
    <definedName name="XA129.01" localSheetId="2">'[1]Bancos Múltiples'!#REF!</definedName>
    <definedName name="XA129.01" localSheetId="28">'[1]Bancos Múltiples'!#REF!</definedName>
    <definedName name="XA129.01" localSheetId="29">'[1]Bancos Múltiples'!#REF!</definedName>
    <definedName name="XA129.01" localSheetId="3">'[1]Bancos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45">'[1]Bancos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54">'[1]Bancos Múltiples'!#REF!</definedName>
    <definedName name="XA129.01" localSheetId="64">'[1]Bancos Múltiples'!#REF!</definedName>
    <definedName name="XA129.01" localSheetId="65">'[1]Bancos Múltiples'!#REF!</definedName>
    <definedName name="XA129.01" localSheetId="6">'[1]Bancos Múltiples'!#REF!</definedName>
    <definedName name="XA129.01" localSheetId="66">'[1]Bancos Múltiples'!#REF!</definedName>
    <definedName name="XA129.01" localSheetId="73">'[1]Bancos Múltiples'!#REF!</definedName>
    <definedName name="XA129.01" localSheetId="74">'[1]Bancos Múltiples'!#REF!</definedName>
    <definedName name="XA129.01" localSheetId="85">'[1]Bancos Múltiples'!#REF!</definedName>
    <definedName name="XA129.01" localSheetId="87">'[1]Bancos Múltiples'!#REF!</definedName>
    <definedName name="XA129.01" localSheetId="88">'[1]Bancos Múltiples'!#REF!</definedName>
    <definedName name="XA129.01" localSheetId="89">'[1]Bancos Múltiples'!#REF!</definedName>
    <definedName name="XA129.01" localSheetId="93">'[1]Bancos Múltiples'!#REF!</definedName>
    <definedName name="XA129.01" localSheetId="0">'[1]Bancos Múltiples'!#REF!</definedName>
    <definedName name="XA129.01">'[1]Bancos Múltiples'!#REF!</definedName>
    <definedName name="XA129.02" localSheetId="1">'[1]Bancos Múltiples'!#REF!</definedName>
    <definedName name="XA129.02" localSheetId="2">'[1]Bancos Múltiples'!#REF!</definedName>
    <definedName name="XA129.02" localSheetId="28">'[1]Bancos Múltiples'!#REF!</definedName>
    <definedName name="XA129.02" localSheetId="29">'[1]Bancos Múltiples'!#REF!</definedName>
    <definedName name="XA129.02" localSheetId="3">'[1]Bancos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45">'[1]Bancos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54">'[1]Bancos Múltiples'!#REF!</definedName>
    <definedName name="XA129.02" localSheetId="64">'[1]Bancos Múltiples'!#REF!</definedName>
    <definedName name="XA129.02" localSheetId="65">'[1]Bancos Múltiples'!#REF!</definedName>
    <definedName name="XA129.02" localSheetId="6">'[1]Bancos Múltiples'!#REF!</definedName>
    <definedName name="XA129.02" localSheetId="66">'[1]Bancos Múltiples'!#REF!</definedName>
    <definedName name="XA129.02" localSheetId="73">'[1]Bancos Múltiples'!#REF!</definedName>
    <definedName name="XA129.02" localSheetId="74">'[1]Bancos Múltiples'!#REF!</definedName>
    <definedName name="XA129.02" localSheetId="85">'[1]Bancos Múltiples'!#REF!</definedName>
    <definedName name="XA129.02" localSheetId="87">'[1]Bancos Múltiples'!#REF!</definedName>
    <definedName name="XA129.02" localSheetId="88">'[1]Bancos Múltiples'!#REF!</definedName>
    <definedName name="XA129.02" localSheetId="89">'[1]Bancos Múltiples'!#REF!</definedName>
    <definedName name="XA129.02" localSheetId="93">'[1]Bancos Múltiples'!#REF!</definedName>
    <definedName name="XA129.02" localSheetId="0">'[1]Bancos Múltiples'!#REF!</definedName>
    <definedName name="XA129.02">'[1]Bancos Múltiples'!#REF!</definedName>
    <definedName name="XA129.03" localSheetId="1">'[1]Bancos Múltiples'!#REF!</definedName>
    <definedName name="XA129.03" localSheetId="2">'[1]Bancos Múltiples'!#REF!</definedName>
    <definedName name="XA129.03" localSheetId="28">'[1]Bancos Múltiples'!#REF!</definedName>
    <definedName name="XA129.03" localSheetId="29">'[1]Bancos Múltiples'!#REF!</definedName>
    <definedName name="XA129.03" localSheetId="3">'[1]Bancos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45">'[1]Bancos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54">'[1]Bancos Múltiples'!#REF!</definedName>
    <definedName name="XA129.03" localSheetId="64">'[1]Bancos Múltiples'!#REF!</definedName>
    <definedName name="XA129.03" localSheetId="65">'[1]Bancos Múltiples'!#REF!</definedName>
    <definedName name="XA129.03" localSheetId="6">'[1]Bancos Múltiples'!#REF!</definedName>
    <definedName name="XA129.03" localSheetId="66">'[1]Bancos Múltiples'!#REF!</definedName>
    <definedName name="XA129.03" localSheetId="73">'[1]Bancos Múltiples'!#REF!</definedName>
    <definedName name="XA129.03" localSheetId="74">'[1]Bancos Múltiples'!#REF!</definedName>
    <definedName name="XA129.03" localSheetId="85">'[1]Bancos Múltiples'!#REF!</definedName>
    <definedName name="XA129.03" localSheetId="87">'[1]Bancos Múltiples'!#REF!</definedName>
    <definedName name="XA129.03" localSheetId="88">'[1]Bancos Múltiples'!#REF!</definedName>
    <definedName name="XA129.03" localSheetId="89">'[1]Bancos Múltiples'!#REF!</definedName>
    <definedName name="XA129.03" localSheetId="93">'[1]Bancos Múltiples'!#REF!</definedName>
    <definedName name="XA129.03" localSheetId="0">'[1]Bancos Múltiples'!#REF!</definedName>
    <definedName name="XA129.03">'[1]Bancos Múltiples'!#REF!</definedName>
    <definedName name="XA129.04" localSheetId="1">'[1]Bancos Múltiples'!#REF!</definedName>
    <definedName name="XA129.04" localSheetId="2">'[1]Bancos Múltiples'!#REF!</definedName>
    <definedName name="XA129.04" localSheetId="28">'[1]Bancos Múltiples'!#REF!</definedName>
    <definedName name="XA129.04" localSheetId="29">'[1]Bancos Múltiples'!#REF!</definedName>
    <definedName name="XA129.04" localSheetId="3">'[1]Bancos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45">'[1]Bancos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54">'[1]Bancos Múltiples'!#REF!</definedName>
    <definedName name="XA129.04" localSheetId="64">'[1]Bancos Múltiples'!#REF!</definedName>
    <definedName name="XA129.04" localSheetId="65">'[1]Bancos Múltiples'!#REF!</definedName>
    <definedName name="XA129.04" localSheetId="6">'[1]Bancos Múltiples'!#REF!</definedName>
    <definedName name="XA129.04" localSheetId="66">'[1]Bancos Múltiples'!#REF!</definedName>
    <definedName name="XA129.04" localSheetId="73">'[1]Bancos Múltiples'!#REF!</definedName>
    <definedName name="XA129.04" localSheetId="74">'[1]Bancos Múltiples'!#REF!</definedName>
    <definedName name="XA129.04" localSheetId="85">'[1]Bancos Múltiples'!#REF!</definedName>
    <definedName name="XA129.04" localSheetId="87">'[1]Bancos Múltiples'!#REF!</definedName>
    <definedName name="XA129.04" localSheetId="88">'[1]Bancos Múltiples'!#REF!</definedName>
    <definedName name="XA129.04" localSheetId="89">'[1]Bancos Múltiples'!#REF!</definedName>
    <definedName name="XA129.04" localSheetId="93">'[1]Bancos Múltiples'!#REF!</definedName>
    <definedName name="XA129.04" localSheetId="0">'[1]Bancos Múltiples'!#REF!</definedName>
    <definedName name="XA129.04">'[1]Bancos Múltiples'!#REF!</definedName>
    <definedName name="XA129.06" localSheetId="1">'[1]Bancos Múltiples'!#REF!</definedName>
    <definedName name="XA129.06" localSheetId="2">'[1]Bancos Múltiples'!#REF!</definedName>
    <definedName name="XA129.06" localSheetId="28">'[1]Bancos Múltiples'!#REF!</definedName>
    <definedName name="XA129.06" localSheetId="29">'[1]Bancos Múltiples'!#REF!</definedName>
    <definedName name="XA129.06" localSheetId="3">'[1]Bancos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45">'[1]Bancos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54">'[1]Bancos Múltiples'!#REF!</definedName>
    <definedName name="XA129.06" localSheetId="64">'[1]Bancos Múltiples'!#REF!</definedName>
    <definedName name="XA129.06" localSheetId="65">'[1]Bancos Múltiples'!#REF!</definedName>
    <definedName name="XA129.06" localSheetId="6">'[1]Bancos Múltiples'!#REF!</definedName>
    <definedName name="XA129.06" localSheetId="66">'[1]Bancos Múltiples'!#REF!</definedName>
    <definedName name="XA129.06" localSheetId="73">'[1]Bancos Múltiples'!#REF!</definedName>
    <definedName name="XA129.06" localSheetId="74">'[1]Bancos Múltiples'!#REF!</definedName>
    <definedName name="XA129.06" localSheetId="85">'[1]Bancos Múltiples'!#REF!</definedName>
    <definedName name="XA129.06" localSheetId="87">'[1]Bancos Múltiples'!#REF!</definedName>
    <definedName name="XA129.06" localSheetId="88">'[1]Bancos Múltiples'!#REF!</definedName>
    <definedName name="XA129.06" localSheetId="89">'[1]Bancos Múltiples'!#REF!</definedName>
    <definedName name="XA129.06" localSheetId="93">'[1]Bancos Múltiples'!#REF!</definedName>
    <definedName name="XA129.06" localSheetId="0">'[1]Bancos Múltiples'!#REF!</definedName>
    <definedName name="XA129.06">'[1]Bancos Múltiples'!#REF!</definedName>
    <definedName name="XA129.07" localSheetId="1">'[1]Bancos Múltiples'!#REF!</definedName>
    <definedName name="XA129.07" localSheetId="2">'[1]Bancos Múltiples'!#REF!</definedName>
    <definedName name="XA129.07" localSheetId="28">'[1]Bancos Múltiples'!#REF!</definedName>
    <definedName name="XA129.07" localSheetId="29">'[1]Bancos Múltiples'!#REF!</definedName>
    <definedName name="XA129.07" localSheetId="3">'[1]Bancos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45">'[1]Bancos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54">'[1]Bancos Múltiples'!#REF!</definedName>
    <definedName name="XA129.07" localSheetId="64">'[1]Bancos Múltiples'!#REF!</definedName>
    <definedName name="XA129.07" localSheetId="65">'[1]Bancos Múltiples'!#REF!</definedName>
    <definedName name="XA129.07" localSheetId="6">'[1]Bancos Múltiples'!#REF!</definedName>
    <definedName name="XA129.07" localSheetId="66">'[1]Bancos Múltiples'!#REF!</definedName>
    <definedName name="XA129.07" localSheetId="73">'[1]Bancos Múltiples'!#REF!</definedName>
    <definedName name="XA129.07" localSheetId="74">'[1]Bancos Múltiples'!#REF!</definedName>
    <definedName name="XA129.07" localSheetId="85">'[1]Bancos Múltiples'!#REF!</definedName>
    <definedName name="XA129.07" localSheetId="87">'[1]Bancos Múltiples'!#REF!</definedName>
    <definedName name="XA129.07" localSheetId="88">'[1]Bancos Múltiples'!#REF!</definedName>
    <definedName name="XA129.07" localSheetId="89">'[1]Bancos Múltiples'!#REF!</definedName>
    <definedName name="XA129.07" localSheetId="93">'[1]Bancos Múltiples'!#REF!</definedName>
    <definedName name="XA129.07" localSheetId="0">'[1]Bancos Múltiples'!#REF!</definedName>
    <definedName name="XA129.07">'[1]Bancos Múltiples'!#REF!</definedName>
    <definedName name="XA130.00" localSheetId="1">'[1]Bancos Múltiples'!#REF!</definedName>
    <definedName name="XA130.00" localSheetId="2">'[1]Bancos Múltiples'!#REF!</definedName>
    <definedName name="XA130.00" localSheetId="28">'[1]Bancos Múltiples'!#REF!</definedName>
    <definedName name="XA130.00" localSheetId="29">'[1]Bancos Múltiples'!#REF!</definedName>
    <definedName name="XA130.00" localSheetId="3">'[1]Bancos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45">'[1]Bancos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54">'[1]Bancos Múltiples'!#REF!</definedName>
    <definedName name="XA130.00" localSheetId="64">'[1]Bancos Múltiples'!#REF!</definedName>
    <definedName name="XA130.00" localSheetId="65">'[1]Bancos Múltiples'!#REF!</definedName>
    <definedName name="XA130.00" localSheetId="6">'[1]Bancos Múltiples'!#REF!</definedName>
    <definedName name="XA130.00" localSheetId="66">'[1]Bancos Múltiples'!#REF!</definedName>
    <definedName name="XA130.00" localSheetId="73">'[1]Bancos Múltiples'!#REF!</definedName>
    <definedName name="XA130.00" localSheetId="74">'[1]Bancos Múltiples'!#REF!</definedName>
    <definedName name="XA130.00" localSheetId="85">'[1]Bancos Múltiples'!#REF!</definedName>
    <definedName name="XA130.00" localSheetId="87">'[1]Bancos Múltiples'!#REF!</definedName>
    <definedName name="XA130.00" localSheetId="88">'[1]Bancos Múltiples'!#REF!</definedName>
    <definedName name="XA130.00" localSheetId="89">'[1]Bancos Múltiples'!#REF!</definedName>
    <definedName name="XA130.00" localSheetId="93">'[1]Bancos Múltiples'!#REF!</definedName>
    <definedName name="XA130.00" localSheetId="0">'[1]Bancos Múltiples'!#REF!</definedName>
    <definedName name="XA130.00">'[1]Bancos Múltiples'!#REF!</definedName>
    <definedName name="XA131.00" localSheetId="1">'[1]Bancos Múltiples'!#REF!</definedName>
    <definedName name="XA131.00" localSheetId="2">'[1]Bancos Múltiples'!#REF!</definedName>
    <definedName name="XA131.00" localSheetId="28">'[1]Bancos Múltiples'!#REF!</definedName>
    <definedName name="XA131.00" localSheetId="29">'[1]Bancos Múltiples'!#REF!</definedName>
    <definedName name="XA131.00" localSheetId="3">'[1]Bancos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45">'[1]Bancos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54">'[1]Bancos Múltiples'!#REF!</definedName>
    <definedName name="XA131.00" localSheetId="64">'[1]Bancos Múltiples'!#REF!</definedName>
    <definedName name="XA131.00" localSheetId="65">'[1]Bancos Múltiples'!#REF!</definedName>
    <definedName name="XA131.00" localSheetId="6">'[1]Bancos Múltiples'!#REF!</definedName>
    <definedName name="XA131.00" localSheetId="66">'[1]Bancos Múltiples'!#REF!</definedName>
    <definedName name="XA131.00" localSheetId="73">'[1]Bancos Múltiples'!#REF!</definedName>
    <definedName name="XA131.00" localSheetId="74">'[1]Bancos Múltiples'!#REF!</definedName>
    <definedName name="XA131.00" localSheetId="85">'[1]Bancos Múltiples'!#REF!</definedName>
    <definedName name="XA131.00" localSheetId="87">'[1]Bancos Múltiples'!#REF!</definedName>
    <definedName name="XA131.00" localSheetId="88">'[1]Bancos Múltiples'!#REF!</definedName>
    <definedName name="XA131.00" localSheetId="89">'[1]Bancos Múltiples'!#REF!</definedName>
    <definedName name="XA131.00" localSheetId="93">'[1]Bancos Múltiples'!#REF!</definedName>
    <definedName name="XA131.00" localSheetId="0">'[1]Bancos Múltiples'!#REF!</definedName>
    <definedName name="XA131.00">'[1]Bancos Múltiples'!#REF!</definedName>
    <definedName name="XA131.01" localSheetId="1">'[1]Bancos Múltiples'!#REF!</definedName>
    <definedName name="XA131.01" localSheetId="2">'[1]Bancos Múltiples'!#REF!</definedName>
    <definedName name="XA131.01" localSheetId="28">'[1]Bancos Múltiples'!#REF!</definedName>
    <definedName name="XA131.01" localSheetId="29">'[1]Bancos Múltiples'!#REF!</definedName>
    <definedName name="XA131.01" localSheetId="3">'[1]Bancos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45">'[1]Bancos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54">'[1]Bancos Múltiples'!#REF!</definedName>
    <definedName name="XA131.01" localSheetId="64">'[1]Bancos Múltiples'!#REF!</definedName>
    <definedName name="XA131.01" localSheetId="65">'[1]Bancos Múltiples'!#REF!</definedName>
    <definedName name="XA131.01" localSheetId="6">'[1]Bancos Múltiples'!#REF!</definedName>
    <definedName name="XA131.01" localSheetId="66">'[1]Bancos Múltiples'!#REF!</definedName>
    <definedName name="XA131.01" localSheetId="73">'[1]Bancos Múltiples'!#REF!</definedName>
    <definedName name="XA131.01" localSheetId="74">'[1]Bancos Múltiples'!#REF!</definedName>
    <definedName name="XA131.01" localSheetId="85">'[1]Bancos Múltiples'!#REF!</definedName>
    <definedName name="XA131.01" localSheetId="87">'[1]Bancos Múltiples'!#REF!</definedName>
    <definedName name="XA131.01" localSheetId="88">'[1]Bancos Múltiples'!#REF!</definedName>
    <definedName name="XA131.01" localSheetId="89">'[1]Bancos Múltiples'!#REF!</definedName>
    <definedName name="XA131.01" localSheetId="93">'[1]Bancos Múltiples'!#REF!</definedName>
    <definedName name="XA131.01" localSheetId="0">'[1]Bancos Múltiples'!#REF!</definedName>
    <definedName name="XA131.01">'[1]Bancos Múltiples'!#REF!</definedName>
    <definedName name="XA131.02" localSheetId="1">'[1]Bancos Múltiples'!#REF!</definedName>
    <definedName name="XA131.02" localSheetId="2">'[1]Bancos Múltiples'!#REF!</definedName>
    <definedName name="XA131.02" localSheetId="28">'[1]Bancos Múltiples'!#REF!</definedName>
    <definedName name="XA131.02" localSheetId="29">'[1]Bancos Múltiples'!#REF!</definedName>
    <definedName name="XA131.02" localSheetId="3">'[1]Bancos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45">'[1]Bancos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54">'[1]Bancos Múltiples'!#REF!</definedName>
    <definedName name="XA131.02" localSheetId="64">'[1]Bancos Múltiples'!#REF!</definedName>
    <definedName name="XA131.02" localSheetId="65">'[1]Bancos Múltiples'!#REF!</definedName>
    <definedName name="XA131.02" localSheetId="6">'[1]Bancos Múltiples'!#REF!</definedName>
    <definedName name="XA131.02" localSheetId="66">'[1]Bancos Múltiples'!#REF!</definedName>
    <definedName name="XA131.02" localSheetId="73">'[1]Bancos Múltiples'!#REF!</definedName>
    <definedName name="XA131.02" localSheetId="74">'[1]Bancos Múltiples'!#REF!</definedName>
    <definedName name="XA131.02" localSheetId="85">'[1]Bancos Múltiples'!#REF!</definedName>
    <definedName name="XA131.02" localSheetId="87">'[1]Bancos Múltiples'!#REF!</definedName>
    <definedName name="XA131.02" localSheetId="88">'[1]Bancos Múltiples'!#REF!</definedName>
    <definedName name="XA131.02" localSheetId="89">'[1]Bancos Múltiples'!#REF!</definedName>
    <definedName name="XA131.02" localSheetId="93">'[1]Bancos Múltiples'!#REF!</definedName>
    <definedName name="XA131.02" localSheetId="0">'[1]Bancos Múltiples'!#REF!</definedName>
    <definedName name="XA131.02">'[1]Bancos Múltiples'!#REF!</definedName>
    <definedName name="XA131.03" localSheetId="1">'[1]Bancos Múltiples'!#REF!</definedName>
    <definedName name="XA131.03" localSheetId="2">'[1]Bancos Múltiples'!#REF!</definedName>
    <definedName name="XA131.03" localSheetId="28">'[1]Bancos Múltiples'!#REF!</definedName>
    <definedName name="XA131.03" localSheetId="29">'[1]Bancos Múltiples'!#REF!</definedName>
    <definedName name="XA131.03" localSheetId="3">'[1]Bancos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45">'[1]Bancos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54">'[1]Bancos Múltiples'!#REF!</definedName>
    <definedName name="XA131.03" localSheetId="64">'[1]Bancos Múltiples'!#REF!</definedName>
    <definedName name="XA131.03" localSheetId="65">'[1]Bancos Múltiples'!#REF!</definedName>
    <definedName name="XA131.03" localSheetId="6">'[1]Bancos Múltiples'!#REF!</definedName>
    <definedName name="XA131.03" localSheetId="66">'[1]Bancos Múltiples'!#REF!</definedName>
    <definedName name="XA131.03" localSheetId="73">'[1]Bancos Múltiples'!#REF!</definedName>
    <definedName name="XA131.03" localSheetId="74">'[1]Bancos Múltiples'!#REF!</definedName>
    <definedName name="XA131.03" localSheetId="85">'[1]Bancos Múltiples'!#REF!</definedName>
    <definedName name="XA131.03" localSheetId="87">'[1]Bancos Múltiples'!#REF!</definedName>
    <definedName name="XA131.03" localSheetId="88">'[1]Bancos Múltiples'!#REF!</definedName>
    <definedName name="XA131.03" localSheetId="89">'[1]Bancos Múltiples'!#REF!</definedName>
    <definedName name="XA131.03" localSheetId="93">'[1]Bancos Múltiples'!#REF!</definedName>
    <definedName name="XA131.03" localSheetId="0">'[1]Bancos Múltiples'!#REF!</definedName>
    <definedName name="XA131.03">'[1]Bancos Múltiples'!#REF!</definedName>
    <definedName name="XA131.04" localSheetId="1">'[1]Bancos Múltiples'!#REF!</definedName>
    <definedName name="XA131.04" localSheetId="2">'[1]Bancos Múltiples'!#REF!</definedName>
    <definedName name="XA131.04" localSheetId="28">'[1]Bancos Múltiples'!#REF!</definedName>
    <definedName name="XA131.04" localSheetId="29">'[1]Bancos Múltiples'!#REF!</definedName>
    <definedName name="XA131.04" localSheetId="3">'[1]Bancos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45">'[1]Bancos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54">'[1]Bancos Múltiples'!#REF!</definedName>
    <definedName name="XA131.04" localSheetId="64">'[1]Bancos Múltiples'!#REF!</definedName>
    <definedName name="XA131.04" localSheetId="65">'[1]Bancos Múltiples'!#REF!</definedName>
    <definedName name="XA131.04" localSheetId="6">'[1]Bancos Múltiples'!#REF!</definedName>
    <definedName name="XA131.04" localSheetId="66">'[1]Bancos Múltiples'!#REF!</definedName>
    <definedName name="XA131.04" localSheetId="73">'[1]Bancos Múltiples'!#REF!</definedName>
    <definedName name="XA131.04" localSheetId="74">'[1]Bancos Múltiples'!#REF!</definedName>
    <definedName name="XA131.04" localSheetId="85">'[1]Bancos Múltiples'!#REF!</definedName>
    <definedName name="XA131.04" localSheetId="87">'[1]Bancos Múltiples'!#REF!</definedName>
    <definedName name="XA131.04" localSheetId="88">'[1]Bancos Múltiples'!#REF!</definedName>
    <definedName name="XA131.04" localSheetId="89">'[1]Bancos Múltiples'!#REF!</definedName>
    <definedName name="XA131.04" localSheetId="93">'[1]Bancos Múltiples'!#REF!</definedName>
    <definedName name="XA131.04" localSheetId="0">'[1]Bancos Múltiples'!#REF!</definedName>
    <definedName name="XA131.04">'[1]Bancos Múltiples'!#REF!</definedName>
    <definedName name="XA131.05" localSheetId="1">'[1]Bancos Múltiples'!#REF!</definedName>
    <definedName name="XA131.05" localSheetId="2">'[1]Bancos Múltiples'!#REF!</definedName>
    <definedName name="XA131.05" localSheetId="28">'[1]Bancos Múltiples'!#REF!</definedName>
    <definedName name="XA131.05" localSheetId="29">'[1]Bancos Múltiples'!#REF!</definedName>
    <definedName name="XA131.05" localSheetId="3">'[1]Bancos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45">'[1]Bancos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54">'[1]Bancos Múltiples'!#REF!</definedName>
    <definedName name="XA131.05" localSheetId="64">'[1]Bancos Múltiples'!#REF!</definedName>
    <definedName name="XA131.05" localSheetId="65">'[1]Bancos Múltiples'!#REF!</definedName>
    <definedName name="XA131.05" localSheetId="6">'[1]Bancos Múltiples'!#REF!</definedName>
    <definedName name="XA131.05" localSheetId="66">'[1]Bancos Múltiples'!#REF!</definedName>
    <definedName name="XA131.05" localSheetId="73">'[1]Bancos Múltiples'!#REF!</definedName>
    <definedName name="XA131.05" localSheetId="74">'[1]Bancos Múltiples'!#REF!</definedName>
    <definedName name="XA131.05" localSheetId="85">'[1]Bancos Múltiples'!#REF!</definedName>
    <definedName name="XA131.05" localSheetId="87">'[1]Bancos Múltiples'!#REF!</definedName>
    <definedName name="XA131.05" localSheetId="88">'[1]Bancos Múltiples'!#REF!</definedName>
    <definedName name="XA131.05" localSheetId="89">'[1]Bancos Múltiples'!#REF!</definedName>
    <definedName name="XA131.05" localSheetId="93">'[1]Bancos Múltiples'!#REF!</definedName>
    <definedName name="XA131.05" localSheetId="0">'[1]Bancos Múltiples'!#REF!</definedName>
    <definedName name="XA131.05">'[1]Bancos Múltiples'!#REF!</definedName>
    <definedName name="XA131.06" localSheetId="1">'[1]Bancos Múltiples'!#REF!</definedName>
    <definedName name="XA131.06" localSheetId="2">'[1]Bancos Múltiples'!#REF!</definedName>
    <definedName name="XA131.06" localSheetId="28">'[1]Bancos Múltiples'!#REF!</definedName>
    <definedName name="XA131.06" localSheetId="29">'[1]Bancos Múltiples'!#REF!</definedName>
    <definedName name="XA131.06" localSheetId="3">'[1]Bancos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45">'[1]Bancos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54">'[1]Bancos Múltiples'!#REF!</definedName>
    <definedName name="XA131.06" localSheetId="64">'[1]Bancos Múltiples'!#REF!</definedName>
    <definedName name="XA131.06" localSheetId="65">'[1]Bancos Múltiples'!#REF!</definedName>
    <definedName name="XA131.06" localSheetId="6">'[1]Bancos Múltiples'!#REF!</definedName>
    <definedName name="XA131.06" localSheetId="66">'[1]Bancos Múltiples'!#REF!</definedName>
    <definedName name="XA131.06" localSheetId="73">'[1]Bancos Múltiples'!#REF!</definedName>
    <definedName name="XA131.06" localSheetId="74">'[1]Bancos Múltiples'!#REF!</definedName>
    <definedName name="XA131.06" localSheetId="85">'[1]Bancos Múltiples'!#REF!</definedName>
    <definedName name="XA131.06" localSheetId="87">'[1]Bancos Múltiples'!#REF!</definedName>
    <definedName name="XA131.06" localSheetId="88">'[1]Bancos Múltiples'!#REF!</definedName>
    <definedName name="XA131.06" localSheetId="89">'[1]Bancos Múltiples'!#REF!</definedName>
    <definedName name="XA131.06" localSheetId="93">'[1]Bancos Múltiples'!#REF!</definedName>
    <definedName name="XA131.06" localSheetId="0">'[1]Bancos Múltiples'!#REF!</definedName>
    <definedName name="XA131.06">'[1]Bancos Múltiples'!#REF!</definedName>
    <definedName name="XA131.07" localSheetId="1">'[1]Bancos Múltiples'!#REF!</definedName>
    <definedName name="XA131.07" localSheetId="2">'[1]Bancos Múltiples'!#REF!</definedName>
    <definedName name="XA131.07" localSheetId="28">'[1]Bancos Múltiples'!#REF!</definedName>
    <definedName name="XA131.07" localSheetId="29">'[1]Bancos Múltiples'!#REF!</definedName>
    <definedName name="XA131.07" localSheetId="3">'[1]Bancos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45">'[1]Bancos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54">'[1]Bancos Múltiples'!#REF!</definedName>
    <definedName name="XA131.07" localSheetId="64">'[1]Bancos Múltiples'!#REF!</definedName>
    <definedName name="XA131.07" localSheetId="65">'[1]Bancos Múltiples'!#REF!</definedName>
    <definedName name="XA131.07" localSheetId="6">'[1]Bancos Múltiples'!#REF!</definedName>
    <definedName name="XA131.07" localSheetId="66">'[1]Bancos Múltiples'!#REF!</definedName>
    <definedName name="XA131.07" localSheetId="73">'[1]Bancos Múltiples'!#REF!</definedName>
    <definedName name="XA131.07" localSheetId="74">'[1]Bancos Múltiples'!#REF!</definedName>
    <definedName name="XA131.07" localSheetId="85">'[1]Bancos Múltiples'!#REF!</definedName>
    <definedName name="XA131.07" localSheetId="87">'[1]Bancos Múltiples'!#REF!</definedName>
    <definedName name="XA131.07" localSheetId="88">'[1]Bancos Múltiples'!#REF!</definedName>
    <definedName name="XA131.07" localSheetId="89">'[1]Bancos Múltiples'!#REF!</definedName>
    <definedName name="XA131.07" localSheetId="93">'[1]Bancos Múltiples'!#REF!</definedName>
    <definedName name="XA131.07" localSheetId="0">'[1]Bancos Múltiples'!#REF!</definedName>
    <definedName name="XA131.07">'[1]Bancos Múltiples'!#REF!</definedName>
    <definedName name="XA131.08" localSheetId="1">'[1]Bancos Múltiples'!#REF!</definedName>
    <definedName name="XA131.08" localSheetId="2">'[1]Bancos Múltiples'!#REF!</definedName>
    <definedName name="XA131.08" localSheetId="28">'[1]Bancos Múltiples'!#REF!</definedName>
    <definedName name="XA131.08" localSheetId="29">'[1]Bancos Múltiples'!#REF!</definedName>
    <definedName name="XA131.08" localSheetId="3">'[1]Bancos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45">'[1]Bancos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54">'[1]Bancos Múltiples'!#REF!</definedName>
    <definedName name="XA131.08" localSheetId="64">'[1]Bancos Múltiples'!#REF!</definedName>
    <definedName name="XA131.08" localSheetId="65">'[1]Bancos Múltiples'!#REF!</definedName>
    <definedName name="XA131.08" localSheetId="6">'[1]Bancos Múltiples'!#REF!</definedName>
    <definedName name="XA131.08" localSheetId="66">'[1]Bancos Múltiples'!#REF!</definedName>
    <definedName name="XA131.08" localSheetId="73">'[1]Bancos Múltiples'!#REF!</definedName>
    <definedName name="XA131.08" localSheetId="74">'[1]Bancos Múltiples'!#REF!</definedName>
    <definedName name="XA131.08" localSheetId="85">'[1]Bancos Múltiples'!#REF!</definedName>
    <definedName name="XA131.08" localSheetId="87">'[1]Bancos Múltiples'!#REF!</definedName>
    <definedName name="XA131.08" localSheetId="88">'[1]Bancos Múltiples'!#REF!</definedName>
    <definedName name="XA131.08" localSheetId="89">'[1]Bancos Múltiples'!#REF!</definedName>
    <definedName name="XA131.08" localSheetId="93">'[1]Bancos Múltiples'!#REF!</definedName>
    <definedName name="XA131.08" localSheetId="0">'[1]Bancos Múltiples'!#REF!</definedName>
    <definedName name="XA131.08">'[1]Bancos Múltiples'!#REF!</definedName>
    <definedName name="XA131.09" localSheetId="1">'[1]Bancos Múltiples'!#REF!</definedName>
    <definedName name="XA131.09" localSheetId="2">'[1]Bancos Múltiples'!#REF!</definedName>
    <definedName name="XA131.09" localSheetId="28">'[1]Bancos Múltiples'!#REF!</definedName>
    <definedName name="XA131.09" localSheetId="29">'[1]Bancos Múltiples'!#REF!</definedName>
    <definedName name="XA131.09" localSheetId="3">'[1]Bancos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45">'[1]Bancos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54">'[1]Bancos Múltiples'!#REF!</definedName>
    <definedName name="XA131.09" localSheetId="64">'[1]Bancos Múltiples'!#REF!</definedName>
    <definedName name="XA131.09" localSheetId="65">'[1]Bancos Múltiples'!#REF!</definedName>
    <definedName name="XA131.09" localSheetId="6">'[1]Bancos Múltiples'!#REF!</definedName>
    <definedName name="XA131.09" localSheetId="66">'[1]Bancos Múltiples'!#REF!</definedName>
    <definedName name="XA131.09" localSheetId="73">'[1]Bancos Múltiples'!#REF!</definedName>
    <definedName name="XA131.09" localSheetId="74">'[1]Bancos Múltiples'!#REF!</definedName>
    <definedName name="XA131.09" localSheetId="85">'[1]Bancos Múltiples'!#REF!</definedName>
    <definedName name="XA131.09" localSheetId="87">'[1]Bancos Múltiples'!#REF!</definedName>
    <definedName name="XA131.09" localSheetId="88">'[1]Bancos Múltiples'!#REF!</definedName>
    <definedName name="XA131.09" localSheetId="89">'[1]Bancos Múltiples'!#REF!</definedName>
    <definedName name="XA131.09" localSheetId="93">'[1]Bancos Múltiples'!#REF!</definedName>
    <definedName name="XA131.09" localSheetId="0">'[1]Bancos Múltiples'!#REF!</definedName>
    <definedName name="XA131.09">'[1]Bancos Múltiples'!#REF!</definedName>
    <definedName name="XA131.10" localSheetId="1">'[1]Bancos Múltiples'!#REF!</definedName>
    <definedName name="XA131.10" localSheetId="2">'[1]Bancos Múltiples'!#REF!</definedName>
    <definedName name="XA131.10" localSheetId="28">'[1]Bancos Múltiples'!#REF!</definedName>
    <definedName name="XA131.10" localSheetId="29">'[1]Bancos Múltiples'!#REF!</definedName>
    <definedName name="XA131.10" localSheetId="3">'[1]Bancos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45">'[1]Bancos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54">'[1]Bancos Múltiples'!#REF!</definedName>
    <definedName name="XA131.10" localSheetId="64">'[1]Bancos Múltiples'!#REF!</definedName>
    <definedName name="XA131.10" localSheetId="65">'[1]Bancos Múltiples'!#REF!</definedName>
    <definedName name="XA131.10" localSheetId="6">'[1]Bancos Múltiples'!#REF!</definedName>
    <definedName name="XA131.10" localSheetId="66">'[1]Bancos Múltiples'!#REF!</definedName>
    <definedName name="XA131.10" localSheetId="73">'[1]Bancos Múltiples'!#REF!</definedName>
    <definedName name="XA131.10" localSheetId="74">'[1]Bancos Múltiples'!#REF!</definedName>
    <definedName name="XA131.10" localSheetId="85">'[1]Bancos Múltiples'!#REF!</definedName>
    <definedName name="XA131.10" localSheetId="87">'[1]Bancos Múltiples'!#REF!</definedName>
    <definedName name="XA131.10" localSheetId="88">'[1]Bancos Múltiples'!#REF!</definedName>
    <definedName name="XA131.10" localSheetId="89">'[1]Bancos Múltiples'!#REF!</definedName>
    <definedName name="XA131.10" localSheetId="93">'[1]Bancos Múltiples'!#REF!</definedName>
    <definedName name="XA131.10" localSheetId="0">'[1]Bancos Múltiples'!#REF!</definedName>
    <definedName name="XA131.10">'[1]Bancos Múltiples'!#REF!</definedName>
    <definedName name="XA131.11" localSheetId="1">'[1]Bancos Múltiples'!#REF!</definedName>
    <definedName name="XA131.11" localSheetId="2">'[1]Bancos Múltiples'!#REF!</definedName>
    <definedName name="XA131.11" localSheetId="28">'[1]Bancos Múltiples'!#REF!</definedName>
    <definedName name="XA131.11" localSheetId="29">'[1]Bancos Múltiples'!#REF!</definedName>
    <definedName name="XA131.11" localSheetId="3">'[1]Bancos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45">'[1]Bancos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54">'[1]Bancos Múltiples'!#REF!</definedName>
    <definedName name="XA131.11" localSheetId="64">'[1]Bancos Múltiples'!#REF!</definedName>
    <definedName name="XA131.11" localSheetId="65">'[1]Bancos Múltiples'!#REF!</definedName>
    <definedName name="XA131.11" localSheetId="6">'[1]Bancos Múltiples'!#REF!</definedName>
    <definedName name="XA131.11" localSheetId="66">'[1]Bancos Múltiples'!#REF!</definedName>
    <definedName name="XA131.11" localSheetId="73">'[1]Bancos Múltiples'!#REF!</definedName>
    <definedName name="XA131.11" localSheetId="74">'[1]Bancos Múltiples'!#REF!</definedName>
    <definedName name="XA131.11" localSheetId="85">'[1]Bancos Múltiples'!#REF!</definedName>
    <definedName name="XA131.11" localSheetId="87">'[1]Bancos Múltiples'!#REF!</definedName>
    <definedName name="XA131.11" localSheetId="88">'[1]Bancos Múltiples'!#REF!</definedName>
    <definedName name="XA131.11" localSheetId="89">'[1]Bancos Múltiples'!#REF!</definedName>
    <definedName name="XA131.11" localSheetId="93">'[1]Bancos Múltiples'!#REF!</definedName>
    <definedName name="XA131.11" localSheetId="0">'[1]Bancos Múltiples'!#REF!</definedName>
    <definedName name="XA131.11">'[1]Bancos Múltiples'!#REF!</definedName>
    <definedName name="XA131.12" localSheetId="1">'[1]Bancos Múltiples'!#REF!</definedName>
    <definedName name="XA131.12" localSheetId="2">'[1]Bancos Múltiples'!#REF!</definedName>
    <definedName name="XA131.12" localSheetId="28">'[1]Bancos Múltiples'!#REF!</definedName>
    <definedName name="XA131.12" localSheetId="29">'[1]Bancos Múltiples'!#REF!</definedName>
    <definedName name="XA131.12" localSheetId="3">'[1]Bancos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45">'[1]Bancos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54">'[1]Bancos Múltiples'!#REF!</definedName>
    <definedName name="XA131.12" localSheetId="64">'[1]Bancos Múltiples'!#REF!</definedName>
    <definedName name="XA131.12" localSheetId="65">'[1]Bancos Múltiples'!#REF!</definedName>
    <definedName name="XA131.12" localSheetId="6">'[1]Bancos Múltiples'!#REF!</definedName>
    <definedName name="XA131.12" localSheetId="66">'[1]Bancos Múltiples'!#REF!</definedName>
    <definedName name="XA131.12" localSheetId="73">'[1]Bancos Múltiples'!#REF!</definedName>
    <definedName name="XA131.12" localSheetId="74">'[1]Bancos Múltiples'!#REF!</definedName>
    <definedName name="XA131.12" localSheetId="85">'[1]Bancos Múltiples'!#REF!</definedName>
    <definedName name="XA131.12" localSheetId="87">'[1]Bancos Múltiples'!#REF!</definedName>
    <definedName name="XA131.12" localSheetId="88">'[1]Bancos Múltiples'!#REF!</definedName>
    <definedName name="XA131.12" localSheetId="89">'[1]Bancos Múltiples'!#REF!</definedName>
    <definedName name="XA131.12" localSheetId="93">'[1]Bancos Múltiples'!#REF!</definedName>
    <definedName name="XA131.12" localSheetId="0">'[1]Bancos Múltiples'!#REF!</definedName>
    <definedName name="XA131.12">'[1]Bancos Múltiples'!#REF!</definedName>
    <definedName name="XA131.13" localSheetId="1">'[1]Bancos Múltiples'!#REF!</definedName>
    <definedName name="XA131.13" localSheetId="2">'[1]Bancos Múltiples'!#REF!</definedName>
    <definedName name="XA131.13" localSheetId="28">'[1]Bancos Múltiples'!#REF!</definedName>
    <definedName name="XA131.13" localSheetId="29">'[1]Bancos Múltiples'!#REF!</definedName>
    <definedName name="XA131.13" localSheetId="3">'[1]Bancos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45">'[1]Bancos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54">'[1]Bancos Múltiples'!#REF!</definedName>
    <definedName name="XA131.13" localSheetId="64">'[1]Bancos Múltiples'!#REF!</definedName>
    <definedName name="XA131.13" localSheetId="65">'[1]Bancos Múltiples'!#REF!</definedName>
    <definedName name="XA131.13" localSheetId="6">'[1]Bancos Múltiples'!#REF!</definedName>
    <definedName name="XA131.13" localSheetId="66">'[1]Bancos Múltiples'!#REF!</definedName>
    <definedName name="XA131.13" localSheetId="73">'[1]Bancos Múltiples'!#REF!</definedName>
    <definedName name="XA131.13" localSheetId="74">'[1]Bancos Múltiples'!#REF!</definedName>
    <definedName name="XA131.13" localSheetId="85">'[1]Bancos Múltiples'!#REF!</definedName>
    <definedName name="XA131.13" localSheetId="87">'[1]Bancos Múltiples'!#REF!</definedName>
    <definedName name="XA131.13" localSheetId="88">'[1]Bancos Múltiples'!#REF!</definedName>
    <definedName name="XA131.13" localSheetId="89">'[1]Bancos Múltiples'!#REF!</definedName>
    <definedName name="XA131.13" localSheetId="93">'[1]Bancos Múltiples'!#REF!</definedName>
    <definedName name="XA131.13" localSheetId="0">'[1]Bancos Múltiples'!#REF!</definedName>
    <definedName name="XA131.13">'[1]Bancos Múltiples'!#REF!</definedName>
    <definedName name="XA131.14" localSheetId="1">'[1]Bancos Múltiples'!#REF!</definedName>
    <definedName name="XA131.14" localSheetId="2">'[1]Bancos Múltiples'!#REF!</definedName>
    <definedName name="XA131.14" localSheetId="28">'[1]Bancos Múltiples'!#REF!</definedName>
    <definedName name="XA131.14" localSheetId="29">'[1]Bancos Múltiples'!#REF!</definedName>
    <definedName name="XA131.14" localSheetId="3">'[1]Bancos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45">'[1]Bancos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54">'[1]Bancos Múltiples'!#REF!</definedName>
    <definedName name="XA131.14" localSheetId="64">'[1]Bancos Múltiples'!#REF!</definedName>
    <definedName name="XA131.14" localSheetId="65">'[1]Bancos Múltiples'!#REF!</definedName>
    <definedName name="XA131.14" localSheetId="6">'[1]Bancos Múltiples'!#REF!</definedName>
    <definedName name="XA131.14" localSheetId="66">'[1]Bancos Múltiples'!#REF!</definedName>
    <definedName name="XA131.14" localSheetId="73">'[1]Bancos Múltiples'!#REF!</definedName>
    <definedName name="XA131.14" localSheetId="74">'[1]Bancos Múltiples'!#REF!</definedName>
    <definedName name="XA131.14" localSheetId="85">'[1]Bancos Múltiples'!#REF!</definedName>
    <definedName name="XA131.14" localSheetId="87">'[1]Bancos Múltiples'!#REF!</definedName>
    <definedName name="XA131.14" localSheetId="88">'[1]Bancos Múltiples'!#REF!</definedName>
    <definedName name="XA131.14" localSheetId="89">'[1]Bancos Múltiples'!#REF!</definedName>
    <definedName name="XA131.14" localSheetId="93">'[1]Bancos Múltiples'!#REF!</definedName>
    <definedName name="XA131.14" localSheetId="0">'[1]Bancos Múltiples'!#REF!</definedName>
    <definedName name="XA131.14">'[1]Bancos Múltiples'!#REF!</definedName>
    <definedName name="XA131.15" localSheetId="1">'[1]Bancos Múltiples'!#REF!</definedName>
    <definedName name="XA131.15" localSheetId="2">'[1]Bancos Múltiples'!#REF!</definedName>
    <definedName name="XA131.15" localSheetId="28">'[1]Bancos Múltiples'!#REF!</definedName>
    <definedName name="XA131.15" localSheetId="29">'[1]Bancos Múltiples'!#REF!</definedName>
    <definedName name="XA131.15" localSheetId="3">'[1]Bancos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45">'[1]Bancos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54">'[1]Bancos Múltiples'!#REF!</definedName>
    <definedName name="XA131.15" localSheetId="64">'[1]Bancos Múltiples'!#REF!</definedName>
    <definedName name="XA131.15" localSheetId="65">'[1]Bancos Múltiples'!#REF!</definedName>
    <definedName name="XA131.15" localSheetId="6">'[1]Bancos Múltiples'!#REF!</definedName>
    <definedName name="XA131.15" localSheetId="66">'[1]Bancos Múltiples'!#REF!</definedName>
    <definedName name="XA131.15" localSheetId="73">'[1]Bancos Múltiples'!#REF!</definedName>
    <definedName name="XA131.15" localSheetId="74">'[1]Bancos Múltiples'!#REF!</definedName>
    <definedName name="XA131.15" localSheetId="85">'[1]Bancos Múltiples'!#REF!</definedName>
    <definedName name="XA131.15" localSheetId="87">'[1]Bancos Múltiples'!#REF!</definedName>
    <definedName name="XA131.15" localSheetId="88">'[1]Bancos Múltiples'!#REF!</definedName>
    <definedName name="XA131.15" localSheetId="89">'[1]Bancos Múltiples'!#REF!</definedName>
    <definedName name="XA131.15" localSheetId="93">'[1]Bancos Múltiples'!#REF!</definedName>
    <definedName name="XA131.15" localSheetId="0">'[1]Bancos Múltiples'!#REF!</definedName>
    <definedName name="XA131.15">'[1]Bancos Múltiples'!#REF!</definedName>
    <definedName name="XA131.16" localSheetId="1">'[1]Bancos Múltiples'!#REF!</definedName>
    <definedName name="XA131.16" localSheetId="2">'[1]Bancos Múltiples'!#REF!</definedName>
    <definedName name="XA131.16" localSheetId="28">'[1]Bancos Múltiples'!#REF!</definedName>
    <definedName name="XA131.16" localSheetId="29">'[1]Bancos Múltiples'!#REF!</definedName>
    <definedName name="XA131.16" localSheetId="3">'[1]Bancos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45">'[1]Bancos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54">'[1]Bancos Múltiples'!#REF!</definedName>
    <definedName name="XA131.16" localSheetId="64">'[1]Bancos Múltiples'!#REF!</definedName>
    <definedName name="XA131.16" localSheetId="65">'[1]Bancos Múltiples'!#REF!</definedName>
    <definedName name="XA131.16" localSheetId="6">'[1]Bancos Múltiples'!#REF!</definedName>
    <definedName name="XA131.16" localSheetId="66">'[1]Bancos Múltiples'!#REF!</definedName>
    <definedName name="XA131.16" localSheetId="73">'[1]Bancos Múltiples'!#REF!</definedName>
    <definedName name="XA131.16" localSheetId="74">'[1]Bancos Múltiples'!#REF!</definedName>
    <definedName name="XA131.16" localSheetId="85">'[1]Bancos Múltiples'!#REF!</definedName>
    <definedName name="XA131.16" localSheetId="87">'[1]Bancos Múltiples'!#REF!</definedName>
    <definedName name="XA131.16" localSheetId="88">'[1]Bancos Múltiples'!#REF!</definedName>
    <definedName name="XA131.16" localSheetId="89">'[1]Bancos Múltiples'!#REF!</definedName>
    <definedName name="XA131.16" localSheetId="93">'[1]Bancos Múltiples'!#REF!</definedName>
    <definedName name="XA131.16" localSheetId="0">'[1]Bancos Múltiples'!#REF!</definedName>
    <definedName name="XA131.16">'[1]Bancos Múltiples'!#REF!</definedName>
    <definedName name="XA131.17" localSheetId="1">'[1]Bancos Múltiples'!#REF!</definedName>
    <definedName name="XA131.17" localSheetId="2">'[1]Bancos Múltiples'!#REF!</definedName>
    <definedName name="XA131.17" localSheetId="28">'[1]Bancos Múltiples'!#REF!</definedName>
    <definedName name="XA131.17" localSheetId="29">'[1]Bancos Múltiples'!#REF!</definedName>
    <definedName name="XA131.17" localSheetId="3">'[1]Bancos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45">'[1]Bancos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54">'[1]Bancos Múltiples'!#REF!</definedName>
    <definedName name="XA131.17" localSheetId="64">'[1]Bancos Múltiples'!#REF!</definedName>
    <definedName name="XA131.17" localSheetId="65">'[1]Bancos Múltiples'!#REF!</definedName>
    <definedName name="XA131.17" localSheetId="6">'[1]Bancos Múltiples'!#REF!</definedName>
    <definedName name="XA131.17" localSheetId="66">'[1]Bancos Múltiples'!#REF!</definedName>
    <definedName name="XA131.17" localSheetId="73">'[1]Bancos Múltiples'!#REF!</definedName>
    <definedName name="XA131.17" localSheetId="74">'[1]Bancos Múltiples'!#REF!</definedName>
    <definedName name="XA131.17" localSheetId="85">'[1]Bancos Múltiples'!#REF!</definedName>
    <definedName name="XA131.17" localSheetId="87">'[1]Bancos Múltiples'!#REF!</definedName>
    <definedName name="XA131.17" localSheetId="88">'[1]Bancos Múltiples'!#REF!</definedName>
    <definedName name="XA131.17" localSheetId="89">'[1]Bancos Múltiples'!#REF!</definedName>
    <definedName name="XA131.17" localSheetId="93">'[1]Bancos Múltiples'!#REF!</definedName>
    <definedName name="XA131.17" localSheetId="0">'[1]Bancos Múltiples'!#REF!</definedName>
    <definedName name="XA131.17">'[1]Bancos Múltiples'!#REF!</definedName>
    <definedName name="XA131.18" localSheetId="1">'[1]Bancos Múltiples'!#REF!</definedName>
    <definedName name="XA131.18" localSheetId="2">'[1]Bancos Múltiples'!#REF!</definedName>
    <definedName name="XA131.18" localSheetId="28">'[1]Bancos Múltiples'!#REF!</definedName>
    <definedName name="XA131.18" localSheetId="29">'[1]Bancos Múltiples'!#REF!</definedName>
    <definedName name="XA131.18" localSheetId="3">'[1]Bancos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45">'[1]Bancos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54">'[1]Bancos Múltiples'!#REF!</definedName>
    <definedName name="XA131.18" localSheetId="64">'[1]Bancos Múltiples'!#REF!</definedName>
    <definedName name="XA131.18" localSheetId="65">'[1]Bancos Múltiples'!#REF!</definedName>
    <definedName name="XA131.18" localSheetId="6">'[1]Bancos Múltiples'!#REF!</definedName>
    <definedName name="XA131.18" localSheetId="66">'[1]Bancos Múltiples'!#REF!</definedName>
    <definedName name="XA131.18" localSheetId="73">'[1]Bancos Múltiples'!#REF!</definedName>
    <definedName name="XA131.18" localSheetId="74">'[1]Bancos Múltiples'!#REF!</definedName>
    <definedName name="XA131.18" localSheetId="85">'[1]Bancos Múltiples'!#REF!</definedName>
    <definedName name="XA131.18" localSheetId="87">'[1]Bancos Múltiples'!#REF!</definedName>
    <definedName name="XA131.18" localSheetId="88">'[1]Bancos Múltiples'!#REF!</definedName>
    <definedName name="XA131.18" localSheetId="89">'[1]Bancos Múltiples'!#REF!</definedName>
    <definedName name="XA131.18" localSheetId="93">'[1]Bancos Múltiples'!#REF!</definedName>
    <definedName name="XA131.18" localSheetId="0">'[1]Bancos Múltiples'!#REF!</definedName>
    <definedName name="XA131.18">'[1]Bancos Múltiples'!#REF!</definedName>
    <definedName name="XA131.19" localSheetId="1">'[1]Bancos Múltiples'!#REF!</definedName>
    <definedName name="XA131.19" localSheetId="2">'[1]Bancos Múltiples'!#REF!</definedName>
    <definedName name="XA131.19" localSheetId="28">'[1]Bancos Múltiples'!#REF!</definedName>
    <definedName name="XA131.19" localSheetId="29">'[1]Bancos Múltiples'!#REF!</definedName>
    <definedName name="XA131.19" localSheetId="3">'[1]Bancos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45">'[1]Bancos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54">'[1]Bancos Múltiples'!#REF!</definedName>
    <definedName name="XA131.19" localSheetId="64">'[1]Bancos Múltiples'!#REF!</definedName>
    <definedName name="XA131.19" localSheetId="65">'[1]Bancos Múltiples'!#REF!</definedName>
    <definedName name="XA131.19" localSheetId="6">'[1]Bancos Múltiples'!#REF!</definedName>
    <definedName name="XA131.19" localSheetId="66">'[1]Bancos Múltiples'!#REF!</definedName>
    <definedName name="XA131.19" localSheetId="73">'[1]Bancos Múltiples'!#REF!</definedName>
    <definedName name="XA131.19" localSheetId="74">'[1]Bancos Múltiples'!#REF!</definedName>
    <definedName name="XA131.19" localSheetId="85">'[1]Bancos Múltiples'!#REF!</definedName>
    <definedName name="XA131.19" localSheetId="87">'[1]Bancos Múltiples'!#REF!</definedName>
    <definedName name="XA131.19" localSheetId="88">'[1]Bancos Múltiples'!#REF!</definedName>
    <definedName name="XA131.19" localSheetId="89">'[1]Bancos Múltiples'!#REF!</definedName>
    <definedName name="XA131.19" localSheetId="93">'[1]Bancos Múltiples'!#REF!</definedName>
    <definedName name="XA131.19" localSheetId="0">'[1]Bancos Múltiples'!#REF!</definedName>
    <definedName name="XA131.19">'[1]Bancos Múltiples'!#REF!</definedName>
    <definedName name="XA131.20" localSheetId="1">'[1]Bancos Múltiples'!#REF!</definedName>
    <definedName name="XA131.20" localSheetId="2">'[1]Bancos Múltiples'!#REF!</definedName>
    <definedName name="XA131.20" localSheetId="28">'[1]Bancos Múltiples'!#REF!</definedName>
    <definedName name="XA131.20" localSheetId="29">'[1]Bancos Múltiples'!#REF!</definedName>
    <definedName name="XA131.20" localSheetId="3">'[1]Bancos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45">'[1]Bancos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54">'[1]Bancos Múltiples'!#REF!</definedName>
    <definedName name="XA131.20" localSheetId="64">'[1]Bancos Múltiples'!#REF!</definedName>
    <definedName name="XA131.20" localSheetId="65">'[1]Bancos Múltiples'!#REF!</definedName>
    <definedName name="XA131.20" localSheetId="6">'[1]Bancos Múltiples'!#REF!</definedName>
    <definedName name="XA131.20" localSheetId="66">'[1]Bancos Múltiples'!#REF!</definedName>
    <definedName name="XA131.20" localSheetId="73">'[1]Bancos Múltiples'!#REF!</definedName>
    <definedName name="XA131.20" localSheetId="74">'[1]Bancos Múltiples'!#REF!</definedName>
    <definedName name="XA131.20" localSheetId="85">'[1]Bancos Múltiples'!#REF!</definedName>
    <definedName name="XA131.20" localSheetId="87">'[1]Bancos Múltiples'!#REF!</definedName>
    <definedName name="XA131.20" localSheetId="88">'[1]Bancos Múltiples'!#REF!</definedName>
    <definedName name="XA131.20" localSheetId="89">'[1]Bancos Múltiples'!#REF!</definedName>
    <definedName name="XA131.20" localSheetId="93">'[1]Bancos Múltiples'!#REF!</definedName>
    <definedName name="XA131.20" localSheetId="0">'[1]Bancos Múltiples'!#REF!</definedName>
    <definedName name="XA131.20">'[1]Bancos Múltiples'!#REF!</definedName>
    <definedName name="XA131.21" localSheetId="1">'[1]Bancos Múltiples'!#REF!</definedName>
    <definedName name="XA131.21" localSheetId="2">'[1]Bancos Múltiples'!#REF!</definedName>
    <definedName name="XA131.21" localSheetId="28">'[1]Bancos Múltiples'!#REF!</definedName>
    <definedName name="XA131.21" localSheetId="29">'[1]Bancos Múltiples'!#REF!</definedName>
    <definedName name="XA131.21" localSheetId="3">'[1]Bancos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45">'[1]Bancos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54">'[1]Bancos Múltiples'!#REF!</definedName>
    <definedName name="XA131.21" localSheetId="64">'[1]Bancos Múltiples'!#REF!</definedName>
    <definedName name="XA131.21" localSheetId="65">'[1]Bancos Múltiples'!#REF!</definedName>
    <definedName name="XA131.21" localSheetId="6">'[1]Bancos Múltiples'!#REF!</definedName>
    <definedName name="XA131.21" localSheetId="66">'[1]Bancos Múltiples'!#REF!</definedName>
    <definedName name="XA131.21" localSheetId="73">'[1]Bancos Múltiples'!#REF!</definedName>
    <definedName name="XA131.21" localSheetId="74">'[1]Bancos Múltiples'!#REF!</definedName>
    <definedName name="XA131.21" localSheetId="85">'[1]Bancos Múltiples'!#REF!</definedName>
    <definedName name="XA131.21" localSheetId="87">'[1]Bancos Múltiples'!#REF!</definedName>
    <definedName name="XA131.21" localSheetId="88">'[1]Bancos Múltiples'!#REF!</definedName>
    <definedName name="XA131.21" localSheetId="89">'[1]Bancos Múltiples'!#REF!</definedName>
    <definedName name="XA131.21" localSheetId="93">'[1]Bancos Múltiples'!#REF!</definedName>
    <definedName name="XA131.21" localSheetId="0">'[1]Bancos Múltiples'!#REF!</definedName>
    <definedName name="XA131.21">'[1]Bancos Múltiples'!#REF!</definedName>
    <definedName name="XA131.22" localSheetId="1">'[1]Bancos Múltiples'!#REF!</definedName>
    <definedName name="XA131.22" localSheetId="2">'[1]Bancos Múltiples'!#REF!</definedName>
    <definedName name="XA131.22" localSheetId="28">'[1]Bancos Múltiples'!#REF!</definedName>
    <definedName name="XA131.22" localSheetId="29">'[1]Bancos Múltiples'!#REF!</definedName>
    <definedName name="XA131.22" localSheetId="3">'[1]Bancos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45">'[1]Bancos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54">'[1]Bancos Múltiples'!#REF!</definedName>
    <definedName name="XA131.22" localSheetId="64">'[1]Bancos Múltiples'!#REF!</definedName>
    <definedName name="XA131.22" localSheetId="65">'[1]Bancos Múltiples'!#REF!</definedName>
    <definedName name="XA131.22" localSheetId="6">'[1]Bancos Múltiples'!#REF!</definedName>
    <definedName name="XA131.22" localSheetId="66">'[1]Bancos Múltiples'!#REF!</definedName>
    <definedName name="XA131.22" localSheetId="73">'[1]Bancos Múltiples'!#REF!</definedName>
    <definedName name="XA131.22" localSheetId="74">'[1]Bancos Múltiples'!#REF!</definedName>
    <definedName name="XA131.22" localSheetId="85">'[1]Bancos Múltiples'!#REF!</definedName>
    <definedName name="XA131.22" localSheetId="87">'[1]Bancos Múltiples'!#REF!</definedName>
    <definedName name="XA131.22" localSheetId="88">'[1]Bancos Múltiples'!#REF!</definedName>
    <definedName name="XA131.22" localSheetId="89">'[1]Bancos Múltiples'!#REF!</definedName>
    <definedName name="XA131.22" localSheetId="93">'[1]Bancos Múltiples'!#REF!</definedName>
    <definedName name="XA131.22" localSheetId="0">'[1]Bancos Múltiples'!#REF!</definedName>
    <definedName name="XA131.22">'[1]Bancos Múltiples'!#REF!</definedName>
    <definedName name="XA131.23" localSheetId="1">'[1]Bancos Múltiples'!#REF!</definedName>
    <definedName name="XA131.23" localSheetId="2">'[1]Bancos Múltiples'!#REF!</definedName>
    <definedName name="XA131.23" localSheetId="28">'[1]Bancos Múltiples'!#REF!</definedName>
    <definedName name="XA131.23" localSheetId="29">'[1]Bancos Múltiples'!#REF!</definedName>
    <definedName name="XA131.23" localSheetId="3">'[1]Bancos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45">'[1]Bancos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54">'[1]Bancos Múltiples'!#REF!</definedName>
    <definedName name="XA131.23" localSheetId="64">'[1]Bancos Múltiples'!#REF!</definedName>
    <definedName name="XA131.23" localSheetId="65">'[1]Bancos Múltiples'!#REF!</definedName>
    <definedName name="XA131.23" localSheetId="6">'[1]Bancos Múltiples'!#REF!</definedName>
    <definedName name="XA131.23" localSheetId="66">'[1]Bancos Múltiples'!#REF!</definedName>
    <definedName name="XA131.23" localSheetId="73">'[1]Bancos Múltiples'!#REF!</definedName>
    <definedName name="XA131.23" localSheetId="74">'[1]Bancos Múltiples'!#REF!</definedName>
    <definedName name="XA131.23" localSheetId="85">'[1]Bancos Múltiples'!#REF!</definedName>
    <definedName name="XA131.23" localSheetId="87">'[1]Bancos Múltiples'!#REF!</definedName>
    <definedName name="XA131.23" localSheetId="88">'[1]Bancos Múltiples'!#REF!</definedName>
    <definedName name="XA131.23" localSheetId="89">'[1]Bancos Múltiples'!#REF!</definedName>
    <definedName name="XA131.23" localSheetId="93">'[1]Bancos Múltiples'!#REF!</definedName>
    <definedName name="XA131.23" localSheetId="0">'[1]Bancos Múltiples'!#REF!</definedName>
    <definedName name="XA131.23">'[1]Bancos Múltiples'!#REF!</definedName>
    <definedName name="XA131.50" localSheetId="1">'[1]Bancos Múltiples'!#REF!</definedName>
    <definedName name="XA131.50" localSheetId="2">'[1]Bancos Múltiples'!#REF!</definedName>
    <definedName name="XA131.50" localSheetId="28">'[1]Bancos Múltiples'!#REF!</definedName>
    <definedName name="XA131.50" localSheetId="29">'[1]Bancos Múltiples'!#REF!</definedName>
    <definedName name="XA131.50" localSheetId="3">'[1]Bancos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45">'[1]Bancos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54">'[1]Bancos Múltiples'!#REF!</definedName>
    <definedName name="XA131.50" localSheetId="64">'[1]Bancos Múltiples'!#REF!</definedName>
    <definedName name="XA131.50" localSheetId="65">'[1]Bancos Múltiples'!#REF!</definedName>
    <definedName name="XA131.50" localSheetId="6">'[1]Bancos Múltiples'!#REF!</definedName>
    <definedName name="XA131.50" localSheetId="66">'[1]Bancos Múltiples'!#REF!</definedName>
    <definedName name="XA131.50" localSheetId="73">'[1]Bancos Múltiples'!#REF!</definedName>
    <definedName name="XA131.50" localSheetId="74">'[1]Bancos Múltiples'!#REF!</definedName>
    <definedName name="XA131.50" localSheetId="85">'[1]Bancos Múltiples'!#REF!</definedName>
    <definedName name="XA131.50" localSheetId="87">'[1]Bancos Múltiples'!#REF!</definedName>
    <definedName name="XA131.50" localSheetId="88">'[1]Bancos Múltiples'!#REF!</definedName>
    <definedName name="XA131.50" localSheetId="89">'[1]Bancos Múltiples'!#REF!</definedName>
    <definedName name="XA131.50" localSheetId="93">'[1]Bancos Múltiples'!#REF!</definedName>
    <definedName name="XA131.50" localSheetId="0">'[1]Bancos Múltiples'!#REF!</definedName>
    <definedName name="XA131.50">'[1]Bancos Múltiples'!#REF!</definedName>
    <definedName name="XA131.51" localSheetId="1">'[1]Bancos Múltiples'!#REF!</definedName>
    <definedName name="XA131.51" localSheetId="2">'[1]Bancos Múltiples'!#REF!</definedName>
    <definedName name="XA131.51" localSheetId="28">'[1]Bancos Múltiples'!#REF!</definedName>
    <definedName name="XA131.51" localSheetId="29">'[1]Bancos Múltiples'!#REF!</definedName>
    <definedName name="XA131.51" localSheetId="3">'[1]Bancos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45">'[1]Bancos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54">'[1]Bancos Múltiples'!#REF!</definedName>
    <definedName name="XA131.51" localSheetId="64">'[1]Bancos Múltiples'!#REF!</definedName>
    <definedName name="XA131.51" localSheetId="65">'[1]Bancos Múltiples'!#REF!</definedName>
    <definedName name="XA131.51" localSheetId="6">'[1]Bancos Múltiples'!#REF!</definedName>
    <definedName name="XA131.51" localSheetId="66">'[1]Bancos Múltiples'!#REF!</definedName>
    <definedName name="XA131.51" localSheetId="73">'[1]Bancos Múltiples'!#REF!</definedName>
    <definedName name="XA131.51" localSheetId="74">'[1]Bancos Múltiples'!#REF!</definedName>
    <definedName name="XA131.51" localSheetId="85">'[1]Bancos Múltiples'!#REF!</definedName>
    <definedName name="XA131.51" localSheetId="87">'[1]Bancos Múltiples'!#REF!</definedName>
    <definedName name="XA131.51" localSheetId="88">'[1]Bancos Múltiples'!#REF!</definedName>
    <definedName name="XA131.51" localSheetId="89">'[1]Bancos Múltiples'!#REF!</definedName>
    <definedName name="XA131.51" localSheetId="93">'[1]Bancos Múltiples'!#REF!</definedName>
    <definedName name="XA131.51" localSheetId="0">'[1]Bancos Múltiples'!#REF!</definedName>
    <definedName name="XA131.51">'[1]Bancos Múltiples'!#REF!</definedName>
    <definedName name="XA131.61" localSheetId="1">'[1]Bancos Múltiples'!#REF!</definedName>
    <definedName name="XA131.61" localSheetId="2">'[1]Bancos Múltiples'!#REF!</definedName>
    <definedName name="XA131.61" localSheetId="28">'[1]Bancos Múltiples'!#REF!</definedName>
    <definedName name="XA131.61" localSheetId="29">'[1]Bancos Múltiples'!#REF!</definedName>
    <definedName name="XA131.61" localSheetId="3">'[1]Bancos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45">'[1]Bancos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54">'[1]Bancos Múltiples'!#REF!</definedName>
    <definedName name="XA131.61" localSheetId="64">'[1]Bancos Múltiples'!#REF!</definedName>
    <definedName name="XA131.61" localSheetId="65">'[1]Bancos Múltiples'!#REF!</definedName>
    <definedName name="XA131.61" localSheetId="6">'[1]Bancos Múltiples'!#REF!</definedName>
    <definedName name="XA131.61" localSheetId="66">'[1]Bancos Múltiples'!#REF!</definedName>
    <definedName name="XA131.61" localSheetId="73">'[1]Bancos Múltiples'!#REF!</definedName>
    <definedName name="XA131.61" localSheetId="74">'[1]Bancos Múltiples'!#REF!</definedName>
    <definedName name="XA131.61" localSheetId="85">'[1]Bancos Múltiples'!#REF!</definedName>
    <definedName name="XA131.61" localSheetId="87">'[1]Bancos Múltiples'!#REF!</definedName>
    <definedName name="XA131.61" localSheetId="88">'[1]Bancos Múltiples'!#REF!</definedName>
    <definedName name="XA131.61" localSheetId="89">'[1]Bancos Múltiples'!#REF!</definedName>
    <definedName name="XA131.61" localSheetId="93">'[1]Bancos Múltiples'!#REF!</definedName>
    <definedName name="XA131.61" localSheetId="0">'[1]Bancos Múltiples'!#REF!</definedName>
    <definedName name="XA131.61">'[1]Bancos Múltiples'!#REF!</definedName>
    <definedName name="XA131.62" localSheetId="1">'[1]Bancos Múltiples'!#REF!</definedName>
    <definedName name="XA131.62" localSheetId="2">'[1]Bancos Múltiples'!#REF!</definedName>
    <definedName name="XA131.62" localSheetId="28">'[1]Bancos Múltiples'!#REF!</definedName>
    <definedName name="XA131.62" localSheetId="29">'[1]Bancos Múltiples'!#REF!</definedName>
    <definedName name="XA131.62" localSheetId="3">'[1]Bancos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45">'[1]Bancos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54">'[1]Bancos Múltiples'!#REF!</definedName>
    <definedName name="XA131.62" localSheetId="64">'[1]Bancos Múltiples'!#REF!</definedName>
    <definedName name="XA131.62" localSheetId="65">'[1]Bancos Múltiples'!#REF!</definedName>
    <definedName name="XA131.62" localSheetId="6">'[1]Bancos Múltiples'!#REF!</definedName>
    <definedName name="XA131.62" localSheetId="66">'[1]Bancos Múltiples'!#REF!</definedName>
    <definedName name="XA131.62" localSheetId="73">'[1]Bancos Múltiples'!#REF!</definedName>
    <definedName name="XA131.62" localSheetId="74">'[1]Bancos Múltiples'!#REF!</definedName>
    <definedName name="XA131.62" localSheetId="85">'[1]Bancos Múltiples'!#REF!</definedName>
    <definedName name="XA131.62" localSheetId="87">'[1]Bancos Múltiples'!#REF!</definedName>
    <definedName name="XA131.62" localSheetId="88">'[1]Bancos Múltiples'!#REF!</definedName>
    <definedName name="XA131.62" localSheetId="89">'[1]Bancos Múltiples'!#REF!</definedName>
    <definedName name="XA131.62" localSheetId="93">'[1]Bancos Múltiples'!#REF!</definedName>
    <definedName name="XA131.62" localSheetId="0">'[1]Bancos Múltiples'!#REF!</definedName>
    <definedName name="XA131.62">'[1]Bancos Múltiples'!#REF!</definedName>
    <definedName name="XA131.63" localSheetId="1">'[1]Bancos Múltiples'!#REF!</definedName>
    <definedName name="XA131.63" localSheetId="2">'[1]Bancos Múltiples'!#REF!</definedName>
    <definedName name="XA131.63" localSheetId="28">'[1]Bancos Múltiples'!#REF!</definedName>
    <definedName name="XA131.63" localSheetId="29">'[1]Bancos Múltiples'!#REF!</definedName>
    <definedName name="XA131.63" localSheetId="3">'[1]Bancos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45">'[1]Bancos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54">'[1]Bancos Múltiples'!#REF!</definedName>
    <definedName name="XA131.63" localSheetId="64">'[1]Bancos Múltiples'!#REF!</definedName>
    <definedName name="XA131.63" localSheetId="65">'[1]Bancos Múltiples'!#REF!</definedName>
    <definedName name="XA131.63" localSheetId="6">'[1]Bancos Múltiples'!#REF!</definedName>
    <definedName name="XA131.63" localSheetId="66">'[1]Bancos Múltiples'!#REF!</definedName>
    <definedName name="XA131.63" localSheetId="73">'[1]Bancos Múltiples'!#REF!</definedName>
    <definedName name="XA131.63" localSheetId="74">'[1]Bancos Múltiples'!#REF!</definedName>
    <definedName name="XA131.63" localSheetId="85">'[1]Bancos Múltiples'!#REF!</definedName>
    <definedName name="XA131.63" localSheetId="87">'[1]Bancos Múltiples'!#REF!</definedName>
    <definedName name="XA131.63" localSheetId="88">'[1]Bancos Múltiples'!#REF!</definedName>
    <definedName name="XA131.63" localSheetId="89">'[1]Bancos Múltiples'!#REF!</definedName>
    <definedName name="XA131.63" localSheetId="93">'[1]Bancos Múltiples'!#REF!</definedName>
    <definedName name="XA131.63" localSheetId="0">'[1]Bancos Múltiples'!#REF!</definedName>
    <definedName name="XA131.63">'[1]Bancos Múltiples'!#REF!</definedName>
    <definedName name="XA131.64" localSheetId="1">'[1]Bancos Múltiples'!#REF!</definedName>
    <definedName name="XA131.64" localSheetId="2">'[1]Bancos Múltiples'!#REF!</definedName>
    <definedName name="XA131.64" localSheetId="28">'[1]Bancos Múltiples'!#REF!</definedName>
    <definedName name="XA131.64" localSheetId="29">'[1]Bancos Múltiples'!#REF!</definedName>
    <definedName name="XA131.64" localSheetId="3">'[1]Bancos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45">'[1]Bancos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54">'[1]Bancos Múltiples'!#REF!</definedName>
    <definedName name="XA131.64" localSheetId="64">'[1]Bancos Múltiples'!#REF!</definedName>
    <definedName name="XA131.64" localSheetId="65">'[1]Bancos Múltiples'!#REF!</definedName>
    <definedName name="XA131.64" localSheetId="6">'[1]Bancos Múltiples'!#REF!</definedName>
    <definedName name="XA131.64" localSheetId="66">'[1]Bancos Múltiples'!#REF!</definedName>
    <definedName name="XA131.64" localSheetId="73">'[1]Bancos Múltiples'!#REF!</definedName>
    <definedName name="XA131.64" localSheetId="74">'[1]Bancos Múltiples'!#REF!</definedName>
    <definedName name="XA131.64" localSheetId="85">'[1]Bancos Múltiples'!#REF!</definedName>
    <definedName name="XA131.64" localSheetId="87">'[1]Bancos Múltiples'!#REF!</definedName>
    <definedName name="XA131.64" localSheetId="88">'[1]Bancos Múltiples'!#REF!</definedName>
    <definedName name="XA131.64" localSheetId="89">'[1]Bancos Múltiples'!#REF!</definedName>
    <definedName name="XA131.64" localSheetId="93">'[1]Bancos Múltiples'!#REF!</definedName>
    <definedName name="XA131.64" localSheetId="0">'[1]Bancos Múltiples'!#REF!</definedName>
    <definedName name="XA131.64">'[1]Bancos Múltiples'!#REF!</definedName>
    <definedName name="XA131.65" localSheetId="1">'[1]Bancos Múltiples'!#REF!</definedName>
    <definedName name="XA131.65" localSheetId="2">'[1]Bancos Múltiples'!#REF!</definedName>
    <definedName name="XA131.65" localSheetId="28">'[1]Bancos Múltiples'!#REF!</definedName>
    <definedName name="XA131.65" localSheetId="29">'[1]Bancos Múltiples'!#REF!</definedName>
    <definedName name="XA131.65" localSheetId="3">'[1]Bancos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45">'[1]Bancos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54">'[1]Bancos Múltiples'!#REF!</definedName>
    <definedName name="XA131.65" localSheetId="64">'[1]Bancos Múltiples'!#REF!</definedName>
    <definedName name="XA131.65" localSheetId="65">'[1]Bancos Múltiples'!#REF!</definedName>
    <definedName name="XA131.65" localSheetId="6">'[1]Bancos Múltiples'!#REF!</definedName>
    <definedName name="XA131.65" localSheetId="66">'[1]Bancos Múltiples'!#REF!</definedName>
    <definedName name="XA131.65" localSheetId="73">'[1]Bancos Múltiples'!#REF!</definedName>
    <definedName name="XA131.65" localSheetId="74">'[1]Bancos Múltiples'!#REF!</definedName>
    <definedName name="XA131.65" localSheetId="85">'[1]Bancos Múltiples'!#REF!</definedName>
    <definedName name="XA131.65" localSheetId="87">'[1]Bancos Múltiples'!#REF!</definedName>
    <definedName name="XA131.65" localSheetId="88">'[1]Bancos Múltiples'!#REF!</definedName>
    <definedName name="XA131.65" localSheetId="89">'[1]Bancos Múltiples'!#REF!</definedName>
    <definedName name="XA131.65" localSheetId="93">'[1]Bancos Múltiples'!#REF!</definedName>
    <definedName name="XA131.65" localSheetId="0">'[1]Bancos Múltiples'!#REF!</definedName>
    <definedName name="XA131.65">'[1]Bancos Múltiples'!#REF!</definedName>
    <definedName name="XA131.66" localSheetId="1">'[1]Bancos Múltiples'!#REF!</definedName>
    <definedName name="XA131.66" localSheetId="2">'[1]Bancos Múltiples'!#REF!</definedName>
    <definedName name="XA131.66" localSheetId="28">'[1]Bancos Múltiples'!#REF!</definedName>
    <definedName name="XA131.66" localSheetId="29">'[1]Bancos Múltiples'!#REF!</definedName>
    <definedName name="XA131.66" localSheetId="3">'[1]Bancos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45">'[1]Bancos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54">'[1]Bancos Múltiples'!#REF!</definedName>
    <definedName name="XA131.66" localSheetId="64">'[1]Bancos Múltiples'!#REF!</definedName>
    <definedName name="XA131.66" localSheetId="65">'[1]Bancos Múltiples'!#REF!</definedName>
    <definedName name="XA131.66" localSheetId="6">'[1]Bancos Múltiples'!#REF!</definedName>
    <definedName name="XA131.66" localSheetId="66">'[1]Bancos Múltiples'!#REF!</definedName>
    <definedName name="XA131.66" localSheetId="73">'[1]Bancos Múltiples'!#REF!</definedName>
    <definedName name="XA131.66" localSheetId="74">'[1]Bancos Múltiples'!#REF!</definedName>
    <definedName name="XA131.66" localSheetId="85">'[1]Bancos Múltiples'!#REF!</definedName>
    <definedName name="XA131.66" localSheetId="87">'[1]Bancos Múltiples'!#REF!</definedName>
    <definedName name="XA131.66" localSheetId="88">'[1]Bancos Múltiples'!#REF!</definedName>
    <definedName name="XA131.66" localSheetId="89">'[1]Bancos Múltiples'!#REF!</definedName>
    <definedName name="XA131.66" localSheetId="93">'[1]Bancos Múltiples'!#REF!</definedName>
    <definedName name="XA131.66" localSheetId="0">'[1]Bancos Múltiples'!#REF!</definedName>
    <definedName name="XA131.66">'[1]Bancos Múltiples'!#REF!</definedName>
    <definedName name="XA131.67" localSheetId="1">'[1]Bancos Múltiples'!#REF!</definedName>
    <definedName name="XA131.67" localSheetId="2">'[1]Bancos Múltiples'!#REF!</definedName>
    <definedName name="XA131.67" localSheetId="28">'[1]Bancos Múltiples'!#REF!</definedName>
    <definedName name="XA131.67" localSheetId="29">'[1]Bancos Múltiples'!#REF!</definedName>
    <definedName name="XA131.67" localSheetId="3">'[1]Bancos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45">'[1]Bancos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54">'[1]Bancos Múltiples'!#REF!</definedName>
    <definedName name="XA131.67" localSheetId="64">'[1]Bancos Múltiples'!#REF!</definedName>
    <definedName name="XA131.67" localSheetId="65">'[1]Bancos Múltiples'!#REF!</definedName>
    <definedName name="XA131.67" localSheetId="6">'[1]Bancos Múltiples'!#REF!</definedName>
    <definedName name="XA131.67" localSheetId="66">'[1]Bancos Múltiples'!#REF!</definedName>
    <definedName name="XA131.67" localSheetId="73">'[1]Bancos Múltiples'!#REF!</definedName>
    <definedName name="XA131.67" localSheetId="74">'[1]Bancos Múltiples'!#REF!</definedName>
    <definedName name="XA131.67" localSheetId="85">'[1]Bancos Múltiples'!#REF!</definedName>
    <definedName name="XA131.67" localSheetId="87">'[1]Bancos Múltiples'!#REF!</definedName>
    <definedName name="XA131.67" localSheetId="88">'[1]Bancos Múltiples'!#REF!</definedName>
    <definedName name="XA131.67" localSheetId="89">'[1]Bancos Múltiples'!#REF!</definedName>
    <definedName name="XA131.67" localSheetId="93">'[1]Bancos Múltiples'!#REF!</definedName>
    <definedName name="XA131.67" localSheetId="0">'[1]Bancos Múltiples'!#REF!</definedName>
    <definedName name="XA131.67">'[1]Bancos Múltiples'!#REF!</definedName>
    <definedName name="XA131.99" localSheetId="1">'[1]Bancos Múltiples'!#REF!</definedName>
    <definedName name="XA131.99" localSheetId="2">'[1]Bancos Múltiples'!#REF!</definedName>
    <definedName name="XA131.99" localSheetId="28">'[1]Bancos Múltiples'!#REF!</definedName>
    <definedName name="XA131.99" localSheetId="29">'[1]Bancos Múltiples'!#REF!</definedName>
    <definedName name="XA131.99" localSheetId="3">'[1]Bancos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45">'[1]Bancos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54">'[1]Bancos Múltiples'!#REF!</definedName>
    <definedName name="XA131.99" localSheetId="64">'[1]Bancos Múltiples'!#REF!</definedName>
    <definedName name="XA131.99" localSheetId="65">'[1]Bancos Múltiples'!#REF!</definedName>
    <definedName name="XA131.99" localSheetId="6">'[1]Bancos Múltiples'!#REF!</definedName>
    <definedName name="XA131.99" localSheetId="66">'[1]Bancos Múltiples'!#REF!</definedName>
    <definedName name="XA131.99" localSheetId="73">'[1]Bancos Múltiples'!#REF!</definedName>
    <definedName name="XA131.99" localSheetId="74">'[1]Bancos Múltiples'!#REF!</definedName>
    <definedName name="XA131.99" localSheetId="85">'[1]Bancos Múltiples'!#REF!</definedName>
    <definedName name="XA131.99" localSheetId="87">'[1]Bancos Múltiples'!#REF!</definedName>
    <definedName name="XA131.99" localSheetId="88">'[1]Bancos Múltiples'!#REF!</definedName>
    <definedName name="XA131.99" localSheetId="89">'[1]Bancos Múltiples'!#REF!</definedName>
    <definedName name="XA131.99" localSheetId="93">'[1]Bancos Múltiples'!#REF!</definedName>
    <definedName name="XA131.99" localSheetId="0">'[1]Bancos Múltiples'!#REF!</definedName>
    <definedName name="XA131.99">'[1]Bancos Múltiples'!#REF!</definedName>
    <definedName name="XA132.00" localSheetId="1">'[1]Bancos Múltiples'!#REF!</definedName>
    <definedName name="XA132.00" localSheetId="2">'[1]Bancos Múltiples'!#REF!</definedName>
    <definedName name="XA132.00" localSheetId="28">'[1]Bancos Múltiples'!#REF!</definedName>
    <definedName name="XA132.00" localSheetId="29">'[1]Bancos Múltiples'!#REF!</definedName>
    <definedName name="XA132.00" localSheetId="3">'[1]Bancos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45">'[1]Bancos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54">'[1]Bancos Múltiples'!#REF!</definedName>
    <definedName name="XA132.00" localSheetId="64">'[1]Bancos Múltiples'!#REF!</definedName>
    <definedName name="XA132.00" localSheetId="65">'[1]Bancos Múltiples'!#REF!</definedName>
    <definedName name="XA132.00" localSheetId="6">'[1]Bancos Múltiples'!#REF!</definedName>
    <definedName name="XA132.00" localSheetId="66">'[1]Bancos Múltiples'!#REF!</definedName>
    <definedName name="XA132.00" localSheetId="73">'[1]Bancos Múltiples'!#REF!</definedName>
    <definedName name="XA132.00" localSheetId="74">'[1]Bancos Múltiples'!#REF!</definedName>
    <definedName name="XA132.00" localSheetId="85">'[1]Bancos Múltiples'!#REF!</definedName>
    <definedName name="XA132.00" localSheetId="87">'[1]Bancos Múltiples'!#REF!</definedName>
    <definedName name="XA132.00" localSheetId="88">'[1]Bancos Múltiples'!#REF!</definedName>
    <definedName name="XA132.00" localSheetId="89">'[1]Bancos Múltiples'!#REF!</definedName>
    <definedName name="XA132.00" localSheetId="93">'[1]Bancos Múltiples'!#REF!</definedName>
    <definedName name="XA132.00" localSheetId="0">'[1]Bancos Múltiples'!#REF!</definedName>
    <definedName name="XA132.00">'[1]Bancos Múltiples'!#REF!</definedName>
    <definedName name="XA132.01" localSheetId="1">'[1]Bancos Múltiples'!#REF!</definedName>
    <definedName name="XA132.01" localSheetId="2">'[1]Bancos Múltiples'!#REF!</definedName>
    <definedName name="XA132.01" localSheetId="28">'[1]Bancos Múltiples'!#REF!</definedName>
    <definedName name="XA132.01" localSheetId="29">'[1]Bancos Múltiples'!#REF!</definedName>
    <definedName name="XA132.01" localSheetId="3">'[1]Bancos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45">'[1]Bancos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54">'[1]Bancos Múltiples'!#REF!</definedName>
    <definedName name="XA132.01" localSheetId="64">'[1]Bancos Múltiples'!#REF!</definedName>
    <definedName name="XA132.01" localSheetId="65">'[1]Bancos Múltiples'!#REF!</definedName>
    <definedName name="XA132.01" localSheetId="6">'[1]Bancos Múltiples'!#REF!</definedName>
    <definedName name="XA132.01" localSheetId="66">'[1]Bancos Múltiples'!#REF!</definedName>
    <definedName name="XA132.01" localSheetId="73">'[1]Bancos Múltiples'!#REF!</definedName>
    <definedName name="XA132.01" localSheetId="74">'[1]Bancos Múltiples'!#REF!</definedName>
    <definedName name="XA132.01" localSheetId="85">'[1]Bancos Múltiples'!#REF!</definedName>
    <definedName name="XA132.01" localSheetId="87">'[1]Bancos Múltiples'!#REF!</definedName>
    <definedName name="XA132.01" localSheetId="88">'[1]Bancos Múltiples'!#REF!</definedName>
    <definedName name="XA132.01" localSheetId="89">'[1]Bancos Múltiples'!#REF!</definedName>
    <definedName name="XA132.01" localSheetId="93">'[1]Bancos Múltiples'!#REF!</definedName>
    <definedName name="XA132.01" localSheetId="0">'[1]Bancos Múltiples'!#REF!</definedName>
    <definedName name="XA132.01">'[1]Bancos Múltiples'!#REF!</definedName>
    <definedName name="XA132.02" localSheetId="1">'[1]Bancos Múltiples'!#REF!</definedName>
    <definedName name="XA132.02" localSheetId="2">'[1]Bancos Múltiples'!#REF!</definedName>
    <definedName name="XA132.02" localSheetId="28">'[1]Bancos Múltiples'!#REF!</definedName>
    <definedName name="XA132.02" localSheetId="29">'[1]Bancos Múltiples'!#REF!</definedName>
    <definedName name="XA132.02" localSheetId="3">'[1]Bancos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45">'[1]Bancos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54">'[1]Bancos Múltiples'!#REF!</definedName>
    <definedName name="XA132.02" localSheetId="64">'[1]Bancos Múltiples'!#REF!</definedName>
    <definedName name="XA132.02" localSheetId="65">'[1]Bancos Múltiples'!#REF!</definedName>
    <definedName name="XA132.02" localSheetId="6">'[1]Bancos Múltiples'!#REF!</definedName>
    <definedName name="XA132.02" localSheetId="66">'[1]Bancos Múltiples'!#REF!</definedName>
    <definedName name="XA132.02" localSheetId="73">'[1]Bancos Múltiples'!#REF!</definedName>
    <definedName name="XA132.02" localSheetId="74">'[1]Bancos Múltiples'!#REF!</definedName>
    <definedName name="XA132.02" localSheetId="85">'[1]Bancos Múltiples'!#REF!</definedName>
    <definedName name="XA132.02" localSheetId="87">'[1]Bancos Múltiples'!#REF!</definedName>
    <definedName name="XA132.02" localSheetId="88">'[1]Bancos Múltiples'!#REF!</definedName>
    <definedName name="XA132.02" localSheetId="89">'[1]Bancos Múltiples'!#REF!</definedName>
    <definedName name="XA132.02" localSheetId="93">'[1]Bancos Múltiples'!#REF!</definedName>
    <definedName name="XA132.02" localSheetId="0">'[1]Bancos Múltiples'!#REF!</definedName>
    <definedName name="XA132.02">'[1]Bancos Múltiples'!#REF!</definedName>
    <definedName name="XA132.03" localSheetId="1">'[1]Bancos Múltiples'!#REF!</definedName>
    <definedName name="XA132.03" localSheetId="2">'[1]Bancos Múltiples'!#REF!</definedName>
    <definedName name="XA132.03" localSheetId="28">'[1]Bancos Múltiples'!#REF!</definedName>
    <definedName name="XA132.03" localSheetId="29">'[1]Bancos Múltiples'!#REF!</definedName>
    <definedName name="XA132.03" localSheetId="3">'[1]Bancos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45">'[1]Bancos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54">'[1]Bancos Múltiples'!#REF!</definedName>
    <definedName name="XA132.03" localSheetId="64">'[1]Bancos Múltiples'!#REF!</definedName>
    <definedName name="XA132.03" localSheetId="65">'[1]Bancos Múltiples'!#REF!</definedName>
    <definedName name="XA132.03" localSheetId="6">'[1]Bancos Múltiples'!#REF!</definedName>
    <definedName name="XA132.03" localSheetId="66">'[1]Bancos Múltiples'!#REF!</definedName>
    <definedName name="XA132.03" localSheetId="73">'[1]Bancos Múltiples'!#REF!</definedName>
    <definedName name="XA132.03" localSheetId="74">'[1]Bancos Múltiples'!#REF!</definedName>
    <definedName name="XA132.03" localSheetId="85">'[1]Bancos Múltiples'!#REF!</definedName>
    <definedName name="XA132.03" localSheetId="87">'[1]Bancos Múltiples'!#REF!</definedName>
    <definedName name="XA132.03" localSheetId="88">'[1]Bancos Múltiples'!#REF!</definedName>
    <definedName name="XA132.03" localSheetId="89">'[1]Bancos Múltiples'!#REF!</definedName>
    <definedName name="XA132.03" localSheetId="93">'[1]Bancos Múltiples'!#REF!</definedName>
    <definedName name="XA132.03" localSheetId="0">'[1]Bancos Múltiples'!#REF!</definedName>
    <definedName name="XA132.03">'[1]Bancos Múltiples'!#REF!</definedName>
    <definedName name="XA132.04" localSheetId="1">'[1]Bancos Múltiples'!#REF!</definedName>
    <definedName name="XA132.04" localSheetId="2">'[1]Bancos Múltiples'!#REF!</definedName>
    <definedName name="XA132.04" localSheetId="28">'[1]Bancos Múltiples'!#REF!</definedName>
    <definedName name="XA132.04" localSheetId="29">'[1]Bancos Múltiples'!#REF!</definedName>
    <definedName name="XA132.04" localSheetId="3">'[1]Bancos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45">'[1]Bancos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54">'[1]Bancos Múltiples'!#REF!</definedName>
    <definedName name="XA132.04" localSheetId="64">'[1]Bancos Múltiples'!#REF!</definedName>
    <definedName name="XA132.04" localSheetId="65">'[1]Bancos Múltiples'!#REF!</definedName>
    <definedName name="XA132.04" localSheetId="6">'[1]Bancos Múltiples'!#REF!</definedName>
    <definedName name="XA132.04" localSheetId="66">'[1]Bancos Múltiples'!#REF!</definedName>
    <definedName name="XA132.04" localSheetId="73">'[1]Bancos Múltiples'!#REF!</definedName>
    <definedName name="XA132.04" localSheetId="74">'[1]Bancos Múltiples'!#REF!</definedName>
    <definedName name="XA132.04" localSheetId="85">'[1]Bancos Múltiples'!#REF!</definedName>
    <definedName name="XA132.04" localSheetId="87">'[1]Bancos Múltiples'!#REF!</definedName>
    <definedName name="XA132.04" localSheetId="88">'[1]Bancos Múltiples'!#REF!</definedName>
    <definedName name="XA132.04" localSheetId="89">'[1]Bancos Múltiples'!#REF!</definedName>
    <definedName name="XA132.04" localSheetId="93">'[1]Bancos Múltiples'!#REF!</definedName>
    <definedName name="XA132.04" localSheetId="0">'[1]Bancos Múltiples'!#REF!</definedName>
    <definedName name="XA132.04">'[1]Bancos Múltiples'!#REF!</definedName>
    <definedName name="XA132.05" localSheetId="1">'[1]Bancos Múltiples'!#REF!</definedName>
    <definedName name="XA132.05" localSheetId="2">'[1]Bancos Múltiples'!#REF!</definedName>
    <definedName name="XA132.05" localSheetId="28">'[1]Bancos Múltiples'!#REF!</definedName>
    <definedName name="XA132.05" localSheetId="29">'[1]Bancos Múltiples'!#REF!</definedName>
    <definedName name="XA132.05" localSheetId="3">'[1]Bancos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45">'[1]Bancos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54">'[1]Bancos Múltiples'!#REF!</definedName>
    <definedName name="XA132.05" localSheetId="64">'[1]Bancos Múltiples'!#REF!</definedName>
    <definedName name="XA132.05" localSheetId="65">'[1]Bancos Múltiples'!#REF!</definedName>
    <definedName name="XA132.05" localSheetId="6">'[1]Bancos Múltiples'!#REF!</definedName>
    <definedName name="XA132.05" localSheetId="66">'[1]Bancos Múltiples'!#REF!</definedName>
    <definedName name="XA132.05" localSheetId="73">'[1]Bancos Múltiples'!#REF!</definedName>
    <definedName name="XA132.05" localSheetId="74">'[1]Bancos Múltiples'!#REF!</definedName>
    <definedName name="XA132.05" localSheetId="85">'[1]Bancos Múltiples'!#REF!</definedName>
    <definedName name="XA132.05" localSheetId="87">'[1]Bancos Múltiples'!#REF!</definedName>
    <definedName name="XA132.05" localSheetId="88">'[1]Bancos Múltiples'!#REF!</definedName>
    <definedName name="XA132.05" localSheetId="89">'[1]Bancos Múltiples'!#REF!</definedName>
    <definedName name="XA132.05" localSheetId="93">'[1]Bancos Múltiples'!#REF!</definedName>
    <definedName name="XA132.05" localSheetId="0">'[1]Bancos Múltiples'!#REF!</definedName>
    <definedName name="XA132.05">'[1]Bancos Múltiples'!#REF!</definedName>
    <definedName name="XA132.06" localSheetId="1">'[1]Bancos Múltiples'!#REF!</definedName>
    <definedName name="XA132.06" localSheetId="2">'[1]Bancos Múltiples'!#REF!</definedName>
    <definedName name="XA132.06" localSheetId="28">'[1]Bancos Múltiples'!#REF!</definedName>
    <definedName name="XA132.06" localSheetId="29">'[1]Bancos Múltiples'!#REF!</definedName>
    <definedName name="XA132.06" localSheetId="3">'[1]Bancos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45">'[1]Bancos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54">'[1]Bancos Múltiples'!#REF!</definedName>
    <definedName name="XA132.06" localSheetId="64">'[1]Bancos Múltiples'!#REF!</definedName>
    <definedName name="XA132.06" localSheetId="65">'[1]Bancos Múltiples'!#REF!</definedName>
    <definedName name="XA132.06" localSheetId="6">'[1]Bancos Múltiples'!#REF!</definedName>
    <definedName name="XA132.06" localSheetId="66">'[1]Bancos Múltiples'!#REF!</definedName>
    <definedName name="XA132.06" localSheetId="73">'[1]Bancos Múltiples'!#REF!</definedName>
    <definedName name="XA132.06" localSheetId="74">'[1]Bancos Múltiples'!#REF!</definedName>
    <definedName name="XA132.06" localSheetId="85">'[1]Bancos Múltiples'!#REF!</definedName>
    <definedName name="XA132.06" localSheetId="87">'[1]Bancos Múltiples'!#REF!</definedName>
    <definedName name="XA132.06" localSheetId="88">'[1]Bancos Múltiples'!#REF!</definedName>
    <definedName name="XA132.06" localSheetId="89">'[1]Bancos Múltiples'!#REF!</definedName>
    <definedName name="XA132.06" localSheetId="93">'[1]Bancos Múltiples'!#REF!</definedName>
    <definedName name="XA132.06" localSheetId="0">'[1]Bancos Múltiples'!#REF!</definedName>
    <definedName name="XA132.06">'[1]Bancos Múltiples'!#REF!</definedName>
    <definedName name="XA132.07" localSheetId="1">'[1]Bancos Múltiples'!#REF!</definedName>
    <definedName name="XA132.07" localSheetId="2">'[1]Bancos Múltiples'!#REF!</definedName>
    <definedName name="XA132.07" localSheetId="28">'[1]Bancos Múltiples'!#REF!</definedName>
    <definedName name="XA132.07" localSheetId="29">'[1]Bancos Múltiples'!#REF!</definedName>
    <definedName name="XA132.07" localSheetId="3">'[1]Bancos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45">'[1]Bancos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54">'[1]Bancos Múltiples'!#REF!</definedName>
    <definedName name="XA132.07" localSheetId="64">'[1]Bancos Múltiples'!#REF!</definedName>
    <definedName name="XA132.07" localSheetId="65">'[1]Bancos Múltiples'!#REF!</definedName>
    <definedName name="XA132.07" localSheetId="6">'[1]Bancos Múltiples'!#REF!</definedName>
    <definedName name="XA132.07" localSheetId="66">'[1]Bancos Múltiples'!#REF!</definedName>
    <definedName name="XA132.07" localSheetId="73">'[1]Bancos Múltiples'!#REF!</definedName>
    <definedName name="XA132.07" localSheetId="74">'[1]Bancos Múltiples'!#REF!</definedName>
    <definedName name="XA132.07" localSheetId="85">'[1]Bancos Múltiples'!#REF!</definedName>
    <definedName name="XA132.07" localSheetId="87">'[1]Bancos Múltiples'!#REF!</definedName>
    <definedName name="XA132.07" localSheetId="88">'[1]Bancos Múltiples'!#REF!</definedName>
    <definedName name="XA132.07" localSheetId="89">'[1]Bancos Múltiples'!#REF!</definedName>
    <definedName name="XA132.07" localSheetId="93">'[1]Bancos Múltiples'!#REF!</definedName>
    <definedName name="XA132.07" localSheetId="0">'[1]Bancos Múltiples'!#REF!</definedName>
    <definedName name="XA132.07">'[1]Bancos Múltiples'!#REF!</definedName>
    <definedName name="XA132.08" localSheetId="1">'[1]Bancos Múltiples'!#REF!</definedName>
    <definedName name="XA132.08" localSheetId="2">'[1]Bancos Múltiples'!#REF!</definedName>
    <definedName name="XA132.08" localSheetId="28">'[1]Bancos Múltiples'!#REF!</definedName>
    <definedName name="XA132.08" localSheetId="29">'[1]Bancos Múltiples'!#REF!</definedName>
    <definedName name="XA132.08" localSheetId="3">'[1]Bancos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45">'[1]Bancos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54">'[1]Bancos Múltiples'!#REF!</definedName>
    <definedName name="XA132.08" localSheetId="64">'[1]Bancos Múltiples'!#REF!</definedName>
    <definedName name="XA132.08" localSheetId="65">'[1]Bancos Múltiples'!#REF!</definedName>
    <definedName name="XA132.08" localSheetId="6">'[1]Bancos Múltiples'!#REF!</definedName>
    <definedName name="XA132.08" localSheetId="66">'[1]Bancos Múltiples'!#REF!</definedName>
    <definedName name="XA132.08" localSheetId="73">'[1]Bancos Múltiples'!#REF!</definedName>
    <definedName name="XA132.08" localSheetId="74">'[1]Bancos Múltiples'!#REF!</definedName>
    <definedName name="XA132.08" localSheetId="85">'[1]Bancos Múltiples'!#REF!</definedName>
    <definedName name="XA132.08" localSheetId="87">'[1]Bancos Múltiples'!#REF!</definedName>
    <definedName name="XA132.08" localSheetId="88">'[1]Bancos Múltiples'!#REF!</definedName>
    <definedName name="XA132.08" localSheetId="89">'[1]Bancos Múltiples'!#REF!</definedName>
    <definedName name="XA132.08" localSheetId="93">'[1]Bancos Múltiples'!#REF!</definedName>
    <definedName name="XA132.08" localSheetId="0">'[1]Bancos Múltiples'!#REF!</definedName>
    <definedName name="XA132.08">'[1]Bancos Múltiples'!#REF!</definedName>
    <definedName name="XA132.09" localSheetId="1">'[1]Bancos Múltiples'!#REF!</definedName>
    <definedName name="XA132.09" localSheetId="2">'[1]Bancos Múltiples'!#REF!</definedName>
    <definedName name="XA132.09" localSheetId="28">'[1]Bancos Múltiples'!#REF!</definedName>
    <definedName name="XA132.09" localSheetId="29">'[1]Bancos Múltiples'!#REF!</definedName>
    <definedName name="XA132.09" localSheetId="3">'[1]Bancos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45">'[1]Bancos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54">'[1]Bancos Múltiples'!#REF!</definedName>
    <definedName name="XA132.09" localSheetId="64">'[1]Bancos Múltiples'!#REF!</definedName>
    <definedName name="XA132.09" localSheetId="65">'[1]Bancos Múltiples'!#REF!</definedName>
    <definedName name="XA132.09" localSheetId="6">'[1]Bancos Múltiples'!#REF!</definedName>
    <definedName name="XA132.09" localSheetId="66">'[1]Bancos Múltiples'!#REF!</definedName>
    <definedName name="XA132.09" localSheetId="73">'[1]Bancos Múltiples'!#REF!</definedName>
    <definedName name="XA132.09" localSheetId="74">'[1]Bancos Múltiples'!#REF!</definedName>
    <definedName name="XA132.09" localSheetId="85">'[1]Bancos Múltiples'!#REF!</definedName>
    <definedName name="XA132.09" localSheetId="87">'[1]Bancos Múltiples'!#REF!</definedName>
    <definedName name="XA132.09" localSheetId="88">'[1]Bancos Múltiples'!#REF!</definedName>
    <definedName name="XA132.09" localSheetId="89">'[1]Bancos Múltiples'!#REF!</definedName>
    <definedName name="XA132.09" localSheetId="93">'[1]Bancos Múltiples'!#REF!</definedName>
    <definedName name="XA132.09" localSheetId="0">'[1]Bancos Múltiples'!#REF!</definedName>
    <definedName name="XA132.09">'[1]Bancos Múltiples'!#REF!</definedName>
    <definedName name="XA132.10" localSheetId="1">'[1]Bancos Múltiples'!#REF!</definedName>
    <definedName name="XA132.10" localSheetId="2">'[1]Bancos Múltiples'!#REF!</definedName>
    <definedName name="XA132.10" localSheetId="28">'[1]Bancos Múltiples'!#REF!</definedName>
    <definedName name="XA132.10" localSheetId="29">'[1]Bancos Múltiples'!#REF!</definedName>
    <definedName name="XA132.10" localSheetId="3">'[1]Bancos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45">'[1]Bancos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54">'[1]Bancos Múltiples'!#REF!</definedName>
    <definedName name="XA132.10" localSheetId="64">'[1]Bancos Múltiples'!#REF!</definedName>
    <definedName name="XA132.10" localSheetId="65">'[1]Bancos Múltiples'!#REF!</definedName>
    <definedName name="XA132.10" localSheetId="6">'[1]Bancos Múltiples'!#REF!</definedName>
    <definedName name="XA132.10" localSheetId="66">'[1]Bancos Múltiples'!#REF!</definedName>
    <definedName name="XA132.10" localSheetId="73">'[1]Bancos Múltiples'!#REF!</definedName>
    <definedName name="XA132.10" localSheetId="74">'[1]Bancos Múltiples'!#REF!</definedName>
    <definedName name="XA132.10" localSheetId="85">'[1]Bancos Múltiples'!#REF!</definedName>
    <definedName name="XA132.10" localSheetId="87">'[1]Bancos Múltiples'!#REF!</definedName>
    <definedName name="XA132.10" localSheetId="88">'[1]Bancos Múltiples'!#REF!</definedName>
    <definedName name="XA132.10" localSheetId="89">'[1]Bancos Múltiples'!#REF!</definedName>
    <definedName name="XA132.10" localSheetId="93">'[1]Bancos Múltiples'!#REF!</definedName>
    <definedName name="XA132.10" localSheetId="0">'[1]Bancos Múltiples'!#REF!</definedName>
    <definedName name="XA132.10">'[1]Bancos Múltiples'!#REF!</definedName>
    <definedName name="XA132.11" localSheetId="1">'[1]Bancos Múltiples'!#REF!</definedName>
    <definedName name="XA132.11" localSheetId="2">'[1]Bancos Múltiples'!#REF!</definedName>
    <definedName name="XA132.11" localSheetId="28">'[1]Bancos Múltiples'!#REF!</definedName>
    <definedName name="XA132.11" localSheetId="29">'[1]Bancos Múltiples'!#REF!</definedName>
    <definedName name="XA132.11" localSheetId="3">'[1]Bancos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45">'[1]Bancos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54">'[1]Bancos Múltiples'!#REF!</definedName>
    <definedName name="XA132.11" localSheetId="64">'[1]Bancos Múltiples'!#REF!</definedName>
    <definedName name="XA132.11" localSheetId="65">'[1]Bancos Múltiples'!#REF!</definedName>
    <definedName name="XA132.11" localSheetId="6">'[1]Bancos Múltiples'!#REF!</definedName>
    <definedName name="XA132.11" localSheetId="66">'[1]Bancos Múltiples'!#REF!</definedName>
    <definedName name="XA132.11" localSheetId="73">'[1]Bancos Múltiples'!#REF!</definedName>
    <definedName name="XA132.11" localSheetId="74">'[1]Bancos Múltiples'!#REF!</definedName>
    <definedName name="XA132.11" localSheetId="85">'[1]Bancos Múltiples'!#REF!</definedName>
    <definedName name="XA132.11" localSheetId="87">'[1]Bancos Múltiples'!#REF!</definedName>
    <definedName name="XA132.11" localSheetId="88">'[1]Bancos Múltiples'!#REF!</definedName>
    <definedName name="XA132.11" localSheetId="89">'[1]Bancos Múltiples'!#REF!</definedName>
    <definedName name="XA132.11" localSheetId="93">'[1]Bancos Múltiples'!#REF!</definedName>
    <definedName name="XA132.11" localSheetId="0">'[1]Bancos Múltiples'!#REF!</definedName>
    <definedName name="XA132.11">'[1]Bancos Múltiples'!#REF!</definedName>
    <definedName name="XA132.12" localSheetId="1">'[1]Bancos Múltiples'!#REF!</definedName>
    <definedName name="XA132.12" localSheetId="2">'[1]Bancos Múltiples'!#REF!</definedName>
    <definedName name="XA132.12" localSheetId="28">'[1]Bancos Múltiples'!#REF!</definedName>
    <definedName name="XA132.12" localSheetId="29">'[1]Bancos Múltiples'!#REF!</definedName>
    <definedName name="XA132.12" localSheetId="3">'[1]Bancos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45">'[1]Bancos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54">'[1]Bancos Múltiples'!#REF!</definedName>
    <definedName name="XA132.12" localSheetId="64">'[1]Bancos Múltiples'!#REF!</definedName>
    <definedName name="XA132.12" localSheetId="65">'[1]Bancos Múltiples'!#REF!</definedName>
    <definedName name="XA132.12" localSheetId="6">'[1]Bancos Múltiples'!#REF!</definedName>
    <definedName name="XA132.12" localSheetId="66">'[1]Bancos Múltiples'!#REF!</definedName>
    <definedName name="XA132.12" localSheetId="73">'[1]Bancos Múltiples'!#REF!</definedName>
    <definedName name="XA132.12" localSheetId="74">'[1]Bancos Múltiples'!#REF!</definedName>
    <definedName name="XA132.12" localSheetId="85">'[1]Bancos Múltiples'!#REF!</definedName>
    <definedName name="XA132.12" localSheetId="87">'[1]Bancos Múltiples'!#REF!</definedName>
    <definedName name="XA132.12" localSheetId="88">'[1]Bancos Múltiples'!#REF!</definedName>
    <definedName name="XA132.12" localSheetId="89">'[1]Bancos Múltiples'!#REF!</definedName>
    <definedName name="XA132.12" localSheetId="93">'[1]Bancos Múltiples'!#REF!</definedName>
    <definedName name="XA132.12" localSheetId="0">'[1]Bancos Múltiples'!#REF!</definedName>
    <definedName name="XA132.12">'[1]Bancos Múltiples'!#REF!</definedName>
    <definedName name="XA132.13" localSheetId="1">'[1]Bancos Múltiples'!#REF!</definedName>
    <definedName name="XA132.13" localSheetId="2">'[1]Bancos Múltiples'!#REF!</definedName>
    <definedName name="XA132.13" localSheetId="28">'[1]Bancos Múltiples'!#REF!</definedName>
    <definedName name="XA132.13" localSheetId="29">'[1]Bancos Múltiples'!#REF!</definedName>
    <definedName name="XA132.13" localSheetId="3">'[1]Bancos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45">'[1]Bancos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54">'[1]Bancos Múltiples'!#REF!</definedName>
    <definedName name="XA132.13" localSheetId="64">'[1]Bancos Múltiples'!#REF!</definedName>
    <definedName name="XA132.13" localSheetId="65">'[1]Bancos Múltiples'!#REF!</definedName>
    <definedName name="XA132.13" localSheetId="6">'[1]Bancos Múltiples'!#REF!</definedName>
    <definedName name="XA132.13" localSheetId="66">'[1]Bancos Múltiples'!#REF!</definedName>
    <definedName name="XA132.13" localSheetId="73">'[1]Bancos Múltiples'!#REF!</definedName>
    <definedName name="XA132.13" localSheetId="74">'[1]Bancos Múltiples'!#REF!</definedName>
    <definedName name="XA132.13" localSheetId="85">'[1]Bancos Múltiples'!#REF!</definedName>
    <definedName name="XA132.13" localSheetId="87">'[1]Bancos Múltiples'!#REF!</definedName>
    <definedName name="XA132.13" localSheetId="88">'[1]Bancos Múltiples'!#REF!</definedName>
    <definedName name="XA132.13" localSheetId="89">'[1]Bancos Múltiples'!#REF!</definedName>
    <definedName name="XA132.13" localSheetId="93">'[1]Bancos Múltiples'!#REF!</definedName>
    <definedName name="XA132.13" localSheetId="0">'[1]Bancos Múltiples'!#REF!</definedName>
    <definedName name="XA132.13">'[1]Bancos Múltiples'!#REF!</definedName>
    <definedName name="XA132.14" localSheetId="1">'[1]Bancos Múltiples'!#REF!</definedName>
    <definedName name="XA132.14" localSheetId="2">'[1]Bancos Múltiples'!#REF!</definedName>
    <definedName name="XA132.14" localSheetId="28">'[1]Bancos Múltiples'!#REF!</definedName>
    <definedName name="XA132.14" localSheetId="29">'[1]Bancos Múltiples'!#REF!</definedName>
    <definedName name="XA132.14" localSheetId="3">'[1]Bancos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45">'[1]Bancos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54">'[1]Bancos Múltiples'!#REF!</definedName>
    <definedName name="XA132.14" localSheetId="64">'[1]Bancos Múltiples'!#REF!</definedName>
    <definedName name="XA132.14" localSheetId="65">'[1]Bancos Múltiples'!#REF!</definedName>
    <definedName name="XA132.14" localSheetId="6">'[1]Bancos Múltiples'!#REF!</definedName>
    <definedName name="XA132.14" localSheetId="66">'[1]Bancos Múltiples'!#REF!</definedName>
    <definedName name="XA132.14" localSheetId="73">'[1]Bancos Múltiples'!#REF!</definedName>
    <definedName name="XA132.14" localSheetId="74">'[1]Bancos Múltiples'!#REF!</definedName>
    <definedName name="XA132.14" localSheetId="85">'[1]Bancos Múltiples'!#REF!</definedName>
    <definedName name="XA132.14" localSheetId="87">'[1]Bancos Múltiples'!#REF!</definedName>
    <definedName name="XA132.14" localSheetId="88">'[1]Bancos Múltiples'!#REF!</definedName>
    <definedName name="XA132.14" localSheetId="89">'[1]Bancos Múltiples'!#REF!</definedName>
    <definedName name="XA132.14" localSheetId="93">'[1]Bancos Múltiples'!#REF!</definedName>
    <definedName name="XA132.14" localSheetId="0">'[1]Bancos Múltiples'!#REF!</definedName>
    <definedName name="XA132.14">'[1]Bancos Múltiples'!#REF!</definedName>
    <definedName name="XA132.15" localSheetId="1">'[1]Bancos Múltiples'!#REF!</definedName>
    <definedName name="XA132.15" localSheetId="2">'[1]Bancos Múltiples'!#REF!</definedName>
    <definedName name="XA132.15" localSheetId="28">'[1]Bancos Múltiples'!#REF!</definedName>
    <definedName name="XA132.15" localSheetId="29">'[1]Bancos Múltiples'!#REF!</definedName>
    <definedName name="XA132.15" localSheetId="3">'[1]Bancos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45">'[1]Bancos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54">'[1]Bancos Múltiples'!#REF!</definedName>
    <definedName name="XA132.15" localSheetId="64">'[1]Bancos Múltiples'!#REF!</definedName>
    <definedName name="XA132.15" localSheetId="65">'[1]Bancos Múltiples'!#REF!</definedName>
    <definedName name="XA132.15" localSheetId="6">'[1]Bancos Múltiples'!#REF!</definedName>
    <definedName name="XA132.15" localSheetId="66">'[1]Bancos Múltiples'!#REF!</definedName>
    <definedName name="XA132.15" localSheetId="73">'[1]Bancos Múltiples'!#REF!</definedName>
    <definedName name="XA132.15" localSheetId="74">'[1]Bancos Múltiples'!#REF!</definedName>
    <definedName name="XA132.15" localSheetId="85">'[1]Bancos Múltiples'!#REF!</definedName>
    <definedName name="XA132.15" localSheetId="87">'[1]Bancos Múltiples'!#REF!</definedName>
    <definedName name="XA132.15" localSheetId="88">'[1]Bancos Múltiples'!#REF!</definedName>
    <definedName name="XA132.15" localSheetId="89">'[1]Bancos Múltiples'!#REF!</definedName>
    <definedName name="XA132.15" localSheetId="93">'[1]Bancos Múltiples'!#REF!</definedName>
    <definedName name="XA132.15" localSheetId="0">'[1]Bancos Múltiples'!#REF!</definedName>
    <definedName name="XA132.15">'[1]Bancos Múltiples'!#REF!</definedName>
    <definedName name="XA132.16" localSheetId="1">'[1]Bancos Múltiples'!#REF!</definedName>
    <definedName name="XA132.16" localSheetId="2">'[1]Bancos Múltiples'!#REF!</definedName>
    <definedName name="XA132.16" localSheetId="28">'[1]Bancos Múltiples'!#REF!</definedName>
    <definedName name="XA132.16" localSheetId="29">'[1]Bancos Múltiples'!#REF!</definedName>
    <definedName name="XA132.16" localSheetId="3">'[1]Bancos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45">'[1]Bancos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54">'[1]Bancos Múltiples'!#REF!</definedName>
    <definedName name="XA132.16" localSheetId="64">'[1]Bancos Múltiples'!#REF!</definedName>
    <definedName name="XA132.16" localSheetId="65">'[1]Bancos Múltiples'!#REF!</definedName>
    <definedName name="XA132.16" localSheetId="6">'[1]Bancos Múltiples'!#REF!</definedName>
    <definedName name="XA132.16" localSheetId="66">'[1]Bancos Múltiples'!#REF!</definedName>
    <definedName name="XA132.16" localSheetId="73">'[1]Bancos Múltiples'!#REF!</definedName>
    <definedName name="XA132.16" localSheetId="74">'[1]Bancos Múltiples'!#REF!</definedName>
    <definedName name="XA132.16" localSheetId="85">'[1]Bancos Múltiples'!#REF!</definedName>
    <definedName name="XA132.16" localSheetId="87">'[1]Bancos Múltiples'!#REF!</definedName>
    <definedName name="XA132.16" localSheetId="88">'[1]Bancos Múltiples'!#REF!</definedName>
    <definedName name="XA132.16" localSheetId="89">'[1]Bancos Múltiples'!#REF!</definedName>
    <definedName name="XA132.16" localSheetId="93">'[1]Bancos Múltiples'!#REF!</definedName>
    <definedName name="XA132.16" localSheetId="0">'[1]Bancos Múltiples'!#REF!</definedName>
    <definedName name="XA132.16">'[1]Bancos Múltiples'!#REF!</definedName>
    <definedName name="XA132.17" localSheetId="1">'[1]Bancos Múltiples'!#REF!</definedName>
    <definedName name="XA132.17" localSheetId="2">'[1]Bancos Múltiples'!#REF!</definedName>
    <definedName name="XA132.17" localSheetId="28">'[1]Bancos Múltiples'!#REF!</definedName>
    <definedName name="XA132.17" localSheetId="29">'[1]Bancos Múltiples'!#REF!</definedName>
    <definedName name="XA132.17" localSheetId="3">'[1]Bancos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45">'[1]Bancos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54">'[1]Bancos Múltiples'!#REF!</definedName>
    <definedName name="XA132.17" localSheetId="64">'[1]Bancos Múltiples'!#REF!</definedName>
    <definedName name="XA132.17" localSheetId="65">'[1]Bancos Múltiples'!#REF!</definedName>
    <definedName name="XA132.17" localSheetId="6">'[1]Bancos Múltiples'!#REF!</definedName>
    <definedName name="XA132.17" localSheetId="66">'[1]Bancos Múltiples'!#REF!</definedName>
    <definedName name="XA132.17" localSheetId="73">'[1]Bancos Múltiples'!#REF!</definedName>
    <definedName name="XA132.17" localSheetId="74">'[1]Bancos Múltiples'!#REF!</definedName>
    <definedName name="XA132.17" localSheetId="85">'[1]Bancos Múltiples'!#REF!</definedName>
    <definedName name="XA132.17" localSheetId="87">'[1]Bancos Múltiples'!#REF!</definedName>
    <definedName name="XA132.17" localSheetId="88">'[1]Bancos Múltiples'!#REF!</definedName>
    <definedName name="XA132.17" localSheetId="89">'[1]Bancos Múltiples'!#REF!</definedName>
    <definedName name="XA132.17" localSheetId="93">'[1]Bancos Múltiples'!#REF!</definedName>
    <definedName name="XA132.17" localSheetId="0">'[1]Bancos Múltiples'!#REF!</definedName>
    <definedName name="XA132.17">'[1]Bancos Múltiples'!#REF!</definedName>
    <definedName name="XA132.18" localSheetId="1">'[1]Bancos Múltiples'!#REF!</definedName>
    <definedName name="XA132.18" localSheetId="2">'[1]Bancos Múltiples'!#REF!</definedName>
    <definedName name="XA132.18" localSheetId="28">'[1]Bancos Múltiples'!#REF!</definedName>
    <definedName name="XA132.18" localSheetId="29">'[1]Bancos Múltiples'!#REF!</definedName>
    <definedName name="XA132.18" localSheetId="3">'[1]Bancos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45">'[1]Bancos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54">'[1]Bancos Múltiples'!#REF!</definedName>
    <definedName name="XA132.18" localSheetId="64">'[1]Bancos Múltiples'!#REF!</definedName>
    <definedName name="XA132.18" localSheetId="65">'[1]Bancos Múltiples'!#REF!</definedName>
    <definedName name="XA132.18" localSheetId="6">'[1]Bancos Múltiples'!#REF!</definedName>
    <definedName name="XA132.18" localSheetId="66">'[1]Bancos Múltiples'!#REF!</definedName>
    <definedName name="XA132.18" localSheetId="73">'[1]Bancos Múltiples'!#REF!</definedName>
    <definedName name="XA132.18" localSheetId="74">'[1]Bancos Múltiples'!#REF!</definedName>
    <definedName name="XA132.18" localSheetId="85">'[1]Bancos Múltiples'!#REF!</definedName>
    <definedName name="XA132.18" localSheetId="87">'[1]Bancos Múltiples'!#REF!</definedName>
    <definedName name="XA132.18" localSheetId="88">'[1]Bancos Múltiples'!#REF!</definedName>
    <definedName name="XA132.18" localSheetId="89">'[1]Bancos Múltiples'!#REF!</definedName>
    <definedName name="XA132.18" localSheetId="93">'[1]Bancos Múltiples'!#REF!</definedName>
    <definedName name="XA132.18" localSheetId="0">'[1]Bancos Múltiples'!#REF!</definedName>
    <definedName name="XA132.18">'[1]Bancos Múltiples'!#REF!</definedName>
    <definedName name="XA132.19" localSheetId="1">'[1]Bancos Múltiples'!#REF!</definedName>
    <definedName name="XA132.19" localSheetId="2">'[1]Bancos Múltiples'!#REF!</definedName>
    <definedName name="XA132.19" localSheetId="28">'[1]Bancos Múltiples'!#REF!</definedName>
    <definedName name="XA132.19" localSheetId="29">'[1]Bancos Múltiples'!#REF!</definedName>
    <definedName name="XA132.19" localSheetId="3">'[1]Bancos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45">'[1]Bancos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54">'[1]Bancos Múltiples'!#REF!</definedName>
    <definedName name="XA132.19" localSheetId="64">'[1]Bancos Múltiples'!#REF!</definedName>
    <definedName name="XA132.19" localSheetId="65">'[1]Bancos Múltiples'!#REF!</definedName>
    <definedName name="XA132.19" localSheetId="6">'[1]Bancos Múltiples'!#REF!</definedName>
    <definedName name="XA132.19" localSheetId="66">'[1]Bancos Múltiples'!#REF!</definedName>
    <definedName name="XA132.19" localSheetId="73">'[1]Bancos Múltiples'!#REF!</definedName>
    <definedName name="XA132.19" localSheetId="74">'[1]Bancos Múltiples'!#REF!</definedName>
    <definedName name="XA132.19" localSheetId="85">'[1]Bancos Múltiples'!#REF!</definedName>
    <definedName name="XA132.19" localSheetId="87">'[1]Bancos Múltiples'!#REF!</definedName>
    <definedName name="XA132.19" localSheetId="88">'[1]Bancos Múltiples'!#REF!</definedName>
    <definedName name="XA132.19" localSheetId="89">'[1]Bancos Múltiples'!#REF!</definedName>
    <definedName name="XA132.19" localSheetId="93">'[1]Bancos Múltiples'!#REF!</definedName>
    <definedName name="XA132.19" localSheetId="0">'[1]Bancos Múltiples'!#REF!</definedName>
    <definedName name="XA132.19">'[1]Bancos Múltiples'!#REF!</definedName>
    <definedName name="XA132.20" localSheetId="1">'[1]Bancos Múltiples'!#REF!</definedName>
    <definedName name="XA132.20" localSheetId="2">'[1]Bancos Múltiples'!#REF!</definedName>
    <definedName name="XA132.20" localSheetId="28">'[1]Bancos Múltiples'!#REF!</definedName>
    <definedName name="XA132.20" localSheetId="29">'[1]Bancos Múltiples'!#REF!</definedName>
    <definedName name="XA132.20" localSheetId="3">'[1]Bancos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45">'[1]Bancos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54">'[1]Bancos Múltiples'!#REF!</definedName>
    <definedName name="XA132.20" localSheetId="64">'[1]Bancos Múltiples'!#REF!</definedName>
    <definedName name="XA132.20" localSheetId="65">'[1]Bancos Múltiples'!#REF!</definedName>
    <definedName name="XA132.20" localSheetId="6">'[1]Bancos Múltiples'!#REF!</definedName>
    <definedName name="XA132.20" localSheetId="66">'[1]Bancos Múltiples'!#REF!</definedName>
    <definedName name="XA132.20" localSheetId="73">'[1]Bancos Múltiples'!#REF!</definedName>
    <definedName name="XA132.20" localSheetId="74">'[1]Bancos Múltiples'!#REF!</definedName>
    <definedName name="XA132.20" localSheetId="85">'[1]Bancos Múltiples'!#REF!</definedName>
    <definedName name="XA132.20" localSheetId="87">'[1]Bancos Múltiples'!#REF!</definedName>
    <definedName name="XA132.20" localSheetId="88">'[1]Bancos Múltiples'!#REF!</definedName>
    <definedName name="XA132.20" localSheetId="89">'[1]Bancos Múltiples'!#REF!</definedName>
    <definedName name="XA132.20" localSheetId="93">'[1]Bancos Múltiples'!#REF!</definedName>
    <definedName name="XA132.20" localSheetId="0">'[1]Bancos Múltiples'!#REF!</definedName>
    <definedName name="XA132.20">'[1]Bancos Múltiples'!#REF!</definedName>
    <definedName name="XA132.21" localSheetId="1">'[1]Bancos Múltiples'!#REF!</definedName>
    <definedName name="XA132.21" localSheetId="2">'[1]Bancos Múltiples'!#REF!</definedName>
    <definedName name="XA132.21" localSheetId="28">'[1]Bancos Múltiples'!#REF!</definedName>
    <definedName name="XA132.21" localSheetId="29">'[1]Bancos Múltiples'!#REF!</definedName>
    <definedName name="XA132.21" localSheetId="3">'[1]Bancos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45">'[1]Bancos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54">'[1]Bancos Múltiples'!#REF!</definedName>
    <definedName name="XA132.21" localSheetId="64">'[1]Bancos Múltiples'!#REF!</definedName>
    <definedName name="XA132.21" localSheetId="65">'[1]Bancos Múltiples'!#REF!</definedName>
    <definedName name="XA132.21" localSheetId="6">'[1]Bancos Múltiples'!#REF!</definedName>
    <definedName name="XA132.21" localSheetId="66">'[1]Bancos Múltiples'!#REF!</definedName>
    <definedName name="XA132.21" localSheetId="73">'[1]Bancos Múltiples'!#REF!</definedName>
    <definedName name="XA132.21" localSheetId="74">'[1]Bancos Múltiples'!#REF!</definedName>
    <definedName name="XA132.21" localSheetId="85">'[1]Bancos Múltiples'!#REF!</definedName>
    <definedName name="XA132.21" localSheetId="87">'[1]Bancos Múltiples'!#REF!</definedName>
    <definedName name="XA132.21" localSheetId="88">'[1]Bancos Múltiples'!#REF!</definedName>
    <definedName name="XA132.21" localSheetId="89">'[1]Bancos Múltiples'!#REF!</definedName>
    <definedName name="XA132.21" localSheetId="93">'[1]Bancos Múltiples'!#REF!</definedName>
    <definedName name="XA132.21" localSheetId="0">'[1]Bancos Múltiples'!#REF!</definedName>
    <definedName name="XA132.21">'[1]Bancos Múltiples'!#REF!</definedName>
    <definedName name="XA132.22" localSheetId="1">'[1]Bancos Múltiples'!#REF!</definedName>
    <definedName name="XA132.22" localSheetId="2">'[1]Bancos Múltiples'!#REF!</definedName>
    <definedName name="XA132.22" localSheetId="28">'[1]Bancos Múltiples'!#REF!</definedName>
    <definedName name="XA132.22" localSheetId="29">'[1]Bancos Múltiples'!#REF!</definedName>
    <definedName name="XA132.22" localSheetId="3">'[1]Bancos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45">'[1]Bancos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54">'[1]Bancos Múltiples'!#REF!</definedName>
    <definedName name="XA132.22" localSheetId="64">'[1]Bancos Múltiples'!#REF!</definedName>
    <definedName name="XA132.22" localSheetId="65">'[1]Bancos Múltiples'!#REF!</definedName>
    <definedName name="XA132.22" localSheetId="6">'[1]Bancos Múltiples'!#REF!</definedName>
    <definedName name="XA132.22" localSheetId="66">'[1]Bancos Múltiples'!#REF!</definedName>
    <definedName name="XA132.22" localSheetId="73">'[1]Bancos Múltiples'!#REF!</definedName>
    <definedName name="XA132.22" localSheetId="74">'[1]Bancos Múltiples'!#REF!</definedName>
    <definedName name="XA132.22" localSheetId="85">'[1]Bancos Múltiples'!#REF!</definedName>
    <definedName name="XA132.22" localSheetId="87">'[1]Bancos Múltiples'!#REF!</definedName>
    <definedName name="XA132.22" localSheetId="88">'[1]Bancos Múltiples'!#REF!</definedName>
    <definedName name="XA132.22" localSheetId="89">'[1]Bancos Múltiples'!#REF!</definedName>
    <definedName name="XA132.22" localSheetId="93">'[1]Bancos Múltiples'!#REF!</definedName>
    <definedName name="XA132.22" localSheetId="0">'[1]Bancos Múltiples'!#REF!</definedName>
    <definedName name="XA132.22">'[1]Bancos Múltiples'!#REF!</definedName>
    <definedName name="XA132.23" localSheetId="1">'[1]Bancos Múltiples'!#REF!</definedName>
    <definedName name="XA132.23" localSheetId="2">'[1]Bancos Múltiples'!#REF!</definedName>
    <definedName name="XA132.23" localSheetId="28">'[1]Bancos Múltiples'!#REF!</definedName>
    <definedName name="XA132.23" localSheetId="29">'[1]Bancos Múltiples'!#REF!</definedName>
    <definedName name="XA132.23" localSheetId="3">'[1]Bancos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45">'[1]Bancos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54">'[1]Bancos Múltiples'!#REF!</definedName>
    <definedName name="XA132.23" localSheetId="64">'[1]Bancos Múltiples'!#REF!</definedName>
    <definedName name="XA132.23" localSheetId="65">'[1]Bancos Múltiples'!#REF!</definedName>
    <definedName name="XA132.23" localSheetId="6">'[1]Bancos Múltiples'!#REF!</definedName>
    <definedName name="XA132.23" localSheetId="66">'[1]Bancos Múltiples'!#REF!</definedName>
    <definedName name="XA132.23" localSheetId="73">'[1]Bancos Múltiples'!#REF!</definedName>
    <definedName name="XA132.23" localSheetId="74">'[1]Bancos Múltiples'!#REF!</definedName>
    <definedName name="XA132.23" localSheetId="85">'[1]Bancos Múltiples'!#REF!</definedName>
    <definedName name="XA132.23" localSheetId="87">'[1]Bancos Múltiples'!#REF!</definedName>
    <definedName name="XA132.23" localSheetId="88">'[1]Bancos Múltiples'!#REF!</definedName>
    <definedName name="XA132.23" localSheetId="89">'[1]Bancos Múltiples'!#REF!</definedName>
    <definedName name="XA132.23" localSheetId="93">'[1]Bancos Múltiples'!#REF!</definedName>
    <definedName name="XA132.23" localSheetId="0">'[1]Bancos Múltiples'!#REF!</definedName>
    <definedName name="XA132.23">'[1]Bancos Múltiples'!#REF!</definedName>
    <definedName name="XA132.24" localSheetId="1">'[1]Bancos Múltiples'!#REF!</definedName>
    <definedName name="XA132.24" localSheetId="2">'[1]Bancos Múltiples'!#REF!</definedName>
    <definedName name="XA132.24" localSheetId="28">'[1]Bancos Múltiples'!#REF!</definedName>
    <definedName name="XA132.24" localSheetId="29">'[1]Bancos Múltiples'!#REF!</definedName>
    <definedName name="XA132.24" localSheetId="3">'[1]Bancos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45">'[1]Bancos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54">'[1]Bancos Múltiples'!#REF!</definedName>
    <definedName name="XA132.24" localSheetId="64">'[1]Bancos Múltiples'!#REF!</definedName>
    <definedName name="XA132.24" localSheetId="65">'[1]Bancos Múltiples'!#REF!</definedName>
    <definedName name="XA132.24" localSheetId="6">'[1]Bancos Múltiples'!#REF!</definedName>
    <definedName name="XA132.24" localSheetId="66">'[1]Bancos Múltiples'!#REF!</definedName>
    <definedName name="XA132.24" localSheetId="73">'[1]Bancos Múltiples'!#REF!</definedName>
    <definedName name="XA132.24" localSheetId="74">'[1]Bancos Múltiples'!#REF!</definedName>
    <definedName name="XA132.24" localSheetId="85">'[1]Bancos Múltiples'!#REF!</definedName>
    <definedName name="XA132.24" localSheetId="87">'[1]Bancos Múltiples'!#REF!</definedName>
    <definedName name="XA132.24" localSheetId="88">'[1]Bancos Múltiples'!#REF!</definedName>
    <definedName name="XA132.24" localSheetId="89">'[1]Bancos Múltiples'!#REF!</definedName>
    <definedName name="XA132.24" localSheetId="93">'[1]Bancos Múltiples'!#REF!</definedName>
    <definedName name="XA132.24" localSheetId="0">'[1]Bancos Múltiples'!#REF!</definedName>
    <definedName name="XA132.24">'[1]Bancos Múltiples'!#REF!</definedName>
    <definedName name="XA132.50" localSheetId="1">'[1]Bancos Múltiples'!#REF!</definedName>
    <definedName name="XA132.50" localSheetId="2">'[1]Bancos Múltiples'!#REF!</definedName>
    <definedName name="XA132.50" localSheetId="28">'[1]Bancos Múltiples'!#REF!</definedName>
    <definedName name="XA132.50" localSheetId="29">'[1]Bancos Múltiples'!#REF!</definedName>
    <definedName name="XA132.50" localSheetId="3">'[1]Bancos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45">'[1]Bancos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54">'[1]Bancos Múltiples'!#REF!</definedName>
    <definedName name="XA132.50" localSheetId="64">'[1]Bancos Múltiples'!#REF!</definedName>
    <definedName name="XA132.50" localSheetId="65">'[1]Bancos Múltiples'!#REF!</definedName>
    <definedName name="XA132.50" localSheetId="6">'[1]Bancos Múltiples'!#REF!</definedName>
    <definedName name="XA132.50" localSheetId="66">'[1]Bancos Múltiples'!#REF!</definedName>
    <definedName name="XA132.50" localSheetId="73">'[1]Bancos Múltiples'!#REF!</definedName>
    <definedName name="XA132.50" localSheetId="74">'[1]Bancos Múltiples'!#REF!</definedName>
    <definedName name="XA132.50" localSheetId="85">'[1]Bancos Múltiples'!#REF!</definedName>
    <definedName name="XA132.50" localSheetId="87">'[1]Bancos Múltiples'!#REF!</definedName>
    <definedName name="XA132.50" localSheetId="88">'[1]Bancos Múltiples'!#REF!</definedName>
    <definedName name="XA132.50" localSheetId="89">'[1]Bancos Múltiples'!#REF!</definedName>
    <definedName name="XA132.50" localSheetId="93">'[1]Bancos Múltiples'!#REF!</definedName>
    <definedName name="XA132.50" localSheetId="0">'[1]Bancos Múltiples'!#REF!</definedName>
    <definedName name="XA132.50">'[1]Bancos Múltiples'!#REF!</definedName>
    <definedName name="XA132.51" localSheetId="1">'[1]Bancos Múltiples'!#REF!</definedName>
    <definedName name="XA132.51" localSheetId="2">'[1]Bancos Múltiples'!#REF!</definedName>
    <definedName name="XA132.51" localSheetId="28">'[1]Bancos Múltiples'!#REF!</definedName>
    <definedName name="XA132.51" localSheetId="29">'[1]Bancos Múltiples'!#REF!</definedName>
    <definedName name="XA132.51" localSheetId="3">'[1]Bancos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45">'[1]Bancos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54">'[1]Bancos Múltiples'!#REF!</definedName>
    <definedName name="XA132.51" localSheetId="64">'[1]Bancos Múltiples'!#REF!</definedName>
    <definedName name="XA132.51" localSheetId="65">'[1]Bancos Múltiples'!#REF!</definedName>
    <definedName name="XA132.51" localSheetId="6">'[1]Bancos Múltiples'!#REF!</definedName>
    <definedName name="XA132.51" localSheetId="66">'[1]Bancos Múltiples'!#REF!</definedName>
    <definedName name="XA132.51" localSheetId="73">'[1]Bancos Múltiples'!#REF!</definedName>
    <definedName name="XA132.51" localSheetId="74">'[1]Bancos Múltiples'!#REF!</definedName>
    <definedName name="XA132.51" localSheetId="85">'[1]Bancos Múltiples'!#REF!</definedName>
    <definedName name="XA132.51" localSheetId="87">'[1]Bancos Múltiples'!#REF!</definedName>
    <definedName name="XA132.51" localSheetId="88">'[1]Bancos Múltiples'!#REF!</definedName>
    <definedName name="XA132.51" localSheetId="89">'[1]Bancos Múltiples'!#REF!</definedName>
    <definedName name="XA132.51" localSheetId="93">'[1]Bancos Múltiples'!#REF!</definedName>
    <definedName name="XA132.51" localSheetId="0">'[1]Bancos Múltiples'!#REF!</definedName>
    <definedName name="XA132.51">'[1]Bancos Múltiples'!#REF!</definedName>
    <definedName name="XA132.61" localSheetId="1">'[1]Bancos Múltiples'!#REF!</definedName>
    <definedName name="XA132.61" localSheetId="2">'[1]Bancos Múltiples'!#REF!</definedName>
    <definedName name="XA132.61" localSheetId="28">'[1]Bancos Múltiples'!#REF!</definedName>
    <definedName name="XA132.61" localSheetId="29">'[1]Bancos Múltiples'!#REF!</definedName>
    <definedName name="XA132.61" localSheetId="3">'[1]Bancos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45">'[1]Bancos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54">'[1]Bancos Múltiples'!#REF!</definedName>
    <definedName name="XA132.61" localSheetId="64">'[1]Bancos Múltiples'!#REF!</definedName>
    <definedName name="XA132.61" localSheetId="65">'[1]Bancos Múltiples'!#REF!</definedName>
    <definedName name="XA132.61" localSheetId="6">'[1]Bancos Múltiples'!#REF!</definedName>
    <definedName name="XA132.61" localSheetId="66">'[1]Bancos Múltiples'!#REF!</definedName>
    <definedName name="XA132.61" localSheetId="73">'[1]Bancos Múltiples'!#REF!</definedName>
    <definedName name="XA132.61" localSheetId="74">'[1]Bancos Múltiples'!#REF!</definedName>
    <definedName name="XA132.61" localSheetId="85">'[1]Bancos Múltiples'!#REF!</definedName>
    <definedName name="XA132.61" localSheetId="87">'[1]Bancos Múltiples'!#REF!</definedName>
    <definedName name="XA132.61" localSheetId="88">'[1]Bancos Múltiples'!#REF!</definedName>
    <definedName name="XA132.61" localSheetId="89">'[1]Bancos Múltiples'!#REF!</definedName>
    <definedName name="XA132.61" localSheetId="93">'[1]Bancos Múltiples'!#REF!</definedName>
    <definedName name="XA132.61" localSheetId="0">'[1]Bancos Múltiples'!#REF!</definedName>
    <definedName name="XA132.61">'[1]Bancos Múltiples'!#REF!</definedName>
    <definedName name="XA132.62" localSheetId="1">'[1]Bancos Múltiples'!#REF!</definedName>
    <definedName name="XA132.62" localSheetId="2">'[1]Bancos Múltiples'!#REF!</definedName>
    <definedName name="XA132.62" localSheetId="28">'[1]Bancos Múltiples'!#REF!</definedName>
    <definedName name="XA132.62" localSheetId="29">'[1]Bancos Múltiples'!#REF!</definedName>
    <definedName name="XA132.62" localSheetId="3">'[1]Bancos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45">'[1]Bancos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54">'[1]Bancos Múltiples'!#REF!</definedName>
    <definedName name="XA132.62" localSheetId="64">'[1]Bancos Múltiples'!#REF!</definedName>
    <definedName name="XA132.62" localSheetId="65">'[1]Bancos Múltiples'!#REF!</definedName>
    <definedName name="XA132.62" localSheetId="6">'[1]Bancos Múltiples'!#REF!</definedName>
    <definedName name="XA132.62" localSheetId="66">'[1]Bancos Múltiples'!#REF!</definedName>
    <definedName name="XA132.62" localSheetId="73">'[1]Bancos Múltiples'!#REF!</definedName>
    <definedName name="XA132.62" localSheetId="74">'[1]Bancos Múltiples'!#REF!</definedName>
    <definedName name="XA132.62" localSheetId="85">'[1]Bancos Múltiples'!#REF!</definedName>
    <definedName name="XA132.62" localSheetId="87">'[1]Bancos Múltiples'!#REF!</definedName>
    <definedName name="XA132.62" localSheetId="88">'[1]Bancos Múltiples'!#REF!</definedName>
    <definedName name="XA132.62" localSheetId="89">'[1]Bancos Múltiples'!#REF!</definedName>
    <definedName name="XA132.62" localSheetId="93">'[1]Bancos Múltiples'!#REF!</definedName>
    <definedName name="XA132.62" localSheetId="0">'[1]Bancos Múltiples'!#REF!</definedName>
    <definedName name="XA132.62">'[1]Bancos Múltiples'!#REF!</definedName>
    <definedName name="XA132.63" localSheetId="1">'[1]Bancos Múltiples'!#REF!</definedName>
    <definedName name="XA132.63" localSheetId="2">'[1]Bancos Múltiples'!#REF!</definedName>
    <definedName name="XA132.63" localSheetId="28">'[1]Bancos Múltiples'!#REF!</definedName>
    <definedName name="XA132.63" localSheetId="29">'[1]Bancos Múltiples'!#REF!</definedName>
    <definedName name="XA132.63" localSheetId="3">'[1]Bancos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45">'[1]Bancos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54">'[1]Bancos Múltiples'!#REF!</definedName>
    <definedName name="XA132.63" localSheetId="64">'[1]Bancos Múltiples'!#REF!</definedName>
    <definedName name="XA132.63" localSheetId="65">'[1]Bancos Múltiples'!#REF!</definedName>
    <definedName name="XA132.63" localSheetId="6">'[1]Bancos Múltiples'!#REF!</definedName>
    <definedName name="XA132.63" localSheetId="66">'[1]Bancos Múltiples'!#REF!</definedName>
    <definedName name="XA132.63" localSheetId="73">'[1]Bancos Múltiples'!#REF!</definedName>
    <definedName name="XA132.63" localSheetId="74">'[1]Bancos Múltiples'!#REF!</definedName>
    <definedName name="XA132.63" localSheetId="85">'[1]Bancos Múltiples'!#REF!</definedName>
    <definedName name="XA132.63" localSheetId="87">'[1]Bancos Múltiples'!#REF!</definedName>
    <definedName name="XA132.63" localSheetId="88">'[1]Bancos Múltiples'!#REF!</definedName>
    <definedName name="XA132.63" localSheetId="89">'[1]Bancos Múltiples'!#REF!</definedName>
    <definedName name="XA132.63" localSheetId="93">'[1]Bancos Múltiples'!#REF!</definedName>
    <definedName name="XA132.63" localSheetId="0">'[1]Bancos Múltiples'!#REF!</definedName>
    <definedName name="XA132.63">'[1]Bancos Múltiples'!#REF!</definedName>
    <definedName name="XA132.64" localSheetId="1">'[1]Bancos Múltiples'!#REF!</definedName>
    <definedName name="XA132.64" localSheetId="2">'[1]Bancos Múltiples'!#REF!</definedName>
    <definedName name="XA132.64" localSheetId="28">'[1]Bancos Múltiples'!#REF!</definedName>
    <definedName name="XA132.64" localSheetId="29">'[1]Bancos Múltiples'!#REF!</definedName>
    <definedName name="XA132.64" localSheetId="3">'[1]Bancos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45">'[1]Bancos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54">'[1]Bancos Múltiples'!#REF!</definedName>
    <definedName name="XA132.64" localSheetId="64">'[1]Bancos Múltiples'!#REF!</definedName>
    <definedName name="XA132.64" localSheetId="65">'[1]Bancos Múltiples'!#REF!</definedName>
    <definedName name="XA132.64" localSheetId="6">'[1]Bancos Múltiples'!#REF!</definedName>
    <definedName name="XA132.64" localSheetId="66">'[1]Bancos Múltiples'!#REF!</definedName>
    <definedName name="XA132.64" localSheetId="73">'[1]Bancos Múltiples'!#REF!</definedName>
    <definedName name="XA132.64" localSheetId="74">'[1]Bancos Múltiples'!#REF!</definedName>
    <definedName name="XA132.64" localSheetId="85">'[1]Bancos Múltiples'!#REF!</definedName>
    <definedName name="XA132.64" localSheetId="87">'[1]Bancos Múltiples'!#REF!</definedName>
    <definedName name="XA132.64" localSheetId="88">'[1]Bancos Múltiples'!#REF!</definedName>
    <definedName name="XA132.64" localSheetId="89">'[1]Bancos Múltiples'!#REF!</definedName>
    <definedName name="XA132.64" localSheetId="93">'[1]Bancos Múltiples'!#REF!</definedName>
    <definedName name="XA132.64" localSheetId="0">'[1]Bancos Múltiples'!#REF!</definedName>
    <definedName name="XA132.64">'[1]Bancos Múltiples'!#REF!</definedName>
    <definedName name="XA132.65" localSheetId="1">'[1]Bancos Múltiples'!#REF!</definedName>
    <definedName name="XA132.65" localSheetId="2">'[1]Bancos Múltiples'!#REF!</definedName>
    <definedName name="XA132.65" localSheetId="28">'[1]Bancos Múltiples'!#REF!</definedName>
    <definedName name="XA132.65" localSheetId="29">'[1]Bancos Múltiples'!#REF!</definedName>
    <definedName name="XA132.65" localSheetId="3">'[1]Bancos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45">'[1]Bancos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54">'[1]Bancos Múltiples'!#REF!</definedName>
    <definedName name="XA132.65" localSheetId="64">'[1]Bancos Múltiples'!#REF!</definedName>
    <definedName name="XA132.65" localSheetId="65">'[1]Bancos Múltiples'!#REF!</definedName>
    <definedName name="XA132.65" localSheetId="6">'[1]Bancos Múltiples'!#REF!</definedName>
    <definedName name="XA132.65" localSheetId="66">'[1]Bancos Múltiples'!#REF!</definedName>
    <definedName name="XA132.65" localSheetId="73">'[1]Bancos Múltiples'!#REF!</definedName>
    <definedName name="XA132.65" localSheetId="74">'[1]Bancos Múltiples'!#REF!</definedName>
    <definedName name="XA132.65" localSheetId="85">'[1]Bancos Múltiples'!#REF!</definedName>
    <definedName name="XA132.65" localSheetId="87">'[1]Bancos Múltiples'!#REF!</definedName>
    <definedName name="XA132.65" localSheetId="88">'[1]Bancos Múltiples'!#REF!</definedName>
    <definedName name="XA132.65" localSheetId="89">'[1]Bancos Múltiples'!#REF!</definedName>
    <definedName name="XA132.65" localSheetId="93">'[1]Bancos Múltiples'!#REF!</definedName>
    <definedName name="XA132.65" localSheetId="0">'[1]Bancos Múltiples'!#REF!</definedName>
    <definedName name="XA132.65">'[1]Bancos Múltiples'!#REF!</definedName>
    <definedName name="XA132.66" localSheetId="1">'[1]Bancos Múltiples'!#REF!</definedName>
    <definedName name="XA132.66" localSheetId="2">'[1]Bancos Múltiples'!#REF!</definedName>
    <definedName name="XA132.66" localSheetId="28">'[1]Bancos Múltiples'!#REF!</definedName>
    <definedName name="XA132.66" localSheetId="29">'[1]Bancos Múltiples'!#REF!</definedName>
    <definedName name="XA132.66" localSheetId="3">'[1]Bancos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45">'[1]Bancos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54">'[1]Bancos Múltiples'!#REF!</definedName>
    <definedName name="XA132.66" localSheetId="64">'[1]Bancos Múltiples'!#REF!</definedName>
    <definedName name="XA132.66" localSheetId="65">'[1]Bancos Múltiples'!#REF!</definedName>
    <definedName name="XA132.66" localSheetId="6">'[1]Bancos Múltiples'!#REF!</definedName>
    <definedName name="XA132.66" localSheetId="66">'[1]Bancos Múltiples'!#REF!</definedName>
    <definedName name="XA132.66" localSheetId="73">'[1]Bancos Múltiples'!#REF!</definedName>
    <definedName name="XA132.66" localSheetId="74">'[1]Bancos Múltiples'!#REF!</definedName>
    <definedName name="XA132.66" localSheetId="85">'[1]Bancos Múltiples'!#REF!</definedName>
    <definedName name="XA132.66" localSheetId="87">'[1]Bancos Múltiples'!#REF!</definedName>
    <definedName name="XA132.66" localSheetId="88">'[1]Bancos Múltiples'!#REF!</definedName>
    <definedName name="XA132.66" localSheetId="89">'[1]Bancos Múltiples'!#REF!</definedName>
    <definedName name="XA132.66" localSheetId="93">'[1]Bancos Múltiples'!#REF!</definedName>
    <definedName name="XA132.66" localSheetId="0">'[1]Bancos Múltiples'!#REF!</definedName>
    <definedName name="XA132.66">'[1]Bancos Múltiples'!#REF!</definedName>
    <definedName name="XA132.67" localSheetId="1">'[1]Bancos Múltiples'!#REF!</definedName>
    <definedName name="XA132.67" localSheetId="2">'[1]Bancos Múltiples'!#REF!</definedName>
    <definedName name="XA132.67" localSheetId="28">'[1]Bancos Múltiples'!#REF!</definedName>
    <definedName name="XA132.67" localSheetId="29">'[1]Bancos Múltiples'!#REF!</definedName>
    <definedName name="XA132.67" localSheetId="3">'[1]Bancos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45">'[1]Bancos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54">'[1]Bancos Múltiples'!#REF!</definedName>
    <definedName name="XA132.67" localSheetId="64">'[1]Bancos Múltiples'!#REF!</definedName>
    <definedName name="XA132.67" localSheetId="65">'[1]Bancos Múltiples'!#REF!</definedName>
    <definedName name="XA132.67" localSheetId="6">'[1]Bancos Múltiples'!#REF!</definedName>
    <definedName name="XA132.67" localSheetId="66">'[1]Bancos Múltiples'!#REF!</definedName>
    <definedName name="XA132.67" localSheetId="73">'[1]Bancos Múltiples'!#REF!</definedName>
    <definedName name="XA132.67" localSheetId="74">'[1]Bancos Múltiples'!#REF!</definedName>
    <definedName name="XA132.67" localSheetId="85">'[1]Bancos Múltiples'!#REF!</definedName>
    <definedName name="XA132.67" localSheetId="87">'[1]Bancos Múltiples'!#REF!</definedName>
    <definedName name="XA132.67" localSheetId="88">'[1]Bancos Múltiples'!#REF!</definedName>
    <definedName name="XA132.67" localSheetId="89">'[1]Bancos Múltiples'!#REF!</definedName>
    <definedName name="XA132.67" localSheetId="93">'[1]Bancos Múltiples'!#REF!</definedName>
    <definedName name="XA132.67" localSheetId="0">'[1]Bancos Múltiples'!#REF!</definedName>
    <definedName name="XA132.67">'[1]Bancos Múltiples'!#REF!</definedName>
    <definedName name="XA132.99" localSheetId="1">'[1]Bancos Múltiples'!#REF!</definedName>
    <definedName name="XA132.99" localSheetId="2">'[1]Bancos Múltiples'!#REF!</definedName>
    <definedName name="XA132.99" localSheetId="28">'[1]Bancos Múltiples'!#REF!</definedName>
    <definedName name="XA132.99" localSheetId="29">'[1]Bancos Múltiples'!#REF!</definedName>
    <definedName name="XA132.99" localSheetId="3">'[1]Bancos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45">'[1]Bancos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54">'[1]Bancos Múltiples'!#REF!</definedName>
    <definedName name="XA132.99" localSheetId="64">'[1]Bancos Múltiples'!#REF!</definedName>
    <definedName name="XA132.99" localSheetId="65">'[1]Bancos Múltiples'!#REF!</definedName>
    <definedName name="XA132.99" localSheetId="6">'[1]Bancos Múltiples'!#REF!</definedName>
    <definedName name="XA132.99" localSheetId="66">'[1]Bancos Múltiples'!#REF!</definedName>
    <definedName name="XA132.99" localSheetId="73">'[1]Bancos Múltiples'!#REF!</definedName>
    <definedName name="XA132.99" localSheetId="74">'[1]Bancos Múltiples'!#REF!</definedName>
    <definedName name="XA132.99" localSheetId="85">'[1]Bancos Múltiples'!#REF!</definedName>
    <definedName name="XA132.99" localSheetId="87">'[1]Bancos Múltiples'!#REF!</definedName>
    <definedName name="XA132.99" localSheetId="88">'[1]Bancos Múltiples'!#REF!</definedName>
    <definedName name="XA132.99" localSheetId="89">'[1]Bancos Múltiples'!#REF!</definedName>
    <definedName name="XA132.99" localSheetId="93">'[1]Bancos Múltiples'!#REF!</definedName>
    <definedName name="XA132.99" localSheetId="0">'[1]Bancos Múltiples'!#REF!</definedName>
    <definedName name="XA132.99">'[1]Bancos Múltiples'!#REF!</definedName>
    <definedName name="XA133.00" localSheetId="1">'[1]Bancos Múltiples'!#REF!</definedName>
    <definedName name="XA133.00" localSheetId="2">'[1]Bancos Múltiples'!#REF!</definedName>
    <definedName name="XA133.00" localSheetId="28">'[1]Bancos Múltiples'!#REF!</definedName>
    <definedName name="XA133.00" localSheetId="29">'[1]Bancos Múltiples'!#REF!</definedName>
    <definedName name="XA133.00" localSheetId="3">'[1]Bancos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45">'[1]Bancos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54">'[1]Bancos Múltiples'!#REF!</definedName>
    <definedName name="XA133.00" localSheetId="64">'[1]Bancos Múltiples'!#REF!</definedName>
    <definedName name="XA133.00" localSheetId="65">'[1]Bancos Múltiples'!#REF!</definedName>
    <definedName name="XA133.00" localSheetId="6">'[1]Bancos Múltiples'!#REF!</definedName>
    <definedName name="XA133.00" localSheetId="66">'[1]Bancos Múltiples'!#REF!</definedName>
    <definedName name="XA133.00" localSheetId="73">'[1]Bancos Múltiples'!#REF!</definedName>
    <definedName name="XA133.00" localSheetId="74">'[1]Bancos Múltiples'!#REF!</definedName>
    <definedName name="XA133.00" localSheetId="85">'[1]Bancos Múltiples'!#REF!</definedName>
    <definedName name="XA133.00" localSheetId="87">'[1]Bancos Múltiples'!#REF!</definedName>
    <definedName name="XA133.00" localSheetId="88">'[1]Bancos Múltiples'!#REF!</definedName>
    <definedName name="XA133.00" localSheetId="89">'[1]Bancos Múltiples'!#REF!</definedName>
    <definedName name="XA133.00" localSheetId="93">'[1]Bancos Múltiples'!#REF!</definedName>
    <definedName name="XA133.00" localSheetId="0">'[1]Bancos Múltiples'!#REF!</definedName>
    <definedName name="XA133.00">'[1]Bancos Múltiples'!#REF!</definedName>
    <definedName name="XA133.01" localSheetId="1">'[1]Bancos Múltiples'!#REF!</definedName>
    <definedName name="XA133.01" localSheetId="2">'[1]Bancos Múltiples'!#REF!</definedName>
    <definedName name="XA133.01" localSheetId="28">'[1]Bancos Múltiples'!#REF!</definedName>
    <definedName name="XA133.01" localSheetId="29">'[1]Bancos Múltiples'!#REF!</definedName>
    <definedName name="XA133.01" localSheetId="3">'[1]Bancos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45">'[1]Bancos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54">'[1]Bancos Múltiples'!#REF!</definedName>
    <definedName name="XA133.01" localSheetId="64">'[1]Bancos Múltiples'!#REF!</definedName>
    <definedName name="XA133.01" localSheetId="65">'[1]Bancos Múltiples'!#REF!</definedName>
    <definedName name="XA133.01" localSheetId="6">'[1]Bancos Múltiples'!#REF!</definedName>
    <definedName name="XA133.01" localSheetId="66">'[1]Bancos Múltiples'!#REF!</definedName>
    <definedName name="XA133.01" localSheetId="73">'[1]Bancos Múltiples'!#REF!</definedName>
    <definedName name="XA133.01" localSheetId="74">'[1]Bancos Múltiples'!#REF!</definedName>
    <definedName name="XA133.01" localSheetId="85">'[1]Bancos Múltiples'!#REF!</definedName>
    <definedName name="XA133.01" localSheetId="87">'[1]Bancos Múltiples'!#REF!</definedName>
    <definedName name="XA133.01" localSheetId="88">'[1]Bancos Múltiples'!#REF!</definedName>
    <definedName name="XA133.01" localSheetId="89">'[1]Bancos Múltiples'!#REF!</definedName>
    <definedName name="XA133.01" localSheetId="93">'[1]Bancos Múltiples'!#REF!</definedName>
    <definedName name="XA133.01" localSheetId="0">'[1]Bancos Múltiples'!#REF!</definedName>
    <definedName name="XA133.01">'[1]Bancos Múltiples'!#REF!</definedName>
    <definedName name="XA133.02" localSheetId="1">'[1]Bancos Múltiples'!#REF!</definedName>
    <definedName name="XA133.02" localSheetId="2">'[1]Bancos Múltiples'!#REF!</definedName>
    <definedName name="XA133.02" localSheetId="28">'[1]Bancos Múltiples'!#REF!</definedName>
    <definedName name="XA133.02" localSheetId="29">'[1]Bancos Múltiples'!#REF!</definedName>
    <definedName name="XA133.02" localSheetId="3">'[1]Bancos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45">'[1]Bancos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54">'[1]Bancos Múltiples'!#REF!</definedName>
    <definedName name="XA133.02" localSheetId="64">'[1]Bancos Múltiples'!#REF!</definedName>
    <definedName name="XA133.02" localSheetId="65">'[1]Bancos Múltiples'!#REF!</definedName>
    <definedName name="XA133.02" localSheetId="6">'[1]Bancos Múltiples'!#REF!</definedName>
    <definedName name="XA133.02" localSheetId="66">'[1]Bancos Múltiples'!#REF!</definedName>
    <definedName name="XA133.02" localSheetId="73">'[1]Bancos Múltiples'!#REF!</definedName>
    <definedName name="XA133.02" localSheetId="74">'[1]Bancos Múltiples'!#REF!</definedName>
    <definedName name="XA133.02" localSheetId="85">'[1]Bancos Múltiples'!#REF!</definedName>
    <definedName name="XA133.02" localSheetId="87">'[1]Bancos Múltiples'!#REF!</definedName>
    <definedName name="XA133.02" localSheetId="88">'[1]Bancos Múltiples'!#REF!</definedName>
    <definedName name="XA133.02" localSheetId="89">'[1]Bancos Múltiples'!#REF!</definedName>
    <definedName name="XA133.02" localSheetId="93">'[1]Bancos Múltiples'!#REF!</definedName>
    <definedName name="XA133.02" localSheetId="0">'[1]Bancos Múltiples'!#REF!</definedName>
    <definedName name="XA133.02">'[1]Bancos Múltiples'!#REF!</definedName>
    <definedName name="XA133.03" localSheetId="1">'[1]Bancos Múltiples'!#REF!</definedName>
    <definedName name="XA133.03" localSheetId="2">'[1]Bancos Múltiples'!#REF!</definedName>
    <definedName name="XA133.03" localSheetId="28">'[1]Bancos Múltiples'!#REF!</definedName>
    <definedName name="XA133.03" localSheetId="29">'[1]Bancos Múltiples'!#REF!</definedName>
    <definedName name="XA133.03" localSheetId="3">'[1]Bancos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45">'[1]Bancos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54">'[1]Bancos Múltiples'!#REF!</definedName>
    <definedName name="XA133.03" localSheetId="64">'[1]Bancos Múltiples'!#REF!</definedName>
    <definedName name="XA133.03" localSheetId="65">'[1]Bancos Múltiples'!#REF!</definedName>
    <definedName name="XA133.03" localSheetId="6">'[1]Bancos Múltiples'!#REF!</definedName>
    <definedName name="XA133.03" localSheetId="66">'[1]Bancos Múltiples'!#REF!</definedName>
    <definedName name="XA133.03" localSheetId="73">'[1]Bancos Múltiples'!#REF!</definedName>
    <definedName name="XA133.03" localSheetId="74">'[1]Bancos Múltiples'!#REF!</definedName>
    <definedName name="XA133.03" localSheetId="85">'[1]Bancos Múltiples'!#REF!</definedName>
    <definedName name="XA133.03" localSheetId="87">'[1]Bancos Múltiples'!#REF!</definedName>
    <definedName name="XA133.03" localSheetId="88">'[1]Bancos Múltiples'!#REF!</definedName>
    <definedName name="XA133.03" localSheetId="89">'[1]Bancos Múltiples'!#REF!</definedName>
    <definedName name="XA133.03" localSheetId="93">'[1]Bancos Múltiples'!#REF!</definedName>
    <definedName name="XA133.03" localSheetId="0">'[1]Bancos Múltiples'!#REF!</definedName>
    <definedName name="XA133.03">'[1]Bancos Múltiples'!#REF!</definedName>
    <definedName name="XA133.04" localSheetId="1">'[1]Bancos Múltiples'!#REF!</definedName>
    <definedName name="XA133.04" localSheetId="2">'[1]Bancos Múltiples'!#REF!</definedName>
    <definedName name="XA133.04" localSheetId="28">'[1]Bancos Múltiples'!#REF!</definedName>
    <definedName name="XA133.04" localSheetId="29">'[1]Bancos Múltiples'!#REF!</definedName>
    <definedName name="XA133.04" localSheetId="3">'[1]Bancos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45">'[1]Bancos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54">'[1]Bancos Múltiples'!#REF!</definedName>
    <definedName name="XA133.04" localSheetId="64">'[1]Bancos Múltiples'!#REF!</definedName>
    <definedName name="XA133.04" localSheetId="65">'[1]Bancos Múltiples'!#REF!</definedName>
    <definedName name="XA133.04" localSheetId="6">'[1]Bancos Múltiples'!#REF!</definedName>
    <definedName name="XA133.04" localSheetId="66">'[1]Bancos Múltiples'!#REF!</definedName>
    <definedName name="XA133.04" localSheetId="73">'[1]Bancos Múltiples'!#REF!</definedName>
    <definedName name="XA133.04" localSheetId="74">'[1]Bancos Múltiples'!#REF!</definedName>
    <definedName name="XA133.04" localSheetId="85">'[1]Bancos Múltiples'!#REF!</definedName>
    <definedName name="XA133.04" localSheetId="87">'[1]Bancos Múltiples'!#REF!</definedName>
    <definedName name="XA133.04" localSheetId="88">'[1]Bancos Múltiples'!#REF!</definedName>
    <definedName name="XA133.04" localSheetId="89">'[1]Bancos Múltiples'!#REF!</definedName>
    <definedName name="XA133.04" localSheetId="93">'[1]Bancos Múltiples'!#REF!</definedName>
    <definedName name="XA133.04" localSheetId="0">'[1]Bancos Múltiples'!#REF!</definedName>
    <definedName name="XA133.04">'[1]Bancos Múltiples'!#REF!</definedName>
    <definedName name="XA133.05" localSheetId="1">'[1]Bancos Múltiples'!#REF!</definedName>
    <definedName name="XA133.05" localSheetId="2">'[1]Bancos Múltiples'!#REF!</definedName>
    <definedName name="XA133.05" localSheetId="28">'[1]Bancos Múltiples'!#REF!</definedName>
    <definedName name="XA133.05" localSheetId="29">'[1]Bancos Múltiples'!#REF!</definedName>
    <definedName name="XA133.05" localSheetId="3">'[1]Bancos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45">'[1]Bancos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54">'[1]Bancos Múltiples'!#REF!</definedName>
    <definedName name="XA133.05" localSheetId="64">'[1]Bancos Múltiples'!#REF!</definedName>
    <definedName name="XA133.05" localSheetId="65">'[1]Bancos Múltiples'!#REF!</definedName>
    <definedName name="XA133.05" localSheetId="6">'[1]Bancos Múltiples'!#REF!</definedName>
    <definedName name="XA133.05" localSheetId="66">'[1]Bancos Múltiples'!#REF!</definedName>
    <definedName name="XA133.05" localSheetId="73">'[1]Bancos Múltiples'!#REF!</definedName>
    <definedName name="XA133.05" localSheetId="74">'[1]Bancos Múltiples'!#REF!</definedName>
    <definedName name="XA133.05" localSheetId="85">'[1]Bancos Múltiples'!#REF!</definedName>
    <definedName name="XA133.05" localSheetId="87">'[1]Bancos Múltiples'!#REF!</definedName>
    <definedName name="XA133.05" localSheetId="88">'[1]Bancos Múltiples'!#REF!</definedName>
    <definedName name="XA133.05" localSheetId="89">'[1]Bancos Múltiples'!#REF!</definedName>
    <definedName name="XA133.05" localSheetId="93">'[1]Bancos Múltiples'!#REF!</definedName>
    <definedName name="XA133.05" localSheetId="0">'[1]Bancos Múltiples'!#REF!</definedName>
    <definedName name="XA133.05">'[1]Bancos Múltiples'!#REF!</definedName>
    <definedName name="XA133.06" localSheetId="1">'[1]Bancos Múltiples'!#REF!</definedName>
    <definedName name="XA133.06" localSheetId="2">'[1]Bancos Múltiples'!#REF!</definedName>
    <definedName name="XA133.06" localSheetId="28">'[1]Bancos Múltiples'!#REF!</definedName>
    <definedName name="XA133.06" localSheetId="29">'[1]Bancos Múltiples'!#REF!</definedName>
    <definedName name="XA133.06" localSheetId="3">'[1]Bancos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45">'[1]Bancos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54">'[1]Bancos Múltiples'!#REF!</definedName>
    <definedName name="XA133.06" localSheetId="64">'[1]Bancos Múltiples'!#REF!</definedName>
    <definedName name="XA133.06" localSheetId="65">'[1]Bancos Múltiples'!#REF!</definedName>
    <definedName name="XA133.06" localSheetId="6">'[1]Bancos Múltiples'!#REF!</definedName>
    <definedName name="XA133.06" localSheetId="66">'[1]Bancos Múltiples'!#REF!</definedName>
    <definedName name="XA133.06" localSheetId="73">'[1]Bancos Múltiples'!#REF!</definedName>
    <definedName name="XA133.06" localSheetId="74">'[1]Bancos Múltiples'!#REF!</definedName>
    <definedName name="XA133.06" localSheetId="85">'[1]Bancos Múltiples'!#REF!</definedName>
    <definedName name="XA133.06" localSheetId="87">'[1]Bancos Múltiples'!#REF!</definedName>
    <definedName name="XA133.06" localSheetId="88">'[1]Bancos Múltiples'!#REF!</definedName>
    <definedName name="XA133.06" localSheetId="89">'[1]Bancos Múltiples'!#REF!</definedName>
    <definedName name="XA133.06" localSheetId="93">'[1]Bancos Múltiples'!#REF!</definedName>
    <definedName name="XA133.06" localSheetId="0">'[1]Bancos Múltiples'!#REF!</definedName>
    <definedName name="XA133.06">'[1]Bancos Múltiples'!#REF!</definedName>
    <definedName name="XA133.07" localSheetId="1">'[1]Bancos Múltiples'!#REF!</definedName>
    <definedName name="XA133.07" localSheetId="2">'[1]Bancos Múltiples'!#REF!</definedName>
    <definedName name="XA133.07" localSheetId="28">'[1]Bancos Múltiples'!#REF!</definedName>
    <definedName name="XA133.07" localSheetId="29">'[1]Bancos Múltiples'!#REF!</definedName>
    <definedName name="XA133.07" localSheetId="3">'[1]Bancos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45">'[1]Bancos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54">'[1]Bancos Múltiples'!#REF!</definedName>
    <definedName name="XA133.07" localSheetId="64">'[1]Bancos Múltiples'!#REF!</definedName>
    <definedName name="XA133.07" localSheetId="65">'[1]Bancos Múltiples'!#REF!</definedName>
    <definedName name="XA133.07" localSheetId="6">'[1]Bancos Múltiples'!#REF!</definedName>
    <definedName name="XA133.07" localSheetId="66">'[1]Bancos Múltiples'!#REF!</definedName>
    <definedName name="XA133.07" localSheetId="73">'[1]Bancos Múltiples'!#REF!</definedName>
    <definedName name="XA133.07" localSheetId="74">'[1]Bancos Múltiples'!#REF!</definedName>
    <definedName name="XA133.07" localSheetId="85">'[1]Bancos Múltiples'!#REF!</definedName>
    <definedName name="XA133.07" localSheetId="87">'[1]Bancos Múltiples'!#REF!</definedName>
    <definedName name="XA133.07" localSheetId="88">'[1]Bancos Múltiples'!#REF!</definedName>
    <definedName name="XA133.07" localSheetId="89">'[1]Bancos Múltiples'!#REF!</definedName>
    <definedName name="XA133.07" localSheetId="93">'[1]Bancos Múltiples'!#REF!</definedName>
    <definedName name="XA133.07" localSheetId="0">'[1]Bancos Múltiples'!#REF!</definedName>
    <definedName name="XA133.07">'[1]Bancos Múltiples'!#REF!</definedName>
    <definedName name="XA133.08" localSheetId="1">'[1]Bancos Múltiples'!#REF!</definedName>
    <definedName name="XA133.08" localSheetId="2">'[1]Bancos Múltiples'!#REF!</definedName>
    <definedName name="XA133.08" localSheetId="28">'[1]Bancos Múltiples'!#REF!</definedName>
    <definedName name="XA133.08" localSheetId="29">'[1]Bancos Múltiples'!#REF!</definedName>
    <definedName name="XA133.08" localSheetId="3">'[1]Bancos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45">'[1]Bancos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54">'[1]Bancos Múltiples'!#REF!</definedName>
    <definedName name="XA133.08" localSheetId="64">'[1]Bancos Múltiples'!#REF!</definedName>
    <definedName name="XA133.08" localSheetId="65">'[1]Bancos Múltiples'!#REF!</definedName>
    <definedName name="XA133.08" localSheetId="6">'[1]Bancos Múltiples'!#REF!</definedName>
    <definedName name="XA133.08" localSheetId="66">'[1]Bancos Múltiples'!#REF!</definedName>
    <definedName name="XA133.08" localSheetId="73">'[1]Bancos Múltiples'!#REF!</definedName>
    <definedName name="XA133.08" localSheetId="74">'[1]Bancos Múltiples'!#REF!</definedName>
    <definedName name="XA133.08" localSheetId="85">'[1]Bancos Múltiples'!#REF!</definedName>
    <definedName name="XA133.08" localSheetId="87">'[1]Bancos Múltiples'!#REF!</definedName>
    <definedName name="XA133.08" localSheetId="88">'[1]Bancos Múltiples'!#REF!</definedName>
    <definedName name="XA133.08" localSheetId="89">'[1]Bancos Múltiples'!#REF!</definedName>
    <definedName name="XA133.08" localSheetId="93">'[1]Bancos Múltiples'!#REF!</definedName>
    <definedName name="XA133.08" localSheetId="0">'[1]Bancos Múltiples'!#REF!</definedName>
    <definedName name="XA133.08">'[1]Bancos Múltiples'!#REF!</definedName>
    <definedName name="XA133.09" localSheetId="1">'[1]Bancos Múltiples'!#REF!</definedName>
    <definedName name="XA133.09" localSheetId="2">'[1]Bancos Múltiples'!#REF!</definedName>
    <definedName name="XA133.09" localSheetId="28">'[1]Bancos Múltiples'!#REF!</definedName>
    <definedName name="XA133.09" localSheetId="29">'[1]Bancos Múltiples'!#REF!</definedName>
    <definedName name="XA133.09" localSheetId="3">'[1]Bancos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45">'[1]Bancos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54">'[1]Bancos Múltiples'!#REF!</definedName>
    <definedName name="XA133.09" localSheetId="64">'[1]Bancos Múltiples'!#REF!</definedName>
    <definedName name="XA133.09" localSheetId="65">'[1]Bancos Múltiples'!#REF!</definedName>
    <definedName name="XA133.09" localSheetId="6">'[1]Bancos Múltiples'!#REF!</definedName>
    <definedName name="XA133.09" localSheetId="66">'[1]Bancos Múltiples'!#REF!</definedName>
    <definedName name="XA133.09" localSheetId="73">'[1]Bancos Múltiples'!#REF!</definedName>
    <definedName name="XA133.09" localSheetId="74">'[1]Bancos Múltiples'!#REF!</definedName>
    <definedName name="XA133.09" localSheetId="85">'[1]Bancos Múltiples'!#REF!</definedName>
    <definedName name="XA133.09" localSheetId="87">'[1]Bancos Múltiples'!#REF!</definedName>
    <definedName name="XA133.09" localSheetId="88">'[1]Bancos Múltiples'!#REF!</definedName>
    <definedName name="XA133.09" localSheetId="89">'[1]Bancos Múltiples'!#REF!</definedName>
    <definedName name="XA133.09" localSheetId="93">'[1]Bancos Múltiples'!#REF!</definedName>
    <definedName name="XA133.09" localSheetId="0">'[1]Bancos Múltiples'!#REF!</definedName>
    <definedName name="XA133.09">'[1]Bancos Múltiples'!#REF!</definedName>
    <definedName name="XA133.10" localSheetId="1">'[1]Bancos Múltiples'!#REF!</definedName>
    <definedName name="XA133.10" localSheetId="2">'[1]Bancos Múltiples'!#REF!</definedName>
    <definedName name="XA133.10" localSheetId="28">'[1]Bancos Múltiples'!#REF!</definedName>
    <definedName name="XA133.10" localSheetId="29">'[1]Bancos Múltiples'!#REF!</definedName>
    <definedName name="XA133.10" localSheetId="3">'[1]Bancos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45">'[1]Bancos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54">'[1]Bancos Múltiples'!#REF!</definedName>
    <definedName name="XA133.10" localSheetId="64">'[1]Bancos Múltiples'!#REF!</definedName>
    <definedName name="XA133.10" localSheetId="65">'[1]Bancos Múltiples'!#REF!</definedName>
    <definedName name="XA133.10" localSheetId="6">'[1]Bancos Múltiples'!#REF!</definedName>
    <definedName name="XA133.10" localSheetId="66">'[1]Bancos Múltiples'!#REF!</definedName>
    <definedName name="XA133.10" localSheetId="73">'[1]Bancos Múltiples'!#REF!</definedName>
    <definedName name="XA133.10" localSheetId="74">'[1]Bancos Múltiples'!#REF!</definedName>
    <definedName name="XA133.10" localSheetId="85">'[1]Bancos Múltiples'!#REF!</definedName>
    <definedName name="XA133.10" localSheetId="87">'[1]Bancos Múltiples'!#REF!</definedName>
    <definedName name="XA133.10" localSheetId="88">'[1]Bancos Múltiples'!#REF!</definedName>
    <definedName name="XA133.10" localSheetId="89">'[1]Bancos Múltiples'!#REF!</definedName>
    <definedName name="XA133.10" localSheetId="93">'[1]Bancos Múltiples'!#REF!</definedName>
    <definedName name="XA133.10" localSheetId="0">'[1]Bancos Múltiples'!#REF!</definedName>
    <definedName name="XA133.10">'[1]Bancos Múltiples'!#REF!</definedName>
    <definedName name="XA133.11" localSheetId="1">'[1]Bancos Múltiples'!#REF!</definedName>
    <definedName name="XA133.11" localSheetId="2">'[1]Bancos Múltiples'!#REF!</definedName>
    <definedName name="XA133.11" localSheetId="28">'[1]Bancos Múltiples'!#REF!</definedName>
    <definedName name="XA133.11" localSheetId="29">'[1]Bancos Múltiples'!#REF!</definedName>
    <definedName name="XA133.11" localSheetId="3">'[1]Bancos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45">'[1]Bancos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54">'[1]Bancos Múltiples'!#REF!</definedName>
    <definedName name="XA133.11" localSheetId="64">'[1]Bancos Múltiples'!#REF!</definedName>
    <definedName name="XA133.11" localSheetId="65">'[1]Bancos Múltiples'!#REF!</definedName>
    <definedName name="XA133.11" localSheetId="6">'[1]Bancos Múltiples'!#REF!</definedName>
    <definedName name="XA133.11" localSheetId="66">'[1]Bancos Múltiples'!#REF!</definedName>
    <definedName name="XA133.11" localSheetId="73">'[1]Bancos Múltiples'!#REF!</definedName>
    <definedName name="XA133.11" localSheetId="74">'[1]Bancos Múltiples'!#REF!</definedName>
    <definedName name="XA133.11" localSheetId="85">'[1]Bancos Múltiples'!#REF!</definedName>
    <definedName name="XA133.11" localSheetId="87">'[1]Bancos Múltiples'!#REF!</definedName>
    <definedName name="XA133.11" localSheetId="88">'[1]Bancos Múltiples'!#REF!</definedName>
    <definedName name="XA133.11" localSheetId="89">'[1]Bancos Múltiples'!#REF!</definedName>
    <definedName name="XA133.11" localSheetId="93">'[1]Bancos Múltiples'!#REF!</definedName>
    <definedName name="XA133.11" localSheetId="0">'[1]Bancos Múltiples'!#REF!</definedName>
    <definedName name="XA133.11">'[1]Bancos Múltiples'!#REF!</definedName>
    <definedName name="XA133.12" localSheetId="1">'[1]Bancos Múltiples'!#REF!</definedName>
    <definedName name="XA133.12" localSheetId="2">'[1]Bancos Múltiples'!#REF!</definedName>
    <definedName name="XA133.12" localSheetId="28">'[1]Bancos Múltiples'!#REF!</definedName>
    <definedName name="XA133.12" localSheetId="29">'[1]Bancos Múltiples'!#REF!</definedName>
    <definedName name="XA133.12" localSheetId="3">'[1]Bancos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45">'[1]Bancos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54">'[1]Bancos Múltiples'!#REF!</definedName>
    <definedName name="XA133.12" localSheetId="64">'[1]Bancos Múltiples'!#REF!</definedName>
    <definedName name="XA133.12" localSheetId="65">'[1]Bancos Múltiples'!#REF!</definedName>
    <definedName name="XA133.12" localSheetId="6">'[1]Bancos Múltiples'!#REF!</definedName>
    <definedName name="XA133.12" localSheetId="66">'[1]Bancos Múltiples'!#REF!</definedName>
    <definedName name="XA133.12" localSheetId="73">'[1]Bancos Múltiples'!#REF!</definedName>
    <definedName name="XA133.12" localSheetId="74">'[1]Bancos Múltiples'!#REF!</definedName>
    <definedName name="XA133.12" localSheetId="85">'[1]Bancos Múltiples'!#REF!</definedName>
    <definedName name="XA133.12" localSheetId="87">'[1]Bancos Múltiples'!#REF!</definedName>
    <definedName name="XA133.12" localSheetId="88">'[1]Bancos Múltiples'!#REF!</definedName>
    <definedName name="XA133.12" localSheetId="89">'[1]Bancos Múltiples'!#REF!</definedName>
    <definedName name="XA133.12" localSheetId="93">'[1]Bancos Múltiples'!#REF!</definedName>
    <definedName name="XA133.12" localSheetId="0">'[1]Bancos Múltiples'!#REF!</definedName>
    <definedName name="XA133.12">'[1]Bancos Múltiples'!#REF!</definedName>
    <definedName name="XA133.13" localSheetId="1">'[1]Bancos Múltiples'!#REF!</definedName>
    <definedName name="XA133.13" localSheetId="2">'[1]Bancos Múltiples'!#REF!</definedName>
    <definedName name="XA133.13" localSheetId="28">'[1]Bancos Múltiples'!#REF!</definedName>
    <definedName name="XA133.13" localSheetId="29">'[1]Bancos Múltiples'!#REF!</definedName>
    <definedName name="XA133.13" localSheetId="3">'[1]Bancos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45">'[1]Bancos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54">'[1]Bancos Múltiples'!#REF!</definedName>
    <definedName name="XA133.13" localSheetId="64">'[1]Bancos Múltiples'!#REF!</definedName>
    <definedName name="XA133.13" localSheetId="65">'[1]Bancos Múltiples'!#REF!</definedName>
    <definedName name="XA133.13" localSheetId="6">'[1]Bancos Múltiples'!#REF!</definedName>
    <definedName name="XA133.13" localSheetId="66">'[1]Bancos Múltiples'!#REF!</definedName>
    <definedName name="XA133.13" localSheetId="73">'[1]Bancos Múltiples'!#REF!</definedName>
    <definedName name="XA133.13" localSheetId="74">'[1]Bancos Múltiples'!#REF!</definedName>
    <definedName name="XA133.13" localSheetId="85">'[1]Bancos Múltiples'!#REF!</definedName>
    <definedName name="XA133.13" localSheetId="87">'[1]Bancos Múltiples'!#REF!</definedName>
    <definedName name="XA133.13" localSheetId="88">'[1]Bancos Múltiples'!#REF!</definedName>
    <definedName name="XA133.13" localSheetId="89">'[1]Bancos Múltiples'!#REF!</definedName>
    <definedName name="XA133.13" localSheetId="93">'[1]Bancos Múltiples'!#REF!</definedName>
    <definedName name="XA133.13" localSheetId="0">'[1]Bancos Múltiples'!#REF!</definedName>
    <definedName name="XA133.13">'[1]Bancos Múltiples'!#REF!</definedName>
    <definedName name="XA133.14" localSheetId="1">'[1]Bancos Múltiples'!#REF!</definedName>
    <definedName name="XA133.14" localSheetId="2">'[1]Bancos Múltiples'!#REF!</definedName>
    <definedName name="XA133.14" localSheetId="28">'[1]Bancos Múltiples'!#REF!</definedName>
    <definedName name="XA133.14" localSheetId="29">'[1]Bancos Múltiples'!#REF!</definedName>
    <definedName name="XA133.14" localSheetId="3">'[1]Bancos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45">'[1]Bancos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54">'[1]Bancos Múltiples'!#REF!</definedName>
    <definedName name="XA133.14" localSheetId="64">'[1]Bancos Múltiples'!#REF!</definedName>
    <definedName name="XA133.14" localSheetId="65">'[1]Bancos Múltiples'!#REF!</definedName>
    <definedName name="XA133.14" localSheetId="6">'[1]Bancos Múltiples'!#REF!</definedName>
    <definedName name="XA133.14" localSheetId="66">'[1]Bancos Múltiples'!#REF!</definedName>
    <definedName name="XA133.14" localSheetId="73">'[1]Bancos Múltiples'!#REF!</definedName>
    <definedName name="XA133.14" localSheetId="74">'[1]Bancos Múltiples'!#REF!</definedName>
    <definedName name="XA133.14" localSheetId="85">'[1]Bancos Múltiples'!#REF!</definedName>
    <definedName name="XA133.14" localSheetId="87">'[1]Bancos Múltiples'!#REF!</definedName>
    <definedName name="XA133.14" localSheetId="88">'[1]Bancos Múltiples'!#REF!</definedName>
    <definedName name="XA133.14" localSheetId="89">'[1]Bancos Múltiples'!#REF!</definedName>
    <definedName name="XA133.14" localSheetId="93">'[1]Bancos Múltiples'!#REF!</definedName>
    <definedName name="XA133.14" localSheetId="0">'[1]Bancos Múltiples'!#REF!</definedName>
    <definedName name="XA133.14">'[1]Bancos Múltiples'!#REF!</definedName>
    <definedName name="XA133.15" localSheetId="1">'[1]Bancos Múltiples'!#REF!</definedName>
    <definedName name="XA133.15" localSheetId="2">'[1]Bancos Múltiples'!#REF!</definedName>
    <definedName name="XA133.15" localSheetId="28">'[1]Bancos Múltiples'!#REF!</definedName>
    <definedName name="XA133.15" localSheetId="29">'[1]Bancos Múltiples'!#REF!</definedName>
    <definedName name="XA133.15" localSheetId="3">'[1]Bancos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45">'[1]Bancos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54">'[1]Bancos Múltiples'!#REF!</definedName>
    <definedName name="XA133.15" localSheetId="64">'[1]Bancos Múltiples'!#REF!</definedName>
    <definedName name="XA133.15" localSheetId="65">'[1]Bancos Múltiples'!#REF!</definedName>
    <definedName name="XA133.15" localSheetId="6">'[1]Bancos Múltiples'!#REF!</definedName>
    <definedName name="XA133.15" localSheetId="66">'[1]Bancos Múltiples'!#REF!</definedName>
    <definedName name="XA133.15" localSheetId="73">'[1]Bancos Múltiples'!#REF!</definedName>
    <definedName name="XA133.15" localSheetId="74">'[1]Bancos Múltiples'!#REF!</definedName>
    <definedName name="XA133.15" localSheetId="85">'[1]Bancos Múltiples'!#REF!</definedName>
    <definedName name="XA133.15" localSheetId="87">'[1]Bancos Múltiples'!#REF!</definedName>
    <definedName name="XA133.15" localSheetId="88">'[1]Bancos Múltiples'!#REF!</definedName>
    <definedName name="XA133.15" localSheetId="89">'[1]Bancos Múltiples'!#REF!</definedName>
    <definedName name="XA133.15" localSheetId="93">'[1]Bancos Múltiples'!#REF!</definedName>
    <definedName name="XA133.15" localSheetId="0">'[1]Bancos Múltiples'!#REF!</definedName>
    <definedName name="XA133.15">'[1]Bancos Múltiples'!#REF!</definedName>
    <definedName name="XA133.16" localSheetId="1">'[1]Bancos Múltiples'!#REF!</definedName>
    <definedName name="XA133.16" localSheetId="2">'[1]Bancos Múltiples'!#REF!</definedName>
    <definedName name="XA133.16" localSheetId="28">'[1]Bancos Múltiples'!#REF!</definedName>
    <definedName name="XA133.16" localSheetId="29">'[1]Bancos Múltiples'!#REF!</definedName>
    <definedName name="XA133.16" localSheetId="3">'[1]Bancos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45">'[1]Bancos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54">'[1]Bancos Múltiples'!#REF!</definedName>
    <definedName name="XA133.16" localSheetId="64">'[1]Bancos Múltiples'!#REF!</definedName>
    <definedName name="XA133.16" localSheetId="65">'[1]Bancos Múltiples'!#REF!</definedName>
    <definedName name="XA133.16" localSheetId="6">'[1]Bancos Múltiples'!#REF!</definedName>
    <definedName name="XA133.16" localSheetId="66">'[1]Bancos Múltiples'!#REF!</definedName>
    <definedName name="XA133.16" localSheetId="73">'[1]Bancos Múltiples'!#REF!</definedName>
    <definedName name="XA133.16" localSheetId="74">'[1]Bancos Múltiples'!#REF!</definedName>
    <definedName name="XA133.16" localSheetId="85">'[1]Bancos Múltiples'!#REF!</definedName>
    <definedName name="XA133.16" localSheetId="87">'[1]Bancos Múltiples'!#REF!</definedName>
    <definedName name="XA133.16" localSheetId="88">'[1]Bancos Múltiples'!#REF!</definedName>
    <definedName name="XA133.16" localSheetId="89">'[1]Bancos Múltiples'!#REF!</definedName>
    <definedName name="XA133.16" localSheetId="93">'[1]Bancos Múltiples'!#REF!</definedName>
    <definedName name="XA133.16" localSheetId="0">'[1]Bancos Múltiples'!#REF!</definedName>
    <definedName name="XA133.16">'[1]Bancos Múltiples'!#REF!</definedName>
    <definedName name="XA133.17" localSheetId="1">'[1]Bancos Múltiples'!#REF!</definedName>
    <definedName name="XA133.17" localSheetId="2">'[1]Bancos Múltiples'!#REF!</definedName>
    <definedName name="XA133.17" localSheetId="28">'[1]Bancos Múltiples'!#REF!</definedName>
    <definedName name="XA133.17" localSheetId="29">'[1]Bancos Múltiples'!#REF!</definedName>
    <definedName name="XA133.17" localSheetId="3">'[1]Bancos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45">'[1]Bancos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54">'[1]Bancos Múltiples'!#REF!</definedName>
    <definedName name="XA133.17" localSheetId="64">'[1]Bancos Múltiples'!#REF!</definedName>
    <definedName name="XA133.17" localSheetId="65">'[1]Bancos Múltiples'!#REF!</definedName>
    <definedName name="XA133.17" localSheetId="6">'[1]Bancos Múltiples'!#REF!</definedName>
    <definedName name="XA133.17" localSheetId="66">'[1]Bancos Múltiples'!#REF!</definedName>
    <definedName name="XA133.17" localSheetId="73">'[1]Bancos Múltiples'!#REF!</definedName>
    <definedName name="XA133.17" localSheetId="74">'[1]Bancos Múltiples'!#REF!</definedName>
    <definedName name="XA133.17" localSheetId="85">'[1]Bancos Múltiples'!#REF!</definedName>
    <definedName name="XA133.17" localSheetId="87">'[1]Bancos Múltiples'!#REF!</definedName>
    <definedName name="XA133.17" localSheetId="88">'[1]Bancos Múltiples'!#REF!</definedName>
    <definedName name="XA133.17" localSheetId="89">'[1]Bancos Múltiples'!#REF!</definedName>
    <definedName name="XA133.17" localSheetId="93">'[1]Bancos Múltiples'!#REF!</definedName>
    <definedName name="XA133.17" localSheetId="0">'[1]Bancos Múltiples'!#REF!</definedName>
    <definedName name="XA133.17">'[1]Bancos Múltiples'!#REF!</definedName>
    <definedName name="XA133.18" localSheetId="1">'[1]Bancos Múltiples'!#REF!</definedName>
    <definedName name="XA133.18" localSheetId="2">'[1]Bancos Múltiples'!#REF!</definedName>
    <definedName name="XA133.18" localSheetId="28">'[1]Bancos Múltiples'!#REF!</definedName>
    <definedName name="XA133.18" localSheetId="29">'[1]Bancos Múltiples'!#REF!</definedName>
    <definedName name="XA133.18" localSheetId="3">'[1]Bancos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45">'[1]Bancos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54">'[1]Bancos Múltiples'!#REF!</definedName>
    <definedName name="XA133.18" localSheetId="64">'[1]Bancos Múltiples'!#REF!</definedName>
    <definedName name="XA133.18" localSheetId="65">'[1]Bancos Múltiples'!#REF!</definedName>
    <definedName name="XA133.18" localSheetId="6">'[1]Bancos Múltiples'!#REF!</definedName>
    <definedName name="XA133.18" localSheetId="66">'[1]Bancos Múltiples'!#REF!</definedName>
    <definedName name="XA133.18" localSheetId="73">'[1]Bancos Múltiples'!#REF!</definedName>
    <definedName name="XA133.18" localSheetId="74">'[1]Bancos Múltiples'!#REF!</definedName>
    <definedName name="XA133.18" localSheetId="85">'[1]Bancos Múltiples'!#REF!</definedName>
    <definedName name="XA133.18" localSheetId="87">'[1]Bancos Múltiples'!#REF!</definedName>
    <definedName name="XA133.18" localSheetId="88">'[1]Bancos Múltiples'!#REF!</definedName>
    <definedName name="XA133.18" localSheetId="89">'[1]Bancos Múltiples'!#REF!</definedName>
    <definedName name="XA133.18" localSheetId="93">'[1]Bancos Múltiples'!#REF!</definedName>
    <definedName name="XA133.18" localSheetId="0">'[1]Bancos Múltiples'!#REF!</definedName>
    <definedName name="XA133.18">'[1]Bancos Múltiples'!#REF!</definedName>
    <definedName name="XA133.19" localSheetId="1">'[1]Bancos Múltiples'!#REF!</definedName>
    <definedName name="XA133.19" localSheetId="2">'[1]Bancos Múltiples'!#REF!</definedName>
    <definedName name="XA133.19" localSheetId="28">'[1]Bancos Múltiples'!#REF!</definedName>
    <definedName name="XA133.19" localSheetId="29">'[1]Bancos Múltiples'!#REF!</definedName>
    <definedName name="XA133.19" localSheetId="3">'[1]Bancos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45">'[1]Bancos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54">'[1]Bancos Múltiples'!#REF!</definedName>
    <definedName name="XA133.19" localSheetId="64">'[1]Bancos Múltiples'!#REF!</definedName>
    <definedName name="XA133.19" localSheetId="65">'[1]Bancos Múltiples'!#REF!</definedName>
    <definedName name="XA133.19" localSheetId="6">'[1]Bancos Múltiples'!#REF!</definedName>
    <definedName name="XA133.19" localSheetId="66">'[1]Bancos Múltiples'!#REF!</definedName>
    <definedName name="XA133.19" localSheetId="73">'[1]Bancos Múltiples'!#REF!</definedName>
    <definedName name="XA133.19" localSheetId="74">'[1]Bancos Múltiples'!#REF!</definedName>
    <definedName name="XA133.19" localSheetId="85">'[1]Bancos Múltiples'!#REF!</definedName>
    <definedName name="XA133.19" localSheetId="87">'[1]Bancos Múltiples'!#REF!</definedName>
    <definedName name="XA133.19" localSheetId="88">'[1]Bancos Múltiples'!#REF!</definedName>
    <definedName name="XA133.19" localSheetId="89">'[1]Bancos Múltiples'!#REF!</definedName>
    <definedName name="XA133.19" localSheetId="93">'[1]Bancos Múltiples'!#REF!</definedName>
    <definedName name="XA133.19" localSheetId="0">'[1]Bancos Múltiples'!#REF!</definedName>
    <definedName name="XA133.19">'[1]Bancos Múltiples'!#REF!</definedName>
    <definedName name="XA133.20" localSheetId="1">'[1]Bancos Múltiples'!#REF!</definedName>
    <definedName name="XA133.20" localSheetId="2">'[1]Bancos Múltiples'!#REF!</definedName>
    <definedName name="XA133.20" localSheetId="28">'[1]Bancos Múltiples'!#REF!</definedName>
    <definedName name="XA133.20" localSheetId="29">'[1]Bancos Múltiples'!#REF!</definedName>
    <definedName name="XA133.20" localSheetId="3">'[1]Bancos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45">'[1]Bancos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54">'[1]Bancos Múltiples'!#REF!</definedName>
    <definedName name="XA133.20" localSheetId="64">'[1]Bancos Múltiples'!#REF!</definedName>
    <definedName name="XA133.20" localSheetId="65">'[1]Bancos Múltiples'!#REF!</definedName>
    <definedName name="XA133.20" localSheetId="6">'[1]Bancos Múltiples'!#REF!</definedName>
    <definedName name="XA133.20" localSheetId="66">'[1]Bancos Múltiples'!#REF!</definedName>
    <definedName name="XA133.20" localSheetId="73">'[1]Bancos Múltiples'!#REF!</definedName>
    <definedName name="XA133.20" localSheetId="74">'[1]Bancos Múltiples'!#REF!</definedName>
    <definedName name="XA133.20" localSheetId="85">'[1]Bancos Múltiples'!#REF!</definedName>
    <definedName name="XA133.20" localSheetId="87">'[1]Bancos Múltiples'!#REF!</definedName>
    <definedName name="XA133.20" localSheetId="88">'[1]Bancos Múltiples'!#REF!</definedName>
    <definedName name="XA133.20" localSheetId="89">'[1]Bancos Múltiples'!#REF!</definedName>
    <definedName name="XA133.20" localSheetId="93">'[1]Bancos Múltiples'!#REF!</definedName>
    <definedName name="XA133.20" localSheetId="0">'[1]Bancos Múltiples'!#REF!</definedName>
    <definedName name="XA133.20">'[1]Bancos Múltiples'!#REF!</definedName>
    <definedName name="XA133.21" localSheetId="1">'[1]Bancos Múltiples'!#REF!</definedName>
    <definedName name="XA133.21" localSheetId="2">'[1]Bancos Múltiples'!#REF!</definedName>
    <definedName name="XA133.21" localSheetId="28">'[1]Bancos Múltiples'!#REF!</definedName>
    <definedName name="XA133.21" localSheetId="29">'[1]Bancos Múltiples'!#REF!</definedName>
    <definedName name="XA133.21" localSheetId="3">'[1]Bancos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45">'[1]Bancos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54">'[1]Bancos Múltiples'!#REF!</definedName>
    <definedName name="XA133.21" localSheetId="64">'[1]Bancos Múltiples'!#REF!</definedName>
    <definedName name="XA133.21" localSheetId="65">'[1]Bancos Múltiples'!#REF!</definedName>
    <definedName name="XA133.21" localSheetId="6">'[1]Bancos Múltiples'!#REF!</definedName>
    <definedName name="XA133.21" localSheetId="66">'[1]Bancos Múltiples'!#REF!</definedName>
    <definedName name="XA133.21" localSheetId="73">'[1]Bancos Múltiples'!#REF!</definedName>
    <definedName name="XA133.21" localSheetId="74">'[1]Bancos Múltiples'!#REF!</definedName>
    <definedName name="XA133.21" localSheetId="85">'[1]Bancos Múltiples'!#REF!</definedName>
    <definedName name="XA133.21" localSheetId="87">'[1]Bancos Múltiples'!#REF!</definedName>
    <definedName name="XA133.21" localSheetId="88">'[1]Bancos Múltiples'!#REF!</definedName>
    <definedName name="XA133.21" localSheetId="89">'[1]Bancos Múltiples'!#REF!</definedName>
    <definedName name="XA133.21" localSheetId="93">'[1]Bancos Múltiples'!#REF!</definedName>
    <definedName name="XA133.21" localSheetId="0">'[1]Bancos Múltiples'!#REF!</definedName>
    <definedName name="XA133.21">'[1]Bancos Múltiples'!#REF!</definedName>
    <definedName name="XA133.22" localSheetId="1">'[1]Bancos Múltiples'!#REF!</definedName>
    <definedName name="XA133.22" localSheetId="2">'[1]Bancos Múltiples'!#REF!</definedName>
    <definedName name="XA133.22" localSheetId="28">'[1]Bancos Múltiples'!#REF!</definedName>
    <definedName name="XA133.22" localSheetId="29">'[1]Bancos Múltiples'!#REF!</definedName>
    <definedName name="XA133.22" localSheetId="3">'[1]Bancos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45">'[1]Bancos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54">'[1]Bancos Múltiples'!#REF!</definedName>
    <definedName name="XA133.22" localSheetId="64">'[1]Bancos Múltiples'!#REF!</definedName>
    <definedName name="XA133.22" localSheetId="65">'[1]Bancos Múltiples'!#REF!</definedName>
    <definedName name="XA133.22" localSheetId="6">'[1]Bancos Múltiples'!#REF!</definedName>
    <definedName name="XA133.22" localSheetId="66">'[1]Bancos Múltiples'!#REF!</definedName>
    <definedName name="XA133.22" localSheetId="73">'[1]Bancos Múltiples'!#REF!</definedName>
    <definedName name="XA133.22" localSheetId="74">'[1]Bancos Múltiples'!#REF!</definedName>
    <definedName name="XA133.22" localSheetId="85">'[1]Bancos Múltiples'!#REF!</definedName>
    <definedName name="XA133.22" localSheetId="87">'[1]Bancos Múltiples'!#REF!</definedName>
    <definedName name="XA133.22" localSheetId="88">'[1]Bancos Múltiples'!#REF!</definedName>
    <definedName name="XA133.22" localSheetId="89">'[1]Bancos Múltiples'!#REF!</definedName>
    <definedName name="XA133.22" localSheetId="93">'[1]Bancos Múltiples'!#REF!</definedName>
    <definedName name="XA133.22" localSheetId="0">'[1]Bancos Múltiples'!#REF!</definedName>
    <definedName name="XA133.22">'[1]Bancos Múltiples'!#REF!</definedName>
    <definedName name="XA133.23" localSheetId="1">'[1]Bancos Múltiples'!#REF!</definedName>
    <definedName name="XA133.23" localSheetId="2">'[1]Bancos Múltiples'!#REF!</definedName>
    <definedName name="XA133.23" localSheetId="28">'[1]Bancos Múltiples'!#REF!</definedName>
    <definedName name="XA133.23" localSheetId="29">'[1]Bancos Múltiples'!#REF!</definedName>
    <definedName name="XA133.23" localSheetId="3">'[1]Bancos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45">'[1]Bancos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54">'[1]Bancos Múltiples'!#REF!</definedName>
    <definedName name="XA133.23" localSheetId="64">'[1]Bancos Múltiples'!#REF!</definedName>
    <definedName name="XA133.23" localSheetId="65">'[1]Bancos Múltiples'!#REF!</definedName>
    <definedName name="XA133.23" localSheetId="6">'[1]Bancos Múltiples'!#REF!</definedName>
    <definedName name="XA133.23" localSheetId="66">'[1]Bancos Múltiples'!#REF!</definedName>
    <definedName name="XA133.23" localSheetId="73">'[1]Bancos Múltiples'!#REF!</definedName>
    <definedName name="XA133.23" localSheetId="74">'[1]Bancos Múltiples'!#REF!</definedName>
    <definedName name="XA133.23" localSheetId="85">'[1]Bancos Múltiples'!#REF!</definedName>
    <definedName name="XA133.23" localSheetId="87">'[1]Bancos Múltiples'!#REF!</definedName>
    <definedName name="XA133.23" localSheetId="88">'[1]Bancos Múltiples'!#REF!</definedName>
    <definedName name="XA133.23" localSheetId="89">'[1]Bancos Múltiples'!#REF!</definedName>
    <definedName name="XA133.23" localSheetId="93">'[1]Bancos Múltiples'!#REF!</definedName>
    <definedName name="XA133.23" localSheetId="0">'[1]Bancos Múltiples'!#REF!</definedName>
    <definedName name="XA133.23">'[1]Bancos Múltiples'!#REF!</definedName>
    <definedName name="XA133.24" localSheetId="1">'[1]Bancos Múltiples'!#REF!</definedName>
    <definedName name="XA133.24" localSheetId="2">'[1]Bancos Múltiples'!#REF!</definedName>
    <definedName name="XA133.24" localSheetId="28">'[1]Bancos Múltiples'!#REF!</definedName>
    <definedName name="XA133.24" localSheetId="29">'[1]Bancos Múltiples'!#REF!</definedName>
    <definedName name="XA133.24" localSheetId="3">'[1]Bancos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45">'[1]Bancos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54">'[1]Bancos Múltiples'!#REF!</definedName>
    <definedName name="XA133.24" localSheetId="64">'[1]Bancos Múltiples'!#REF!</definedName>
    <definedName name="XA133.24" localSheetId="65">'[1]Bancos Múltiples'!#REF!</definedName>
    <definedName name="XA133.24" localSheetId="6">'[1]Bancos Múltiples'!#REF!</definedName>
    <definedName name="XA133.24" localSheetId="66">'[1]Bancos Múltiples'!#REF!</definedName>
    <definedName name="XA133.24" localSheetId="73">'[1]Bancos Múltiples'!#REF!</definedName>
    <definedName name="XA133.24" localSheetId="74">'[1]Bancos Múltiples'!#REF!</definedName>
    <definedName name="XA133.24" localSheetId="85">'[1]Bancos Múltiples'!#REF!</definedName>
    <definedName name="XA133.24" localSheetId="87">'[1]Bancos Múltiples'!#REF!</definedName>
    <definedName name="XA133.24" localSheetId="88">'[1]Bancos Múltiples'!#REF!</definedName>
    <definedName name="XA133.24" localSheetId="89">'[1]Bancos Múltiples'!#REF!</definedName>
    <definedName name="XA133.24" localSheetId="93">'[1]Bancos Múltiples'!#REF!</definedName>
    <definedName name="XA133.24" localSheetId="0">'[1]Bancos Múltiples'!#REF!</definedName>
    <definedName name="XA133.24">'[1]Bancos Múltiples'!#REF!</definedName>
    <definedName name="XA133.50" localSheetId="1">'[1]Bancos Múltiples'!#REF!</definedName>
    <definedName name="XA133.50" localSheetId="2">'[1]Bancos Múltiples'!#REF!</definedName>
    <definedName name="XA133.50" localSheetId="28">'[1]Bancos Múltiples'!#REF!</definedName>
    <definedName name="XA133.50" localSheetId="29">'[1]Bancos Múltiples'!#REF!</definedName>
    <definedName name="XA133.50" localSheetId="3">'[1]Bancos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45">'[1]Bancos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54">'[1]Bancos Múltiples'!#REF!</definedName>
    <definedName name="XA133.50" localSheetId="64">'[1]Bancos Múltiples'!#REF!</definedName>
    <definedName name="XA133.50" localSheetId="65">'[1]Bancos Múltiples'!#REF!</definedName>
    <definedName name="XA133.50" localSheetId="6">'[1]Bancos Múltiples'!#REF!</definedName>
    <definedName name="XA133.50" localSheetId="66">'[1]Bancos Múltiples'!#REF!</definedName>
    <definedName name="XA133.50" localSheetId="73">'[1]Bancos Múltiples'!#REF!</definedName>
    <definedName name="XA133.50" localSheetId="74">'[1]Bancos Múltiples'!#REF!</definedName>
    <definedName name="XA133.50" localSheetId="85">'[1]Bancos Múltiples'!#REF!</definedName>
    <definedName name="XA133.50" localSheetId="87">'[1]Bancos Múltiples'!#REF!</definedName>
    <definedName name="XA133.50" localSheetId="88">'[1]Bancos Múltiples'!#REF!</definedName>
    <definedName name="XA133.50" localSheetId="89">'[1]Bancos Múltiples'!#REF!</definedName>
    <definedName name="XA133.50" localSheetId="93">'[1]Bancos Múltiples'!#REF!</definedName>
    <definedName name="XA133.50" localSheetId="0">'[1]Bancos Múltiples'!#REF!</definedName>
    <definedName name="XA133.50">'[1]Bancos Múltiples'!#REF!</definedName>
    <definedName name="XA133.51" localSheetId="1">'[1]Bancos Múltiples'!#REF!</definedName>
    <definedName name="XA133.51" localSheetId="2">'[1]Bancos Múltiples'!#REF!</definedName>
    <definedName name="XA133.51" localSheetId="28">'[1]Bancos Múltiples'!#REF!</definedName>
    <definedName name="XA133.51" localSheetId="29">'[1]Bancos Múltiples'!#REF!</definedName>
    <definedName name="XA133.51" localSheetId="3">'[1]Bancos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45">'[1]Bancos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54">'[1]Bancos Múltiples'!#REF!</definedName>
    <definedName name="XA133.51" localSheetId="64">'[1]Bancos Múltiples'!#REF!</definedName>
    <definedName name="XA133.51" localSheetId="65">'[1]Bancos Múltiples'!#REF!</definedName>
    <definedName name="XA133.51" localSheetId="6">'[1]Bancos Múltiples'!#REF!</definedName>
    <definedName name="XA133.51" localSheetId="66">'[1]Bancos Múltiples'!#REF!</definedName>
    <definedName name="XA133.51" localSheetId="73">'[1]Bancos Múltiples'!#REF!</definedName>
    <definedName name="XA133.51" localSheetId="74">'[1]Bancos Múltiples'!#REF!</definedName>
    <definedName name="XA133.51" localSheetId="85">'[1]Bancos Múltiples'!#REF!</definedName>
    <definedName name="XA133.51" localSheetId="87">'[1]Bancos Múltiples'!#REF!</definedName>
    <definedName name="XA133.51" localSheetId="88">'[1]Bancos Múltiples'!#REF!</definedName>
    <definedName name="XA133.51" localSheetId="89">'[1]Bancos Múltiples'!#REF!</definedName>
    <definedName name="XA133.51" localSheetId="93">'[1]Bancos Múltiples'!#REF!</definedName>
    <definedName name="XA133.51" localSheetId="0">'[1]Bancos Múltiples'!#REF!</definedName>
    <definedName name="XA133.51">'[1]Bancos Múltiples'!#REF!</definedName>
    <definedName name="XA133.61" localSheetId="1">'[1]Bancos Múltiples'!#REF!</definedName>
    <definedName name="XA133.61" localSheetId="2">'[1]Bancos Múltiples'!#REF!</definedName>
    <definedName name="XA133.61" localSheetId="28">'[1]Bancos Múltiples'!#REF!</definedName>
    <definedName name="XA133.61" localSheetId="29">'[1]Bancos Múltiples'!#REF!</definedName>
    <definedName name="XA133.61" localSheetId="3">'[1]Bancos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45">'[1]Bancos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54">'[1]Bancos Múltiples'!#REF!</definedName>
    <definedName name="XA133.61" localSheetId="64">'[1]Bancos Múltiples'!#REF!</definedName>
    <definedName name="XA133.61" localSheetId="65">'[1]Bancos Múltiples'!#REF!</definedName>
    <definedName name="XA133.61" localSheetId="6">'[1]Bancos Múltiples'!#REF!</definedName>
    <definedName name="XA133.61" localSheetId="66">'[1]Bancos Múltiples'!#REF!</definedName>
    <definedName name="XA133.61" localSheetId="73">'[1]Bancos Múltiples'!#REF!</definedName>
    <definedName name="XA133.61" localSheetId="74">'[1]Bancos Múltiples'!#REF!</definedName>
    <definedName name="XA133.61" localSheetId="85">'[1]Bancos Múltiples'!#REF!</definedName>
    <definedName name="XA133.61" localSheetId="87">'[1]Bancos Múltiples'!#REF!</definedName>
    <definedName name="XA133.61" localSheetId="88">'[1]Bancos Múltiples'!#REF!</definedName>
    <definedName name="XA133.61" localSheetId="89">'[1]Bancos Múltiples'!#REF!</definedName>
    <definedName name="XA133.61" localSheetId="93">'[1]Bancos Múltiples'!#REF!</definedName>
    <definedName name="XA133.61" localSheetId="0">'[1]Bancos Múltiples'!#REF!</definedName>
    <definedName name="XA133.61">'[1]Bancos Múltiples'!#REF!</definedName>
    <definedName name="XA133.62" localSheetId="1">'[1]Bancos Múltiples'!#REF!</definedName>
    <definedName name="XA133.62" localSheetId="2">'[1]Bancos Múltiples'!#REF!</definedName>
    <definedName name="XA133.62" localSheetId="28">'[1]Bancos Múltiples'!#REF!</definedName>
    <definedName name="XA133.62" localSheetId="29">'[1]Bancos Múltiples'!#REF!</definedName>
    <definedName name="XA133.62" localSheetId="3">'[1]Bancos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45">'[1]Bancos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54">'[1]Bancos Múltiples'!#REF!</definedName>
    <definedName name="XA133.62" localSheetId="64">'[1]Bancos Múltiples'!#REF!</definedName>
    <definedName name="XA133.62" localSheetId="65">'[1]Bancos Múltiples'!#REF!</definedName>
    <definedName name="XA133.62" localSheetId="6">'[1]Bancos Múltiples'!#REF!</definedName>
    <definedName name="XA133.62" localSheetId="66">'[1]Bancos Múltiples'!#REF!</definedName>
    <definedName name="XA133.62" localSheetId="73">'[1]Bancos Múltiples'!#REF!</definedName>
    <definedName name="XA133.62" localSheetId="74">'[1]Bancos Múltiples'!#REF!</definedName>
    <definedName name="XA133.62" localSheetId="85">'[1]Bancos Múltiples'!#REF!</definedName>
    <definedName name="XA133.62" localSheetId="87">'[1]Bancos Múltiples'!#REF!</definedName>
    <definedName name="XA133.62" localSheetId="88">'[1]Bancos Múltiples'!#REF!</definedName>
    <definedName name="XA133.62" localSheetId="89">'[1]Bancos Múltiples'!#REF!</definedName>
    <definedName name="XA133.62" localSheetId="93">'[1]Bancos Múltiples'!#REF!</definedName>
    <definedName name="XA133.62" localSheetId="0">'[1]Bancos Múltiples'!#REF!</definedName>
    <definedName name="XA133.62">'[1]Bancos Múltiples'!#REF!</definedName>
    <definedName name="XA133.63" localSheetId="1">'[1]Bancos Múltiples'!#REF!</definedName>
    <definedName name="XA133.63" localSheetId="2">'[1]Bancos Múltiples'!#REF!</definedName>
    <definedName name="XA133.63" localSheetId="28">'[1]Bancos Múltiples'!#REF!</definedName>
    <definedName name="XA133.63" localSheetId="29">'[1]Bancos Múltiples'!#REF!</definedName>
    <definedName name="XA133.63" localSheetId="3">'[1]Bancos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45">'[1]Bancos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54">'[1]Bancos Múltiples'!#REF!</definedName>
    <definedName name="XA133.63" localSheetId="64">'[1]Bancos Múltiples'!#REF!</definedName>
    <definedName name="XA133.63" localSheetId="65">'[1]Bancos Múltiples'!#REF!</definedName>
    <definedName name="XA133.63" localSheetId="6">'[1]Bancos Múltiples'!#REF!</definedName>
    <definedName name="XA133.63" localSheetId="66">'[1]Bancos Múltiples'!#REF!</definedName>
    <definedName name="XA133.63" localSheetId="73">'[1]Bancos Múltiples'!#REF!</definedName>
    <definedName name="XA133.63" localSheetId="74">'[1]Bancos Múltiples'!#REF!</definedName>
    <definedName name="XA133.63" localSheetId="85">'[1]Bancos Múltiples'!#REF!</definedName>
    <definedName name="XA133.63" localSheetId="87">'[1]Bancos Múltiples'!#REF!</definedName>
    <definedName name="XA133.63" localSheetId="88">'[1]Bancos Múltiples'!#REF!</definedName>
    <definedName name="XA133.63" localSheetId="89">'[1]Bancos Múltiples'!#REF!</definedName>
    <definedName name="XA133.63" localSheetId="93">'[1]Bancos Múltiples'!#REF!</definedName>
    <definedName name="XA133.63" localSheetId="0">'[1]Bancos Múltiples'!#REF!</definedName>
    <definedName name="XA133.63">'[1]Bancos Múltiples'!#REF!</definedName>
    <definedName name="XA133.64" localSheetId="1">'[1]Bancos Múltiples'!#REF!</definedName>
    <definedName name="XA133.64" localSheetId="2">'[1]Bancos Múltiples'!#REF!</definedName>
    <definedName name="XA133.64" localSheetId="28">'[1]Bancos Múltiples'!#REF!</definedName>
    <definedName name="XA133.64" localSheetId="29">'[1]Bancos Múltiples'!#REF!</definedName>
    <definedName name="XA133.64" localSheetId="3">'[1]Bancos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45">'[1]Bancos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54">'[1]Bancos Múltiples'!#REF!</definedName>
    <definedName name="XA133.64" localSheetId="64">'[1]Bancos Múltiples'!#REF!</definedName>
    <definedName name="XA133.64" localSheetId="65">'[1]Bancos Múltiples'!#REF!</definedName>
    <definedName name="XA133.64" localSheetId="6">'[1]Bancos Múltiples'!#REF!</definedName>
    <definedName name="XA133.64" localSheetId="66">'[1]Bancos Múltiples'!#REF!</definedName>
    <definedName name="XA133.64" localSheetId="73">'[1]Bancos Múltiples'!#REF!</definedName>
    <definedName name="XA133.64" localSheetId="74">'[1]Bancos Múltiples'!#REF!</definedName>
    <definedName name="XA133.64" localSheetId="85">'[1]Bancos Múltiples'!#REF!</definedName>
    <definedName name="XA133.64" localSheetId="87">'[1]Bancos Múltiples'!#REF!</definedName>
    <definedName name="XA133.64" localSheetId="88">'[1]Bancos Múltiples'!#REF!</definedName>
    <definedName name="XA133.64" localSheetId="89">'[1]Bancos Múltiples'!#REF!</definedName>
    <definedName name="XA133.64" localSheetId="93">'[1]Bancos Múltiples'!#REF!</definedName>
    <definedName name="XA133.64" localSheetId="0">'[1]Bancos Múltiples'!#REF!</definedName>
    <definedName name="XA133.64">'[1]Bancos Múltiples'!#REF!</definedName>
    <definedName name="XA133.65" localSheetId="1">'[1]Bancos Múltiples'!#REF!</definedName>
    <definedName name="XA133.65" localSheetId="2">'[1]Bancos Múltiples'!#REF!</definedName>
    <definedName name="XA133.65" localSheetId="28">'[1]Bancos Múltiples'!#REF!</definedName>
    <definedName name="XA133.65" localSheetId="29">'[1]Bancos Múltiples'!#REF!</definedName>
    <definedName name="XA133.65" localSheetId="3">'[1]Bancos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45">'[1]Bancos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54">'[1]Bancos Múltiples'!#REF!</definedName>
    <definedName name="XA133.65" localSheetId="64">'[1]Bancos Múltiples'!#REF!</definedName>
    <definedName name="XA133.65" localSheetId="65">'[1]Bancos Múltiples'!#REF!</definedName>
    <definedName name="XA133.65" localSheetId="6">'[1]Bancos Múltiples'!#REF!</definedName>
    <definedName name="XA133.65" localSheetId="66">'[1]Bancos Múltiples'!#REF!</definedName>
    <definedName name="XA133.65" localSheetId="73">'[1]Bancos Múltiples'!#REF!</definedName>
    <definedName name="XA133.65" localSheetId="74">'[1]Bancos Múltiples'!#REF!</definedName>
    <definedName name="XA133.65" localSheetId="85">'[1]Bancos Múltiples'!#REF!</definedName>
    <definedName name="XA133.65" localSheetId="87">'[1]Bancos Múltiples'!#REF!</definedName>
    <definedName name="XA133.65" localSheetId="88">'[1]Bancos Múltiples'!#REF!</definedName>
    <definedName name="XA133.65" localSheetId="89">'[1]Bancos Múltiples'!#REF!</definedName>
    <definedName name="XA133.65" localSheetId="93">'[1]Bancos Múltiples'!#REF!</definedName>
    <definedName name="XA133.65" localSheetId="0">'[1]Bancos Múltiples'!#REF!</definedName>
    <definedName name="XA133.65">'[1]Bancos Múltiples'!#REF!</definedName>
    <definedName name="XA133.66" localSheetId="1">'[1]Bancos Múltiples'!#REF!</definedName>
    <definedName name="XA133.66" localSheetId="2">'[1]Bancos Múltiples'!#REF!</definedName>
    <definedName name="XA133.66" localSheetId="28">'[1]Bancos Múltiples'!#REF!</definedName>
    <definedName name="XA133.66" localSheetId="29">'[1]Bancos Múltiples'!#REF!</definedName>
    <definedName name="XA133.66" localSheetId="3">'[1]Bancos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45">'[1]Bancos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54">'[1]Bancos Múltiples'!#REF!</definedName>
    <definedName name="XA133.66" localSheetId="64">'[1]Bancos Múltiples'!#REF!</definedName>
    <definedName name="XA133.66" localSheetId="65">'[1]Bancos Múltiples'!#REF!</definedName>
    <definedName name="XA133.66" localSheetId="6">'[1]Bancos Múltiples'!#REF!</definedName>
    <definedName name="XA133.66" localSheetId="66">'[1]Bancos Múltiples'!#REF!</definedName>
    <definedName name="XA133.66" localSheetId="73">'[1]Bancos Múltiples'!#REF!</definedName>
    <definedName name="XA133.66" localSheetId="74">'[1]Bancos Múltiples'!#REF!</definedName>
    <definedName name="XA133.66" localSheetId="85">'[1]Bancos Múltiples'!#REF!</definedName>
    <definedName name="XA133.66" localSheetId="87">'[1]Bancos Múltiples'!#REF!</definedName>
    <definedName name="XA133.66" localSheetId="88">'[1]Bancos Múltiples'!#REF!</definedName>
    <definedName name="XA133.66" localSheetId="89">'[1]Bancos Múltiples'!#REF!</definedName>
    <definedName name="XA133.66" localSheetId="93">'[1]Bancos Múltiples'!#REF!</definedName>
    <definedName name="XA133.66" localSheetId="0">'[1]Bancos Múltiples'!#REF!</definedName>
    <definedName name="XA133.66">'[1]Bancos Múltiples'!#REF!</definedName>
    <definedName name="XA133.67" localSheetId="1">'[1]Bancos Múltiples'!#REF!</definedName>
    <definedName name="XA133.67" localSheetId="2">'[1]Bancos Múltiples'!#REF!</definedName>
    <definedName name="XA133.67" localSheetId="28">'[1]Bancos Múltiples'!#REF!</definedName>
    <definedName name="XA133.67" localSheetId="29">'[1]Bancos Múltiples'!#REF!</definedName>
    <definedName name="XA133.67" localSheetId="3">'[1]Bancos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45">'[1]Bancos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54">'[1]Bancos Múltiples'!#REF!</definedName>
    <definedName name="XA133.67" localSheetId="64">'[1]Bancos Múltiples'!#REF!</definedName>
    <definedName name="XA133.67" localSheetId="65">'[1]Bancos Múltiples'!#REF!</definedName>
    <definedName name="XA133.67" localSheetId="6">'[1]Bancos Múltiples'!#REF!</definedName>
    <definedName name="XA133.67" localSheetId="66">'[1]Bancos Múltiples'!#REF!</definedName>
    <definedName name="XA133.67" localSheetId="73">'[1]Bancos Múltiples'!#REF!</definedName>
    <definedName name="XA133.67" localSheetId="74">'[1]Bancos Múltiples'!#REF!</definedName>
    <definedName name="XA133.67" localSheetId="85">'[1]Bancos Múltiples'!#REF!</definedName>
    <definedName name="XA133.67" localSheetId="87">'[1]Bancos Múltiples'!#REF!</definedName>
    <definedName name="XA133.67" localSheetId="88">'[1]Bancos Múltiples'!#REF!</definedName>
    <definedName name="XA133.67" localSheetId="89">'[1]Bancos Múltiples'!#REF!</definedName>
    <definedName name="XA133.67" localSheetId="93">'[1]Bancos Múltiples'!#REF!</definedName>
    <definedName name="XA133.67" localSheetId="0">'[1]Bancos Múltiples'!#REF!</definedName>
    <definedName name="XA133.67">'[1]Bancos Múltiples'!#REF!</definedName>
    <definedName name="XA133.99" localSheetId="1">'[1]Bancos Múltiples'!#REF!</definedName>
    <definedName name="XA133.99" localSheetId="2">'[1]Bancos Múltiples'!#REF!</definedName>
    <definedName name="XA133.99" localSheetId="28">'[1]Bancos Múltiples'!#REF!</definedName>
    <definedName name="XA133.99" localSheetId="29">'[1]Bancos Múltiples'!#REF!</definedName>
    <definedName name="XA133.99" localSheetId="3">'[1]Bancos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45">'[1]Bancos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54">'[1]Bancos Múltiples'!#REF!</definedName>
    <definedName name="XA133.99" localSheetId="64">'[1]Bancos Múltiples'!#REF!</definedName>
    <definedName name="XA133.99" localSheetId="65">'[1]Bancos Múltiples'!#REF!</definedName>
    <definedName name="XA133.99" localSheetId="6">'[1]Bancos Múltiples'!#REF!</definedName>
    <definedName name="XA133.99" localSheetId="66">'[1]Bancos Múltiples'!#REF!</definedName>
    <definedName name="XA133.99" localSheetId="73">'[1]Bancos Múltiples'!#REF!</definedName>
    <definedName name="XA133.99" localSheetId="74">'[1]Bancos Múltiples'!#REF!</definedName>
    <definedName name="XA133.99" localSheetId="85">'[1]Bancos Múltiples'!#REF!</definedName>
    <definedName name="XA133.99" localSheetId="87">'[1]Bancos Múltiples'!#REF!</definedName>
    <definedName name="XA133.99" localSheetId="88">'[1]Bancos Múltiples'!#REF!</definedName>
    <definedName name="XA133.99" localSheetId="89">'[1]Bancos Múltiples'!#REF!</definedName>
    <definedName name="XA133.99" localSheetId="93">'[1]Bancos Múltiples'!#REF!</definedName>
    <definedName name="XA133.99" localSheetId="0">'[1]Bancos Múltiples'!#REF!</definedName>
    <definedName name="XA133.99">'[1]Bancos Múltiples'!#REF!</definedName>
    <definedName name="XA134.00" localSheetId="1">'[1]Bancos Múltiples'!#REF!</definedName>
    <definedName name="XA134.00" localSheetId="2">'[1]Bancos Múltiples'!#REF!</definedName>
    <definedName name="XA134.00" localSheetId="28">'[1]Bancos Múltiples'!#REF!</definedName>
    <definedName name="XA134.00" localSheetId="29">'[1]Bancos Múltiples'!#REF!</definedName>
    <definedName name="XA134.00" localSheetId="3">'[1]Bancos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45">'[1]Bancos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54">'[1]Bancos Múltiples'!#REF!</definedName>
    <definedName name="XA134.00" localSheetId="64">'[1]Bancos Múltiples'!#REF!</definedName>
    <definedName name="XA134.00" localSheetId="65">'[1]Bancos Múltiples'!#REF!</definedName>
    <definedName name="XA134.00" localSheetId="6">'[1]Bancos Múltiples'!#REF!</definedName>
    <definedName name="XA134.00" localSheetId="66">'[1]Bancos Múltiples'!#REF!</definedName>
    <definedName name="XA134.00" localSheetId="73">'[1]Bancos Múltiples'!#REF!</definedName>
    <definedName name="XA134.00" localSheetId="74">'[1]Bancos Múltiples'!#REF!</definedName>
    <definedName name="XA134.00" localSheetId="85">'[1]Bancos Múltiples'!#REF!</definedName>
    <definedName name="XA134.00" localSheetId="87">'[1]Bancos Múltiples'!#REF!</definedName>
    <definedName name="XA134.00" localSheetId="88">'[1]Bancos Múltiples'!#REF!</definedName>
    <definedName name="XA134.00" localSheetId="89">'[1]Bancos Múltiples'!#REF!</definedName>
    <definedName name="XA134.00" localSheetId="93">'[1]Bancos Múltiples'!#REF!</definedName>
    <definedName name="XA134.00" localSheetId="0">'[1]Bancos Múltiples'!#REF!</definedName>
    <definedName name="XA134.00">'[1]Bancos Múltiples'!#REF!</definedName>
    <definedName name="XA134.01" localSheetId="1">'[1]Bancos Múltiples'!#REF!</definedName>
    <definedName name="XA134.01" localSheetId="2">'[1]Bancos Múltiples'!#REF!</definedName>
    <definedName name="XA134.01" localSheetId="28">'[1]Bancos Múltiples'!#REF!</definedName>
    <definedName name="XA134.01" localSheetId="29">'[1]Bancos Múltiples'!#REF!</definedName>
    <definedName name="XA134.01" localSheetId="3">'[1]Bancos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45">'[1]Bancos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54">'[1]Bancos Múltiples'!#REF!</definedName>
    <definedName name="XA134.01" localSheetId="64">'[1]Bancos Múltiples'!#REF!</definedName>
    <definedName name="XA134.01" localSheetId="65">'[1]Bancos Múltiples'!#REF!</definedName>
    <definedName name="XA134.01" localSheetId="6">'[1]Bancos Múltiples'!#REF!</definedName>
    <definedName name="XA134.01" localSheetId="66">'[1]Bancos Múltiples'!#REF!</definedName>
    <definedName name="XA134.01" localSheetId="73">'[1]Bancos Múltiples'!#REF!</definedName>
    <definedName name="XA134.01" localSheetId="74">'[1]Bancos Múltiples'!#REF!</definedName>
    <definedName name="XA134.01" localSheetId="85">'[1]Bancos Múltiples'!#REF!</definedName>
    <definedName name="XA134.01" localSheetId="87">'[1]Bancos Múltiples'!#REF!</definedName>
    <definedName name="XA134.01" localSheetId="88">'[1]Bancos Múltiples'!#REF!</definedName>
    <definedName name="XA134.01" localSheetId="89">'[1]Bancos Múltiples'!#REF!</definedName>
    <definedName name="XA134.01" localSheetId="93">'[1]Bancos Múltiples'!#REF!</definedName>
    <definedName name="XA134.01" localSheetId="0">'[1]Bancos Múltiples'!#REF!</definedName>
    <definedName name="XA134.01">'[1]Bancos Múltiples'!#REF!</definedName>
    <definedName name="XA134.02" localSheetId="1">'[1]Bancos Múltiples'!#REF!</definedName>
    <definedName name="XA134.02" localSheetId="2">'[1]Bancos Múltiples'!#REF!</definedName>
    <definedName name="XA134.02" localSheetId="28">'[1]Bancos Múltiples'!#REF!</definedName>
    <definedName name="XA134.02" localSheetId="29">'[1]Bancos Múltiples'!#REF!</definedName>
    <definedName name="XA134.02" localSheetId="3">'[1]Bancos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45">'[1]Bancos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54">'[1]Bancos Múltiples'!#REF!</definedName>
    <definedName name="XA134.02" localSheetId="64">'[1]Bancos Múltiples'!#REF!</definedName>
    <definedName name="XA134.02" localSheetId="65">'[1]Bancos Múltiples'!#REF!</definedName>
    <definedName name="XA134.02" localSheetId="6">'[1]Bancos Múltiples'!#REF!</definedName>
    <definedName name="XA134.02" localSheetId="66">'[1]Bancos Múltiples'!#REF!</definedName>
    <definedName name="XA134.02" localSheetId="73">'[1]Bancos Múltiples'!#REF!</definedName>
    <definedName name="XA134.02" localSheetId="74">'[1]Bancos Múltiples'!#REF!</definedName>
    <definedName name="XA134.02" localSheetId="85">'[1]Bancos Múltiples'!#REF!</definedName>
    <definedName name="XA134.02" localSheetId="87">'[1]Bancos Múltiples'!#REF!</definedName>
    <definedName name="XA134.02" localSheetId="88">'[1]Bancos Múltiples'!#REF!</definedName>
    <definedName name="XA134.02" localSheetId="89">'[1]Bancos Múltiples'!#REF!</definedName>
    <definedName name="XA134.02" localSheetId="93">'[1]Bancos Múltiples'!#REF!</definedName>
    <definedName name="XA134.02" localSheetId="0">'[1]Bancos Múltiples'!#REF!</definedName>
    <definedName name="XA134.02">'[1]Bancos Múltiples'!#REF!</definedName>
    <definedName name="XA134.03" localSheetId="1">'[1]Bancos Múltiples'!#REF!</definedName>
    <definedName name="XA134.03" localSheetId="2">'[1]Bancos Múltiples'!#REF!</definedName>
    <definedName name="XA134.03" localSheetId="28">'[1]Bancos Múltiples'!#REF!</definedName>
    <definedName name="XA134.03" localSheetId="29">'[1]Bancos Múltiples'!#REF!</definedName>
    <definedName name="XA134.03" localSheetId="3">'[1]Bancos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45">'[1]Bancos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54">'[1]Bancos Múltiples'!#REF!</definedName>
    <definedName name="XA134.03" localSheetId="64">'[1]Bancos Múltiples'!#REF!</definedName>
    <definedName name="XA134.03" localSheetId="65">'[1]Bancos Múltiples'!#REF!</definedName>
    <definedName name="XA134.03" localSheetId="6">'[1]Bancos Múltiples'!#REF!</definedName>
    <definedName name="XA134.03" localSheetId="66">'[1]Bancos Múltiples'!#REF!</definedName>
    <definedName name="XA134.03" localSheetId="73">'[1]Bancos Múltiples'!#REF!</definedName>
    <definedName name="XA134.03" localSheetId="74">'[1]Bancos Múltiples'!#REF!</definedName>
    <definedName name="XA134.03" localSheetId="85">'[1]Bancos Múltiples'!#REF!</definedName>
    <definedName name="XA134.03" localSheetId="87">'[1]Bancos Múltiples'!#REF!</definedName>
    <definedName name="XA134.03" localSheetId="88">'[1]Bancos Múltiples'!#REF!</definedName>
    <definedName name="XA134.03" localSheetId="89">'[1]Bancos Múltiples'!#REF!</definedName>
    <definedName name="XA134.03" localSheetId="93">'[1]Bancos Múltiples'!#REF!</definedName>
    <definedName name="XA134.03" localSheetId="0">'[1]Bancos Múltiples'!#REF!</definedName>
    <definedName name="XA134.03">'[1]Bancos Múltiples'!#REF!</definedName>
    <definedName name="XA134.04" localSheetId="1">'[1]Bancos Múltiples'!#REF!</definedName>
    <definedName name="XA134.04" localSheetId="2">'[1]Bancos Múltiples'!#REF!</definedName>
    <definedName name="XA134.04" localSheetId="28">'[1]Bancos Múltiples'!#REF!</definedName>
    <definedName name="XA134.04" localSheetId="29">'[1]Bancos Múltiples'!#REF!</definedName>
    <definedName name="XA134.04" localSheetId="3">'[1]Bancos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45">'[1]Bancos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54">'[1]Bancos Múltiples'!#REF!</definedName>
    <definedName name="XA134.04" localSheetId="64">'[1]Bancos Múltiples'!#REF!</definedName>
    <definedName name="XA134.04" localSheetId="65">'[1]Bancos Múltiples'!#REF!</definedName>
    <definedName name="XA134.04" localSheetId="6">'[1]Bancos Múltiples'!#REF!</definedName>
    <definedName name="XA134.04" localSheetId="66">'[1]Bancos Múltiples'!#REF!</definedName>
    <definedName name="XA134.04" localSheetId="73">'[1]Bancos Múltiples'!#REF!</definedName>
    <definedName name="XA134.04" localSheetId="74">'[1]Bancos Múltiples'!#REF!</definedName>
    <definedName name="XA134.04" localSheetId="85">'[1]Bancos Múltiples'!#REF!</definedName>
    <definedName name="XA134.04" localSheetId="87">'[1]Bancos Múltiples'!#REF!</definedName>
    <definedName name="XA134.04" localSheetId="88">'[1]Bancos Múltiples'!#REF!</definedName>
    <definedName name="XA134.04" localSheetId="89">'[1]Bancos Múltiples'!#REF!</definedName>
    <definedName name="XA134.04" localSheetId="93">'[1]Bancos Múltiples'!#REF!</definedName>
    <definedName name="XA134.04" localSheetId="0">'[1]Bancos Múltiples'!#REF!</definedName>
    <definedName name="XA134.04">'[1]Bancos Múltiples'!#REF!</definedName>
    <definedName name="XA134.05" localSheetId="1">'[1]Bancos Múltiples'!#REF!</definedName>
    <definedName name="XA134.05" localSheetId="2">'[1]Bancos Múltiples'!#REF!</definedName>
    <definedName name="XA134.05" localSheetId="28">'[1]Bancos Múltiples'!#REF!</definedName>
    <definedName name="XA134.05" localSheetId="29">'[1]Bancos Múltiples'!#REF!</definedName>
    <definedName name="XA134.05" localSheetId="3">'[1]Bancos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45">'[1]Bancos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54">'[1]Bancos Múltiples'!#REF!</definedName>
    <definedName name="XA134.05" localSheetId="64">'[1]Bancos Múltiples'!#REF!</definedName>
    <definedName name="XA134.05" localSheetId="65">'[1]Bancos Múltiples'!#REF!</definedName>
    <definedName name="XA134.05" localSheetId="6">'[1]Bancos Múltiples'!#REF!</definedName>
    <definedName name="XA134.05" localSheetId="66">'[1]Bancos Múltiples'!#REF!</definedName>
    <definedName name="XA134.05" localSheetId="73">'[1]Bancos Múltiples'!#REF!</definedName>
    <definedName name="XA134.05" localSheetId="74">'[1]Bancos Múltiples'!#REF!</definedName>
    <definedName name="XA134.05" localSheetId="85">'[1]Bancos Múltiples'!#REF!</definedName>
    <definedName name="XA134.05" localSheetId="87">'[1]Bancos Múltiples'!#REF!</definedName>
    <definedName name="XA134.05" localSheetId="88">'[1]Bancos Múltiples'!#REF!</definedName>
    <definedName name="XA134.05" localSheetId="89">'[1]Bancos Múltiples'!#REF!</definedName>
    <definedName name="XA134.05" localSheetId="93">'[1]Bancos Múltiples'!#REF!</definedName>
    <definedName name="XA134.05" localSheetId="0">'[1]Bancos Múltiples'!#REF!</definedName>
    <definedName name="XA134.05">'[1]Bancos Múltiples'!#REF!</definedName>
    <definedName name="XA134.06" localSheetId="1">'[1]Bancos Múltiples'!#REF!</definedName>
    <definedName name="XA134.06" localSheetId="2">'[1]Bancos Múltiples'!#REF!</definedName>
    <definedName name="XA134.06" localSheetId="28">'[1]Bancos Múltiples'!#REF!</definedName>
    <definedName name="XA134.06" localSheetId="29">'[1]Bancos Múltiples'!#REF!</definedName>
    <definedName name="XA134.06" localSheetId="3">'[1]Bancos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45">'[1]Bancos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54">'[1]Bancos Múltiples'!#REF!</definedName>
    <definedName name="XA134.06" localSheetId="64">'[1]Bancos Múltiples'!#REF!</definedName>
    <definedName name="XA134.06" localSheetId="65">'[1]Bancos Múltiples'!#REF!</definedName>
    <definedName name="XA134.06" localSheetId="6">'[1]Bancos Múltiples'!#REF!</definedName>
    <definedName name="XA134.06" localSheetId="66">'[1]Bancos Múltiples'!#REF!</definedName>
    <definedName name="XA134.06" localSheetId="73">'[1]Bancos Múltiples'!#REF!</definedName>
    <definedName name="XA134.06" localSheetId="74">'[1]Bancos Múltiples'!#REF!</definedName>
    <definedName name="XA134.06" localSheetId="85">'[1]Bancos Múltiples'!#REF!</definedName>
    <definedName name="XA134.06" localSheetId="87">'[1]Bancos Múltiples'!#REF!</definedName>
    <definedName name="XA134.06" localSheetId="88">'[1]Bancos Múltiples'!#REF!</definedName>
    <definedName name="XA134.06" localSheetId="89">'[1]Bancos Múltiples'!#REF!</definedName>
    <definedName name="XA134.06" localSheetId="93">'[1]Bancos Múltiples'!#REF!</definedName>
    <definedName name="XA134.06" localSheetId="0">'[1]Bancos Múltiples'!#REF!</definedName>
    <definedName name="XA134.06">'[1]Bancos Múltiples'!#REF!</definedName>
    <definedName name="XA134.07" localSheetId="1">'[1]Bancos Múltiples'!#REF!</definedName>
    <definedName name="XA134.07" localSheetId="2">'[1]Bancos Múltiples'!#REF!</definedName>
    <definedName name="XA134.07" localSheetId="28">'[1]Bancos Múltiples'!#REF!</definedName>
    <definedName name="XA134.07" localSheetId="29">'[1]Bancos Múltiples'!#REF!</definedName>
    <definedName name="XA134.07" localSheetId="3">'[1]Bancos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45">'[1]Bancos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54">'[1]Bancos Múltiples'!#REF!</definedName>
    <definedName name="XA134.07" localSheetId="64">'[1]Bancos Múltiples'!#REF!</definedName>
    <definedName name="XA134.07" localSheetId="65">'[1]Bancos Múltiples'!#REF!</definedName>
    <definedName name="XA134.07" localSheetId="6">'[1]Bancos Múltiples'!#REF!</definedName>
    <definedName name="XA134.07" localSheetId="66">'[1]Bancos Múltiples'!#REF!</definedName>
    <definedName name="XA134.07" localSheetId="73">'[1]Bancos Múltiples'!#REF!</definedName>
    <definedName name="XA134.07" localSheetId="74">'[1]Bancos Múltiples'!#REF!</definedName>
    <definedName name="XA134.07" localSheetId="85">'[1]Bancos Múltiples'!#REF!</definedName>
    <definedName name="XA134.07" localSheetId="87">'[1]Bancos Múltiples'!#REF!</definedName>
    <definedName name="XA134.07" localSheetId="88">'[1]Bancos Múltiples'!#REF!</definedName>
    <definedName name="XA134.07" localSheetId="89">'[1]Bancos Múltiples'!#REF!</definedName>
    <definedName name="XA134.07" localSheetId="93">'[1]Bancos Múltiples'!#REF!</definedName>
    <definedName name="XA134.07" localSheetId="0">'[1]Bancos Múltiples'!#REF!</definedName>
    <definedName name="XA134.07">'[1]Bancos Múltiples'!#REF!</definedName>
    <definedName name="XA134.08" localSheetId="1">'[1]Bancos Múltiples'!#REF!</definedName>
    <definedName name="XA134.08" localSheetId="2">'[1]Bancos Múltiples'!#REF!</definedName>
    <definedName name="XA134.08" localSheetId="28">'[1]Bancos Múltiples'!#REF!</definedName>
    <definedName name="XA134.08" localSheetId="29">'[1]Bancos Múltiples'!#REF!</definedName>
    <definedName name="XA134.08" localSheetId="3">'[1]Bancos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45">'[1]Bancos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54">'[1]Bancos Múltiples'!#REF!</definedName>
    <definedName name="XA134.08" localSheetId="64">'[1]Bancos Múltiples'!#REF!</definedName>
    <definedName name="XA134.08" localSheetId="65">'[1]Bancos Múltiples'!#REF!</definedName>
    <definedName name="XA134.08" localSheetId="6">'[1]Bancos Múltiples'!#REF!</definedName>
    <definedName name="XA134.08" localSheetId="66">'[1]Bancos Múltiples'!#REF!</definedName>
    <definedName name="XA134.08" localSheetId="73">'[1]Bancos Múltiples'!#REF!</definedName>
    <definedName name="XA134.08" localSheetId="74">'[1]Bancos Múltiples'!#REF!</definedName>
    <definedName name="XA134.08" localSheetId="85">'[1]Bancos Múltiples'!#REF!</definedName>
    <definedName name="XA134.08" localSheetId="87">'[1]Bancos Múltiples'!#REF!</definedName>
    <definedName name="XA134.08" localSheetId="88">'[1]Bancos Múltiples'!#REF!</definedName>
    <definedName name="XA134.08" localSheetId="89">'[1]Bancos Múltiples'!#REF!</definedName>
    <definedName name="XA134.08" localSheetId="93">'[1]Bancos Múltiples'!#REF!</definedName>
    <definedName name="XA134.08" localSheetId="0">'[1]Bancos Múltiples'!#REF!</definedName>
    <definedName name="XA134.08">'[1]Bancos Múltiples'!#REF!</definedName>
    <definedName name="XA134.09" localSheetId="1">'[1]Bancos Múltiples'!#REF!</definedName>
    <definedName name="XA134.09" localSheetId="2">'[1]Bancos Múltiples'!#REF!</definedName>
    <definedName name="XA134.09" localSheetId="28">'[1]Bancos Múltiples'!#REF!</definedName>
    <definedName name="XA134.09" localSheetId="29">'[1]Bancos Múltiples'!#REF!</definedName>
    <definedName name="XA134.09" localSheetId="3">'[1]Bancos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45">'[1]Bancos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54">'[1]Bancos Múltiples'!#REF!</definedName>
    <definedName name="XA134.09" localSheetId="64">'[1]Bancos Múltiples'!#REF!</definedName>
    <definedName name="XA134.09" localSheetId="65">'[1]Bancos Múltiples'!#REF!</definedName>
    <definedName name="XA134.09" localSheetId="6">'[1]Bancos Múltiples'!#REF!</definedName>
    <definedName name="XA134.09" localSheetId="66">'[1]Bancos Múltiples'!#REF!</definedName>
    <definedName name="XA134.09" localSheetId="73">'[1]Bancos Múltiples'!#REF!</definedName>
    <definedName name="XA134.09" localSheetId="74">'[1]Bancos Múltiples'!#REF!</definedName>
    <definedName name="XA134.09" localSheetId="85">'[1]Bancos Múltiples'!#REF!</definedName>
    <definedName name="XA134.09" localSheetId="87">'[1]Bancos Múltiples'!#REF!</definedName>
    <definedName name="XA134.09" localSheetId="88">'[1]Bancos Múltiples'!#REF!</definedName>
    <definedName name="XA134.09" localSheetId="89">'[1]Bancos Múltiples'!#REF!</definedName>
    <definedName name="XA134.09" localSheetId="93">'[1]Bancos Múltiples'!#REF!</definedName>
    <definedName name="XA134.09" localSheetId="0">'[1]Bancos Múltiples'!#REF!</definedName>
    <definedName name="XA134.09">'[1]Bancos Múltiples'!#REF!</definedName>
    <definedName name="XA134.10" localSheetId="1">'[1]Bancos Múltiples'!#REF!</definedName>
    <definedName name="XA134.10" localSheetId="2">'[1]Bancos Múltiples'!#REF!</definedName>
    <definedName name="XA134.10" localSheetId="28">'[1]Bancos Múltiples'!#REF!</definedName>
    <definedName name="XA134.10" localSheetId="29">'[1]Bancos Múltiples'!#REF!</definedName>
    <definedName name="XA134.10" localSheetId="3">'[1]Bancos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45">'[1]Bancos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54">'[1]Bancos Múltiples'!#REF!</definedName>
    <definedName name="XA134.10" localSheetId="64">'[1]Bancos Múltiples'!#REF!</definedName>
    <definedName name="XA134.10" localSheetId="65">'[1]Bancos Múltiples'!#REF!</definedName>
    <definedName name="XA134.10" localSheetId="6">'[1]Bancos Múltiples'!#REF!</definedName>
    <definedName name="XA134.10" localSheetId="66">'[1]Bancos Múltiples'!#REF!</definedName>
    <definedName name="XA134.10" localSheetId="73">'[1]Bancos Múltiples'!#REF!</definedName>
    <definedName name="XA134.10" localSheetId="74">'[1]Bancos Múltiples'!#REF!</definedName>
    <definedName name="XA134.10" localSheetId="85">'[1]Bancos Múltiples'!#REF!</definedName>
    <definedName name="XA134.10" localSheetId="87">'[1]Bancos Múltiples'!#REF!</definedName>
    <definedName name="XA134.10" localSheetId="88">'[1]Bancos Múltiples'!#REF!</definedName>
    <definedName name="XA134.10" localSheetId="89">'[1]Bancos Múltiples'!#REF!</definedName>
    <definedName name="XA134.10" localSheetId="93">'[1]Bancos Múltiples'!#REF!</definedName>
    <definedName name="XA134.10" localSheetId="0">'[1]Bancos Múltiples'!#REF!</definedName>
    <definedName name="XA134.10">'[1]Bancos Múltiples'!#REF!</definedName>
    <definedName name="XA134.11" localSheetId="1">'[1]Bancos Múltiples'!#REF!</definedName>
    <definedName name="XA134.11" localSheetId="2">'[1]Bancos Múltiples'!#REF!</definedName>
    <definedName name="XA134.11" localSheetId="28">'[1]Bancos Múltiples'!#REF!</definedName>
    <definedName name="XA134.11" localSheetId="29">'[1]Bancos Múltiples'!#REF!</definedName>
    <definedName name="XA134.11" localSheetId="3">'[1]Bancos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45">'[1]Bancos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54">'[1]Bancos Múltiples'!#REF!</definedName>
    <definedName name="XA134.11" localSheetId="64">'[1]Bancos Múltiples'!#REF!</definedName>
    <definedName name="XA134.11" localSheetId="65">'[1]Bancos Múltiples'!#REF!</definedName>
    <definedName name="XA134.11" localSheetId="6">'[1]Bancos Múltiples'!#REF!</definedName>
    <definedName name="XA134.11" localSheetId="66">'[1]Bancos Múltiples'!#REF!</definedName>
    <definedName name="XA134.11" localSheetId="73">'[1]Bancos Múltiples'!#REF!</definedName>
    <definedName name="XA134.11" localSheetId="74">'[1]Bancos Múltiples'!#REF!</definedName>
    <definedName name="XA134.11" localSheetId="85">'[1]Bancos Múltiples'!#REF!</definedName>
    <definedName name="XA134.11" localSheetId="87">'[1]Bancos Múltiples'!#REF!</definedName>
    <definedName name="XA134.11" localSheetId="88">'[1]Bancos Múltiples'!#REF!</definedName>
    <definedName name="XA134.11" localSheetId="89">'[1]Bancos Múltiples'!#REF!</definedName>
    <definedName name="XA134.11" localSheetId="93">'[1]Bancos Múltiples'!#REF!</definedName>
    <definedName name="XA134.11" localSheetId="0">'[1]Bancos Múltiples'!#REF!</definedName>
    <definedName name="XA134.11">'[1]Bancos Múltiples'!#REF!</definedName>
    <definedName name="XA134.12" localSheetId="1">'[1]Bancos Múltiples'!#REF!</definedName>
    <definedName name="XA134.12" localSheetId="2">'[1]Bancos Múltiples'!#REF!</definedName>
    <definedName name="XA134.12" localSheetId="28">'[1]Bancos Múltiples'!#REF!</definedName>
    <definedName name="XA134.12" localSheetId="29">'[1]Bancos Múltiples'!#REF!</definedName>
    <definedName name="XA134.12" localSheetId="3">'[1]Bancos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45">'[1]Bancos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54">'[1]Bancos Múltiples'!#REF!</definedName>
    <definedName name="XA134.12" localSheetId="64">'[1]Bancos Múltiples'!#REF!</definedName>
    <definedName name="XA134.12" localSheetId="65">'[1]Bancos Múltiples'!#REF!</definedName>
    <definedName name="XA134.12" localSheetId="6">'[1]Bancos Múltiples'!#REF!</definedName>
    <definedName name="XA134.12" localSheetId="66">'[1]Bancos Múltiples'!#REF!</definedName>
    <definedName name="XA134.12" localSheetId="73">'[1]Bancos Múltiples'!#REF!</definedName>
    <definedName name="XA134.12" localSheetId="74">'[1]Bancos Múltiples'!#REF!</definedName>
    <definedName name="XA134.12" localSheetId="85">'[1]Bancos Múltiples'!#REF!</definedName>
    <definedName name="XA134.12" localSheetId="87">'[1]Bancos Múltiples'!#REF!</definedName>
    <definedName name="XA134.12" localSheetId="88">'[1]Bancos Múltiples'!#REF!</definedName>
    <definedName name="XA134.12" localSheetId="89">'[1]Bancos Múltiples'!#REF!</definedName>
    <definedName name="XA134.12" localSheetId="93">'[1]Bancos Múltiples'!#REF!</definedName>
    <definedName name="XA134.12" localSheetId="0">'[1]Bancos Múltiples'!#REF!</definedName>
    <definedName name="XA134.12">'[1]Bancos Múltiples'!#REF!</definedName>
    <definedName name="XA134.13" localSheetId="1">'[1]Bancos Múltiples'!#REF!</definedName>
    <definedName name="XA134.13" localSheetId="2">'[1]Bancos Múltiples'!#REF!</definedName>
    <definedName name="XA134.13" localSheetId="28">'[1]Bancos Múltiples'!#REF!</definedName>
    <definedName name="XA134.13" localSheetId="29">'[1]Bancos Múltiples'!#REF!</definedName>
    <definedName name="XA134.13" localSheetId="3">'[1]Bancos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45">'[1]Bancos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54">'[1]Bancos Múltiples'!#REF!</definedName>
    <definedName name="XA134.13" localSheetId="64">'[1]Bancos Múltiples'!#REF!</definedName>
    <definedName name="XA134.13" localSheetId="65">'[1]Bancos Múltiples'!#REF!</definedName>
    <definedName name="XA134.13" localSheetId="6">'[1]Bancos Múltiples'!#REF!</definedName>
    <definedName name="XA134.13" localSheetId="66">'[1]Bancos Múltiples'!#REF!</definedName>
    <definedName name="XA134.13" localSheetId="73">'[1]Bancos Múltiples'!#REF!</definedName>
    <definedName name="XA134.13" localSheetId="74">'[1]Bancos Múltiples'!#REF!</definedName>
    <definedName name="XA134.13" localSheetId="85">'[1]Bancos Múltiples'!#REF!</definedName>
    <definedName name="XA134.13" localSheetId="87">'[1]Bancos Múltiples'!#REF!</definedName>
    <definedName name="XA134.13" localSheetId="88">'[1]Bancos Múltiples'!#REF!</definedName>
    <definedName name="XA134.13" localSheetId="89">'[1]Bancos Múltiples'!#REF!</definedName>
    <definedName name="XA134.13" localSheetId="93">'[1]Bancos Múltiples'!#REF!</definedName>
    <definedName name="XA134.13" localSheetId="0">'[1]Bancos Múltiples'!#REF!</definedName>
    <definedName name="XA134.13">'[1]Bancos Múltiples'!#REF!</definedName>
    <definedName name="XA134.14" localSheetId="1">'[1]Bancos Múltiples'!#REF!</definedName>
    <definedName name="XA134.14" localSheetId="2">'[1]Bancos Múltiples'!#REF!</definedName>
    <definedName name="XA134.14" localSheetId="28">'[1]Bancos Múltiples'!#REF!</definedName>
    <definedName name="XA134.14" localSheetId="29">'[1]Bancos Múltiples'!#REF!</definedName>
    <definedName name="XA134.14" localSheetId="3">'[1]Bancos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45">'[1]Bancos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54">'[1]Bancos Múltiples'!#REF!</definedName>
    <definedName name="XA134.14" localSheetId="64">'[1]Bancos Múltiples'!#REF!</definedName>
    <definedName name="XA134.14" localSheetId="65">'[1]Bancos Múltiples'!#REF!</definedName>
    <definedName name="XA134.14" localSheetId="6">'[1]Bancos Múltiples'!#REF!</definedName>
    <definedName name="XA134.14" localSheetId="66">'[1]Bancos Múltiples'!#REF!</definedName>
    <definedName name="XA134.14" localSheetId="73">'[1]Bancos Múltiples'!#REF!</definedName>
    <definedName name="XA134.14" localSheetId="74">'[1]Bancos Múltiples'!#REF!</definedName>
    <definedName name="XA134.14" localSheetId="85">'[1]Bancos Múltiples'!#REF!</definedName>
    <definedName name="XA134.14" localSheetId="87">'[1]Bancos Múltiples'!#REF!</definedName>
    <definedName name="XA134.14" localSheetId="88">'[1]Bancos Múltiples'!#REF!</definedName>
    <definedName name="XA134.14" localSheetId="89">'[1]Bancos Múltiples'!#REF!</definedName>
    <definedName name="XA134.14" localSheetId="93">'[1]Bancos Múltiples'!#REF!</definedName>
    <definedName name="XA134.14" localSheetId="0">'[1]Bancos Múltiples'!#REF!</definedName>
    <definedName name="XA134.14">'[1]Bancos Múltiples'!#REF!</definedName>
    <definedName name="XA134.15" localSheetId="1">'[1]Bancos Múltiples'!#REF!</definedName>
    <definedName name="XA134.15" localSheetId="2">'[1]Bancos Múltiples'!#REF!</definedName>
    <definedName name="XA134.15" localSheetId="28">'[1]Bancos Múltiples'!#REF!</definedName>
    <definedName name="XA134.15" localSheetId="29">'[1]Bancos Múltiples'!#REF!</definedName>
    <definedName name="XA134.15" localSheetId="3">'[1]Bancos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45">'[1]Bancos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54">'[1]Bancos Múltiples'!#REF!</definedName>
    <definedName name="XA134.15" localSheetId="64">'[1]Bancos Múltiples'!#REF!</definedName>
    <definedName name="XA134.15" localSheetId="65">'[1]Bancos Múltiples'!#REF!</definedName>
    <definedName name="XA134.15" localSheetId="6">'[1]Bancos Múltiples'!#REF!</definedName>
    <definedName name="XA134.15" localSheetId="66">'[1]Bancos Múltiples'!#REF!</definedName>
    <definedName name="XA134.15" localSheetId="73">'[1]Bancos Múltiples'!#REF!</definedName>
    <definedName name="XA134.15" localSheetId="74">'[1]Bancos Múltiples'!#REF!</definedName>
    <definedName name="XA134.15" localSheetId="85">'[1]Bancos Múltiples'!#REF!</definedName>
    <definedName name="XA134.15" localSheetId="87">'[1]Bancos Múltiples'!#REF!</definedName>
    <definedName name="XA134.15" localSheetId="88">'[1]Bancos Múltiples'!#REF!</definedName>
    <definedName name="XA134.15" localSheetId="89">'[1]Bancos Múltiples'!#REF!</definedName>
    <definedName name="XA134.15" localSheetId="93">'[1]Bancos Múltiples'!#REF!</definedName>
    <definedName name="XA134.15" localSheetId="0">'[1]Bancos Múltiples'!#REF!</definedName>
    <definedName name="XA134.15">'[1]Bancos Múltiples'!#REF!</definedName>
    <definedName name="XA134.16" localSheetId="1">'[1]Bancos Múltiples'!#REF!</definedName>
    <definedName name="XA134.16" localSheetId="2">'[1]Bancos Múltiples'!#REF!</definedName>
    <definedName name="XA134.16" localSheetId="28">'[1]Bancos Múltiples'!#REF!</definedName>
    <definedName name="XA134.16" localSheetId="29">'[1]Bancos Múltiples'!#REF!</definedName>
    <definedName name="XA134.16" localSheetId="3">'[1]Bancos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45">'[1]Bancos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54">'[1]Bancos Múltiples'!#REF!</definedName>
    <definedName name="XA134.16" localSheetId="64">'[1]Bancos Múltiples'!#REF!</definedName>
    <definedName name="XA134.16" localSheetId="65">'[1]Bancos Múltiples'!#REF!</definedName>
    <definedName name="XA134.16" localSheetId="6">'[1]Bancos Múltiples'!#REF!</definedName>
    <definedName name="XA134.16" localSheetId="66">'[1]Bancos Múltiples'!#REF!</definedName>
    <definedName name="XA134.16" localSheetId="73">'[1]Bancos Múltiples'!#REF!</definedName>
    <definedName name="XA134.16" localSheetId="74">'[1]Bancos Múltiples'!#REF!</definedName>
    <definedName name="XA134.16" localSheetId="85">'[1]Bancos Múltiples'!#REF!</definedName>
    <definedName name="XA134.16" localSheetId="87">'[1]Bancos Múltiples'!#REF!</definedName>
    <definedName name="XA134.16" localSheetId="88">'[1]Bancos Múltiples'!#REF!</definedName>
    <definedName name="XA134.16" localSheetId="89">'[1]Bancos Múltiples'!#REF!</definedName>
    <definedName name="XA134.16" localSheetId="93">'[1]Bancos Múltiples'!#REF!</definedName>
    <definedName name="XA134.16" localSheetId="0">'[1]Bancos Múltiples'!#REF!</definedName>
    <definedName name="XA134.16">'[1]Bancos Múltiples'!#REF!</definedName>
    <definedName name="XA134.17" localSheetId="1">'[1]Bancos Múltiples'!#REF!</definedName>
    <definedName name="XA134.17" localSheetId="2">'[1]Bancos Múltiples'!#REF!</definedName>
    <definedName name="XA134.17" localSheetId="28">'[1]Bancos Múltiples'!#REF!</definedName>
    <definedName name="XA134.17" localSheetId="29">'[1]Bancos Múltiples'!#REF!</definedName>
    <definedName name="XA134.17" localSheetId="3">'[1]Bancos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45">'[1]Bancos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54">'[1]Bancos Múltiples'!#REF!</definedName>
    <definedName name="XA134.17" localSheetId="64">'[1]Bancos Múltiples'!#REF!</definedName>
    <definedName name="XA134.17" localSheetId="65">'[1]Bancos Múltiples'!#REF!</definedName>
    <definedName name="XA134.17" localSheetId="6">'[1]Bancos Múltiples'!#REF!</definedName>
    <definedName name="XA134.17" localSheetId="66">'[1]Bancos Múltiples'!#REF!</definedName>
    <definedName name="XA134.17" localSheetId="73">'[1]Bancos Múltiples'!#REF!</definedName>
    <definedName name="XA134.17" localSheetId="74">'[1]Bancos Múltiples'!#REF!</definedName>
    <definedName name="XA134.17" localSheetId="85">'[1]Bancos Múltiples'!#REF!</definedName>
    <definedName name="XA134.17" localSheetId="87">'[1]Bancos Múltiples'!#REF!</definedName>
    <definedName name="XA134.17" localSheetId="88">'[1]Bancos Múltiples'!#REF!</definedName>
    <definedName name="XA134.17" localSheetId="89">'[1]Bancos Múltiples'!#REF!</definedName>
    <definedName name="XA134.17" localSheetId="93">'[1]Bancos Múltiples'!#REF!</definedName>
    <definedName name="XA134.17" localSheetId="0">'[1]Bancos Múltiples'!#REF!</definedName>
    <definedName name="XA134.17">'[1]Bancos Múltiples'!#REF!</definedName>
    <definedName name="XA134.18" localSheetId="1">'[1]Bancos Múltiples'!#REF!</definedName>
    <definedName name="XA134.18" localSheetId="2">'[1]Bancos Múltiples'!#REF!</definedName>
    <definedName name="XA134.18" localSheetId="28">'[1]Bancos Múltiples'!#REF!</definedName>
    <definedName name="XA134.18" localSheetId="29">'[1]Bancos Múltiples'!#REF!</definedName>
    <definedName name="XA134.18" localSheetId="3">'[1]Bancos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45">'[1]Bancos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54">'[1]Bancos Múltiples'!#REF!</definedName>
    <definedName name="XA134.18" localSheetId="64">'[1]Bancos Múltiples'!#REF!</definedName>
    <definedName name="XA134.18" localSheetId="65">'[1]Bancos Múltiples'!#REF!</definedName>
    <definedName name="XA134.18" localSheetId="6">'[1]Bancos Múltiples'!#REF!</definedName>
    <definedName name="XA134.18" localSheetId="66">'[1]Bancos Múltiples'!#REF!</definedName>
    <definedName name="XA134.18" localSheetId="73">'[1]Bancos Múltiples'!#REF!</definedName>
    <definedName name="XA134.18" localSheetId="74">'[1]Bancos Múltiples'!#REF!</definedName>
    <definedName name="XA134.18" localSheetId="85">'[1]Bancos Múltiples'!#REF!</definedName>
    <definedName name="XA134.18" localSheetId="87">'[1]Bancos Múltiples'!#REF!</definedName>
    <definedName name="XA134.18" localSheetId="88">'[1]Bancos Múltiples'!#REF!</definedName>
    <definedName name="XA134.18" localSheetId="89">'[1]Bancos Múltiples'!#REF!</definedName>
    <definedName name="XA134.18" localSheetId="93">'[1]Bancos Múltiples'!#REF!</definedName>
    <definedName name="XA134.18" localSheetId="0">'[1]Bancos Múltiples'!#REF!</definedName>
    <definedName name="XA134.18">'[1]Bancos Múltiples'!#REF!</definedName>
    <definedName name="XA134.19" localSheetId="1">'[1]Bancos Múltiples'!#REF!</definedName>
    <definedName name="XA134.19" localSheetId="2">'[1]Bancos Múltiples'!#REF!</definedName>
    <definedName name="XA134.19" localSheetId="28">'[1]Bancos Múltiples'!#REF!</definedName>
    <definedName name="XA134.19" localSheetId="29">'[1]Bancos Múltiples'!#REF!</definedName>
    <definedName name="XA134.19" localSheetId="3">'[1]Bancos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45">'[1]Bancos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54">'[1]Bancos Múltiples'!#REF!</definedName>
    <definedName name="XA134.19" localSheetId="64">'[1]Bancos Múltiples'!#REF!</definedName>
    <definedName name="XA134.19" localSheetId="65">'[1]Bancos Múltiples'!#REF!</definedName>
    <definedName name="XA134.19" localSheetId="6">'[1]Bancos Múltiples'!#REF!</definedName>
    <definedName name="XA134.19" localSheetId="66">'[1]Bancos Múltiples'!#REF!</definedName>
    <definedName name="XA134.19" localSheetId="73">'[1]Bancos Múltiples'!#REF!</definedName>
    <definedName name="XA134.19" localSheetId="74">'[1]Bancos Múltiples'!#REF!</definedName>
    <definedName name="XA134.19" localSheetId="85">'[1]Bancos Múltiples'!#REF!</definedName>
    <definedName name="XA134.19" localSheetId="87">'[1]Bancos Múltiples'!#REF!</definedName>
    <definedName name="XA134.19" localSheetId="88">'[1]Bancos Múltiples'!#REF!</definedName>
    <definedName name="XA134.19" localSheetId="89">'[1]Bancos Múltiples'!#REF!</definedName>
    <definedName name="XA134.19" localSheetId="93">'[1]Bancos Múltiples'!#REF!</definedName>
    <definedName name="XA134.19" localSheetId="0">'[1]Bancos Múltiples'!#REF!</definedName>
    <definedName name="XA134.19">'[1]Bancos Múltiples'!#REF!</definedName>
    <definedName name="XA134.20" localSheetId="1">'[1]Bancos Múltiples'!#REF!</definedName>
    <definedName name="XA134.20" localSheetId="2">'[1]Bancos Múltiples'!#REF!</definedName>
    <definedName name="XA134.20" localSheetId="28">'[1]Bancos Múltiples'!#REF!</definedName>
    <definedName name="XA134.20" localSheetId="29">'[1]Bancos Múltiples'!#REF!</definedName>
    <definedName name="XA134.20" localSheetId="3">'[1]Bancos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45">'[1]Bancos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54">'[1]Bancos Múltiples'!#REF!</definedName>
    <definedName name="XA134.20" localSheetId="64">'[1]Bancos Múltiples'!#REF!</definedName>
    <definedName name="XA134.20" localSheetId="65">'[1]Bancos Múltiples'!#REF!</definedName>
    <definedName name="XA134.20" localSheetId="6">'[1]Bancos Múltiples'!#REF!</definedName>
    <definedName name="XA134.20" localSheetId="66">'[1]Bancos Múltiples'!#REF!</definedName>
    <definedName name="XA134.20" localSheetId="73">'[1]Bancos Múltiples'!#REF!</definedName>
    <definedName name="XA134.20" localSheetId="74">'[1]Bancos Múltiples'!#REF!</definedName>
    <definedName name="XA134.20" localSheetId="85">'[1]Bancos Múltiples'!#REF!</definedName>
    <definedName name="XA134.20" localSheetId="87">'[1]Bancos Múltiples'!#REF!</definedName>
    <definedName name="XA134.20" localSheetId="88">'[1]Bancos Múltiples'!#REF!</definedName>
    <definedName name="XA134.20" localSheetId="89">'[1]Bancos Múltiples'!#REF!</definedName>
    <definedName name="XA134.20" localSheetId="93">'[1]Bancos Múltiples'!#REF!</definedName>
    <definedName name="XA134.20" localSheetId="0">'[1]Bancos Múltiples'!#REF!</definedName>
    <definedName name="XA134.20">'[1]Bancos Múltiples'!#REF!</definedName>
    <definedName name="XA134.21" localSheetId="1">'[1]Bancos Múltiples'!#REF!</definedName>
    <definedName name="XA134.21" localSheetId="2">'[1]Bancos Múltiples'!#REF!</definedName>
    <definedName name="XA134.21" localSheetId="28">'[1]Bancos Múltiples'!#REF!</definedName>
    <definedName name="XA134.21" localSheetId="29">'[1]Bancos Múltiples'!#REF!</definedName>
    <definedName name="XA134.21" localSheetId="3">'[1]Bancos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45">'[1]Bancos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54">'[1]Bancos Múltiples'!#REF!</definedName>
    <definedName name="XA134.21" localSheetId="64">'[1]Bancos Múltiples'!#REF!</definedName>
    <definedName name="XA134.21" localSheetId="65">'[1]Bancos Múltiples'!#REF!</definedName>
    <definedName name="XA134.21" localSheetId="6">'[1]Bancos Múltiples'!#REF!</definedName>
    <definedName name="XA134.21" localSheetId="66">'[1]Bancos Múltiples'!#REF!</definedName>
    <definedName name="XA134.21" localSheetId="73">'[1]Bancos Múltiples'!#REF!</definedName>
    <definedName name="XA134.21" localSheetId="74">'[1]Bancos Múltiples'!#REF!</definedName>
    <definedName name="XA134.21" localSheetId="85">'[1]Bancos Múltiples'!#REF!</definedName>
    <definedName name="XA134.21" localSheetId="87">'[1]Bancos Múltiples'!#REF!</definedName>
    <definedName name="XA134.21" localSheetId="88">'[1]Bancos Múltiples'!#REF!</definedName>
    <definedName name="XA134.21" localSheetId="89">'[1]Bancos Múltiples'!#REF!</definedName>
    <definedName name="XA134.21" localSheetId="93">'[1]Bancos Múltiples'!#REF!</definedName>
    <definedName name="XA134.21" localSheetId="0">'[1]Bancos Múltiples'!#REF!</definedName>
    <definedName name="XA134.21">'[1]Bancos Múltiples'!#REF!</definedName>
    <definedName name="XA134.22" localSheetId="1">'[1]Bancos Múltiples'!#REF!</definedName>
    <definedName name="XA134.22" localSheetId="2">'[1]Bancos Múltiples'!#REF!</definedName>
    <definedName name="XA134.22" localSheetId="28">'[1]Bancos Múltiples'!#REF!</definedName>
    <definedName name="XA134.22" localSheetId="29">'[1]Bancos Múltiples'!#REF!</definedName>
    <definedName name="XA134.22" localSheetId="3">'[1]Bancos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45">'[1]Bancos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54">'[1]Bancos Múltiples'!#REF!</definedName>
    <definedName name="XA134.22" localSheetId="64">'[1]Bancos Múltiples'!#REF!</definedName>
    <definedName name="XA134.22" localSheetId="65">'[1]Bancos Múltiples'!#REF!</definedName>
    <definedName name="XA134.22" localSheetId="6">'[1]Bancos Múltiples'!#REF!</definedName>
    <definedName name="XA134.22" localSheetId="66">'[1]Bancos Múltiples'!#REF!</definedName>
    <definedName name="XA134.22" localSheetId="73">'[1]Bancos Múltiples'!#REF!</definedName>
    <definedName name="XA134.22" localSheetId="74">'[1]Bancos Múltiples'!#REF!</definedName>
    <definedName name="XA134.22" localSheetId="85">'[1]Bancos Múltiples'!#REF!</definedName>
    <definedName name="XA134.22" localSheetId="87">'[1]Bancos Múltiples'!#REF!</definedName>
    <definedName name="XA134.22" localSheetId="88">'[1]Bancos Múltiples'!#REF!</definedName>
    <definedName name="XA134.22" localSheetId="89">'[1]Bancos Múltiples'!#REF!</definedName>
    <definedName name="XA134.22" localSheetId="93">'[1]Bancos Múltiples'!#REF!</definedName>
    <definedName name="XA134.22" localSheetId="0">'[1]Bancos Múltiples'!#REF!</definedName>
    <definedName name="XA134.22">'[1]Bancos Múltiples'!#REF!</definedName>
    <definedName name="XA134.23" localSheetId="1">'[1]Bancos Múltiples'!#REF!</definedName>
    <definedName name="XA134.23" localSheetId="2">'[1]Bancos Múltiples'!#REF!</definedName>
    <definedName name="XA134.23" localSheetId="28">'[1]Bancos Múltiples'!#REF!</definedName>
    <definedName name="XA134.23" localSheetId="29">'[1]Bancos Múltiples'!#REF!</definedName>
    <definedName name="XA134.23" localSheetId="3">'[1]Bancos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45">'[1]Bancos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54">'[1]Bancos Múltiples'!#REF!</definedName>
    <definedName name="XA134.23" localSheetId="64">'[1]Bancos Múltiples'!#REF!</definedName>
    <definedName name="XA134.23" localSheetId="65">'[1]Bancos Múltiples'!#REF!</definedName>
    <definedName name="XA134.23" localSheetId="6">'[1]Bancos Múltiples'!#REF!</definedName>
    <definedName name="XA134.23" localSheetId="66">'[1]Bancos Múltiples'!#REF!</definedName>
    <definedName name="XA134.23" localSheetId="73">'[1]Bancos Múltiples'!#REF!</definedName>
    <definedName name="XA134.23" localSheetId="74">'[1]Bancos Múltiples'!#REF!</definedName>
    <definedName name="XA134.23" localSheetId="85">'[1]Bancos Múltiples'!#REF!</definedName>
    <definedName name="XA134.23" localSheetId="87">'[1]Bancos Múltiples'!#REF!</definedName>
    <definedName name="XA134.23" localSheetId="88">'[1]Bancos Múltiples'!#REF!</definedName>
    <definedName name="XA134.23" localSheetId="89">'[1]Bancos Múltiples'!#REF!</definedName>
    <definedName name="XA134.23" localSheetId="93">'[1]Bancos Múltiples'!#REF!</definedName>
    <definedName name="XA134.23" localSheetId="0">'[1]Bancos Múltiples'!#REF!</definedName>
    <definedName name="XA134.23">'[1]Bancos Múltiples'!#REF!</definedName>
    <definedName name="XA134.24" localSheetId="1">'[1]Bancos Múltiples'!#REF!</definedName>
    <definedName name="XA134.24" localSheetId="2">'[1]Bancos Múltiples'!#REF!</definedName>
    <definedName name="XA134.24" localSheetId="28">'[1]Bancos Múltiples'!#REF!</definedName>
    <definedName name="XA134.24" localSheetId="29">'[1]Bancos Múltiples'!#REF!</definedName>
    <definedName name="XA134.24" localSheetId="3">'[1]Bancos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45">'[1]Bancos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54">'[1]Bancos Múltiples'!#REF!</definedName>
    <definedName name="XA134.24" localSheetId="64">'[1]Bancos Múltiples'!#REF!</definedName>
    <definedName name="XA134.24" localSheetId="65">'[1]Bancos Múltiples'!#REF!</definedName>
    <definedName name="XA134.24" localSheetId="6">'[1]Bancos Múltiples'!#REF!</definedName>
    <definedName name="XA134.24" localSheetId="66">'[1]Bancos Múltiples'!#REF!</definedName>
    <definedName name="XA134.24" localSheetId="73">'[1]Bancos Múltiples'!#REF!</definedName>
    <definedName name="XA134.24" localSheetId="74">'[1]Bancos Múltiples'!#REF!</definedName>
    <definedName name="XA134.24" localSheetId="85">'[1]Bancos Múltiples'!#REF!</definedName>
    <definedName name="XA134.24" localSheetId="87">'[1]Bancos Múltiples'!#REF!</definedName>
    <definedName name="XA134.24" localSheetId="88">'[1]Bancos Múltiples'!#REF!</definedName>
    <definedName name="XA134.24" localSheetId="89">'[1]Bancos Múltiples'!#REF!</definedName>
    <definedName name="XA134.24" localSheetId="93">'[1]Bancos Múltiples'!#REF!</definedName>
    <definedName name="XA134.24" localSheetId="0">'[1]Bancos Múltiples'!#REF!</definedName>
    <definedName name="XA134.24">'[1]Bancos Múltiples'!#REF!</definedName>
    <definedName name="XA134.50" localSheetId="1">'[1]Bancos Múltiples'!#REF!</definedName>
    <definedName name="XA134.50" localSheetId="2">'[1]Bancos Múltiples'!#REF!</definedName>
    <definedName name="XA134.50" localSheetId="28">'[1]Bancos Múltiples'!#REF!</definedName>
    <definedName name="XA134.50" localSheetId="29">'[1]Bancos Múltiples'!#REF!</definedName>
    <definedName name="XA134.50" localSheetId="3">'[1]Bancos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45">'[1]Bancos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54">'[1]Bancos Múltiples'!#REF!</definedName>
    <definedName name="XA134.50" localSheetId="64">'[1]Bancos Múltiples'!#REF!</definedName>
    <definedName name="XA134.50" localSheetId="65">'[1]Bancos Múltiples'!#REF!</definedName>
    <definedName name="XA134.50" localSheetId="6">'[1]Bancos Múltiples'!#REF!</definedName>
    <definedName name="XA134.50" localSheetId="66">'[1]Bancos Múltiples'!#REF!</definedName>
    <definedName name="XA134.50" localSheetId="73">'[1]Bancos Múltiples'!#REF!</definedName>
    <definedName name="XA134.50" localSheetId="74">'[1]Bancos Múltiples'!#REF!</definedName>
    <definedName name="XA134.50" localSheetId="85">'[1]Bancos Múltiples'!#REF!</definedName>
    <definedName name="XA134.50" localSheetId="87">'[1]Bancos Múltiples'!#REF!</definedName>
    <definedName name="XA134.50" localSheetId="88">'[1]Bancos Múltiples'!#REF!</definedName>
    <definedName name="XA134.50" localSheetId="89">'[1]Bancos Múltiples'!#REF!</definedName>
    <definedName name="XA134.50" localSheetId="93">'[1]Bancos Múltiples'!#REF!</definedName>
    <definedName name="XA134.50" localSheetId="0">'[1]Bancos Múltiples'!#REF!</definedName>
    <definedName name="XA134.50">'[1]Bancos Múltiples'!#REF!</definedName>
    <definedName name="XA134.51" localSheetId="1">'[1]Bancos Múltiples'!#REF!</definedName>
    <definedName name="XA134.51" localSheetId="2">'[1]Bancos Múltiples'!#REF!</definedName>
    <definedName name="XA134.51" localSheetId="28">'[1]Bancos Múltiples'!#REF!</definedName>
    <definedName name="XA134.51" localSheetId="29">'[1]Bancos Múltiples'!#REF!</definedName>
    <definedName name="XA134.51" localSheetId="3">'[1]Bancos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45">'[1]Bancos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54">'[1]Bancos Múltiples'!#REF!</definedName>
    <definedName name="XA134.51" localSheetId="64">'[1]Bancos Múltiples'!#REF!</definedName>
    <definedName name="XA134.51" localSheetId="65">'[1]Bancos Múltiples'!#REF!</definedName>
    <definedName name="XA134.51" localSheetId="6">'[1]Bancos Múltiples'!#REF!</definedName>
    <definedName name="XA134.51" localSheetId="66">'[1]Bancos Múltiples'!#REF!</definedName>
    <definedName name="XA134.51" localSheetId="73">'[1]Bancos Múltiples'!#REF!</definedName>
    <definedName name="XA134.51" localSheetId="74">'[1]Bancos Múltiples'!#REF!</definedName>
    <definedName name="XA134.51" localSheetId="85">'[1]Bancos Múltiples'!#REF!</definedName>
    <definedName name="XA134.51" localSheetId="87">'[1]Bancos Múltiples'!#REF!</definedName>
    <definedName name="XA134.51" localSheetId="88">'[1]Bancos Múltiples'!#REF!</definedName>
    <definedName name="XA134.51" localSheetId="89">'[1]Bancos Múltiples'!#REF!</definedName>
    <definedName name="XA134.51" localSheetId="93">'[1]Bancos Múltiples'!#REF!</definedName>
    <definedName name="XA134.51" localSheetId="0">'[1]Bancos Múltiples'!#REF!</definedName>
    <definedName name="XA134.51">'[1]Bancos Múltiples'!#REF!</definedName>
    <definedName name="XA134.61" localSheetId="1">'[1]Bancos Múltiples'!#REF!</definedName>
    <definedName name="XA134.61" localSheetId="2">'[1]Bancos Múltiples'!#REF!</definedName>
    <definedName name="XA134.61" localSheetId="28">'[1]Bancos Múltiples'!#REF!</definedName>
    <definedName name="XA134.61" localSheetId="29">'[1]Bancos Múltiples'!#REF!</definedName>
    <definedName name="XA134.61" localSheetId="3">'[1]Bancos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45">'[1]Bancos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54">'[1]Bancos Múltiples'!#REF!</definedName>
    <definedName name="XA134.61" localSheetId="64">'[1]Bancos Múltiples'!#REF!</definedName>
    <definedName name="XA134.61" localSheetId="65">'[1]Bancos Múltiples'!#REF!</definedName>
    <definedName name="XA134.61" localSheetId="6">'[1]Bancos Múltiples'!#REF!</definedName>
    <definedName name="XA134.61" localSheetId="66">'[1]Bancos Múltiples'!#REF!</definedName>
    <definedName name="XA134.61" localSheetId="73">'[1]Bancos Múltiples'!#REF!</definedName>
    <definedName name="XA134.61" localSheetId="74">'[1]Bancos Múltiples'!#REF!</definedName>
    <definedName name="XA134.61" localSheetId="85">'[1]Bancos Múltiples'!#REF!</definedName>
    <definedName name="XA134.61" localSheetId="87">'[1]Bancos Múltiples'!#REF!</definedName>
    <definedName name="XA134.61" localSheetId="88">'[1]Bancos Múltiples'!#REF!</definedName>
    <definedName name="XA134.61" localSheetId="89">'[1]Bancos Múltiples'!#REF!</definedName>
    <definedName name="XA134.61" localSheetId="93">'[1]Bancos Múltiples'!#REF!</definedName>
    <definedName name="XA134.61" localSheetId="0">'[1]Bancos Múltiples'!#REF!</definedName>
    <definedName name="XA134.61">'[1]Bancos Múltiples'!#REF!</definedName>
    <definedName name="XA134.62" localSheetId="1">'[1]Bancos Múltiples'!#REF!</definedName>
    <definedName name="XA134.62" localSheetId="2">'[1]Bancos Múltiples'!#REF!</definedName>
    <definedName name="XA134.62" localSheetId="28">'[1]Bancos Múltiples'!#REF!</definedName>
    <definedName name="XA134.62" localSheetId="29">'[1]Bancos Múltiples'!#REF!</definedName>
    <definedName name="XA134.62" localSheetId="3">'[1]Bancos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45">'[1]Bancos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54">'[1]Bancos Múltiples'!#REF!</definedName>
    <definedName name="XA134.62" localSheetId="64">'[1]Bancos Múltiples'!#REF!</definedName>
    <definedName name="XA134.62" localSheetId="65">'[1]Bancos Múltiples'!#REF!</definedName>
    <definedName name="XA134.62" localSheetId="6">'[1]Bancos Múltiples'!#REF!</definedName>
    <definedName name="XA134.62" localSheetId="66">'[1]Bancos Múltiples'!#REF!</definedName>
    <definedName name="XA134.62" localSheetId="73">'[1]Bancos Múltiples'!#REF!</definedName>
    <definedName name="XA134.62" localSheetId="74">'[1]Bancos Múltiples'!#REF!</definedName>
    <definedName name="XA134.62" localSheetId="85">'[1]Bancos Múltiples'!#REF!</definedName>
    <definedName name="XA134.62" localSheetId="87">'[1]Bancos Múltiples'!#REF!</definedName>
    <definedName name="XA134.62" localSheetId="88">'[1]Bancos Múltiples'!#REF!</definedName>
    <definedName name="XA134.62" localSheetId="89">'[1]Bancos Múltiples'!#REF!</definedName>
    <definedName name="XA134.62" localSheetId="93">'[1]Bancos Múltiples'!#REF!</definedName>
    <definedName name="XA134.62" localSheetId="0">'[1]Bancos Múltiples'!#REF!</definedName>
    <definedName name="XA134.62">'[1]Bancos Múltiples'!#REF!</definedName>
    <definedName name="XA134.63" localSheetId="1">'[1]Bancos Múltiples'!#REF!</definedName>
    <definedName name="XA134.63" localSheetId="2">'[1]Bancos Múltiples'!#REF!</definedName>
    <definedName name="XA134.63" localSheetId="28">'[1]Bancos Múltiples'!#REF!</definedName>
    <definedName name="XA134.63" localSheetId="29">'[1]Bancos Múltiples'!#REF!</definedName>
    <definedName name="XA134.63" localSheetId="3">'[1]Bancos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45">'[1]Bancos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54">'[1]Bancos Múltiples'!#REF!</definedName>
    <definedName name="XA134.63" localSheetId="64">'[1]Bancos Múltiples'!#REF!</definedName>
    <definedName name="XA134.63" localSheetId="65">'[1]Bancos Múltiples'!#REF!</definedName>
    <definedName name="XA134.63" localSheetId="6">'[1]Bancos Múltiples'!#REF!</definedName>
    <definedName name="XA134.63" localSheetId="66">'[1]Bancos Múltiples'!#REF!</definedName>
    <definedName name="XA134.63" localSheetId="73">'[1]Bancos Múltiples'!#REF!</definedName>
    <definedName name="XA134.63" localSheetId="74">'[1]Bancos Múltiples'!#REF!</definedName>
    <definedName name="XA134.63" localSheetId="85">'[1]Bancos Múltiples'!#REF!</definedName>
    <definedName name="XA134.63" localSheetId="87">'[1]Bancos Múltiples'!#REF!</definedName>
    <definedName name="XA134.63" localSheetId="88">'[1]Bancos Múltiples'!#REF!</definedName>
    <definedName name="XA134.63" localSheetId="89">'[1]Bancos Múltiples'!#REF!</definedName>
    <definedName name="XA134.63" localSheetId="93">'[1]Bancos Múltiples'!#REF!</definedName>
    <definedName name="XA134.63" localSheetId="0">'[1]Bancos Múltiples'!#REF!</definedName>
    <definedName name="XA134.63">'[1]Bancos Múltiples'!#REF!</definedName>
    <definedName name="XA134.64" localSheetId="1">'[1]Bancos Múltiples'!#REF!</definedName>
    <definedName name="XA134.64" localSheetId="2">'[1]Bancos Múltiples'!#REF!</definedName>
    <definedName name="XA134.64" localSheetId="28">'[1]Bancos Múltiples'!#REF!</definedName>
    <definedName name="XA134.64" localSheetId="29">'[1]Bancos Múltiples'!#REF!</definedName>
    <definedName name="XA134.64" localSheetId="3">'[1]Bancos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45">'[1]Bancos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54">'[1]Bancos Múltiples'!#REF!</definedName>
    <definedName name="XA134.64" localSheetId="64">'[1]Bancos Múltiples'!#REF!</definedName>
    <definedName name="XA134.64" localSheetId="65">'[1]Bancos Múltiples'!#REF!</definedName>
    <definedName name="XA134.64" localSheetId="6">'[1]Bancos Múltiples'!#REF!</definedName>
    <definedName name="XA134.64" localSheetId="66">'[1]Bancos Múltiples'!#REF!</definedName>
    <definedName name="XA134.64" localSheetId="73">'[1]Bancos Múltiples'!#REF!</definedName>
    <definedName name="XA134.64" localSheetId="74">'[1]Bancos Múltiples'!#REF!</definedName>
    <definedName name="XA134.64" localSheetId="85">'[1]Bancos Múltiples'!#REF!</definedName>
    <definedName name="XA134.64" localSheetId="87">'[1]Bancos Múltiples'!#REF!</definedName>
    <definedName name="XA134.64" localSheetId="88">'[1]Bancos Múltiples'!#REF!</definedName>
    <definedName name="XA134.64" localSheetId="89">'[1]Bancos Múltiples'!#REF!</definedName>
    <definedName name="XA134.64" localSheetId="93">'[1]Bancos Múltiples'!#REF!</definedName>
    <definedName name="XA134.64" localSheetId="0">'[1]Bancos Múltiples'!#REF!</definedName>
    <definedName name="XA134.64">'[1]Bancos Múltiples'!#REF!</definedName>
    <definedName name="XA134.65" localSheetId="1">'[1]Bancos Múltiples'!#REF!</definedName>
    <definedName name="XA134.65" localSheetId="2">'[1]Bancos Múltiples'!#REF!</definedName>
    <definedName name="XA134.65" localSheetId="28">'[1]Bancos Múltiples'!#REF!</definedName>
    <definedName name="XA134.65" localSheetId="29">'[1]Bancos Múltiples'!#REF!</definedName>
    <definedName name="XA134.65" localSheetId="3">'[1]Bancos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45">'[1]Bancos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54">'[1]Bancos Múltiples'!#REF!</definedName>
    <definedName name="XA134.65" localSheetId="64">'[1]Bancos Múltiples'!#REF!</definedName>
    <definedName name="XA134.65" localSheetId="65">'[1]Bancos Múltiples'!#REF!</definedName>
    <definedName name="XA134.65" localSheetId="6">'[1]Bancos Múltiples'!#REF!</definedName>
    <definedName name="XA134.65" localSheetId="66">'[1]Bancos Múltiples'!#REF!</definedName>
    <definedName name="XA134.65" localSheetId="73">'[1]Bancos Múltiples'!#REF!</definedName>
    <definedName name="XA134.65" localSheetId="74">'[1]Bancos Múltiples'!#REF!</definedName>
    <definedName name="XA134.65" localSheetId="85">'[1]Bancos Múltiples'!#REF!</definedName>
    <definedName name="XA134.65" localSheetId="87">'[1]Bancos Múltiples'!#REF!</definedName>
    <definedName name="XA134.65" localSheetId="88">'[1]Bancos Múltiples'!#REF!</definedName>
    <definedName name="XA134.65" localSheetId="89">'[1]Bancos Múltiples'!#REF!</definedName>
    <definedName name="XA134.65" localSheetId="93">'[1]Bancos Múltiples'!#REF!</definedName>
    <definedName name="XA134.65" localSheetId="0">'[1]Bancos Múltiples'!#REF!</definedName>
    <definedName name="XA134.65">'[1]Bancos Múltiples'!#REF!</definedName>
    <definedName name="XA134.66" localSheetId="1">'[1]Bancos Múltiples'!#REF!</definedName>
    <definedName name="XA134.66" localSheetId="2">'[1]Bancos Múltiples'!#REF!</definedName>
    <definedName name="XA134.66" localSheetId="28">'[1]Bancos Múltiples'!#REF!</definedName>
    <definedName name="XA134.66" localSheetId="29">'[1]Bancos Múltiples'!#REF!</definedName>
    <definedName name="XA134.66" localSheetId="3">'[1]Bancos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45">'[1]Bancos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54">'[1]Bancos Múltiples'!#REF!</definedName>
    <definedName name="XA134.66" localSheetId="64">'[1]Bancos Múltiples'!#REF!</definedName>
    <definedName name="XA134.66" localSheetId="65">'[1]Bancos Múltiples'!#REF!</definedName>
    <definedName name="XA134.66" localSheetId="6">'[1]Bancos Múltiples'!#REF!</definedName>
    <definedName name="XA134.66" localSheetId="66">'[1]Bancos Múltiples'!#REF!</definedName>
    <definedName name="XA134.66" localSheetId="73">'[1]Bancos Múltiples'!#REF!</definedName>
    <definedName name="XA134.66" localSheetId="74">'[1]Bancos Múltiples'!#REF!</definedName>
    <definedName name="XA134.66" localSheetId="85">'[1]Bancos Múltiples'!#REF!</definedName>
    <definedName name="XA134.66" localSheetId="87">'[1]Bancos Múltiples'!#REF!</definedName>
    <definedName name="XA134.66" localSheetId="88">'[1]Bancos Múltiples'!#REF!</definedName>
    <definedName name="XA134.66" localSheetId="89">'[1]Bancos Múltiples'!#REF!</definedName>
    <definedName name="XA134.66" localSheetId="93">'[1]Bancos Múltiples'!#REF!</definedName>
    <definedName name="XA134.66" localSheetId="0">'[1]Bancos Múltiples'!#REF!</definedName>
    <definedName name="XA134.66">'[1]Bancos Múltiples'!#REF!</definedName>
    <definedName name="XA134.67" localSheetId="1">'[1]Bancos Múltiples'!#REF!</definedName>
    <definedName name="XA134.67" localSheetId="2">'[1]Bancos Múltiples'!#REF!</definedName>
    <definedName name="XA134.67" localSheetId="28">'[1]Bancos Múltiples'!#REF!</definedName>
    <definedName name="XA134.67" localSheetId="29">'[1]Bancos Múltiples'!#REF!</definedName>
    <definedName name="XA134.67" localSheetId="3">'[1]Bancos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45">'[1]Bancos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54">'[1]Bancos Múltiples'!#REF!</definedName>
    <definedName name="XA134.67" localSheetId="64">'[1]Bancos Múltiples'!#REF!</definedName>
    <definedName name="XA134.67" localSheetId="65">'[1]Bancos Múltiples'!#REF!</definedName>
    <definedName name="XA134.67" localSheetId="6">'[1]Bancos Múltiples'!#REF!</definedName>
    <definedName name="XA134.67" localSheetId="66">'[1]Bancos Múltiples'!#REF!</definedName>
    <definedName name="XA134.67" localSheetId="73">'[1]Bancos Múltiples'!#REF!</definedName>
    <definedName name="XA134.67" localSheetId="74">'[1]Bancos Múltiples'!#REF!</definedName>
    <definedName name="XA134.67" localSheetId="85">'[1]Bancos Múltiples'!#REF!</definedName>
    <definedName name="XA134.67" localSheetId="87">'[1]Bancos Múltiples'!#REF!</definedName>
    <definedName name="XA134.67" localSheetId="88">'[1]Bancos Múltiples'!#REF!</definedName>
    <definedName name="XA134.67" localSheetId="89">'[1]Bancos Múltiples'!#REF!</definedName>
    <definedName name="XA134.67" localSheetId="93">'[1]Bancos Múltiples'!#REF!</definedName>
    <definedName name="XA134.67" localSheetId="0">'[1]Bancos Múltiples'!#REF!</definedName>
    <definedName name="XA134.67">'[1]Bancos Múltiples'!#REF!</definedName>
    <definedName name="XA134.99" localSheetId="1">'[1]Bancos Múltiples'!#REF!</definedName>
    <definedName name="XA134.99" localSheetId="2">'[1]Bancos Múltiples'!#REF!</definedName>
    <definedName name="XA134.99" localSheetId="28">'[1]Bancos Múltiples'!#REF!</definedName>
    <definedName name="XA134.99" localSheetId="29">'[1]Bancos Múltiples'!#REF!</definedName>
    <definedName name="XA134.99" localSheetId="3">'[1]Bancos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45">'[1]Bancos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54">'[1]Bancos Múltiples'!#REF!</definedName>
    <definedName name="XA134.99" localSheetId="64">'[1]Bancos Múltiples'!#REF!</definedName>
    <definedName name="XA134.99" localSheetId="65">'[1]Bancos Múltiples'!#REF!</definedName>
    <definedName name="XA134.99" localSheetId="6">'[1]Bancos Múltiples'!#REF!</definedName>
    <definedName name="XA134.99" localSheetId="66">'[1]Bancos Múltiples'!#REF!</definedName>
    <definedName name="XA134.99" localSheetId="73">'[1]Bancos Múltiples'!#REF!</definedName>
    <definedName name="XA134.99" localSheetId="74">'[1]Bancos Múltiples'!#REF!</definedName>
    <definedName name="XA134.99" localSheetId="85">'[1]Bancos Múltiples'!#REF!</definedName>
    <definedName name="XA134.99" localSheetId="87">'[1]Bancos Múltiples'!#REF!</definedName>
    <definedName name="XA134.99" localSheetId="88">'[1]Bancos Múltiples'!#REF!</definedName>
    <definedName name="XA134.99" localSheetId="89">'[1]Bancos Múltiples'!#REF!</definedName>
    <definedName name="XA134.99" localSheetId="93">'[1]Bancos Múltiples'!#REF!</definedName>
    <definedName name="XA134.99" localSheetId="0">'[1]Bancos Múltiples'!#REF!</definedName>
    <definedName name="XA134.99">'[1]Bancos Múltiples'!#REF!</definedName>
    <definedName name="XA138.00" localSheetId="1">'[1]Bancos Múltiples'!#REF!</definedName>
    <definedName name="XA138.00" localSheetId="2">'[1]Bancos Múltiples'!#REF!</definedName>
    <definedName name="XA138.00" localSheetId="28">'[1]Bancos Múltiples'!#REF!</definedName>
    <definedName name="XA138.00" localSheetId="29">'[1]Bancos Múltiples'!#REF!</definedName>
    <definedName name="XA138.00" localSheetId="3">'[1]Bancos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45">'[1]Bancos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54">'[1]Bancos Múltiples'!#REF!</definedName>
    <definedName name="XA138.00" localSheetId="64">'[1]Bancos Múltiples'!#REF!</definedName>
    <definedName name="XA138.00" localSheetId="65">'[1]Bancos Múltiples'!#REF!</definedName>
    <definedName name="XA138.00" localSheetId="6">'[1]Bancos Múltiples'!#REF!</definedName>
    <definedName name="XA138.00" localSheetId="66">'[1]Bancos Múltiples'!#REF!</definedName>
    <definedName name="XA138.00" localSheetId="73">'[1]Bancos Múltiples'!#REF!</definedName>
    <definedName name="XA138.00" localSheetId="74">'[1]Bancos Múltiples'!#REF!</definedName>
    <definedName name="XA138.00" localSheetId="85">'[1]Bancos Múltiples'!#REF!</definedName>
    <definedName name="XA138.00" localSheetId="87">'[1]Bancos Múltiples'!#REF!</definedName>
    <definedName name="XA138.00" localSheetId="88">'[1]Bancos Múltiples'!#REF!</definedName>
    <definedName name="XA138.00" localSheetId="89">'[1]Bancos Múltiples'!#REF!</definedName>
    <definedName name="XA138.00" localSheetId="93">'[1]Bancos Múltiples'!#REF!</definedName>
    <definedName name="XA138.00" localSheetId="0">'[1]Bancos Múltiples'!#REF!</definedName>
    <definedName name="XA138.00">'[1]Bancos Múltiples'!#REF!</definedName>
    <definedName name="XA138.01" localSheetId="1">'[1]Bancos Múltiples'!#REF!</definedName>
    <definedName name="XA138.01" localSheetId="2">'[1]Bancos Múltiples'!#REF!</definedName>
    <definedName name="XA138.01" localSheetId="28">'[1]Bancos Múltiples'!#REF!</definedName>
    <definedName name="XA138.01" localSheetId="29">'[1]Bancos Múltiples'!#REF!</definedName>
    <definedName name="XA138.01" localSheetId="3">'[1]Bancos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45">'[1]Bancos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54">'[1]Bancos Múltiples'!#REF!</definedName>
    <definedName name="XA138.01" localSheetId="64">'[1]Bancos Múltiples'!#REF!</definedName>
    <definedName name="XA138.01" localSheetId="65">'[1]Bancos Múltiples'!#REF!</definedName>
    <definedName name="XA138.01" localSheetId="6">'[1]Bancos Múltiples'!#REF!</definedName>
    <definedName name="XA138.01" localSheetId="66">'[1]Bancos Múltiples'!#REF!</definedName>
    <definedName name="XA138.01" localSheetId="73">'[1]Bancos Múltiples'!#REF!</definedName>
    <definedName name="XA138.01" localSheetId="74">'[1]Bancos Múltiples'!#REF!</definedName>
    <definedName name="XA138.01" localSheetId="85">'[1]Bancos Múltiples'!#REF!</definedName>
    <definedName name="XA138.01" localSheetId="87">'[1]Bancos Múltiples'!#REF!</definedName>
    <definedName name="XA138.01" localSheetId="88">'[1]Bancos Múltiples'!#REF!</definedName>
    <definedName name="XA138.01" localSheetId="89">'[1]Bancos Múltiples'!#REF!</definedName>
    <definedName name="XA138.01" localSheetId="93">'[1]Bancos Múltiples'!#REF!</definedName>
    <definedName name="XA138.01" localSheetId="0">'[1]Bancos Múltiples'!#REF!</definedName>
    <definedName name="XA138.01">'[1]Bancos Múltiples'!#REF!</definedName>
    <definedName name="XA138.02" localSheetId="1">'[1]Bancos Múltiples'!#REF!</definedName>
    <definedName name="XA138.02" localSheetId="2">'[1]Bancos Múltiples'!#REF!</definedName>
    <definedName name="XA138.02" localSheetId="28">'[1]Bancos Múltiples'!#REF!</definedName>
    <definedName name="XA138.02" localSheetId="29">'[1]Bancos Múltiples'!#REF!</definedName>
    <definedName name="XA138.02" localSheetId="3">'[1]Bancos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45">'[1]Bancos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54">'[1]Bancos Múltiples'!#REF!</definedName>
    <definedName name="XA138.02" localSheetId="64">'[1]Bancos Múltiples'!#REF!</definedName>
    <definedName name="XA138.02" localSheetId="65">'[1]Bancos Múltiples'!#REF!</definedName>
    <definedName name="XA138.02" localSheetId="6">'[1]Bancos Múltiples'!#REF!</definedName>
    <definedName name="XA138.02" localSheetId="66">'[1]Bancos Múltiples'!#REF!</definedName>
    <definedName name="XA138.02" localSheetId="73">'[1]Bancos Múltiples'!#REF!</definedName>
    <definedName name="XA138.02" localSheetId="74">'[1]Bancos Múltiples'!#REF!</definedName>
    <definedName name="XA138.02" localSheetId="85">'[1]Bancos Múltiples'!#REF!</definedName>
    <definedName name="XA138.02" localSheetId="87">'[1]Bancos Múltiples'!#REF!</definedName>
    <definedName name="XA138.02" localSheetId="88">'[1]Bancos Múltiples'!#REF!</definedName>
    <definedName name="XA138.02" localSheetId="89">'[1]Bancos Múltiples'!#REF!</definedName>
    <definedName name="XA138.02" localSheetId="93">'[1]Bancos Múltiples'!#REF!</definedName>
    <definedName name="XA138.02" localSheetId="0">'[1]Bancos Múltiples'!#REF!</definedName>
    <definedName name="XA138.02">'[1]Bancos Múltiples'!#REF!</definedName>
    <definedName name="XA138.03" localSheetId="1">'[1]Bancos Múltiples'!#REF!</definedName>
    <definedName name="XA138.03" localSheetId="2">'[1]Bancos Múltiples'!#REF!</definedName>
    <definedName name="XA138.03" localSheetId="28">'[1]Bancos Múltiples'!#REF!</definedName>
    <definedName name="XA138.03" localSheetId="29">'[1]Bancos Múltiples'!#REF!</definedName>
    <definedName name="XA138.03" localSheetId="3">'[1]Bancos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45">'[1]Bancos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54">'[1]Bancos Múltiples'!#REF!</definedName>
    <definedName name="XA138.03" localSheetId="64">'[1]Bancos Múltiples'!#REF!</definedName>
    <definedName name="XA138.03" localSheetId="65">'[1]Bancos Múltiples'!#REF!</definedName>
    <definedName name="XA138.03" localSheetId="6">'[1]Bancos Múltiples'!#REF!</definedName>
    <definedName name="XA138.03" localSheetId="66">'[1]Bancos Múltiples'!#REF!</definedName>
    <definedName name="XA138.03" localSheetId="73">'[1]Bancos Múltiples'!#REF!</definedName>
    <definedName name="XA138.03" localSheetId="74">'[1]Bancos Múltiples'!#REF!</definedName>
    <definedName name="XA138.03" localSheetId="85">'[1]Bancos Múltiples'!#REF!</definedName>
    <definedName name="XA138.03" localSheetId="87">'[1]Bancos Múltiples'!#REF!</definedName>
    <definedName name="XA138.03" localSheetId="88">'[1]Bancos Múltiples'!#REF!</definedName>
    <definedName name="XA138.03" localSheetId="89">'[1]Bancos Múltiples'!#REF!</definedName>
    <definedName name="XA138.03" localSheetId="93">'[1]Bancos Múltiples'!#REF!</definedName>
    <definedName name="XA138.03" localSheetId="0">'[1]Bancos Múltiples'!#REF!</definedName>
    <definedName name="XA138.03">'[1]Bancos Múltiples'!#REF!</definedName>
    <definedName name="XA138.04" localSheetId="1">'[1]Bancos Múltiples'!#REF!</definedName>
    <definedName name="XA138.04" localSheetId="2">'[1]Bancos Múltiples'!#REF!</definedName>
    <definedName name="XA138.04" localSheetId="28">'[1]Bancos Múltiples'!#REF!</definedName>
    <definedName name="XA138.04" localSheetId="29">'[1]Bancos Múltiples'!#REF!</definedName>
    <definedName name="XA138.04" localSheetId="3">'[1]Bancos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45">'[1]Bancos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54">'[1]Bancos Múltiples'!#REF!</definedName>
    <definedName name="XA138.04" localSheetId="64">'[1]Bancos Múltiples'!#REF!</definedName>
    <definedName name="XA138.04" localSheetId="65">'[1]Bancos Múltiples'!#REF!</definedName>
    <definedName name="XA138.04" localSheetId="6">'[1]Bancos Múltiples'!#REF!</definedName>
    <definedName name="XA138.04" localSheetId="66">'[1]Bancos Múltiples'!#REF!</definedName>
    <definedName name="XA138.04" localSheetId="73">'[1]Bancos Múltiples'!#REF!</definedName>
    <definedName name="XA138.04" localSheetId="74">'[1]Bancos Múltiples'!#REF!</definedName>
    <definedName name="XA138.04" localSheetId="85">'[1]Bancos Múltiples'!#REF!</definedName>
    <definedName name="XA138.04" localSheetId="87">'[1]Bancos Múltiples'!#REF!</definedName>
    <definedName name="XA138.04" localSheetId="88">'[1]Bancos Múltiples'!#REF!</definedName>
    <definedName name="XA138.04" localSheetId="89">'[1]Bancos Múltiples'!#REF!</definedName>
    <definedName name="XA138.04" localSheetId="93">'[1]Bancos Múltiples'!#REF!</definedName>
    <definedName name="XA138.04" localSheetId="0">'[1]Bancos Múltiples'!#REF!</definedName>
    <definedName name="XA138.04">'[1]Bancos Múltiples'!#REF!</definedName>
    <definedName name="XA138.92" localSheetId="1">'[1]Bancos Múltiples'!#REF!</definedName>
    <definedName name="XA138.92" localSheetId="2">'[1]Bancos Múltiples'!#REF!</definedName>
    <definedName name="XA138.92" localSheetId="28">'[1]Bancos Múltiples'!#REF!</definedName>
    <definedName name="XA138.92" localSheetId="29">'[1]Bancos Múltiples'!#REF!</definedName>
    <definedName name="XA138.92" localSheetId="3">'[1]Bancos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45">'[1]Bancos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54">'[1]Bancos Múltiples'!#REF!</definedName>
    <definedName name="XA138.92" localSheetId="64">'[1]Bancos Múltiples'!#REF!</definedName>
    <definedName name="XA138.92" localSheetId="65">'[1]Bancos Múltiples'!#REF!</definedName>
    <definedName name="XA138.92" localSheetId="6">'[1]Bancos Múltiples'!#REF!</definedName>
    <definedName name="XA138.92" localSheetId="66">'[1]Bancos Múltiples'!#REF!</definedName>
    <definedName name="XA138.92" localSheetId="73">'[1]Bancos Múltiples'!#REF!</definedName>
    <definedName name="XA138.92" localSheetId="74">'[1]Bancos Múltiples'!#REF!</definedName>
    <definedName name="XA138.92" localSheetId="85">'[1]Bancos Múltiples'!#REF!</definedName>
    <definedName name="XA138.92" localSheetId="87">'[1]Bancos Múltiples'!#REF!</definedName>
    <definedName name="XA138.92" localSheetId="88">'[1]Bancos Múltiples'!#REF!</definedName>
    <definedName name="XA138.92" localSheetId="89">'[1]Bancos Múltiples'!#REF!</definedName>
    <definedName name="XA138.92" localSheetId="93">'[1]Bancos Múltiples'!#REF!</definedName>
    <definedName name="XA138.92" localSheetId="0">'[1]Bancos Múltiples'!#REF!</definedName>
    <definedName name="XA138.92">'[1]Bancos Múltiples'!#REF!</definedName>
    <definedName name="XA139.00" localSheetId="1">'[1]Bancos Múltiples'!#REF!</definedName>
    <definedName name="XA139.00" localSheetId="2">'[1]Bancos Múltiples'!#REF!</definedName>
    <definedName name="XA139.00" localSheetId="28">'[1]Bancos Múltiples'!#REF!</definedName>
    <definedName name="XA139.00" localSheetId="29">'[1]Bancos Múltiples'!#REF!</definedName>
    <definedName name="XA139.00" localSheetId="3">'[1]Bancos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45">'[1]Bancos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54">'[1]Bancos Múltiples'!#REF!</definedName>
    <definedName name="XA139.00" localSheetId="64">'[1]Bancos Múltiples'!#REF!</definedName>
    <definedName name="XA139.00" localSheetId="65">'[1]Bancos Múltiples'!#REF!</definedName>
    <definedName name="XA139.00" localSheetId="6">'[1]Bancos Múltiples'!#REF!</definedName>
    <definedName name="XA139.00" localSheetId="66">'[1]Bancos Múltiples'!#REF!</definedName>
    <definedName name="XA139.00" localSheetId="73">'[1]Bancos Múltiples'!#REF!</definedName>
    <definedName name="XA139.00" localSheetId="74">'[1]Bancos Múltiples'!#REF!</definedName>
    <definedName name="XA139.00" localSheetId="85">'[1]Bancos Múltiples'!#REF!</definedName>
    <definedName name="XA139.00" localSheetId="87">'[1]Bancos Múltiples'!#REF!</definedName>
    <definedName name="XA139.00" localSheetId="88">'[1]Bancos Múltiples'!#REF!</definedName>
    <definedName name="XA139.00" localSheetId="89">'[1]Bancos Múltiples'!#REF!</definedName>
    <definedName name="XA139.00" localSheetId="93">'[1]Bancos Múltiples'!#REF!</definedName>
    <definedName name="XA139.00" localSheetId="0">'[1]Bancos Múltiples'!#REF!</definedName>
    <definedName name="XA139.00">'[1]Bancos Múltiples'!#REF!</definedName>
    <definedName name="XA139.01" localSheetId="1">'[1]Bancos Múltiples'!#REF!</definedName>
    <definedName name="XA139.01" localSheetId="2">'[1]Bancos Múltiples'!#REF!</definedName>
    <definedName name="XA139.01" localSheetId="28">'[1]Bancos Múltiples'!#REF!</definedName>
    <definedName name="XA139.01" localSheetId="29">'[1]Bancos Múltiples'!#REF!</definedName>
    <definedName name="XA139.01" localSheetId="3">'[1]Bancos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45">'[1]Bancos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54">'[1]Bancos Múltiples'!#REF!</definedName>
    <definedName name="XA139.01" localSheetId="64">'[1]Bancos Múltiples'!#REF!</definedName>
    <definedName name="XA139.01" localSheetId="65">'[1]Bancos Múltiples'!#REF!</definedName>
    <definedName name="XA139.01" localSheetId="6">'[1]Bancos Múltiples'!#REF!</definedName>
    <definedName name="XA139.01" localSheetId="66">'[1]Bancos Múltiples'!#REF!</definedName>
    <definedName name="XA139.01" localSheetId="73">'[1]Bancos Múltiples'!#REF!</definedName>
    <definedName name="XA139.01" localSheetId="74">'[1]Bancos Múltiples'!#REF!</definedName>
    <definedName name="XA139.01" localSheetId="85">'[1]Bancos Múltiples'!#REF!</definedName>
    <definedName name="XA139.01" localSheetId="87">'[1]Bancos Múltiples'!#REF!</definedName>
    <definedName name="XA139.01" localSheetId="88">'[1]Bancos Múltiples'!#REF!</definedName>
    <definedName name="XA139.01" localSheetId="89">'[1]Bancos Múltiples'!#REF!</definedName>
    <definedName name="XA139.01" localSheetId="93">'[1]Bancos Múltiples'!#REF!</definedName>
    <definedName name="XA139.01" localSheetId="0">'[1]Bancos Múltiples'!#REF!</definedName>
    <definedName name="XA139.01">'[1]Bancos Múltiples'!#REF!</definedName>
    <definedName name="XA139.02" localSheetId="1">'[1]Bancos Múltiples'!#REF!</definedName>
    <definedName name="XA139.02" localSheetId="2">'[1]Bancos Múltiples'!#REF!</definedName>
    <definedName name="XA139.02" localSheetId="28">'[1]Bancos Múltiples'!#REF!</definedName>
    <definedName name="XA139.02" localSheetId="29">'[1]Bancos Múltiples'!#REF!</definedName>
    <definedName name="XA139.02" localSheetId="3">'[1]Bancos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45">'[1]Bancos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54">'[1]Bancos Múltiples'!#REF!</definedName>
    <definedName name="XA139.02" localSheetId="64">'[1]Bancos Múltiples'!#REF!</definedName>
    <definedName name="XA139.02" localSheetId="65">'[1]Bancos Múltiples'!#REF!</definedName>
    <definedName name="XA139.02" localSheetId="6">'[1]Bancos Múltiples'!#REF!</definedName>
    <definedName name="XA139.02" localSheetId="66">'[1]Bancos Múltiples'!#REF!</definedName>
    <definedName name="XA139.02" localSheetId="73">'[1]Bancos Múltiples'!#REF!</definedName>
    <definedName name="XA139.02" localSheetId="74">'[1]Bancos Múltiples'!#REF!</definedName>
    <definedName name="XA139.02" localSheetId="85">'[1]Bancos Múltiples'!#REF!</definedName>
    <definedName name="XA139.02" localSheetId="87">'[1]Bancos Múltiples'!#REF!</definedName>
    <definedName name="XA139.02" localSheetId="88">'[1]Bancos Múltiples'!#REF!</definedName>
    <definedName name="XA139.02" localSheetId="89">'[1]Bancos Múltiples'!#REF!</definedName>
    <definedName name="XA139.02" localSheetId="93">'[1]Bancos Múltiples'!#REF!</definedName>
    <definedName name="XA139.02" localSheetId="0">'[1]Bancos Múltiples'!#REF!</definedName>
    <definedName name="XA139.02">'[1]Bancos Múltiples'!#REF!</definedName>
    <definedName name="XA139.03" localSheetId="1">'[1]Bancos Múltiples'!#REF!</definedName>
    <definedName name="XA139.03" localSheetId="2">'[1]Bancos Múltiples'!#REF!</definedName>
    <definedName name="XA139.03" localSheetId="28">'[1]Bancos Múltiples'!#REF!</definedName>
    <definedName name="XA139.03" localSheetId="29">'[1]Bancos Múltiples'!#REF!</definedName>
    <definedName name="XA139.03" localSheetId="3">'[1]Bancos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45">'[1]Bancos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54">'[1]Bancos Múltiples'!#REF!</definedName>
    <definedName name="XA139.03" localSheetId="64">'[1]Bancos Múltiples'!#REF!</definedName>
    <definedName name="XA139.03" localSheetId="65">'[1]Bancos Múltiples'!#REF!</definedName>
    <definedName name="XA139.03" localSheetId="6">'[1]Bancos Múltiples'!#REF!</definedName>
    <definedName name="XA139.03" localSheetId="66">'[1]Bancos Múltiples'!#REF!</definedName>
    <definedName name="XA139.03" localSheetId="73">'[1]Bancos Múltiples'!#REF!</definedName>
    <definedName name="XA139.03" localSheetId="74">'[1]Bancos Múltiples'!#REF!</definedName>
    <definedName name="XA139.03" localSheetId="85">'[1]Bancos Múltiples'!#REF!</definedName>
    <definedName name="XA139.03" localSheetId="87">'[1]Bancos Múltiples'!#REF!</definedName>
    <definedName name="XA139.03" localSheetId="88">'[1]Bancos Múltiples'!#REF!</definedName>
    <definedName name="XA139.03" localSheetId="89">'[1]Bancos Múltiples'!#REF!</definedName>
    <definedName name="XA139.03" localSheetId="93">'[1]Bancos Múltiples'!#REF!</definedName>
    <definedName name="XA139.03" localSheetId="0">'[1]Bancos Múltiples'!#REF!</definedName>
    <definedName name="XA139.03">'[1]Bancos Múltiples'!#REF!</definedName>
    <definedName name="XA139.04" localSheetId="1">'[1]Bancos Múltiples'!#REF!</definedName>
    <definedName name="XA139.04" localSheetId="2">'[1]Bancos Múltiples'!#REF!</definedName>
    <definedName name="XA139.04" localSheetId="28">'[1]Bancos Múltiples'!#REF!</definedName>
    <definedName name="XA139.04" localSheetId="29">'[1]Bancos Múltiples'!#REF!</definedName>
    <definedName name="XA139.04" localSheetId="3">'[1]Bancos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45">'[1]Bancos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54">'[1]Bancos Múltiples'!#REF!</definedName>
    <definedName name="XA139.04" localSheetId="64">'[1]Bancos Múltiples'!#REF!</definedName>
    <definedName name="XA139.04" localSheetId="65">'[1]Bancos Múltiples'!#REF!</definedName>
    <definedName name="XA139.04" localSheetId="6">'[1]Bancos Múltiples'!#REF!</definedName>
    <definedName name="XA139.04" localSheetId="66">'[1]Bancos Múltiples'!#REF!</definedName>
    <definedName name="XA139.04" localSheetId="73">'[1]Bancos Múltiples'!#REF!</definedName>
    <definedName name="XA139.04" localSheetId="74">'[1]Bancos Múltiples'!#REF!</definedName>
    <definedName name="XA139.04" localSheetId="85">'[1]Bancos Múltiples'!#REF!</definedName>
    <definedName name="XA139.04" localSheetId="87">'[1]Bancos Múltiples'!#REF!</definedName>
    <definedName name="XA139.04" localSheetId="88">'[1]Bancos Múltiples'!#REF!</definedName>
    <definedName name="XA139.04" localSheetId="89">'[1]Bancos Múltiples'!#REF!</definedName>
    <definedName name="XA139.04" localSheetId="93">'[1]Bancos Múltiples'!#REF!</definedName>
    <definedName name="XA139.04" localSheetId="0">'[1]Bancos Múltiples'!#REF!</definedName>
    <definedName name="XA139.04">'[1]Bancos Múltiples'!#REF!</definedName>
    <definedName name="XA139.05" localSheetId="1">'[1]Bancos Múltiples'!#REF!</definedName>
    <definedName name="XA139.05" localSheetId="2">'[1]Bancos Múltiples'!#REF!</definedName>
    <definedName name="XA139.05" localSheetId="28">'[1]Bancos Múltiples'!#REF!</definedName>
    <definedName name="XA139.05" localSheetId="29">'[1]Bancos Múltiples'!#REF!</definedName>
    <definedName name="XA139.05" localSheetId="3">'[1]Bancos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45">'[1]Bancos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54">'[1]Bancos Múltiples'!#REF!</definedName>
    <definedName name="XA139.05" localSheetId="64">'[1]Bancos Múltiples'!#REF!</definedName>
    <definedName name="XA139.05" localSheetId="65">'[1]Bancos Múltiples'!#REF!</definedName>
    <definedName name="XA139.05" localSheetId="6">'[1]Bancos Múltiples'!#REF!</definedName>
    <definedName name="XA139.05" localSheetId="66">'[1]Bancos Múltiples'!#REF!</definedName>
    <definedName name="XA139.05" localSheetId="73">'[1]Bancos Múltiples'!#REF!</definedName>
    <definedName name="XA139.05" localSheetId="74">'[1]Bancos Múltiples'!#REF!</definedName>
    <definedName name="XA139.05" localSheetId="85">'[1]Bancos Múltiples'!#REF!</definedName>
    <definedName name="XA139.05" localSheetId="87">'[1]Bancos Múltiples'!#REF!</definedName>
    <definedName name="XA139.05" localSheetId="88">'[1]Bancos Múltiples'!#REF!</definedName>
    <definedName name="XA139.05" localSheetId="89">'[1]Bancos Múltiples'!#REF!</definedName>
    <definedName name="XA139.05" localSheetId="93">'[1]Bancos Múltiples'!#REF!</definedName>
    <definedName name="XA139.05" localSheetId="0">'[1]Bancos Múltiples'!#REF!</definedName>
    <definedName name="XA139.05">'[1]Bancos Múltiples'!#REF!</definedName>
    <definedName name="XA139.06" localSheetId="1">'[1]Bancos Múltiples'!#REF!</definedName>
    <definedName name="XA139.06" localSheetId="2">'[1]Bancos Múltiples'!#REF!</definedName>
    <definedName name="XA139.06" localSheetId="28">'[1]Bancos Múltiples'!#REF!</definedName>
    <definedName name="XA139.06" localSheetId="29">'[1]Bancos Múltiples'!#REF!</definedName>
    <definedName name="XA139.06" localSheetId="3">'[1]Bancos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45">'[1]Bancos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54">'[1]Bancos Múltiples'!#REF!</definedName>
    <definedName name="XA139.06" localSheetId="64">'[1]Bancos Múltiples'!#REF!</definedName>
    <definedName name="XA139.06" localSheetId="65">'[1]Bancos Múltiples'!#REF!</definedName>
    <definedName name="XA139.06" localSheetId="6">'[1]Bancos Múltiples'!#REF!</definedName>
    <definedName name="XA139.06" localSheetId="66">'[1]Bancos Múltiples'!#REF!</definedName>
    <definedName name="XA139.06" localSheetId="73">'[1]Bancos Múltiples'!#REF!</definedName>
    <definedName name="XA139.06" localSheetId="74">'[1]Bancos Múltiples'!#REF!</definedName>
    <definedName name="XA139.06" localSheetId="85">'[1]Bancos Múltiples'!#REF!</definedName>
    <definedName name="XA139.06" localSheetId="87">'[1]Bancos Múltiples'!#REF!</definedName>
    <definedName name="XA139.06" localSheetId="88">'[1]Bancos Múltiples'!#REF!</definedName>
    <definedName name="XA139.06" localSheetId="89">'[1]Bancos Múltiples'!#REF!</definedName>
    <definedName name="XA139.06" localSheetId="93">'[1]Bancos Múltiples'!#REF!</definedName>
    <definedName name="XA139.06" localSheetId="0">'[1]Bancos Múltiples'!#REF!</definedName>
    <definedName name="XA139.06">'[1]Bancos Múltiples'!#REF!</definedName>
    <definedName name="XA139.07" localSheetId="1">'[1]Bancos Múltiples'!#REF!</definedName>
    <definedName name="XA139.07" localSheetId="2">'[1]Bancos Múltiples'!#REF!</definedName>
    <definedName name="XA139.07" localSheetId="28">'[1]Bancos Múltiples'!#REF!</definedName>
    <definedName name="XA139.07" localSheetId="29">'[1]Bancos Múltiples'!#REF!</definedName>
    <definedName name="XA139.07" localSheetId="3">'[1]Bancos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45">'[1]Bancos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54">'[1]Bancos Múltiples'!#REF!</definedName>
    <definedName name="XA139.07" localSheetId="64">'[1]Bancos Múltiples'!#REF!</definedName>
    <definedName name="XA139.07" localSheetId="65">'[1]Bancos Múltiples'!#REF!</definedName>
    <definedName name="XA139.07" localSheetId="6">'[1]Bancos Múltiples'!#REF!</definedName>
    <definedName name="XA139.07" localSheetId="66">'[1]Bancos Múltiples'!#REF!</definedName>
    <definedName name="XA139.07" localSheetId="73">'[1]Bancos Múltiples'!#REF!</definedName>
    <definedName name="XA139.07" localSheetId="74">'[1]Bancos Múltiples'!#REF!</definedName>
    <definedName name="XA139.07" localSheetId="85">'[1]Bancos Múltiples'!#REF!</definedName>
    <definedName name="XA139.07" localSheetId="87">'[1]Bancos Múltiples'!#REF!</definedName>
    <definedName name="XA139.07" localSheetId="88">'[1]Bancos Múltiples'!#REF!</definedName>
    <definedName name="XA139.07" localSheetId="89">'[1]Bancos Múltiples'!#REF!</definedName>
    <definedName name="XA139.07" localSheetId="93">'[1]Bancos Múltiples'!#REF!</definedName>
    <definedName name="XA139.07" localSheetId="0">'[1]Bancos Múltiples'!#REF!</definedName>
    <definedName name="XA139.07">'[1]Bancos Múltiples'!#REF!</definedName>
    <definedName name="XA140.00" localSheetId="1">'[1]Bancos Múltiples'!#REF!</definedName>
    <definedName name="XA140.00" localSheetId="2">'[1]Bancos Múltiples'!#REF!</definedName>
    <definedName name="XA140.00" localSheetId="28">'[1]Bancos Múltiples'!#REF!</definedName>
    <definedName name="XA140.00" localSheetId="29">'[1]Bancos Múltiples'!#REF!</definedName>
    <definedName name="XA140.00" localSheetId="3">'[1]Bancos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45">'[1]Bancos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54">'[1]Bancos Múltiples'!#REF!</definedName>
    <definedName name="XA140.00" localSheetId="64">'[1]Bancos Múltiples'!#REF!</definedName>
    <definedName name="XA140.00" localSheetId="65">'[1]Bancos Múltiples'!#REF!</definedName>
    <definedName name="XA140.00" localSheetId="6">'[1]Bancos Múltiples'!#REF!</definedName>
    <definedName name="XA140.00" localSheetId="66">'[1]Bancos Múltiples'!#REF!</definedName>
    <definedName name="XA140.00" localSheetId="73">'[1]Bancos Múltiples'!#REF!</definedName>
    <definedName name="XA140.00" localSheetId="74">'[1]Bancos Múltiples'!#REF!</definedName>
    <definedName name="XA140.00" localSheetId="85">'[1]Bancos Múltiples'!#REF!</definedName>
    <definedName name="XA140.00" localSheetId="87">'[1]Bancos Múltiples'!#REF!</definedName>
    <definedName name="XA140.00" localSheetId="88">'[1]Bancos Múltiples'!#REF!</definedName>
    <definedName name="XA140.00" localSheetId="89">'[1]Bancos Múltiples'!#REF!</definedName>
    <definedName name="XA140.00" localSheetId="93">'[1]Bancos Múltiples'!#REF!</definedName>
    <definedName name="XA140.00" localSheetId="0">'[1]Bancos Múltiples'!#REF!</definedName>
    <definedName name="XA140.00">'[1]Bancos Múltiples'!#REF!</definedName>
    <definedName name="XA141.00" localSheetId="1">'[1]Bancos Múltiples'!#REF!</definedName>
    <definedName name="XA141.00" localSheetId="2">'[1]Bancos Múltiples'!#REF!</definedName>
    <definedName name="XA141.00" localSheetId="28">'[1]Bancos Múltiples'!#REF!</definedName>
    <definedName name="XA141.00" localSheetId="29">'[1]Bancos Múltiples'!#REF!</definedName>
    <definedName name="XA141.00" localSheetId="3">'[1]Bancos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45">'[1]Bancos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54">'[1]Bancos Múltiples'!#REF!</definedName>
    <definedName name="XA141.00" localSheetId="64">'[1]Bancos Múltiples'!#REF!</definedName>
    <definedName name="XA141.00" localSheetId="65">'[1]Bancos Múltiples'!#REF!</definedName>
    <definedName name="XA141.00" localSheetId="6">'[1]Bancos Múltiples'!#REF!</definedName>
    <definedName name="XA141.00" localSheetId="66">'[1]Bancos Múltiples'!#REF!</definedName>
    <definedName name="XA141.00" localSheetId="73">'[1]Bancos Múltiples'!#REF!</definedName>
    <definedName name="XA141.00" localSheetId="74">'[1]Bancos Múltiples'!#REF!</definedName>
    <definedName name="XA141.00" localSheetId="85">'[1]Bancos Múltiples'!#REF!</definedName>
    <definedName name="XA141.00" localSheetId="87">'[1]Bancos Múltiples'!#REF!</definedName>
    <definedName name="XA141.00" localSheetId="88">'[1]Bancos Múltiples'!#REF!</definedName>
    <definedName name="XA141.00" localSheetId="89">'[1]Bancos Múltiples'!#REF!</definedName>
    <definedName name="XA141.00" localSheetId="93">'[1]Bancos Múltiples'!#REF!</definedName>
    <definedName name="XA141.00" localSheetId="0">'[1]Bancos Múltiples'!#REF!</definedName>
    <definedName name="XA141.00">'[1]Bancos Múltiples'!#REF!</definedName>
    <definedName name="XA141.01" localSheetId="1">'[1]Bancos Múltiples'!#REF!</definedName>
    <definedName name="XA141.01" localSheetId="2">'[1]Bancos Múltiples'!#REF!</definedName>
    <definedName name="XA141.01" localSheetId="28">'[1]Bancos Múltiples'!#REF!</definedName>
    <definedName name="XA141.01" localSheetId="29">'[1]Bancos Múltiples'!#REF!</definedName>
    <definedName name="XA141.01" localSheetId="3">'[1]Bancos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45">'[1]Bancos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54">'[1]Bancos Múltiples'!#REF!</definedName>
    <definedName name="XA141.01" localSheetId="64">'[1]Bancos Múltiples'!#REF!</definedName>
    <definedName name="XA141.01" localSheetId="65">'[1]Bancos Múltiples'!#REF!</definedName>
    <definedName name="XA141.01" localSheetId="6">'[1]Bancos Múltiples'!#REF!</definedName>
    <definedName name="XA141.01" localSheetId="66">'[1]Bancos Múltiples'!#REF!</definedName>
    <definedName name="XA141.01" localSheetId="73">'[1]Bancos Múltiples'!#REF!</definedName>
    <definedName name="XA141.01" localSheetId="74">'[1]Bancos Múltiples'!#REF!</definedName>
    <definedName name="XA141.01" localSheetId="85">'[1]Bancos Múltiples'!#REF!</definedName>
    <definedName name="XA141.01" localSheetId="87">'[1]Bancos Múltiples'!#REF!</definedName>
    <definedName name="XA141.01" localSheetId="88">'[1]Bancos Múltiples'!#REF!</definedName>
    <definedName name="XA141.01" localSheetId="89">'[1]Bancos Múltiples'!#REF!</definedName>
    <definedName name="XA141.01" localSheetId="93">'[1]Bancos Múltiples'!#REF!</definedName>
    <definedName name="XA141.01" localSheetId="0">'[1]Bancos Múltiples'!#REF!</definedName>
    <definedName name="XA141.01">'[1]Bancos Múltiples'!#REF!</definedName>
    <definedName name="XA141.02" localSheetId="1">'[1]Bancos Múltiples'!#REF!</definedName>
    <definedName name="XA141.02" localSheetId="2">'[1]Bancos Múltiples'!#REF!</definedName>
    <definedName name="XA141.02" localSheetId="28">'[1]Bancos Múltiples'!#REF!</definedName>
    <definedName name="XA141.02" localSheetId="29">'[1]Bancos Múltiples'!#REF!</definedName>
    <definedName name="XA141.02" localSheetId="3">'[1]Bancos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45">'[1]Bancos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54">'[1]Bancos Múltiples'!#REF!</definedName>
    <definedName name="XA141.02" localSheetId="64">'[1]Bancos Múltiples'!#REF!</definedName>
    <definedName name="XA141.02" localSheetId="65">'[1]Bancos Múltiples'!#REF!</definedName>
    <definedName name="XA141.02" localSheetId="6">'[1]Bancos Múltiples'!#REF!</definedName>
    <definedName name="XA141.02" localSheetId="66">'[1]Bancos Múltiples'!#REF!</definedName>
    <definedName name="XA141.02" localSheetId="73">'[1]Bancos Múltiples'!#REF!</definedName>
    <definedName name="XA141.02" localSheetId="74">'[1]Bancos Múltiples'!#REF!</definedName>
    <definedName name="XA141.02" localSheetId="85">'[1]Bancos Múltiples'!#REF!</definedName>
    <definedName name="XA141.02" localSheetId="87">'[1]Bancos Múltiples'!#REF!</definedName>
    <definedName name="XA141.02" localSheetId="88">'[1]Bancos Múltiples'!#REF!</definedName>
    <definedName name="XA141.02" localSheetId="89">'[1]Bancos Múltiples'!#REF!</definedName>
    <definedName name="XA141.02" localSheetId="93">'[1]Bancos Múltiples'!#REF!</definedName>
    <definedName name="XA141.02" localSheetId="0">'[1]Bancos Múltiples'!#REF!</definedName>
    <definedName name="XA141.02">'[1]Bancos Múltiples'!#REF!</definedName>
    <definedName name="XA141.03" localSheetId="1">'[1]Bancos Múltiples'!#REF!</definedName>
    <definedName name="XA141.03" localSheetId="2">'[1]Bancos Múltiples'!#REF!</definedName>
    <definedName name="XA141.03" localSheetId="28">'[1]Bancos Múltiples'!#REF!</definedName>
    <definedName name="XA141.03" localSheetId="29">'[1]Bancos Múltiples'!#REF!</definedName>
    <definedName name="XA141.03" localSheetId="3">'[1]Bancos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45">'[1]Bancos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54">'[1]Bancos Múltiples'!#REF!</definedName>
    <definedName name="XA141.03" localSheetId="64">'[1]Bancos Múltiples'!#REF!</definedName>
    <definedName name="XA141.03" localSheetId="65">'[1]Bancos Múltiples'!#REF!</definedName>
    <definedName name="XA141.03" localSheetId="6">'[1]Bancos Múltiples'!#REF!</definedName>
    <definedName name="XA141.03" localSheetId="66">'[1]Bancos Múltiples'!#REF!</definedName>
    <definedName name="XA141.03" localSheetId="73">'[1]Bancos Múltiples'!#REF!</definedName>
    <definedName name="XA141.03" localSheetId="74">'[1]Bancos Múltiples'!#REF!</definedName>
    <definedName name="XA141.03" localSheetId="85">'[1]Bancos Múltiples'!#REF!</definedName>
    <definedName name="XA141.03" localSheetId="87">'[1]Bancos Múltiples'!#REF!</definedName>
    <definedName name="XA141.03" localSheetId="88">'[1]Bancos Múltiples'!#REF!</definedName>
    <definedName name="XA141.03" localSheetId="89">'[1]Bancos Múltiples'!#REF!</definedName>
    <definedName name="XA141.03" localSheetId="93">'[1]Bancos Múltiples'!#REF!</definedName>
    <definedName name="XA141.03" localSheetId="0">'[1]Bancos Múltiples'!#REF!</definedName>
    <definedName name="XA141.03">'[1]Bancos Múltiples'!#REF!</definedName>
    <definedName name="XA141.99" localSheetId="1">'[1]Bancos Múltiples'!#REF!</definedName>
    <definedName name="XA141.99" localSheetId="2">'[1]Bancos Múltiples'!#REF!</definedName>
    <definedName name="XA141.99" localSheetId="28">'[1]Bancos Múltiples'!#REF!</definedName>
    <definedName name="XA141.99" localSheetId="29">'[1]Bancos Múltiples'!#REF!</definedName>
    <definedName name="XA141.99" localSheetId="3">'[1]Bancos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45">'[1]Bancos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54">'[1]Bancos Múltiples'!#REF!</definedName>
    <definedName name="XA141.99" localSheetId="64">'[1]Bancos Múltiples'!#REF!</definedName>
    <definedName name="XA141.99" localSheetId="65">'[1]Bancos Múltiples'!#REF!</definedName>
    <definedName name="XA141.99" localSheetId="6">'[1]Bancos Múltiples'!#REF!</definedName>
    <definedName name="XA141.99" localSheetId="66">'[1]Bancos Múltiples'!#REF!</definedName>
    <definedName name="XA141.99" localSheetId="73">'[1]Bancos Múltiples'!#REF!</definedName>
    <definedName name="XA141.99" localSheetId="74">'[1]Bancos Múltiples'!#REF!</definedName>
    <definedName name="XA141.99" localSheetId="85">'[1]Bancos Múltiples'!#REF!</definedName>
    <definedName name="XA141.99" localSheetId="87">'[1]Bancos Múltiples'!#REF!</definedName>
    <definedName name="XA141.99" localSheetId="88">'[1]Bancos Múltiples'!#REF!</definedName>
    <definedName name="XA141.99" localSheetId="89">'[1]Bancos Múltiples'!#REF!</definedName>
    <definedName name="XA141.99" localSheetId="93">'[1]Bancos Múltiples'!#REF!</definedName>
    <definedName name="XA141.99" localSheetId="0">'[1]Bancos Múltiples'!#REF!</definedName>
    <definedName name="XA141.99">'[1]Bancos Múltiples'!#REF!</definedName>
    <definedName name="XA142.00" localSheetId="1">'[1]Bancos Múltiples'!#REF!</definedName>
    <definedName name="XA142.00" localSheetId="2">'[1]Bancos Múltiples'!#REF!</definedName>
    <definedName name="XA142.00" localSheetId="28">'[1]Bancos Múltiples'!#REF!</definedName>
    <definedName name="XA142.00" localSheetId="29">'[1]Bancos Múltiples'!#REF!</definedName>
    <definedName name="XA142.00" localSheetId="3">'[1]Bancos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45">'[1]Bancos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54">'[1]Bancos Múltiples'!#REF!</definedName>
    <definedName name="XA142.00" localSheetId="64">'[1]Bancos Múltiples'!#REF!</definedName>
    <definedName name="XA142.00" localSheetId="65">'[1]Bancos Múltiples'!#REF!</definedName>
    <definedName name="XA142.00" localSheetId="6">'[1]Bancos Múltiples'!#REF!</definedName>
    <definedName name="XA142.00" localSheetId="66">'[1]Bancos Múltiples'!#REF!</definedName>
    <definedName name="XA142.00" localSheetId="73">'[1]Bancos Múltiples'!#REF!</definedName>
    <definedName name="XA142.00" localSheetId="74">'[1]Bancos Múltiples'!#REF!</definedName>
    <definedName name="XA142.00" localSheetId="85">'[1]Bancos Múltiples'!#REF!</definedName>
    <definedName name="XA142.00" localSheetId="87">'[1]Bancos Múltiples'!#REF!</definedName>
    <definedName name="XA142.00" localSheetId="88">'[1]Bancos Múltiples'!#REF!</definedName>
    <definedName name="XA142.00" localSheetId="89">'[1]Bancos Múltiples'!#REF!</definedName>
    <definedName name="XA142.00" localSheetId="93">'[1]Bancos Múltiples'!#REF!</definedName>
    <definedName name="XA142.00" localSheetId="0">'[1]Bancos Múltiples'!#REF!</definedName>
    <definedName name="XA142.00">'[1]Bancos Múltiples'!#REF!</definedName>
    <definedName name="XA142.01" localSheetId="1">'[1]Bancos Múltiples'!#REF!</definedName>
    <definedName name="XA142.01" localSheetId="2">'[1]Bancos Múltiples'!#REF!</definedName>
    <definedName name="XA142.01" localSheetId="28">'[1]Bancos Múltiples'!#REF!</definedName>
    <definedName name="XA142.01" localSheetId="29">'[1]Bancos Múltiples'!#REF!</definedName>
    <definedName name="XA142.01" localSheetId="3">'[1]Bancos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45">'[1]Bancos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54">'[1]Bancos Múltiples'!#REF!</definedName>
    <definedName name="XA142.01" localSheetId="64">'[1]Bancos Múltiples'!#REF!</definedName>
    <definedName name="XA142.01" localSheetId="65">'[1]Bancos Múltiples'!#REF!</definedName>
    <definedName name="XA142.01" localSheetId="6">'[1]Bancos Múltiples'!#REF!</definedName>
    <definedName name="XA142.01" localSheetId="66">'[1]Bancos Múltiples'!#REF!</definedName>
    <definedName name="XA142.01" localSheetId="73">'[1]Bancos Múltiples'!#REF!</definedName>
    <definedName name="XA142.01" localSheetId="74">'[1]Bancos Múltiples'!#REF!</definedName>
    <definedName name="XA142.01" localSheetId="85">'[1]Bancos Múltiples'!#REF!</definedName>
    <definedName name="XA142.01" localSheetId="87">'[1]Bancos Múltiples'!#REF!</definedName>
    <definedName name="XA142.01" localSheetId="88">'[1]Bancos Múltiples'!#REF!</definedName>
    <definedName name="XA142.01" localSheetId="89">'[1]Bancos Múltiples'!#REF!</definedName>
    <definedName name="XA142.01" localSheetId="93">'[1]Bancos Múltiples'!#REF!</definedName>
    <definedName name="XA142.01" localSheetId="0">'[1]Bancos Múltiples'!#REF!</definedName>
    <definedName name="XA142.01">'[1]Bancos Múltiples'!#REF!</definedName>
    <definedName name="XA142.02" localSheetId="1">'[1]Bancos Múltiples'!#REF!</definedName>
    <definedName name="XA142.02" localSheetId="2">'[1]Bancos Múltiples'!#REF!</definedName>
    <definedName name="XA142.02" localSheetId="28">'[1]Bancos Múltiples'!#REF!</definedName>
    <definedName name="XA142.02" localSheetId="29">'[1]Bancos Múltiples'!#REF!</definedName>
    <definedName name="XA142.02" localSheetId="3">'[1]Bancos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45">'[1]Bancos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54">'[1]Bancos Múltiples'!#REF!</definedName>
    <definedName name="XA142.02" localSheetId="64">'[1]Bancos Múltiples'!#REF!</definedName>
    <definedName name="XA142.02" localSheetId="65">'[1]Bancos Múltiples'!#REF!</definedName>
    <definedName name="XA142.02" localSheetId="6">'[1]Bancos Múltiples'!#REF!</definedName>
    <definedName name="XA142.02" localSheetId="66">'[1]Bancos Múltiples'!#REF!</definedName>
    <definedName name="XA142.02" localSheetId="73">'[1]Bancos Múltiples'!#REF!</definedName>
    <definedName name="XA142.02" localSheetId="74">'[1]Bancos Múltiples'!#REF!</definedName>
    <definedName name="XA142.02" localSheetId="85">'[1]Bancos Múltiples'!#REF!</definedName>
    <definedName name="XA142.02" localSheetId="87">'[1]Bancos Múltiples'!#REF!</definedName>
    <definedName name="XA142.02" localSheetId="88">'[1]Bancos Múltiples'!#REF!</definedName>
    <definedName name="XA142.02" localSheetId="89">'[1]Bancos Múltiples'!#REF!</definedName>
    <definedName name="XA142.02" localSheetId="93">'[1]Bancos Múltiples'!#REF!</definedName>
    <definedName name="XA142.02" localSheetId="0">'[1]Bancos Múltiples'!#REF!</definedName>
    <definedName name="XA142.02">'[1]Bancos Múltiples'!#REF!</definedName>
    <definedName name="XA142.03" localSheetId="1">'[1]Bancos Múltiples'!#REF!</definedName>
    <definedName name="XA142.03" localSheetId="2">'[1]Bancos Múltiples'!#REF!</definedName>
    <definedName name="XA142.03" localSheetId="28">'[1]Bancos Múltiples'!#REF!</definedName>
    <definedName name="XA142.03" localSheetId="29">'[1]Bancos Múltiples'!#REF!</definedName>
    <definedName name="XA142.03" localSheetId="3">'[1]Bancos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45">'[1]Bancos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54">'[1]Bancos Múltiples'!#REF!</definedName>
    <definedName name="XA142.03" localSheetId="64">'[1]Bancos Múltiples'!#REF!</definedName>
    <definedName name="XA142.03" localSheetId="65">'[1]Bancos Múltiples'!#REF!</definedName>
    <definedName name="XA142.03" localSheetId="6">'[1]Bancos Múltiples'!#REF!</definedName>
    <definedName name="XA142.03" localSheetId="66">'[1]Bancos Múltiples'!#REF!</definedName>
    <definedName name="XA142.03" localSheetId="73">'[1]Bancos Múltiples'!#REF!</definedName>
    <definedName name="XA142.03" localSheetId="74">'[1]Bancos Múltiples'!#REF!</definedName>
    <definedName name="XA142.03" localSheetId="85">'[1]Bancos Múltiples'!#REF!</definedName>
    <definedName name="XA142.03" localSheetId="87">'[1]Bancos Múltiples'!#REF!</definedName>
    <definedName name="XA142.03" localSheetId="88">'[1]Bancos Múltiples'!#REF!</definedName>
    <definedName name="XA142.03" localSheetId="89">'[1]Bancos Múltiples'!#REF!</definedName>
    <definedName name="XA142.03" localSheetId="93">'[1]Bancos Múltiples'!#REF!</definedName>
    <definedName name="XA142.03" localSheetId="0">'[1]Bancos Múltiples'!#REF!</definedName>
    <definedName name="XA142.03">'[1]Bancos Múltiples'!#REF!</definedName>
    <definedName name="XA142.04" localSheetId="1">'[1]Bancos Múltiples'!#REF!</definedName>
    <definedName name="XA142.04" localSheetId="2">'[1]Bancos Múltiples'!#REF!</definedName>
    <definedName name="XA142.04" localSheetId="28">'[1]Bancos Múltiples'!#REF!</definedName>
    <definedName name="XA142.04" localSheetId="29">'[1]Bancos Múltiples'!#REF!</definedName>
    <definedName name="XA142.04" localSheetId="3">'[1]Bancos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45">'[1]Bancos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54">'[1]Bancos Múltiples'!#REF!</definedName>
    <definedName name="XA142.04" localSheetId="64">'[1]Bancos Múltiples'!#REF!</definedName>
    <definedName name="XA142.04" localSheetId="65">'[1]Bancos Múltiples'!#REF!</definedName>
    <definedName name="XA142.04" localSheetId="6">'[1]Bancos Múltiples'!#REF!</definedName>
    <definedName name="XA142.04" localSheetId="66">'[1]Bancos Múltiples'!#REF!</definedName>
    <definedName name="XA142.04" localSheetId="73">'[1]Bancos Múltiples'!#REF!</definedName>
    <definedName name="XA142.04" localSheetId="74">'[1]Bancos Múltiples'!#REF!</definedName>
    <definedName name="XA142.04" localSheetId="85">'[1]Bancos Múltiples'!#REF!</definedName>
    <definedName name="XA142.04" localSheetId="87">'[1]Bancos Múltiples'!#REF!</definedName>
    <definedName name="XA142.04" localSheetId="88">'[1]Bancos Múltiples'!#REF!</definedName>
    <definedName name="XA142.04" localSheetId="89">'[1]Bancos Múltiples'!#REF!</definedName>
    <definedName name="XA142.04" localSheetId="93">'[1]Bancos Múltiples'!#REF!</definedName>
    <definedName name="XA142.04" localSheetId="0">'[1]Bancos Múltiples'!#REF!</definedName>
    <definedName name="XA142.04">'[1]Bancos Múltiples'!#REF!</definedName>
    <definedName name="XA142.05" localSheetId="1">'[1]Bancos Múltiples'!#REF!</definedName>
    <definedName name="XA142.05" localSheetId="2">'[1]Bancos Múltiples'!#REF!</definedName>
    <definedName name="XA142.05" localSheetId="28">'[1]Bancos Múltiples'!#REF!</definedName>
    <definedName name="XA142.05" localSheetId="29">'[1]Bancos Múltiples'!#REF!</definedName>
    <definedName name="XA142.05" localSheetId="3">'[1]Bancos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45">'[1]Bancos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54">'[1]Bancos Múltiples'!#REF!</definedName>
    <definedName name="XA142.05" localSheetId="64">'[1]Bancos Múltiples'!#REF!</definedName>
    <definedName name="XA142.05" localSheetId="65">'[1]Bancos Múltiples'!#REF!</definedName>
    <definedName name="XA142.05" localSheetId="6">'[1]Bancos Múltiples'!#REF!</definedName>
    <definedName name="XA142.05" localSheetId="66">'[1]Bancos Múltiples'!#REF!</definedName>
    <definedName name="XA142.05" localSheetId="73">'[1]Bancos Múltiples'!#REF!</definedName>
    <definedName name="XA142.05" localSheetId="74">'[1]Bancos Múltiples'!#REF!</definedName>
    <definedName name="XA142.05" localSheetId="85">'[1]Bancos Múltiples'!#REF!</definedName>
    <definedName name="XA142.05" localSheetId="87">'[1]Bancos Múltiples'!#REF!</definedName>
    <definedName name="XA142.05" localSheetId="88">'[1]Bancos Múltiples'!#REF!</definedName>
    <definedName name="XA142.05" localSheetId="89">'[1]Bancos Múltiples'!#REF!</definedName>
    <definedName name="XA142.05" localSheetId="93">'[1]Bancos Múltiples'!#REF!</definedName>
    <definedName name="XA142.05" localSheetId="0">'[1]Bancos Múltiples'!#REF!</definedName>
    <definedName name="XA142.05">'[1]Bancos Múltiples'!#REF!</definedName>
    <definedName name="XA142.06" localSheetId="1">'[1]Bancos Múltiples'!#REF!</definedName>
    <definedName name="XA142.06" localSheetId="2">'[1]Bancos Múltiples'!#REF!</definedName>
    <definedName name="XA142.06" localSheetId="28">'[1]Bancos Múltiples'!#REF!</definedName>
    <definedName name="XA142.06" localSheetId="29">'[1]Bancos Múltiples'!#REF!</definedName>
    <definedName name="XA142.06" localSheetId="3">'[1]Bancos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45">'[1]Bancos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54">'[1]Bancos Múltiples'!#REF!</definedName>
    <definedName name="XA142.06" localSheetId="64">'[1]Bancos Múltiples'!#REF!</definedName>
    <definedName name="XA142.06" localSheetId="65">'[1]Bancos Múltiples'!#REF!</definedName>
    <definedName name="XA142.06" localSheetId="6">'[1]Bancos Múltiples'!#REF!</definedName>
    <definedName name="XA142.06" localSheetId="66">'[1]Bancos Múltiples'!#REF!</definedName>
    <definedName name="XA142.06" localSheetId="73">'[1]Bancos Múltiples'!#REF!</definedName>
    <definedName name="XA142.06" localSheetId="74">'[1]Bancos Múltiples'!#REF!</definedName>
    <definedName name="XA142.06" localSheetId="85">'[1]Bancos Múltiples'!#REF!</definedName>
    <definedName name="XA142.06" localSheetId="87">'[1]Bancos Múltiples'!#REF!</definedName>
    <definedName name="XA142.06" localSheetId="88">'[1]Bancos Múltiples'!#REF!</definedName>
    <definedName name="XA142.06" localSheetId="89">'[1]Bancos Múltiples'!#REF!</definedName>
    <definedName name="XA142.06" localSheetId="93">'[1]Bancos Múltiples'!#REF!</definedName>
    <definedName name="XA142.06" localSheetId="0">'[1]Bancos Múltiples'!#REF!</definedName>
    <definedName name="XA142.06">'[1]Bancos Múltiples'!#REF!</definedName>
    <definedName name="XA142.07" localSheetId="1">'[1]Bancos Múltiples'!#REF!</definedName>
    <definedName name="XA142.07" localSheetId="2">'[1]Bancos Múltiples'!#REF!</definedName>
    <definedName name="XA142.07" localSheetId="28">'[1]Bancos Múltiples'!#REF!</definedName>
    <definedName name="XA142.07" localSheetId="29">'[1]Bancos Múltiples'!#REF!</definedName>
    <definedName name="XA142.07" localSheetId="3">'[1]Bancos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45">'[1]Bancos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54">'[1]Bancos Múltiples'!#REF!</definedName>
    <definedName name="XA142.07" localSheetId="64">'[1]Bancos Múltiples'!#REF!</definedName>
    <definedName name="XA142.07" localSheetId="65">'[1]Bancos Múltiples'!#REF!</definedName>
    <definedName name="XA142.07" localSheetId="6">'[1]Bancos Múltiples'!#REF!</definedName>
    <definedName name="XA142.07" localSheetId="66">'[1]Bancos Múltiples'!#REF!</definedName>
    <definedName name="XA142.07" localSheetId="73">'[1]Bancos Múltiples'!#REF!</definedName>
    <definedName name="XA142.07" localSheetId="74">'[1]Bancos Múltiples'!#REF!</definedName>
    <definedName name="XA142.07" localSheetId="85">'[1]Bancos Múltiples'!#REF!</definedName>
    <definedName name="XA142.07" localSheetId="87">'[1]Bancos Múltiples'!#REF!</definedName>
    <definedName name="XA142.07" localSheetId="88">'[1]Bancos Múltiples'!#REF!</definedName>
    <definedName name="XA142.07" localSheetId="89">'[1]Bancos Múltiples'!#REF!</definedName>
    <definedName name="XA142.07" localSheetId="93">'[1]Bancos Múltiples'!#REF!</definedName>
    <definedName name="XA142.07" localSheetId="0">'[1]Bancos Múltiples'!#REF!</definedName>
    <definedName name="XA142.07">'[1]Bancos Múltiples'!#REF!</definedName>
    <definedName name="XA142.08" localSheetId="1">'[1]Bancos Múltiples'!#REF!</definedName>
    <definedName name="XA142.08" localSheetId="2">'[1]Bancos Múltiples'!#REF!</definedName>
    <definedName name="XA142.08" localSheetId="28">'[1]Bancos Múltiples'!#REF!</definedName>
    <definedName name="XA142.08" localSheetId="29">'[1]Bancos Múltiples'!#REF!</definedName>
    <definedName name="XA142.08" localSheetId="3">'[1]Bancos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45">'[1]Bancos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54">'[1]Bancos Múltiples'!#REF!</definedName>
    <definedName name="XA142.08" localSheetId="64">'[1]Bancos Múltiples'!#REF!</definedName>
    <definedName name="XA142.08" localSheetId="65">'[1]Bancos Múltiples'!#REF!</definedName>
    <definedName name="XA142.08" localSheetId="6">'[1]Bancos Múltiples'!#REF!</definedName>
    <definedName name="XA142.08" localSheetId="66">'[1]Bancos Múltiples'!#REF!</definedName>
    <definedName name="XA142.08" localSheetId="73">'[1]Bancos Múltiples'!#REF!</definedName>
    <definedName name="XA142.08" localSheetId="74">'[1]Bancos Múltiples'!#REF!</definedName>
    <definedName name="XA142.08" localSheetId="85">'[1]Bancos Múltiples'!#REF!</definedName>
    <definedName name="XA142.08" localSheetId="87">'[1]Bancos Múltiples'!#REF!</definedName>
    <definedName name="XA142.08" localSheetId="88">'[1]Bancos Múltiples'!#REF!</definedName>
    <definedName name="XA142.08" localSheetId="89">'[1]Bancos Múltiples'!#REF!</definedName>
    <definedName name="XA142.08" localSheetId="93">'[1]Bancos Múltiples'!#REF!</definedName>
    <definedName name="XA142.08" localSheetId="0">'[1]Bancos Múltiples'!#REF!</definedName>
    <definedName name="XA142.08">'[1]Bancos Múltiples'!#REF!</definedName>
    <definedName name="XA142.99" localSheetId="1">'[1]Bancos Múltiples'!#REF!</definedName>
    <definedName name="XA142.99" localSheetId="2">'[1]Bancos Múltiples'!#REF!</definedName>
    <definedName name="XA142.99" localSheetId="28">'[1]Bancos Múltiples'!#REF!</definedName>
    <definedName name="XA142.99" localSheetId="29">'[1]Bancos Múltiples'!#REF!</definedName>
    <definedName name="XA142.99" localSheetId="3">'[1]Bancos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45">'[1]Bancos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54">'[1]Bancos Múltiples'!#REF!</definedName>
    <definedName name="XA142.99" localSheetId="64">'[1]Bancos Múltiples'!#REF!</definedName>
    <definedName name="XA142.99" localSheetId="65">'[1]Bancos Múltiples'!#REF!</definedName>
    <definedName name="XA142.99" localSheetId="6">'[1]Bancos Múltiples'!#REF!</definedName>
    <definedName name="XA142.99" localSheetId="66">'[1]Bancos Múltiples'!#REF!</definedName>
    <definedName name="XA142.99" localSheetId="73">'[1]Bancos Múltiples'!#REF!</definedName>
    <definedName name="XA142.99" localSheetId="74">'[1]Bancos Múltiples'!#REF!</definedName>
    <definedName name="XA142.99" localSheetId="85">'[1]Bancos Múltiples'!#REF!</definedName>
    <definedName name="XA142.99" localSheetId="87">'[1]Bancos Múltiples'!#REF!</definedName>
    <definedName name="XA142.99" localSheetId="88">'[1]Bancos Múltiples'!#REF!</definedName>
    <definedName name="XA142.99" localSheetId="89">'[1]Bancos Múltiples'!#REF!</definedName>
    <definedName name="XA142.99" localSheetId="93">'[1]Bancos Múltiples'!#REF!</definedName>
    <definedName name="XA142.99" localSheetId="0">'[1]Bancos Múltiples'!#REF!</definedName>
    <definedName name="XA142.99">'[1]Bancos Múltiples'!#REF!</definedName>
    <definedName name="XA143.00" localSheetId="1">'[1]Bancos Múltiples'!#REF!</definedName>
    <definedName name="XA143.00" localSheetId="2">'[1]Bancos Múltiples'!#REF!</definedName>
    <definedName name="XA143.00" localSheetId="28">'[1]Bancos Múltiples'!#REF!</definedName>
    <definedName name="XA143.00" localSheetId="29">'[1]Bancos Múltiples'!#REF!</definedName>
    <definedName name="XA143.00" localSheetId="3">'[1]Bancos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45">'[1]Bancos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54">'[1]Bancos Múltiples'!#REF!</definedName>
    <definedName name="XA143.00" localSheetId="64">'[1]Bancos Múltiples'!#REF!</definedName>
    <definedName name="XA143.00" localSheetId="65">'[1]Bancos Múltiples'!#REF!</definedName>
    <definedName name="XA143.00" localSheetId="6">'[1]Bancos Múltiples'!#REF!</definedName>
    <definedName name="XA143.00" localSheetId="66">'[1]Bancos Múltiples'!#REF!</definedName>
    <definedName name="XA143.00" localSheetId="73">'[1]Bancos Múltiples'!#REF!</definedName>
    <definedName name="XA143.00" localSheetId="74">'[1]Bancos Múltiples'!#REF!</definedName>
    <definedName name="XA143.00" localSheetId="85">'[1]Bancos Múltiples'!#REF!</definedName>
    <definedName name="XA143.00" localSheetId="87">'[1]Bancos Múltiples'!#REF!</definedName>
    <definedName name="XA143.00" localSheetId="88">'[1]Bancos Múltiples'!#REF!</definedName>
    <definedName name="XA143.00" localSheetId="89">'[1]Bancos Múltiples'!#REF!</definedName>
    <definedName name="XA143.00" localSheetId="93">'[1]Bancos Múltiples'!#REF!</definedName>
    <definedName name="XA143.00" localSheetId="0">'[1]Bancos Múltiples'!#REF!</definedName>
    <definedName name="XA143.00">'[1]Bancos Múltiples'!#REF!</definedName>
    <definedName name="XA143.01" localSheetId="1">'[1]Bancos Múltiples'!#REF!</definedName>
    <definedName name="XA143.01" localSheetId="2">'[1]Bancos Múltiples'!#REF!</definedName>
    <definedName name="XA143.01" localSheetId="28">'[1]Bancos Múltiples'!#REF!</definedName>
    <definedName name="XA143.01" localSheetId="29">'[1]Bancos Múltiples'!#REF!</definedName>
    <definedName name="XA143.01" localSheetId="3">'[1]Bancos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45">'[1]Bancos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54">'[1]Bancos Múltiples'!#REF!</definedName>
    <definedName name="XA143.01" localSheetId="64">'[1]Bancos Múltiples'!#REF!</definedName>
    <definedName name="XA143.01" localSheetId="65">'[1]Bancos Múltiples'!#REF!</definedName>
    <definedName name="XA143.01" localSheetId="6">'[1]Bancos Múltiples'!#REF!</definedName>
    <definedName name="XA143.01" localSheetId="66">'[1]Bancos Múltiples'!#REF!</definedName>
    <definedName name="XA143.01" localSheetId="73">'[1]Bancos Múltiples'!#REF!</definedName>
    <definedName name="XA143.01" localSheetId="74">'[1]Bancos Múltiples'!#REF!</definedName>
    <definedName name="XA143.01" localSheetId="85">'[1]Bancos Múltiples'!#REF!</definedName>
    <definedName name="XA143.01" localSheetId="87">'[1]Bancos Múltiples'!#REF!</definedName>
    <definedName name="XA143.01" localSheetId="88">'[1]Bancos Múltiples'!#REF!</definedName>
    <definedName name="XA143.01" localSheetId="89">'[1]Bancos Múltiples'!#REF!</definedName>
    <definedName name="XA143.01" localSheetId="93">'[1]Bancos Múltiples'!#REF!</definedName>
    <definedName name="XA143.01" localSheetId="0">'[1]Bancos Múltiples'!#REF!</definedName>
    <definedName name="XA143.01">'[1]Bancos Múltiples'!#REF!</definedName>
    <definedName name="XA143.02" localSheetId="1">'[1]Bancos Múltiples'!#REF!</definedName>
    <definedName name="XA143.02" localSheetId="2">'[1]Bancos Múltiples'!#REF!</definedName>
    <definedName name="XA143.02" localSheetId="28">'[1]Bancos Múltiples'!#REF!</definedName>
    <definedName name="XA143.02" localSheetId="29">'[1]Bancos Múltiples'!#REF!</definedName>
    <definedName name="XA143.02" localSheetId="3">'[1]Bancos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45">'[1]Bancos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54">'[1]Bancos Múltiples'!#REF!</definedName>
    <definedName name="XA143.02" localSheetId="64">'[1]Bancos Múltiples'!#REF!</definedName>
    <definedName name="XA143.02" localSheetId="65">'[1]Bancos Múltiples'!#REF!</definedName>
    <definedName name="XA143.02" localSheetId="6">'[1]Bancos Múltiples'!#REF!</definedName>
    <definedName name="XA143.02" localSheetId="66">'[1]Bancos Múltiples'!#REF!</definedName>
    <definedName name="XA143.02" localSheetId="73">'[1]Bancos Múltiples'!#REF!</definedName>
    <definedName name="XA143.02" localSheetId="74">'[1]Bancos Múltiples'!#REF!</definedName>
    <definedName name="XA143.02" localSheetId="85">'[1]Bancos Múltiples'!#REF!</definedName>
    <definedName name="XA143.02" localSheetId="87">'[1]Bancos Múltiples'!#REF!</definedName>
    <definedName name="XA143.02" localSheetId="88">'[1]Bancos Múltiples'!#REF!</definedName>
    <definedName name="XA143.02" localSheetId="89">'[1]Bancos Múltiples'!#REF!</definedName>
    <definedName name="XA143.02" localSheetId="93">'[1]Bancos Múltiples'!#REF!</definedName>
    <definedName name="XA143.02" localSheetId="0">'[1]Bancos Múltiples'!#REF!</definedName>
    <definedName name="XA143.02">'[1]Bancos Múltiples'!#REF!</definedName>
    <definedName name="XA143.03" localSheetId="1">'[1]Bancos Múltiples'!#REF!</definedName>
    <definedName name="XA143.03" localSheetId="2">'[1]Bancos Múltiples'!#REF!</definedName>
    <definedName name="XA143.03" localSheetId="28">'[1]Bancos Múltiples'!#REF!</definedName>
    <definedName name="XA143.03" localSheetId="29">'[1]Bancos Múltiples'!#REF!</definedName>
    <definedName name="XA143.03" localSheetId="3">'[1]Bancos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45">'[1]Bancos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54">'[1]Bancos Múltiples'!#REF!</definedName>
    <definedName name="XA143.03" localSheetId="64">'[1]Bancos Múltiples'!#REF!</definedName>
    <definedName name="XA143.03" localSheetId="65">'[1]Bancos Múltiples'!#REF!</definedName>
    <definedName name="XA143.03" localSheetId="6">'[1]Bancos Múltiples'!#REF!</definedName>
    <definedName name="XA143.03" localSheetId="66">'[1]Bancos Múltiples'!#REF!</definedName>
    <definedName name="XA143.03" localSheetId="73">'[1]Bancos Múltiples'!#REF!</definedName>
    <definedName name="XA143.03" localSheetId="74">'[1]Bancos Múltiples'!#REF!</definedName>
    <definedName name="XA143.03" localSheetId="85">'[1]Bancos Múltiples'!#REF!</definedName>
    <definedName name="XA143.03" localSheetId="87">'[1]Bancos Múltiples'!#REF!</definedName>
    <definedName name="XA143.03" localSheetId="88">'[1]Bancos Múltiples'!#REF!</definedName>
    <definedName name="XA143.03" localSheetId="89">'[1]Bancos Múltiples'!#REF!</definedName>
    <definedName name="XA143.03" localSheetId="93">'[1]Bancos Múltiples'!#REF!</definedName>
    <definedName name="XA143.03" localSheetId="0">'[1]Bancos Múltiples'!#REF!</definedName>
    <definedName name="XA143.03">'[1]Bancos Múltiples'!#REF!</definedName>
    <definedName name="XA143.04" localSheetId="1">'[1]Bancos Múltiples'!#REF!</definedName>
    <definedName name="XA143.04" localSheetId="2">'[1]Bancos Múltiples'!#REF!</definedName>
    <definedName name="XA143.04" localSheetId="28">'[1]Bancos Múltiples'!#REF!</definedName>
    <definedName name="XA143.04" localSheetId="29">'[1]Bancos Múltiples'!#REF!</definedName>
    <definedName name="XA143.04" localSheetId="3">'[1]Bancos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45">'[1]Bancos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54">'[1]Bancos Múltiples'!#REF!</definedName>
    <definedName name="XA143.04" localSheetId="64">'[1]Bancos Múltiples'!#REF!</definedName>
    <definedName name="XA143.04" localSheetId="65">'[1]Bancos Múltiples'!#REF!</definedName>
    <definedName name="XA143.04" localSheetId="6">'[1]Bancos Múltiples'!#REF!</definedName>
    <definedName name="XA143.04" localSheetId="66">'[1]Bancos Múltiples'!#REF!</definedName>
    <definedName name="XA143.04" localSheetId="73">'[1]Bancos Múltiples'!#REF!</definedName>
    <definedName name="XA143.04" localSheetId="74">'[1]Bancos Múltiples'!#REF!</definedName>
    <definedName name="XA143.04" localSheetId="85">'[1]Bancos Múltiples'!#REF!</definedName>
    <definedName name="XA143.04" localSheetId="87">'[1]Bancos Múltiples'!#REF!</definedName>
    <definedName name="XA143.04" localSheetId="88">'[1]Bancos Múltiples'!#REF!</definedName>
    <definedName name="XA143.04" localSheetId="89">'[1]Bancos Múltiples'!#REF!</definedName>
    <definedName name="XA143.04" localSheetId="93">'[1]Bancos Múltiples'!#REF!</definedName>
    <definedName name="XA143.04" localSheetId="0">'[1]Bancos Múltiples'!#REF!</definedName>
    <definedName name="XA143.04">'[1]Bancos Múltiples'!#REF!</definedName>
    <definedName name="XA143.05" localSheetId="1">'[1]Bancos Múltiples'!#REF!</definedName>
    <definedName name="XA143.05" localSheetId="2">'[1]Bancos Múltiples'!#REF!</definedName>
    <definedName name="XA143.05" localSheetId="28">'[1]Bancos Múltiples'!#REF!</definedName>
    <definedName name="XA143.05" localSheetId="29">'[1]Bancos Múltiples'!#REF!</definedName>
    <definedName name="XA143.05" localSheetId="3">'[1]Bancos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45">'[1]Bancos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54">'[1]Bancos Múltiples'!#REF!</definedName>
    <definedName name="XA143.05" localSheetId="64">'[1]Bancos Múltiples'!#REF!</definedName>
    <definedName name="XA143.05" localSheetId="65">'[1]Bancos Múltiples'!#REF!</definedName>
    <definedName name="XA143.05" localSheetId="6">'[1]Bancos Múltiples'!#REF!</definedName>
    <definedName name="XA143.05" localSheetId="66">'[1]Bancos Múltiples'!#REF!</definedName>
    <definedName name="XA143.05" localSheetId="73">'[1]Bancos Múltiples'!#REF!</definedName>
    <definedName name="XA143.05" localSheetId="74">'[1]Bancos Múltiples'!#REF!</definedName>
    <definedName name="XA143.05" localSheetId="85">'[1]Bancos Múltiples'!#REF!</definedName>
    <definedName name="XA143.05" localSheetId="87">'[1]Bancos Múltiples'!#REF!</definedName>
    <definedName name="XA143.05" localSheetId="88">'[1]Bancos Múltiples'!#REF!</definedName>
    <definedName name="XA143.05" localSheetId="89">'[1]Bancos Múltiples'!#REF!</definedName>
    <definedName name="XA143.05" localSheetId="93">'[1]Bancos Múltiples'!#REF!</definedName>
    <definedName name="XA143.05" localSheetId="0">'[1]Bancos Múltiples'!#REF!</definedName>
    <definedName name="XA143.05">'[1]Bancos Múltiples'!#REF!</definedName>
    <definedName name="XA143.06" localSheetId="1">'[1]Bancos Múltiples'!#REF!</definedName>
    <definedName name="XA143.06" localSheetId="2">'[1]Bancos Múltiples'!#REF!</definedName>
    <definedName name="XA143.06" localSheetId="28">'[1]Bancos Múltiples'!#REF!</definedName>
    <definedName name="XA143.06" localSheetId="29">'[1]Bancos Múltiples'!#REF!</definedName>
    <definedName name="XA143.06" localSheetId="3">'[1]Bancos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45">'[1]Bancos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54">'[1]Bancos Múltiples'!#REF!</definedName>
    <definedName name="XA143.06" localSheetId="64">'[1]Bancos Múltiples'!#REF!</definedName>
    <definedName name="XA143.06" localSheetId="65">'[1]Bancos Múltiples'!#REF!</definedName>
    <definedName name="XA143.06" localSheetId="6">'[1]Bancos Múltiples'!#REF!</definedName>
    <definedName name="XA143.06" localSheetId="66">'[1]Bancos Múltiples'!#REF!</definedName>
    <definedName name="XA143.06" localSheetId="73">'[1]Bancos Múltiples'!#REF!</definedName>
    <definedName name="XA143.06" localSheetId="74">'[1]Bancos Múltiples'!#REF!</definedName>
    <definedName name="XA143.06" localSheetId="85">'[1]Bancos Múltiples'!#REF!</definedName>
    <definedName name="XA143.06" localSheetId="87">'[1]Bancos Múltiples'!#REF!</definedName>
    <definedName name="XA143.06" localSheetId="88">'[1]Bancos Múltiples'!#REF!</definedName>
    <definedName name="XA143.06" localSheetId="89">'[1]Bancos Múltiples'!#REF!</definedName>
    <definedName name="XA143.06" localSheetId="93">'[1]Bancos Múltiples'!#REF!</definedName>
    <definedName name="XA143.06" localSheetId="0">'[1]Bancos Múltiples'!#REF!</definedName>
    <definedName name="XA143.06">'[1]Bancos Múltiples'!#REF!</definedName>
    <definedName name="XA143.07" localSheetId="1">'[1]Bancos Múltiples'!#REF!</definedName>
    <definedName name="XA143.07" localSheetId="2">'[1]Bancos Múltiples'!#REF!</definedName>
    <definedName name="XA143.07" localSheetId="28">'[1]Bancos Múltiples'!#REF!</definedName>
    <definedName name="XA143.07" localSheetId="29">'[1]Bancos Múltiples'!#REF!</definedName>
    <definedName name="XA143.07" localSheetId="3">'[1]Bancos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45">'[1]Bancos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54">'[1]Bancos Múltiples'!#REF!</definedName>
    <definedName name="XA143.07" localSheetId="64">'[1]Bancos Múltiples'!#REF!</definedName>
    <definedName name="XA143.07" localSheetId="65">'[1]Bancos Múltiples'!#REF!</definedName>
    <definedName name="XA143.07" localSheetId="6">'[1]Bancos Múltiples'!#REF!</definedName>
    <definedName name="XA143.07" localSheetId="66">'[1]Bancos Múltiples'!#REF!</definedName>
    <definedName name="XA143.07" localSheetId="73">'[1]Bancos Múltiples'!#REF!</definedName>
    <definedName name="XA143.07" localSheetId="74">'[1]Bancos Múltiples'!#REF!</definedName>
    <definedName name="XA143.07" localSheetId="85">'[1]Bancos Múltiples'!#REF!</definedName>
    <definedName name="XA143.07" localSheetId="87">'[1]Bancos Múltiples'!#REF!</definedName>
    <definedName name="XA143.07" localSheetId="88">'[1]Bancos Múltiples'!#REF!</definedName>
    <definedName name="XA143.07" localSheetId="89">'[1]Bancos Múltiples'!#REF!</definedName>
    <definedName name="XA143.07" localSheetId="93">'[1]Bancos Múltiples'!#REF!</definedName>
    <definedName name="XA143.07" localSheetId="0">'[1]Bancos Múltiples'!#REF!</definedName>
    <definedName name="XA143.07">'[1]Bancos Múltiples'!#REF!</definedName>
    <definedName name="XA143.08" localSheetId="1">'[1]Bancos Múltiples'!#REF!</definedName>
    <definedName name="XA143.08" localSheetId="2">'[1]Bancos Múltiples'!#REF!</definedName>
    <definedName name="XA143.08" localSheetId="28">'[1]Bancos Múltiples'!#REF!</definedName>
    <definedName name="XA143.08" localSheetId="29">'[1]Bancos Múltiples'!#REF!</definedName>
    <definedName name="XA143.08" localSheetId="3">'[1]Bancos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45">'[1]Bancos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54">'[1]Bancos Múltiples'!#REF!</definedName>
    <definedName name="XA143.08" localSheetId="64">'[1]Bancos Múltiples'!#REF!</definedName>
    <definedName name="XA143.08" localSheetId="65">'[1]Bancos Múltiples'!#REF!</definedName>
    <definedName name="XA143.08" localSheetId="6">'[1]Bancos Múltiples'!#REF!</definedName>
    <definedName name="XA143.08" localSheetId="66">'[1]Bancos Múltiples'!#REF!</definedName>
    <definedName name="XA143.08" localSheetId="73">'[1]Bancos Múltiples'!#REF!</definedName>
    <definedName name="XA143.08" localSheetId="74">'[1]Bancos Múltiples'!#REF!</definedName>
    <definedName name="XA143.08" localSheetId="85">'[1]Bancos Múltiples'!#REF!</definedName>
    <definedName name="XA143.08" localSheetId="87">'[1]Bancos Múltiples'!#REF!</definedName>
    <definedName name="XA143.08" localSheetId="88">'[1]Bancos Múltiples'!#REF!</definedName>
    <definedName name="XA143.08" localSheetId="89">'[1]Bancos Múltiples'!#REF!</definedName>
    <definedName name="XA143.08" localSheetId="93">'[1]Bancos Múltiples'!#REF!</definedName>
    <definedName name="XA143.08" localSheetId="0">'[1]Bancos Múltiples'!#REF!</definedName>
    <definedName name="XA143.08">'[1]Bancos Múltiples'!#REF!</definedName>
    <definedName name="XA143.99" localSheetId="1">'[1]Bancos Múltiples'!#REF!</definedName>
    <definedName name="XA143.99" localSheetId="2">'[1]Bancos Múltiples'!#REF!</definedName>
    <definedName name="XA143.99" localSheetId="28">'[1]Bancos Múltiples'!#REF!</definedName>
    <definedName name="XA143.99" localSheetId="29">'[1]Bancos Múltiples'!#REF!</definedName>
    <definedName name="XA143.99" localSheetId="3">'[1]Bancos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45">'[1]Bancos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54">'[1]Bancos Múltiples'!#REF!</definedName>
    <definedName name="XA143.99" localSheetId="64">'[1]Bancos Múltiples'!#REF!</definedName>
    <definedName name="XA143.99" localSheetId="65">'[1]Bancos Múltiples'!#REF!</definedName>
    <definedName name="XA143.99" localSheetId="6">'[1]Bancos Múltiples'!#REF!</definedName>
    <definedName name="XA143.99" localSheetId="66">'[1]Bancos Múltiples'!#REF!</definedName>
    <definedName name="XA143.99" localSheetId="73">'[1]Bancos Múltiples'!#REF!</definedName>
    <definedName name="XA143.99" localSheetId="74">'[1]Bancos Múltiples'!#REF!</definedName>
    <definedName name="XA143.99" localSheetId="85">'[1]Bancos Múltiples'!#REF!</definedName>
    <definedName name="XA143.99" localSheetId="87">'[1]Bancos Múltiples'!#REF!</definedName>
    <definedName name="XA143.99" localSheetId="88">'[1]Bancos Múltiples'!#REF!</definedName>
    <definedName name="XA143.99" localSheetId="89">'[1]Bancos Múltiples'!#REF!</definedName>
    <definedName name="XA143.99" localSheetId="93">'[1]Bancos Múltiples'!#REF!</definedName>
    <definedName name="XA143.99" localSheetId="0">'[1]Bancos Múltiples'!#REF!</definedName>
    <definedName name="XA143.99">'[1]Bancos Múltiples'!#REF!</definedName>
    <definedName name="XA148.00" localSheetId="1">'[1]Bancos Múltiples'!#REF!</definedName>
    <definedName name="XA148.00" localSheetId="2">'[1]Bancos Múltiples'!#REF!</definedName>
    <definedName name="XA148.00" localSheetId="28">'[1]Bancos Múltiples'!#REF!</definedName>
    <definedName name="XA148.00" localSheetId="29">'[1]Bancos Múltiples'!#REF!</definedName>
    <definedName name="XA148.00" localSheetId="3">'[1]Bancos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45">'[1]Bancos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54">'[1]Bancos Múltiples'!#REF!</definedName>
    <definedName name="XA148.00" localSheetId="64">'[1]Bancos Múltiples'!#REF!</definedName>
    <definedName name="XA148.00" localSheetId="65">'[1]Bancos Múltiples'!#REF!</definedName>
    <definedName name="XA148.00" localSheetId="6">'[1]Bancos Múltiples'!#REF!</definedName>
    <definedName name="XA148.00" localSheetId="66">'[1]Bancos Múltiples'!#REF!</definedName>
    <definedName name="XA148.00" localSheetId="73">'[1]Bancos Múltiples'!#REF!</definedName>
    <definedName name="XA148.00" localSheetId="74">'[1]Bancos Múltiples'!#REF!</definedName>
    <definedName name="XA148.00" localSheetId="85">'[1]Bancos Múltiples'!#REF!</definedName>
    <definedName name="XA148.00" localSheetId="87">'[1]Bancos Múltiples'!#REF!</definedName>
    <definedName name="XA148.00" localSheetId="88">'[1]Bancos Múltiples'!#REF!</definedName>
    <definedName name="XA148.00" localSheetId="89">'[1]Bancos Múltiples'!#REF!</definedName>
    <definedName name="XA148.00" localSheetId="93">'[1]Bancos Múltiples'!#REF!</definedName>
    <definedName name="XA148.00" localSheetId="0">'[1]Bancos Múltiples'!#REF!</definedName>
    <definedName name="XA148.00">'[1]Bancos Múltiples'!#REF!</definedName>
    <definedName name="XA148.01" localSheetId="1">'[1]Bancos Múltiples'!#REF!</definedName>
    <definedName name="XA148.01" localSheetId="2">'[1]Bancos Múltiples'!#REF!</definedName>
    <definedName name="XA148.01" localSheetId="28">'[1]Bancos Múltiples'!#REF!</definedName>
    <definedName name="XA148.01" localSheetId="29">'[1]Bancos Múltiples'!#REF!</definedName>
    <definedName name="XA148.01" localSheetId="3">'[1]Bancos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45">'[1]Bancos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54">'[1]Bancos Múltiples'!#REF!</definedName>
    <definedName name="XA148.01" localSheetId="64">'[1]Bancos Múltiples'!#REF!</definedName>
    <definedName name="XA148.01" localSheetId="65">'[1]Bancos Múltiples'!#REF!</definedName>
    <definedName name="XA148.01" localSheetId="6">'[1]Bancos Múltiples'!#REF!</definedName>
    <definedName name="XA148.01" localSheetId="66">'[1]Bancos Múltiples'!#REF!</definedName>
    <definedName name="XA148.01" localSheetId="73">'[1]Bancos Múltiples'!#REF!</definedName>
    <definedName name="XA148.01" localSheetId="74">'[1]Bancos Múltiples'!#REF!</definedName>
    <definedName name="XA148.01" localSheetId="85">'[1]Bancos Múltiples'!#REF!</definedName>
    <definedName name="XA148.01" localSheetId="87">'[1]Bancos Múltiples'!#REF!</definedName>
    <definedName name="XA148.01" localSheetId="88">'[1]Bancos Múltiples'!#REF!</definedName>
    <definedName name="XA148.01" localSheetId="89">'[1]Bancos Múltiples'!#REF!</definedName>
    <definedName name="XA148.01" localSheetId="93">'[1]Bancos Múltiples'!#REF!</definedName>
    <definedName name="XA148.01" localSheetId="0">'[1]Bancos Múltiples'!#REF!</definedName>
    <definedName name="XA148.01">'[1]Bancos Múltiples'!#REF!</definedName>
    <definedName name="XA148.02" localSheetId="1">'[1]Bancos Múltiples'!#REF!</definedName>
    <definedName name="XA148.02" localSheetId="2">'[1]Bancos Múltiples'!#REF!</definedName>
    <definedName name="XA148.02" localSheetId="28">'[1]Bancos Múltiples'!#REF!</definedName>
    <definedName name="XA148.02" localSheetId="29">'[1]Bancos Múltiples'!#REF!</definedName>
    <definedName name="XA148.02" localSheetId="3">'[1]Bancos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45">'[1]Bancos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54">'[1]Bancos Múltiples'!#REF!</definedName>
    <definedName name="XA148.02" localSheetId="64">'[1]Bancos Múltiples'!#REF!</definedName>
    <definedName name="XA148.02" localSheetId="65">'[1]Bancos Múltiples'!#REF!</definedName>
    <definedName name="XA148.02" localSheetId="6">'[1]Bancos Múltiples'!#REF!</definedName>
    <definedName name="XA148.02" localSheetId="66">'[1]Bancos Múltiples'!#REF!</definedName>
    <definedName name="XA148.02" localSheetId="73">'[1]Bancos Múltiples'!#REF!</definedName>
    <definedName name="XA148.02" localSheetId="74">'[1]Bancos Múltiples'!#REF!</definedName>
    <definedName name="XA148.02" localSheetId="85">'[1]Bancos Múltiples'!#REF!</definedName>
    <definedName name="XA148.02" localSheetId="87">'[1]Bancos Múltiples'!#REF!</definedName>
    <definedName name="XA148.02" localSheetId="88">'[1]Bancos Múltiples'!#REF!</definedName>
    <definedName name="XA148.02" localSheetId="89">'[1]Bancos Múltiples'!#REF!</definedName>
    <definedName name="XA148.02" localSheetId="93">'[1]Bancos Múltiples'!#REF!</definedName>
    <definedName name="XA148.02" localSheetId="0">'[1]Bancos Múltiples'!#REF!</definedName>
    <definedName name="XA148.02">'[1]Bancos Múltiples'!#REF!</definedName>
    <definedName name="XA149.00" localSheetId="1">'[1]Bancos Múltiples'!#REF!</definedName>
    <definedName name="XA149.00" localSheetId="2">'[1]Bancos Múltiples'!#REF!</definedName>
    <definedName name="XA149.00" localSheetId="28">'[1]Bancos Múltiples'!#REF!</definedName>
    <definedName name="XA149.00" localSheetId="29">'[1]Bancos Múltiples'!#REF!</definedName>
    <definedName name="XA149.00" localSheetId="3">'[1]Bancos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45">'[1]Bancos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54">'[1]Bancos Múltiples'!#REF!</definedName>
    <definedName name="XA149.00" localSheetId="64">'[1]Bancos Múltiples'!#REF!</definedName>
    <definedName name="XA149.00" localSheetId="65">'[1]Bancos Múltiples'!#REF!</definedName>
    <definedName name="XA149.00" localSheetId="6">'[1]Bancos Múltiples'!#REF!</definedName>
    <definedName name="XA149.00" localSheetId="66">'[1]Bancos Múltiples'!#REF!</definedName>
    <definedName name="XA149.00" localSheetId="73">'[1]Bancos Múltiples'!#REF!</definedName>
    <definedName name="XA149.00" localSheetId="74">'[1]Bancos Múltiples'!#REF!</definedName>
    <definedName name="XA149.00" localSheetId="85">'[1]Bancos Múltiples'!#REF!</definedName>
    <definedName name="XA149.00" localSheetId="87">'[1]Bancos Múltiples'!#REF!</definedName>
    <definedName name="XA149.00" localSheetId="88">'[1]Bancos Múltiples'!#REF!</definedName>
    <definedName name="XA149.00" localSheetId="89">'[1]Bancos Múltiples'!#REF!</definedName>
    <definedName name="XA149.00" localSheetId="93">'[1]Bancos Múltiples'!#REF!</definedName>
    <definedName name="XA149.00" localSheetId="0">'[1]Bancos Múltiples'!#REF!</definedName>
    <definedName name="XA149.00">'[1]Bancos Múltiples'!#REF!</definedName>
    <definedName name="XA149.01" localSheetId="1">'[1]Bancos Múltiples'!#REF!</definedName>
    <definedName name="XA149.01" localSheetId="2">'[1]Bancos Múltiples'!#REF!</definedName>
    <definedName name="XA149.01" localSheetId="28">'[1]Bancos Múltiples'!#REF!</definedName>
    <definedName name="XA149.01" localSheetId="29">'[1]Bancos Múltiples'!#REF!</definedName>
    <definedName name="XA149.01" localSheetId="3">'[1]Bancos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45">'[1]Bancos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54">'[1]Bancos Múltiples'!#REF!</definedName>
    <definedName name="XA149.01" localSheetId="64">'[1]Bancos Múltiples'!#REF!</definedName>
    <definedName name="XA149.01" localSheetId="65">'[1]Bancos Múltiples'!#REF!</definedName>
    <definedName name="XA149.01" localSheetId="6">'[1]Bancos Múltiples'!#REF!</definedName>
    <definedName name="XA149.01" localSheetId="66">'[1]Bancos Múltiples'!#REF!</definedName>
    <definedName name="XA149.01" localSheetId="73">'[1]Bancos Múltiples'!#REF!</definedName>
    <definedName name="XA149.01" localSheetId="74">'[1]Bancos Múltiples'!#REF!</definedName>
    <definedName name="XA149.01" localSheetId="85">'[1]Bancos Múltiples'!#REF!</definedName>
    <definedName name="XA149.01" localSheetId="87">'[1]Bancos Múltiples'!#REF!</definedName>
    <definedName name="XA149.01" localSheetId="88">'[1]Bancos Múltiples'!#REF!</definedName>
    <definedName name="XA149.01" localSheetId="89">'[1]Bancos Múltiples'!#REF!</definedName>
    <definedName name="XA149.01" localSheetId="93">'[1]Bancos Múltiples'!#REF!</definedName>
    <definedName name="XA149.01" localSheetId="0">'[1]Bancos Múltiples'!#REF!</definedName>
    <definedName name="XA149.01">'[1]Bancos Múltiples'!#REF!</definedName>
    <definedName name="XA149.02" localSheetId="1">'[1]Bancos Múltiples'!#REF!</definedName>
    <definedName name="XA149.02" localSheetId="2">'[1]Bancos Múltiples'!#REF!</definedName>
    <definedName name="XA149.02" localSheetId="28">'[1]Bancos Múltiples'!#REF!</definedName>
    <definedName name="XA149.02" localSheetId="29">'[1]Bancos Múltiples'!#REF!</definedName>
    <definedName name="XA149.02" localSheetId="3">'[1]Bancos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45">'[1]Bancos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54">'[1]Bancos Múltiples'!#REF!</definedName>
    <definedName name="XA149.02" localSheetId="64">'[1]Bancos Múltiples'!#REF!</definedName>
    <definedName name="XA149.02" localSheetId="65">'[1]Bancos Múltiples'!#REF!</definedName>
    <definedName name="XA149.02" localSheetId="6">'[1]Bancos Múltiples'!#REF!</definedName>
    <definedName name="XA149.02" localSheetId="66">'[1]Bancos Múltiples'!#REF!</definedName>
    <definedName name="XA149.02" localSheetId="73">'[1]Bancos Múltiples'!#REF!</definedName>
    <definedName name="XA149.02" localSheetId="74">'[1]Bancos Múltiples'!#REF!</definedName>
    <definedName name="XA149.02" localSheetId="85">'[1]Bancos Múltiples'!#REF!</definedName>
    <definedName name="XA149.02" localSheetId="87">'[1]Bancos Múltiples'!#REF!</definedName>
    <definedName name="XA149.02" localSheetId="88">'[1]Bancos Múltiples'!#REF!</definedName>
    <definedName name="XA149.02" localSheetId="89">'[1]Bancos Múltiples'!#REF!</definedName>
    <definedName name="XA149.02" localSheetId="93">'[1]Bancos Múltiples'!#REF!</definedName>
    <definedName name="XA149.02" localSheetId="0">'[1]Bancos Múltiples'!#REF!</definedName>
    <definedName name="XA149.02">'[1]Bancos Múltiples'!#REF!</definedName>
    <definedName name="XA149.03" localSheetId="1">'[1]Bancos Múltiples'!#REF!</definedName>
    <definedName name="XA149.03" localSheetId="2">'[1]Bancos Múltiples'!#REF!</definedName>
    <definedName name="XA149.03" localSheetId="28">'[1]Bancos Múltiples'!#REF!</definedName>
    <definedName name="XA149.03" localSheetId="29">'[1]Bancos Múltiples'!#REF!</definedName>
    <definedName name="XA149.03" localSheetId="3">'[1]Bancos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45">'[1]Bancos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54">'[1]Bancos Múltiples'!#REF!</definedName>
    <definedName name="XA149.03" localSheetId="64">'[1]Bancos Múltiples'!#REF!</definedName>
    <definedName name="XA149.03" localSheetId="65">'[1]Bancos Múltiples'!#REF!</definedName>
    <definedName name="XA149.03" localSheetId="6">'[1]Bancos Múltiples'!#REF!</definedName>
    <definedName name="XA149.03" localSheetId="66">'[1]Bancos Múltiples'!#REF!</definedName>
    <definedName name="XA149.03" localSheetId="73">'[1]Bancos Múltiples'!#REF!</definedName>
    <definedName name="XA149.03" localSheetId="74">'[1]Bancos Múltiples'!#REF!</definedName>
    <definedName name="XA149.03" localSheetId="85">'[1]Bancos Múltiples'!#REF!</definedName>
    <definedName name="XA149.03" localSheetId="87">'[1]Bancos Múltiples'!#REF!</definedName>
    <definedName name="XA149.03" localSheetId="88">'[1]Bancos Múltiples'!#REF!</definedName>
    <definedName name="XA149.03" localSheetId="89">'[1]Bancos Múltiples'!#REF!</definedName>
    <definedName name="XA149.03" localSheetId="93">'[1]Bancos Múltiples'!#REF!</definedName>
    <definedName name="XA149.03" localSheetId="0">'[1]Bancos Múltiples'!#REF!</definedName>
    <definedName name="XA149.03">'[1]Bancos Múltiples'!#REF!</definedName>
    <definedName name="XA150.00" localSheetId="1">'[1]Bancos Múltiples'!#REF!</definedName>
    <definedName name="XA150.00" localSheetId="2">'[1]Bancos Múltiples'!#REF!</definedName>
    <definedName name="XA150.00" localSheetId="28">'[1]Bancos Múltiples'!#REF!</definedName>
    <definedName name="XA150.00" localSheetId="29">'[1]Bancos Múltiples'!#REF!</definedName>
    <definedName name="XA150.00" localSheetId="3">'[1]Bancos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45">'[1]Bancos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54">'[1]Bancos Múltiples'!#REF!</definedName>
    <definedName name="XA150.00" localSheetId="64">'[1]Bancos Múltiples'!#REF!</definedName>
    <definedName name="XA150.00" localSheetId="65">'[1]Bancos Múltiples'!#REF!</definedName>
    <definedName name="XA150.00" localSheetId="6">'[1]Bancos Múltiples'!#REF!</definedName>
    <definedName name="XA150.00" localSheetId="66">'[1]Bancos Múltiples'!#REF!</definedName>
    <definedName name="XA150.00" localSheetId="73">'[1]Bancos Múltiples'!#REF!</definedName>
    <definedName name="XA150.00" localSheetId="74">'[1]Bancos Múltiples'!#REF!</definedName>
    <definedName name="XA150.00" localSheetId="85">'[1]Bancos Múltiples'!#REF!</definedName>
    <definedName name="XA150.00" localSheetId="87">'[1]Bancos Múltiples'!#REF!</definedName>
    <definedName name="XA150.00" localSheetId="88">'[1]Bancos Múltiples'!#REF!</definedName>
    <definedName name="XA150.00" localSheetId="89">'[1]Bancos Múltiples'!#REF!</definedName>
    <definedName name="XA150.00" localSheetId="93">'[1]Bancos Múltiples'!#REF!</definedName>
    <definedName name="XA150.00" localSheetId="0">'[1]Bancos Múltiples'!#REF!</definedName>
    <definedName name="XA150.00">'[1]Bancos Múltiples'!#REF!</definedName>
    <definedName name="XA151.00" localSheetId="1">'[1]Bancos Múltiples'!#REF!</definedName>
    <definedName name="XA151.00" localSheetId="2">'[1]Bancos Múltiples'!#REF!</definedName>
    <definedName name="XA151.00" localSheetId="28">'[1]Bancos Múltiples'!#REF!</definedName>
    <definedName name="XA151.00" localSheetId="29">'[1]Bancos Múltiples'!#REF!</definedName>
    <definedName name="XA151.00" localSheetId="3">'[1]Bancos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45">'[1]Bancos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54">'[1]Bancos Múltiples'!#REF!</definedName>
    <definedName name="XA151.00" localSheetId="64">'[1]Bancos Múltiples'!#REF!</definedName>
    <definedName name="XA151.00" localSheetId="65">'[1]Bancos Múltiples'!#REF!</definedName>
    <definedName name="XA151.00" localSheetId="6">'[1]Bancos Múltiples'!#REF!</definedName>
    <definedName name="XA151.00" localSheetId="66">'[1]Bancos Múltiples'!#REF!</definedName>
    <definedName name="XA151.00" localSheetId="73">'[1]Bancos Múltiples'!#REF!</definedName>
    <definedName name="XA151.00" localSheetId="74">'[1]Bancos Múltiples'!#REF!</definedName>
    <definedName name="XA151.00" localSheetId="85">'[1]Bancos Múltiples'!#REF!</definedName>
    <definedName name="XA151.00" localSheetId="87">'[1]Bancos Múltiples'!#REF!</definedName>
    <definedName name="XA151.00" localSheetId="88">'[1]Bancos Múltiples'!#REF!</definedName>
    <definedName name="XA151.00" localSheetId="89">'[1]Bancos Múltiples'!#REF!</definedName>
    <definedName name="XA151.00" localSheetId="93">'[1]Bancos Múltiples'!#REF!</definedName>
    <definedName name="XA151.00" localSheetId="0">'[1]Bancos Múltiples'!#REF!</definedName>
    <definedName name="XA151.00">'[1]Bancos Múltiples'!#REF!</definedName>
    <definedName name="XA151.01" localSheetId="1">'[1]Bancos Múltiples'!#REF!</definedName>
    <definedName name="XA151.01" localSheetId="2">'[1]Bancos Múltiples'!#REF!</definedName>
    <definedName name="XA151.01" localSheetId="28">'[1]Bancos Múltiples'!#REF!</definedName>
    <definedName name="XA151.01" localSheetId="29">'[1]Bancos Múltiples'!#REF!</definedName>
    <definedName name="XA151.01" localSheetId="3">'[1]Bancos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45">'[1]Bancos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54">'[1]Bancos Múltiples'!#REF!</definedName>
    <definedName name="XA151.01" localSheetId="64">'[1]Bancos Múltiples'!#REF!</definedName>
    <definedName name="XA151.01" localSheetId="65">'[1]Bancos Múltiples'!#REF!</definedName>
    <definedName name="XA151.01" localSheetId="6">'[1]Bancos Múltiples'!#REF!</definedName>
    <definedName name="XA151.01" localSheetId="66">'[1]Bancos Múltiples'!#REF!</definedName>
    <definedName name="XA151.01" localSheetId="73">'[1]Bancos Múltiples'!#REF!</definedName>
    <definedName name="XA151.01" localSheetId="74">'[1]Bancos Múltiples'!#REF!</definedName>
    <definedName name="XA151.01" localSheetId="85">'[1]Bancos Múltiples'!#REF!</definedName>
    <definedName name="XA151.01" localSheetId="87">'[1]Bancos Múltiples'!#REF!</definedName>
    <definedName name="XA151.01" localSheetId="88">'[1]Bancos Múltiples'!#REF!</definedName>
    <definedName name="XA151.01" localSheetId="89">'[1]Bancos Múltiples'!#REF!</definedName>
    <definedName name="XA151.01" localSheetId="93">'[1]Bancos Múltiples'!#REF!</definedName>
    <definedName name="XA151.01" localSheetId="0">'[1]Bancos Múltiples'!#REF!</definedName>
    <definedName name="XA151.01">'[1]Bancos Múltiples'!#REF!</definedName>
    <definedName name="XA151.99" localSheetId="1">'[1]Bancos Múltiples'!#REF!</definedName>
    <definedName name="XA151.99" localSheetId="2">'[1]Bancos Múltiples'!#REF!</definedName>
    <definedName name="XA151.99" localSheetId="28">'[1]Bancos Múltiples'!#REF!</definedName>
    <definedName name="XA151.99" localSheetId="29">'[1]Bancos Múltiples'!#REF!</definedName>
    <definedName name="XA151.99" localSheetId="3">'[1]Bancos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45">'[1]Bancos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54">'[1]Bancos Múltiples'!#REF!</definedName>
    <definedName name="XA151.99" localSheetId="64">'[1]Bancos Múltiples'!#REF!</definedName>
    <definedName name="XA151.99" localSheetId="65">'[1]Bancos Múltiples'!#REF!</definedName>
    <definedName name="XA151.99" localSheetId="6">'[1]Bancos Múltiples'!#REF!</definedName>
    <definedName name="XA151.99" localSheetId="66">'[1]Bancos Múltiples'!#REF!</definedName>
    <definedName name="XA151.99" localSheetId="73">'[1]Bancos Múltiples'!#REF!</definedName>
    <definedName name="XA151.99" localSheetId="74">'[1]Bancos Múltiples'!#REF!</definedName>
    <definedName name="XA151.99" localSheetId="85">'[1]Bancos Múltiples'!#REF!</definedName>
    <definedName name="XA151.99" localSheetId="87">'[1]Bancos Múltiples'!#REF!</definedName>
    <definedName name="XA151.99" localSheetId="88">'[1]Bancos Múltiples'!#REF!</definedName>
    <definedName name="XA151.99" localSheetId="89">'[1]Bancos Múltiples'!#REF!</definedName>
    <definedName name="XA151.99" localSheetId="93">'[1]Bancos Múltiples'!#REF!</definedName>
    <definedName name="XA151.99" localSheetId="0">'[1]Bancos Múltiples'!#REF!</definedName>
    <definedName name="XA151.99">'[1]Bancos Múltiples'!#REF!</definedName>
    <definedName name="XA152.00" localSheetId="1">'[1]Bancos Múltiples'!#REF!</definedName>
    <definedName name="XA152.00" localSheetId="2">'[1]Bancos Múltiples'!#REF!</definedName>
    <definedName name="XA152.00" localSheetId="28">'[1]Bancos Múltiples'!#REF!</definedName>
    <definedName name="XA152.00" localSheetId="29">'[1]Bancos Múltiples'!#REF!</definedName>
    <definedName name="XA152.00" localSheetId="3">'[1]Bancos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45">'[1]Bancos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54">'[1]Bancos Múltiples'!#REF!</definedName>
    <definedName name="XA152.00" localSheetId="64">'[1]Bancos Múltiples'!#REF!</definedName>
    <definedName name="XA152.00" localSheetId="65">'[1]Bancos Múltiples'!#REF!</definedName>
    <definedName name="XA152.00" localSheetId="6">'[1]Bancos Múltiples'!#REF!</definedName>
    <definedName name="XA152.00" localSheetId="66">'[1]Bancos Múltiples'!#REF!</definedName>
    <definedName name="XA152.00" localSheetId="73">'[1]Bancos Múltiples'!#REF!</definedName>
    <definedName name="XA152.00" localSheetId="74">'[1]Bancos Múltiples'!#REF!</definedName>
    <definedName name="XA152.00" localSheetId="85">'[1]Bancos Múltiples'!#REF!</definedName>
    <definedName name="XA152.00" localSheetId="87">'[1]Bancos Múltiples'!#REF!</definedName>
    <definedName name="XA152.00" localSheetId="88">'[1]Bancos Múltiples'!#REF!</definedName>
    <definedName name="XA152.00" localSheetId="89">'[1]Bancos Múltiples'!#REF!</definedName>
    <definedName name="XA152.00" localSheetId="93">'[1]Bancos Múltiples'!#REF!</definedName>
    <definedName name="XA152.00" localSheetId="0">'[1]Bancos Múltiples'!#REF!</definedName>
    <definedName name="XA152.00">'[1]Bancos Múltiples'!#REF!</definedName>
    <definedName name="XA152.01" localSheetId="1">'[1]Bancos Múltiples'!#REF!</definedName>
    <definedName name="XA152.01" localSheetId="2">'[1]Bancos Múltiples'!#REF!</definedName>
    <definedName name="XA152.01" localSheetId="28">'[1]Bancos Múltiples'!#REF!</definedName>
    <definedName name="XA152.01" localSheetId="29">'[1]Bancos Múltiples'!#REF!</definedName>
    <definedName name="XA152.01" localSheetId="3">'[1]Bancos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45">'[1]Bancos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54">'[1]Bancos Múltiples'!#REF!</definedName>
    <definedName name="XA152.01" localSheetId="64">'[1]Bancos Múltiples'!#REF!</definedName>
    <definedName name="XA152.01" localSheetId="65">'[1]Bancos Múltiples'!#REF!</definedName>
    <definedName name="XA152.01" localSheetId="6">'[1]Bancos Múltiples'!#REF!</definedName>
    <definedName name="XA152.01" localSheetId="66">'[1]Bancos Múltiples'!#REF!</definedName>
    <definedName name="XA152.01" localSheetId="73">'[1]Bancos Múltiples'!#REF!</definedName>
    <definedName name="XA152.01" localSheetId="74">'[1]Bancos Múltiples'!#REF!</definedName>
    <definedName name="XA152.01" localSheetId="85">'[1]Bancos Múltiples'!#REF!</definedName>
    <definedName name="XA152.01" localSheetId="87">'[1]Bancos Múltiples'!#REF!</definedName>
    <definedName name="XA152.01" localSheetId="88">'[1]Bancos Múltiples'!#REF!</definedName>
    <definedName name="XA152.01" localSheetId="89">'[1]Bancos Múltiples'!#REF!</definedName>
    <definedName name="XA152.01" localSheetId="93">'[1]Bancos Múltiples'!#REF!</definedName>
    <definedName name="XA152.01" localSheetId="0">'[1]Bancos Múltiples'!#REF!</definedName>
    <definedName name="XA152.01">'[1]Bancos Múltiples'!#REF!</definedName>
    <definedName name="XA152.02" localSheetId="1">'[1]Bancos Múltiples'!#REF!</definedName>
    <definedName name="XA152.02" localSheetId="2">'[1]Bancos Múltiples'!#REF!</definedName>
    <definedName name="XA152.02" localSheetId="28">'[1]Bancos Múltiples'!#REF!</definedName>
    <definedName name="XA152.02" localSheetId="29">'[1]Bancos Múltiples'!#REF!</definedName>
    <definedName name="XA152.02" localSheetId="3">'[1]Bancos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45">'[1]Bancos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54">'[1]Bancos Múltiples'!#REF!</definedName>
    <definedName name="XA152.02" localSheetId="64">'[1]Bancos Múltiples'!#REF!</definedName>
    <definedName name="XA152.02" localSheetId="65">'[1]Bancos Múltiples'!#REF!</definedName>
    <definedName name="XA152.02" localSheetId="6">'[1]Bancos Múltiples'!#REF!</definedName>
    <definedName name="XA152.02" localSheetId="66">'[1]Bancos Múltiples'!#REF!</definedName>
    <definedName name="XA152.02" localSheetId="73">'[1]Bancos Múltiples'!#REF!</definedName>
    <definedName name="XA152.02" localSheetId="74">'[1]Bancos Múltiples'!#REF!</definedName>
    <definedName name="XA152.02" localSheetId="85">'[1]Bancos Múltiples'!#REF!</definedName>
    <definedName name="XA152.02" localSheetId="87">'[1]Bancos Múltiples'!#REF!</definedName>
    <definedName name="XA152.02" localSheetId="88">'[1]Bancos Múltiples'!#REF!</definedName>
    <definedName name="XA152.02" localSheetId="89">'[1]Bancos Múltiples'!#REF!</definedName>
    <definedName name="XA152.02" localSheetId="93">'[1]Bancos Múltiples'!#REF!</definedName>
    <definedName name="XA152.02" localSheetId="0">'[1]Bancos Múltiples'!#REF!</definedName>
    <definedName name="XA152.02">'[1]Bancos Múltiples'!#REF!</definedName>
    <definedName name="XA153.00" localSheetId="1">'[1]Bancos Múltiples'!#REF!</definedName>
    <definedName name="XA153.00" localSheetId="2">'[1]Bancos Múltiples'!#REF!</definedName>
    <definedName name="XA153.00" localSheetId="28">'[1]Bancos Múltiples'!#REF!</definedName>
    <definedName name="XA153.00" localSheetId="29">'[1]Bancos Múltiples'!#REF!</definedName>
    <definedName name="XA153.00" localSheetId="3">'[1]Bancos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45">'[1]Bancos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54">'[1]Bancos Múltiples'!#REF!</definedName>
    <definedName name="XA153.00" localSheetId="64">'[1]Bancos Múltiples'!#REF!</definedName>
    <definedName name="XA153.00" localSheetId="65">'[1]Bancos Múltiples'!#REF!</definedName>
    <definedName name="XA153.00" localSheetId="6">'[1]Bancos Múltiples'!#REF!</definedName>
    <definedName name="XA153.00" localSheetId="66">'[1]Bancos Múltiples'!#REF!</definedName>
    <definedName name="XA153.00" localSheetId="73">'[1]Bancos Múltiples'!#REF!</definedName>
    <definedName name="XA153.00" localSheetId="74">'[1]Bancos Múltiples'!#REF!</definedName>
    <definedName name="XA153.00" localSheetId="85">'[1]Bancos Múltiples'!#REF!</definedName>
    <definedName name="XA153.00" localSheetId="87">'[1]Bancos Múltiples'!#REF!</definedName>
    <definedName name="XA153.00" localSheetId="88">'[1]Bancos Múltiples'!#REF!</definedName>
    <definedName name="XA153.00" localSheetId="89">'[1]Bancos Múltiples'!#REF!</definedName>
    <definedName name="XA153.00" localSheetId="93">'[1]Bancos Múltiples'!#REF!</definedName>
    <definedName name="XA153.00" localSheetId="0">'[1]Bancos Múltiples'!#REF!</definedName>
    <definedName name="XA153.00">'[1]Bancos Múltiples'!#REF!</definedName>
    <definedName name="XA153.01" localSheetId="1">'[1]Bancos Múltiples'!#REF!</definedName>
    <definedName name="XA153.01" localSheetId="2">'[1]Bancos Múltiples'!#REF!</definedName>
    <definedName name="XA153.01" localSheetId="28">'[1]Bancos Múltiples'!#REF!</definedName>
    <definedName name="XA153.01" localSheetId="29">'[1]Bancos Múltiples'!#REF!</definedName>
    <definedName name="XA153.01" localSheetId="3">'[1]Bancos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45">'[1]Bancos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54">'[1]Bancos Múltiples'!#REF!</definedName>
    <definedName name="XA153.01" localSheetId="64">'[1]Bancos Múltiples'!#REF!</definedName>
    <definedName name="XA153.01" localSheetId="65">'[1]Bancos Múltiples'!#REF!</definedName>
    <definedName name="XA153.01" localSheetId="6">'[1]Bancos Múltiples'!#REF!</definedName>
    <definedName name="XA153.01" localSheetId="66">'[1]Bancos Múltiples'!#REF!</definedName>
    <definedName name="XA153.01" localSheetId="73">'[1]Bancos Múltiples'!#REF!</definedName>
    <definedName name="XA153.01" localSheetId="74">'[1]Bancos Múltiples'!#REF!</definedName>
    <definedName name="XA153.01" localSheetId="85">'[1]Bancos Múltiples'!#REF!</definedName>
    <definedName name="XA153.01" localSheetId="87">'[1]Bancos Múltiples'!#REF!</definedName>
    <definedName name="XA153.01" localSheetId="88">'[1]Bancos Múltiples'!#REF!</definedName>
    <definedName name="XA153.01" localSheetId="89">'[1]Bancos Múltiples'!#REF!</definedName>
    <definedName name="XA153.01" localSheetId="93">'[1]Bancos Múltiples'!#REF!</definedName>
    <definedName name="XA153.01" localSheetId="0">'[1]Bancos Múltiples'!#REF!</definedName>
    <definedName name="XA153.01">'[1]Bancos Múltiples'!#REF!</definedName>
    <definedName name="XA153.02" localSheetId="1">'[1]Bancos Múltiples'!#REF!</definedName>
    <definedName name="XA153.02" localSheetId="2">'[1]Bancos Múltiples'!#REF!</definedName>
    <definedName name="XA153.02" localSheetId="28">'[1]Bancos Múltiples'!#REF!</definedName>
    <definedName name="XA153.02" localSheetId="29">'[1]Bancos Múltiples'!#REF!</definedName>
    <definedName name="XA153.02" localSheetId="3">'[1]Bancos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45">'[1]Bancos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54">'[1]Bancos Múltiples'!#REF!</definedName>
    <definedName name="XA153.02" localSheetId="64">'[1]Bancos Múltiples'!#REF!</definedName>
    <definedName name="XA153.02" localSheetId="65">'[1]Bancos Múltiples'!#REF!</definedName>
    <definedName name="XA153.02" localSheetId="6">'[1]Bancos Múltiples'!#REF!</definedName>
    <definedName name="XA153.02" localSheetId="66">'[1]Bancos Múltiples'!#REF!</definedName>
    <definedName name="XA153.02" localSheetId="73">'[1]Bancos Múltiples'!#REF!</definedName>
    <definedName name="XA153.02" localSheetId="74">'[1]Bancos Múltiples'!#REF!</definedName>
    <definedName name="XA153.02" localSheetId="85">'[1]Bancos Múltiples'!#REF!</definedName>
    <definedName name="XA153.02" localSheetId="87">'[1]Bancos Múltiples'!#REF!</definedName>
    <definedName name="XA153.02" localSheetId="88">'[1]Bancos Múltiples'!#REF!</definedName>
    <definedName name="XA153.02" localSheetId="89">'[1]Bancos Múltiples'!#REF!</definedName>
    <definedName name="XA153.02" localSheetId="93">'[1]Bancos Múltiples'!#REF!</definedName>
    <definedName name="XA153.02" localSheetId="0">'[1]Bancos Múltiples'!#REF!</definedName>
    <definedName name="XA153.02">'[1]Bancos Múltiples'!#REF!</definedName>
    <definedName name="XA153.99" localSheetId="1">'[1]Bancos Múltiples'!#REF!</definedName>
    <definedName name="XA153.99" localSheetId="2">'[1]Bancos Múltiples'!#REF!</definedName>
    <definedName name="XA153.99" localSheetId="28">'[1]Bancos Múltiples'!#REF!</definedName>
    <definedName name="XA153.99" localSheetId="29">'[1]Bancos Múltiples'!#REF!</definedName>
    <definedName name="XA153.99" localSheetId="3">'[1]Bancos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45">'[1]Bancos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54">'[1]Bancos Múltiples'!#REF!</definedName>
    <definedName name="XA153.99" localSheetId="64">'[1]Bancos Múltiples'!#REF!</definedName>
    <definedName name="XA153.99" localSheetId="65">'[1]Bancos Múltiples'!#REF!</definedName>
    <definedName name="XA153.99" localSheetId="6">'[1]Bancos Múltiples'!#REF!</definedName>
    <definedName name="XA153.99" localSheetId="66">'[1]Bancos Múltiples'!#REF!</definedName>
    <definedName name="XA153.99" localSheetId="73">'[1]Bancos Múltiples'!#REF!</definedName>
    <definedName name="XA153.99" localSheetId="74">'[1]Bancos Múltiples'!#REF!</definedName>
    <definedName name="XA153.99" localSheetId="85">'[1]Bancos Múltiples'!#REF!</definedName>
    <definedName name="XA153.99" localSheetId="87">'[1]Bancos Múltiples'!#REF!</definedName>
    <definedName name="XA153.99" localSheetId="88">'[1]Bancos Múltiples'!#REF!</definedName>
    <definedName name="XA153.99" localSheetId="89">'[1]Bancos Múltiples'!#REF!</definedName>
    <definedName name="XA153.99" localSheetId="93">'[1]Bancos Múltiples'!#REF!</definedName>
    <definedName name="XA153.99" localSheetId="0">'[1]Bancos Múltiples'!#REF!</definedName>
    <definedName name="XA153.99">'[1]Bancos Múltiples'!#REF!</definedName>
    <definedName name="XA157.00" localSheetId="1">'[1]Bancos Múltiples'!#REF!</definedName>
    <definedName name="XA157.00" localSheetId="2">'[1]Bancos Múltiples'!#REF!</definedName>
    <definedName name="XA157.00" localSheetId="28">'[1]Bancos Múltiples'!#REF!</definedName>
    <definedName name="XA157.00" localSheetId="29">'[1]Bancos Múltiples'!#REF!</definedName>
    <definedName name="XA157.00" localSheetId="3">'[1]Bancos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45">'[1]Bancos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54">'[1]Bancos Múltiples'!#REF!</definedName>
    <definedName name="XA157.00" localSheetId="64">'[1]Bancos Múltiples'!#REF!</definedName>
    <definedName name="XA157.00" localSheetId="65">'[1]Bancos Múltiples'!#REF!</definedName>
    <definedName name="XA157.00" localSheetId="6">'[1]Bancos Múltiples'!#REF!</definedName>
    <definedName name="XA157.00" localSheetId="66">'[1]Bancos Múltiples'!#REF!</definedName>
    <definedName name="XA157.00" localSheetId="73">'[1]Bancos Múltiples'!#REF!</definedName>
    <definedName name="XA157.00" localSheetId="74">'[1]Bancos Múltiples'!#REF!</definedName>
    <definedName name="XA157.00" localSheetId="85">'[1]Bancos Múltiples'!#REF!</definedName>
    <definedName name="XA157.00" localSheetId="87">'[1]Bancos Múltiples'!#REF!</definedName>
    <definedName name="XA157.00" localSheetId="88">'[1]Bancos Múltiples'!#REF!</definedName>
    <definedName name="XA157.00" localSheetId="89">'[1]Bancos Múltiples'!#REF!</definedName>
    <definedName name="XA157.00" localSheetId="93">'[1]Bancos Múltiples'!#REF!</definedName>
    <definedName name="XA157.00" localSheetId="0">'[1]Bancos Múltiples'!#REF!</definedName>
    <definedName name="XA157.00">'[1]Bancos Múltiples'!#REF!</definedName>
    <definedName name="XA157.01" localSheetId="1">'[1]Bancos Múltiples'!#REF!</definedName>
    <definedName name="XA157.01" localSheetId="2">'[1]Bancos Múltiples'!#REF!</definedName>
    <definedName name="XA157.01" localSheetId="28">'[1]Bancos Múltiples'!#REF!</definedName>
    <definedName name="XA157.01" localSheetId="29">'[1]Bancos Múltiples'!#REF!</definedName>
    <definedName name="XA157.01" localSheetId="3">'[1]Bancos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45">'[1]Bancos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54">'[1]Bancos Múltiples'!#REF!</definedName>
    <definedName name="XA157.01" localSheetId="64">'[1]Bancos Múltiples'!#REF!</definedName>
    <definedName name="XA157.01" localSheetId="65">'[1]Bancos Múltiples'!#REF!</definedName>
    <definedName name="XA157.01" localSheetId="6">'[1]Bancos Múltiples'!#REF!</definedName>
    <definedName name="XA157.01" localSheetId="66">'[1]Bancos Múltiples'!#REF!</definedName>
    <definedName name="XA157.01" localSheetId="73">'[1]Bancos Múltiples'!#REF!</definedName>
    <definedName name="XA157.01" localSheetId="74">'[1]Bancos Múltiples'!#REF!</definedName>
    <definedName name="XA157.01" localSheetId="85">'[1]Bancos Múltiples'!#REF!</definedName>
    <definedName name="XA157.01" localSheetId="87">'[1]Bancos Múltiples'!#REF!</definedName>
    <definedName name="XA157.01" localSheetId="88">'[1]Bancos Múltiples'!#REF!</definedName>
    <definedName name="XA157.01" localSheetId="89">'[1]Bancos Múltiples'!#REF!</definedName>
    <definedName name="XA157.01" localSheetId="93">'[1]Bancos Múltiples'!#REF!</definedName>
    <definedName name="XA157.01" localSheetId="0">'[1]Bancos Múltiples'!#REF!</definedName>
    <definedName name="XA157.01">'[1]Bancos Múltiples'!#REF!</definedName>
    <definedName name="XA159.00" localSheetId="1">'[1]Bancos Múltiples'!#REF!</definedName>
    <definedName name="XA159.00" localSheetId="2">'[1]Bancos Múltiples'!#REF!</definedName>
    <definedName name="XA159.00" localSheetId="28">'[1]Bancos Múltiples'!#REF!</definedName>
    <definedName name="XA159.00" localSheetId="29">'[1]Bancos Múltiples'!#REF!</definedName>
    <definedName name="XA159.00" localSheetId="3">'[1]Bancos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45">'[1]Bancos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54">'[1]Bancos Múltiples'!#REF!</definedName>
    <definedName name="XA159.00" localSheetId="64">'[1]Bancos Múltiples'!#REF!</definedName>
    <definedName name="XA159.00" localSheetId="65">'[1]Bancos Múltiples'!#REF!</definedName>
    <definedName name="XA159.00" localSheetId="6">'[1]Bancos Múltiples'!#REF!</definedName>
    <definedName name="XA159.00" localSheetId="66">'[1]Bancos Múltiples'!#REF!</definedName>
    <definedName name="XA159.00" localSheetId="73">'[1]Bancos Múltiples'!#REF!</definedName>
    <definedName name="XA159.00" localSheetId="74">'[1]Bancos Múltiples'!#REF!</definedName>
    <definedName name="XA159.00" localSheetId="85">'[1]Bancos Múltiples'!#REF!</definedName>
    <definedName name="XA159.00" localSheetId="87">'[1]Bancos Múltiples'!#REF!</definedName>
    <definedName name="XA159.00" localSheetId="88">'[1]Bancos Múltiples'!#REF!</definedName>
    <definedName name="XA159.00" localSheetId="89">'[1]Bancos Múltiples'!#REF!</definedName>
    <definedName name="XA159.00" localSheetId="93">'[1]Bancos Múltiples'!#REF!</definedName>
    <definedName name="XA159.00" localSheetId="0">'[1]Bancos Múltiples'!#REF!</definedName>
    <definedName name="XA159.00">'[1]Bancos Múltiples'!#REF!</definedName>
    <definedName name="XA159.01" localSheetId="1">'[1]Bancos Múltiples'!#REF!</definedName>
    <definedName name="XA159.01" localSheetId="2">'[1]Bancos Múltiples'!#REF!</definedName>
    <definedName name="XA159.01" localSheetId="28">'[1]Bancos Múltiples'!#REF!</definedName>
    <definedName name="XA159.01" localSheetId="29">'[1]Bancos Múltiples'!#REF!</definedName>
    <definedName name="XA159.01" localSheetId="3">'[1]Bancos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45">'[1]Bancos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54">'[1]Bancos Múltiples'!#REF!</definedName>
    <definedName name="XA159.01" localSheetId="64">'[1]Bancos Múltiples'!#REF!</definedName>
    <definedName name="XA159.01" localSheetId="65">'[1]Bancos Múltiples'!#REF!</definedName>
    <definedName name="XA159.01" localSheetId="6">'[1]Bancos Múltiples'!#REF!</definedName>
    <definedName name="XA159.01" localSheetId="66">'[1]Bancos Múltiples'!#REF!</definedName>
    <definedName name="XA159.01" localSheetId="73">'[1]Bancos Múltiples'!#REF!</definedName>
    <definedName name="XA159.01" localSheetId="74">'[1]Bancos Múltiples'!#REF!</definedName>
    <definedName name="XA159.01" localSheetId="85">'[1]Bancos Múltiples'!#REF!</definedName>
    <definedName name="XA159.01" localSheetId="87">'[1]Bancos Múltiples'!#REF!</definedName>
    <definedName name="XA159.01" localSheetId="88">'[1]Bancos Múltiples'!#REF!</definedName>
    <definedName name="XA159.01" localSheetId="89">'[1]Bancos Múltiples'!#REF!</definedName>
    <definedName name="XA159.01" localSheetId="93">'[1]Bancos Múltiples'!#REF!</definedName>
    <definedName name="XA159.01" localSheetId="0">'[1]Bancos Múltiples'!#REF!</definedName>
    <definedName name="XA159.01">'[1]Bancos Múltiples'!#REF!</definedName>
    <definedName name="XA159.02" localSheetId="1">'[1]Bancos Múltiples'!#REF!</definedName>
    <definedName name="XA159.02" localSheetId="2">'[1]Bancos Múltiples'!#REF!</definedName>
    <definedName name="XA159.02" localSheetId="28">'[1]Bancos Múltiples'!#REF!</definedName>
    <definedName name="XA159.02" localSheetId="29">'[1]Bancos Múltiples'!#REF!</definedName>
    <definedName name="XA159.02" localSheetId="3">'[1]Bancos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45">'[1]Bancos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54">'[1]Bancos Múltiples'!#REF!</definedName>
    <definedName name="XA159.02" localSheetId="64">'[1]Bancos Múltiples'!#REF!</definedName>
    <definedName name="XA159.02" localSheetId="65">'[1]Bancos Múltiples'!#REF!</definedName>
    <definedName name="XA159.02" localSheetId="6">'[1]Bancos Múltiples'!#REF!</definedName>
    <definedName name="XA159.02" localSheetId="66">'[1]Bancos Múltiples'!#REF!</definedName>
    <definedName name="XA159.02" localSheetId="73">'[1]Bancos Múltiples'!#REF!</definedName>
    <definedName name="XA159.02" localSheetId="74">'[1]Bancos Múltiples'!#REF!</definedName>
    <definedName name="XA159.02" localSheetId="85">'[1]Bancos Múltiples'!#REF!</definedName>
    <definedName name="XA159.02" localSheetId="87">'[1]Bancos Múltiples'!#REF!</definedName>
    <definedName name="XA159.02" localSheetId="88">'[1]Bancos Múltiples'!#REF!</definedName>
    <definedName name="XA159.02" localSheetId="89">'[1]Bancos Múltiples'!#REF!</definedName>
    <definedName name="XA159.02" localSheetId="93">'[1]Bancos Múltiples'!#REF!</definedName>
    <definedName name="XA159.02" localSheetId="0">'[1]Bancos Múltiples'!#REF!</definedName>
    <definedName name="XA159.02">'[1]Bancos Múltiples'!#REF!</definedName>
    <definedName name="XA159.03" localSheetId="1">'[1]Bancos Múltiples'!#REF!</definedName>
    <definedName name="XA159.03" localSheetId="2">'[1]Bancos Múltiples'!#REF!</definedName>
    <definedName name="XA159.03" localSheetId="28">'[1]Bancos Múltiples'!#REF!</definedName>
    <definedName name="XA159.03" localSheetId="29">'[1]Bancos Múltiples'!#REF!</definedName>
    <definedName name="XA159.03" localSheetId="3">'[1]Bancos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45">'[1]Bancos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54">'[1]Bancos Múltiples'!#REF!</definedName>
    <definedName name="XA159.03" localSheetId="64">'[1]Bancos Múltiples'!#REF!</definedName>
    <definedName name="XA159.03" localSheetId="65">'[1]Bancos Múltiples'!#REF!</definedName>
    <definedName name="XA159.03" localSheetId="6">'[1]Bancos Múltiples'!#REF!</definedName>
    <definedName name="XA159.03" localSheetId="66">'[1]Bancos Múltiples'!#REF!</definedName>
    <definedName name="XA159.03" localSheetId="73">'[1]Bancos Múltiples'!#REF!</definedName>
    <definedName name="XA159.03" localSheetId="74">'[1]Bancos Múltiples'!#REF!</definedName>
    <definedName name="XA159.03" localSheetId="85">'[1]Bancos Múltiples'!#REF!</definedName>
    <definedName name="XA159.03" localSheetId="87">'[1]Bancos Múltiples'!#REF!</definedName>
    <definedName name="XA159.03" localSheetId="88">'[1]Bancos Múltiples'!#REF!</definedName>
    <definedName name="XA159.03" localSheetId="89">'[1]Bancos Múltiples'!#REF!</definedName>
    <definedName name="XA159.03" localSheetId="93">'[1]Bancos Múltiples'!#REF!</definedName>
    <definedName name="XA159.03" localSheetId="0">'[1]Bancos Múltiples'!#REF!</definedName>
    <definedName name="XA159.03">'[1]Bancos Múltiples'!#REF!</definedName>
    <definedName name="XA159.04" localSheetId="1">'[1]Bancos Múltiples'!#REF!</definedName>
    <definedName name="XA159.04" localSheetId="2">'[1]Bancos Múltiples'!#REF!</definedName>
    <definedName name="XA159.04" localSheetId="28">'[1]Bancos Múltiples'!#REF!</definedName>
    <definedName name="XA159.04" localSheetId="29">'[1]Bancos Múltiples'!#REF!</definedName>
    <definedName name="XA159.04" localSheetId="3">'[1]Bancos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45">'[1]Bancos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54">'[1]Bancos Múltiples'!#REF!</definedName>
    <definedName name="XA159.04" localSheetId="64">'[1]Bancos Múltiples'!#REF!</definedName>
    <definedName name="XA159.04" localSheetId="65">'[1]Bancos Múltiples'!#REF!</definedName>
    <definedName name="XA159.04" localSheetId="6">'[1]Bancos Múltiples'!#REF!</definedName>
    <definedName name="XA159.04" localSheetId="66">'[1]Bancos Múltiples'!#REF!</definedName>
    <definedName name="XA159.04" localSheetId="73">'[1]Bancos Múltiples'!#REF!</definedName>
    <definedName name="XA159.04" localSheetId="74">'[1]Bancos Múltiples'!#REF!</definedName>
    <definedName name="XA159.04" localSheetId="85">'[1]Bancos Múltiples'!#REF!</definedName>
    <definedName name="XA159.04" localSheetId="87">'[1]Bancos Múltiples'!#REF!</definedName>
    <definedName name="XA159.04" localSheetId="88">'[1]Bancos Múltiples'!#REF!</definedName>
    <definedName name="XA159.04" localSheetId="89">'[1]Bancos Múltiples'!#REF!</definedName>
    <definedName name="XA159.04" localSheetId="93">'[1]Bancos Múltiples'!#REF!</definedName>
    <definedName name="XA159.04" localSheetId="0">'[1]Bancos Múltiples'!#REF!</definedName>
    <definedName name="XA159.04">'[1]Bancos Múltiples'!#REF!</definedName>
    <definedName name="XA160.00" localSheetId="1">'[1]Bancos Múltiples'!#REF!</definedName>
    <definedName name="XA160.00" localSheetId="2">'[1]Bancos Múltiples'!#REF!</definedName>
    <definedName name="XA160.00" localSheetId="28">'[1]Bancos Múltiples'!#REF!</definedName>
    <definedName name="XA160.00" localSheetId="29">'[1]Bancos Múltiples'!#REF!</definedName>
    <definedName name="XA160.00" localSheetId="3">'[1]Bancos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45">'[1]Bancos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54">'[1]Bancos Múltiples'!#REF!</definedName>
    <definedName name="XA160.00" localSheetId="64">'[1]Bancos Múltiples'!#REF!</definedName>
    <definedName name="XA160.00" localSheetId="65">'[1]Bancos Múltiples'!#REF!</definedName>
    <definedName name="XA160.00" localSheetId="6">'[1]Bancos Múltiples'!#REF!</definedName>
    <definedName name="XA160.00" localSheetId="66">'[1]Bancos Múltiples'!#REF!</definedName>
    <definedName name="XA160.00" localSheetId="73">'[1]Bancos Múltiples'!#REF!</definedName>
    <definedName name="XA160.00" localSheetId="74">'[1]Bancos Múltiples'!#REF!</definedName>
    <definedName name="XA160.00" localSheetId="85">'[1]Bancos Múltiples'!#REF!</definedName>
    <definedName name="XA160.00" localSheetId="87">'[1]Bancos Múltiples'!#REF!</definedName>
    <definedName name="XA160.00" localSheetId="88">'[1]Bancos Múltiples'!#REF!</definedName>
    <definedName name="XA160.00" localSheetId="89">'[1]Bancos Múltiples'!#REF!</definedName>
    <definedName name="XA160.00" localSheetId="93">'[1]Bancos Múltiples'!#REF!</definedName>
    <definedName name="XA160.00" localSheetId="0">'[1]Bancos Múltiples'!#REF!</definedName>
    <definedName name="XA160.00">'[1]Bancos Múltiples'!#REF!</definedName>
    <definedName name="XA161.00" localSheetId="1">'[1]Bancos Múltiples'!#REF!</definedName>
    <definedName name="XA161.00" localSheetId="2">'[1]Bancos Múltiples'!#REF!</definedName>
    <definedName name="XA161.00" localSheetId="28">'[1]Bancos Múltiples'!#REF!</definedName>
    <definedName name="XA161.00" localSheetId="29">'[1]Bancos Múltiples'!#REF!</definedName>
    <definedName name="XA161.00" localSheetId="3">'[1]Bancos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45">'[1]Bancos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54">'[1]Bancos Múltiples'!#REF!</definedName>
    <definedName name="XA161.00" localSheetId="64">'[1]Bancos Múltiples'!#REF!</definedName>
    <definedName name="XA161.00" localSheetId="65">'[1]Bancos Múltiples'!#REF!</definedName>
    <definedName name="XA161.00" localSheetId="6">'[1]Bancos Múltiples'!#REF!</definedName>
    <definedName name="XA161.00" localSheetId="66">'[1]Bancos Múltiples'!#REF!</definedName>
    <definedName name="XA161.00" localSheetId="73">'[1]Bancos Múltiples'!#REF!</definedName>
    <definedName name="XA161.00" localSheetId="74">'[1]Bancos Múltiples'!#REF!</definedName>
    <definedName name="XA161.00" localSheetId="85">'[1]Bancos Múltiples'!#REF!</definedName>
    <definedName name="XA161.00" localSheetId="87">'[1]Bancos Múltiples'!#REF!</definedName>
    <definedName name="XA161.00" localSheetId="88">'[1]Bancos Múltiples'!#REF!</definedName>
    <definedName name="XA161.00" localSheetId="89">'[1]Bancos Múltiples'!#REF!</definedName>
    <definedName name="XA161.00" localSheetId="93">'[1]Bancos Múltiples'!#REF!</definedName>
    <definedName name="XA161.00" localSheetId="0">'[1]Bancos Múltiples'!#REF!</definedName>
    <definedName name="XA161.00">'[1]Bancos Múltiples'!#REF!</definedName>
    <definedName name="XA161.01" localSheetId="1">'[1]Bancos Múltiples'!#REF!</definedName>
    <definedName name="XA161.01" localSheetId="2">'[1]Bancos Múltiples'!#REF!</definedName>
    <definedName name="XA161.01" localSheetId="28">'[1]Bancos Múltiples'!#REF!</definedName>
    <definedName name="XA161.01" localSheetId="29">'[1]Bancos Múltiples'!#REF!</definedName>
    <definedName name="XA161.01" localSheetId="3">'[1]Bancos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45">'[1]Bancos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54">'[1]Bancos Múltiples'!#REF!</definedName>
    <definedName name="XA161.01" localSheetId="64">'[1]Bancos Múltiples'!#REF!</definedName>
    <definedName name="XA161.01" localSheetId="65">'[1]Bancos Múltiples'!#REF!</definedName>
    <definedName name="XA161.01" localSheetId="6">'[1]Bancos Múltiples'!#REF!</definedName>
    <definedName name="XA161.01" localSheetId="66">'[1]Bancos Múltiples'!#REF!</definedName>
    <definedName name="XA161.01" localSheetId="73">'[1]Bancos Múltiples'!#REF!</definedName>
    <definedName name="XA161.01" localSheetId="74">'[1]Bancos Múltiples'!#REF!</definedName>
    <definedName name="XA161.01" localSheetId="85">'[1]Bancos Múltiples'!#REF!</definedName>
    <definedName name="XA161.01" localSheetId="87">'[1]Bancos Múltiples'!#REF!</definedName>
    <definedName name="XA161.01" localSheetId="88">'[1]Bancos Múltiples'!#REF!</definedName>
    <definedName name="XA161.01" localSheetId="89">'[1]Bancos Múltiples'!#REF!</definedName>
    <definedName name="XA161.01" localSheetId="93">'[1]Bancos Múltiples'!#REF!</definedName>
    <definedName name="XA161.01" localSheetId="0">'[1]Bancos Múltiples'!#REF!</definedName>
    <definedName name="XA161.01">'[1]Bancos Múltiples'!#REF!</definedName>
    <definedName name="XA161.99" localSheetId="1">'[1]Bancos Múltiples'!#REF!</definedName>
    <definedName name="XA161.99" localSheetId="2">'[1]Bancos Múltiples'!#REF!</definedName>
    <definedName name="XA161.99" localSheetId="28">'[1]Bancos Múltiples'!#REF!</definedName>
    <definedName name="XA161.99" localSheetId="29">'[1]Bancos Múltiples'!#REF!</definedName>
    <definedName name="XA161.99" localSheetId="3">'[1]Bancos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45">'[1]Bancos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54">'[1]Bancos Múltiples'!#REF!</definedName>
    <definedName name="XA161.99" localSheetId="64">'[1]Bancos Múltiples'!#REF!</definedName>
    <definedName name="XA161.99" localSheetId="65">'[1]Bancos Múltiples'!#REF!</definedName>
    <definedName name="XA161.99" localSheetId="6">'[1]Bancos Múltiples'!#REF!</definedName>
    <definedName name="XA161.99" localSheetId="66">'[1]Bancos Múltiples'!#REF!</definedName>
    <definedName name="XA161.99" localSheetId="73">'[1]Bancos Múltiples'!#REF!</definedName>
    <definedName name="XA161.99" localSheetId="74">'[1]Bancos Múltiples'!#REF!</definedName>
    <definedName name="XA161.99" localSheetId="85">'[1]Bancos Múltiples'!#REF!</definedName>
    <definedName name="XA161.99" localSheetId="87">'[1]Bancos Múltiples'!#REF!</definedName>
    <definedName name="XA161.99" localSheetId="88">'[1]Bancos Múltiples'!#REF!</definedName>
    <definedName name="XA161.99" localSheetId="89">'[1]Bancos Múltiples'!#REF!</definedName>
    <definedName name="XA161.99" localSheetId="93">'[1]Bancos Múltiples'!#REF!</definedName>
    <definedName name="XA161.99" localSheetId="0">'[1]Bancos Múltiples'!#REF!</definedName>
    <definedName name="XA161.99">'[1]Bancos Múltiples'!#REF!</definedName>
    <definedName name="XA162.00" localSheetId="1">'[1]Bancos Múltiples'!#REF!</definedName>
    <definedName name="XA162.00" localSheetId="2">'[1]Bancos Múltiples'!#REF!</definedName>
    <definedName name="XA162.00" localSheetId="28">'[1]Bancos Múltiples'!#REF!</definedName>
    <definedName name="XA162.00" localSheetId="29">'[1]Bancos Múltiples'!#REF!</definedName>
    <definedName name="XA162.00" localSheetId="3">'[1]Bancos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45">'[1]Bancos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54">'[1]Bancos Múltiples'!#REF!</definedName>
    <definedName name="XA162.00" localSheetId="64">'[1]Bancos Múltiples'!#REF!</definedName>
    <definedName name="XA162.00" localSheetId="65">'[1]Bancos Múltiples'!#REF!</definedName>
    <definedName name="XA162.00" localSheetId="6">'[1]Bancos Múltiples'!#REF!</definedName>
    <definedName name="XA162.00" localSheetId="66">'[1]Bancos Múltiples'!#REF!</definedName>
    <definedName name="XA162.00" localSheetId="73">'[1]Bancos Múltiples'!#REF!</definedName>
    <definedName name="XA162.00" localSheetId="74">'[1]Bancos Múltiples'!#REF!</definedName>
    <definedName name="XA162.00" localSheetId="85">'[1]Bancos Múltiples'!#REF!</definedName>
    <definedName name="XA162.00" localSheetId="87">'[1]Bancos Múltiples'!#REF!</definedName>
    <definedName name="XA162.00" localSheetId="88">'[1]Bancos Múltiples'!#REF!</definedName>
    <definedName name="XA162.00" localSheetId="89">'[1]Bancos Múltiples'!#REF!</definedName>
    <definedName name="XA162.00" localSheetId="93">'[1]Bancos Múltiples'!#REF!</definedName>
    <definedName name="XA162.00" localSheetId="0">'[1]Bancos Múltiples'!#REF!</definedName>
    <definedName name="XA162.00">'[1]Bancos Múltiples'!#REF!</definedName>
    <definedName name="XA162.01" localSheetId="1">'[1]Bancos Múltiples'!#REF!</definedName>
    <definedName name="XA162.01" localSheetId="2">'[1]Bancos Múltiples'!#REF!</definedName>
    <definedName name="XA162.01" localSheetId="28">'[1]Bancos Múltiples'!#REF!</definedName>
    <definedName name="XA162.01" localSheetId="29">'[1]Bancos Múltiples'!#REF!</definedName>
    <definedName name="XA162.01" localSheetId="3">'[1]Bancos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45">'[1]Bancos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54">'[1]Bancos Múltiples'!#REF!</definedName>
    <definedName name="XA162.01" localSheetId="64">'[1]Bancos Múltiples'!#REF!</definedName>
    <definedName name="XA162.01" localSheetId="65">'[1]Bancos Múltiples'!#REF!</definedName>
    <definedName name="XA162.01" localSheetId="6">'[1]Bancos Múltiples'!#REF!</definedName>
    <definedName name="XA162.01" localSheetId="66">'[1]Bancos Múltiples'!#REF!</definedName>
    <definedName name="XA162.01" localSheetId="73">'[1]Bancos Múltiples'!#REF!</definedName>
    <definedName name="XA162.01" localSheetId="74">'[1]Bancos Múltiples'!#REF!</definedName>
    <definedName name="XA162.01" localSheetId="85">'[1]Bancos Múltiples'!#REF!</definedName>
    <definedName name="XA162.01" localSheetId="87">'[1]Bancos Múltiples'!#REF!</definedName>
    <definedName name="XA162.01" localSheetId="88">'[1]Bancos Múltiples'!#REF!</definedName>
    <definedName name="XA162.01" localSheetId="89">'[1]Bancos Múltiples'!#REF!</definedName>
    <definedName name="XA162.01" localSheetId="93">'[1]Bancos Múltiples'!#REF!</definedName>
    <definedName name="XA162.01" localSheetId="0">'[1]Bancos Múltiples'!#REF!</definedName>
    <definedName name="XA162.01">'[1]Bancos Múltiples'!#REF!</definedName>
    <definedName name="XA162.02" localSheetId="1">'[1]Bancos Múltiples'!#REF!</definedName>
    <definedName name="XA162.02" localSheetId="2">'[1]Bancos Múltiples'!#REF!</definedName>
    <definedName name="XA162.02" localSheetId="28">'[1]Bancos Múltiples'!#REF!</definedName>
    <definedName name="XA162.02" localSheetId="29">'[1]Bancos Múltiples'!#REF!</definedName>
    <definedName name="XA162.02" localSheetId="3">'[1]Bancos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45">'[1]Bancos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54">'[1]Bancos Múltiples'!#REF!</definedName>
    <definedName name="XA162.02" localSheetId="64">'[1]Bancos Múltiples'!#REF!</definedName>
    <definedName name="XA162.02" localSheetId="65">'[1]Bancos Múltiples'!#REF!</definedName>
    <definedName name="XA162.02" localSheetId="6">'[1]Bancos Múltiples'!#REF!</definedName>
    <definedName name="XA162.02" localSheetId="66">'[1]Bancos Múltiples'!#REF!</definedName>
    <definedName name="XA162.02" localSheetId="73">'[1]Bancos Múltiples'!#REF!</definedName>
    <definedName name="XA162.02" localSheetId="74">'[1]Bancos Múltiples'!#REF!</definedName>
    <definedName name="XA162.02" localSheetId="85">'[1]Bancos Múltiples'!#REF!</definedName>
    <definedName name="XA162.02" localSheetId="87">'[1]Bancos Múltiples'!#REF!</definedName>
    <definedName name="XA162.02" localSheetId="88">'[1]Bancos Múltiples'!#REF!</definedName>
    <definedName name="XA162.02" localSheetId="89">'[1]Bancos Múltiples'!#REF!</definedName>
    <definedName name="XA162.02" localSheetId="93">'[1]Bancos Múltiples'!#REF!</definedName>
    <definedName name="XA162.02" localSheetId="0">'[1]Bancos Múltiples'!#REF!</definedName>
    <definedName name="XA162.02">'[1]Bancos Múltiples'!#REF!</definedName>
    <definedName name="XA162.03" localSheetId="1">'[1]Bancos Múltiples'!#REF!</definedName>
    <definedName name="XA162.03" localSheetId="2">'[1]Bancos Múltiples'!#REF!</definedName>
    <definedName name="XA162.03" localSheetId="28">'[1]Bancos Múltiples'!#REF!</definedName>
    <definedName name="XA162.03" localSheetId="29">'[1]Bancos Múltiples'!#REF!</definedName>
    <definedName name="XA162.03" localSheetId="3">'[1]Bancos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45">'[1]Bancos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54">'[1]Bancos Múltiples'!#REF!</definedName>
    <definedName name="XA162.03" localSheetId="64">'[1]Bancos Múltiples'!#REF!</definedName>
    <definedName name="XA162.03" localSheetId="65">'[1]Bancos Múltiples'!#REF!</definedName>
    <definedName name="XA162.03" localSheetId="6">'[1]Bancos Múltiples'!#REF!</definedName>
    <definedName name="XA162.03" localSheetId="66">'[1]Bancos Múltiples'!#REF!</definedName>
    <definedName name="XA162.03" localSheetId="73">'[1]Bancos Múltiples'!#REF!</definedName>
    <definedName name="XA162.03" localSheetId="74">'[1]Bancos Múltiples'!#REF!</definedName>
    <definedName name="XA162.03" localSheetId="85">'[1]Bancos Múltiples'!#REF!</definedName>
    <definedName name="XA162.03" localSheetId="87">'[1]Bancos Múltiples'!#REF!</definedName>
    <definedName name="XA162.03" localSheetId="88">'[1]Bancos Múltiples'!#REF!</definedName>
    <definedName name="XA162.03" localSheetId="89">'[1]Bancos Múltiples'!#REF!</definedName>
    <definedName name="XA162.03" localSheetId="93">'[1]Bancos Múltiples'!#REF!</definedName>
    <definedName name="XA162.03" localSheetId="0">'[1]Bancos Múltiples'!#REF!</definedName>
    <definedName name="XA162.03">'[1]Bancos Múltiples'!#REF!</definedName>
    <definedName name="XA162.99" localSheetId="1">'[1]Bancos Múltiples'!#REF!</definedName>
    <definedName name="XA162.99" localSheetId="2">'[1]Bancos Múltiples'!#REF!</definedName>
    <definedName name="XA162.99" localSheetId="28">'[1]Bancos Múltiples'!#REF!</definedName>
    <definedName name="XA162.99" localSheetId="29">'[1]Bancos Múltiples'!#REF!</definedName>
    <definedName name="XA162.99" localSheetId="3">'[1]Bancos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45">'[1]Bancos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54">'[1]Bancos Múltiples'!#REF!</definedName>
    <definedName name="XA162.99" localSheetId="64">'[1]Bancos Múltiples'!#REF!</definedName>
    <definedName name="XA162.99" localSheetId="65">'[1]Bancos Múltiples'!#REF!</definedName>
    <definedName name="XA162.99" localSheetId="6">'[1]Bancos Múltiples'!#REF!</definedName>
    <definedName name="XA162.99" localSheetId="66">'[1]Bancos Múltiples'!#REF!</definedName>
    <definedName name="XA162.99" localSheetId="73">'[1]Bancos Múltiples'!#REF!</definedName>
    <definedName name="XA162.99" localSheetId="74">'[1]Bancos Múltiples'!#REF!</definedName>
    <definedName name="XA162.99" localSheetId="85">'[1]Bancos Múltiples'!#REF!</definedName>
    <definedName name="XA162.99" localSheetId="87">'[1]Bancos Múltiples'!#REF!</definedName>
    <definedName name="XA162.99" localSheetId="88">'[1]Bancos Múltiples'!#REF!</definedName>
    <definedName name="XA162.99" localSheetId="89">'[1]Bancos Múltiples'!#REF!</definedName>
    <definedName name="XA162.99" localSheetId="93">'[1]Bancos Múltiples'!#REF!</definedName>
    <definedName name="XA162.99" localSheetId="0">'[1]Bancos Múltiples'!#REF!</definedName>
    <definedName name="XA162.99">'[1]Bancos Múltiples'!#REF!</definedName>
    <definedName name="XA163.00" localSheetId="1">'[1]Bancos Múltiples'!#REF!</definedName>
    <definedName name="XA163.00" localSheetId="2">'[1]Bancos Múltiples'!#REF!</definedName>
    <definedName name="XA163.00" localSheetId="28">'[1]Bancos Múltiples'!#REF!</definedName>
    <definedName name="XA163.00" localSheetId="29">'[1]Bancos Múltiples'!#REF!</definedName>
    <definedName name="XA163.00" localSheetId="3">'[1]Bancos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45">'[1]Bancos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54">'[1]Bancos Múltiples'!#REF!</definedName>
    <definedName name="XA163.00" localSheetId="64">'[1]Bancos Múltiples'!#REF!</definedName>
    <definedName name="XA163.00" localSheetId="65">'[1]Bancos Múltiples'!#REF!</definedName>
    <definedName name="XA163.00" localSheetId="6">'[1]Bancos Múltiples'!#REF!</definedName>
    <definedName name="XA163.00" localSheetId="66">'[1]Bancos Múltiples'!#REF!</definedName>
    <definedName name="XA163.00" localSheetId="73">'[1]Bancos Múltiples'!#REF!</definedName>
    <definedName name="XA163.00" localSheetId="74">'[1]Bancos Múltiples'!#REF!</definedName>
    <definedName name="XA163.00" localSheetId="85">'[1]Bancos Múltiples'!#REF!</definedName>
    <definedName name="XA163.00" localSheetId="87">'[1]Bancos Múltiples'!#REF!</definedName>
    <definedName name="XA163.00" localSheetId="88">'[1]Bancos Múltiples'!#REF!</definedName>
    <definedName name="XA163.00" localSheetId="89">'[1]Bancos Múltiples'!#REF!</definedName>
    <definedName name="XA163.00" localSheetId="93">'[1]Bancos Múltiples'!#REF!</definedName>
    <definedName name="XA163.00" localSheetId="0">'[1]Bancos Múltiples'!#REF!</definedName>
    <definedName name="XA163.00">'[1]Bancos Múltiples'!#REF!</definedName>
    <definedName name="XA163.01" localSheetId="1">'[1]Bancos Múltiples'!#REF!</definedName>
    <definedName name="XA163.01" localSheetId="2">'[1]Bancos Múltiples'!#REF!</definedName>
    <definedName name="XA163.01" localSheetId="28">'[1]Bancos Múltiples'!#REF!</definedName>
    <definedName name="XA163.01" localSheetId="29">'[1]Bancos Múltiples'!#REF!</definedName>
    <definedName name="XA163.01" localSheetId="3">'[1]Bancos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45">'[1]Bancos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54">'[1]Bancos Múltiples'!#REF!</definedName>
    <definedName name="XA163.01" localSheetId="64">'[1]Bancos Múltiples'!#REF!</definedName>
    <definedName name="XA163.01" localSheetId="65">'[1]Bancos Múltiples'!#REF!</definedName>
    <definedName name="XA163.01" localSheetId="6">'[1]Bancos Múltiples'!#REF!</definedName>
    <definedName name="XA163.01" localSheetId="66">'[1]Bancos Múltiples'!#REF!</definedName>
    <definedName name="XA163.01" localSheetId="73">'[1]Bancos Múltiples'!#REF!</definedName>
    <definedName name="XA163.01" localSheetId="74">'[1]Bancos Múltiples'!#REF!</definedName>
    <definedName name="XA163.01" localSheetId="85">'[1]Bancos Múltiples'!#REF!</definedName>
    <definedName name="XA163.01" localSheetId="87">'[1]Bancos Múltiples'!#REF!</definedName>
    <definedName name="XA163.01" localSheetId="88">'[1]Bancos Múltiples'!#REF!</definedName>
    <definedName name="XA163.01" localSheetId="89">'[1]Bancos Múltiples'!#REF!</definedName>
    <definedName name="XA163.01" localSheetId="93">'[1]Bancos Múltiples'!#REF!</definedName>
    <definedName name="XA163.01" localSheetId="0">'[1]Bancos Múltiples'!#REF!</definedName>
    <definedName name="XA163.01">'[1]Bancos Múltiples'!#REF!</definedName>
    <definedName name="XA163.02" localSheetId="1">'[1]Bancos Múltiples'!#REF!</definedName>
    <definedName name="XA163.02" localSheetId="2">'[1]Bancos Múltiples'!#REF!</definedName>
    <definedName name="XA163.02" localSheetId="28">'[1]Bancos Múltiples'!#REF!</definedName>
    <definedName name="XA163.02" localSheetId="29">'[1]Bancos Múltiples'!#REF!</definedName>
    <definedName name="XA163.02" localSheetId="3">'[1]Bancos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45">'[1]Bancos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54">'[1]Bancos Múltiples'!#REF!</definedName>
    <definedName name="XA163.02" localSheetId="64">'[1]Bancos Múltiples'!#REF!</definedName>
    <definedName name="XA163.02" localSheetId="65">'[1]Bancos Múltiples'!#REF!</definedName>
    <definedName name="XA163.02" localSheetId="6">'[1]Bancos Múltiples'!#REF!</definedName>
    <definedName name="XA163.02" localSheetId="66">'[1]Bancos Múltiples'!#REF!</definedName>
    <definedName name="XA163.02" localSheetId="73">'[1]Bancos Múltiples'!#REF!</definedName>
    <definedName name="XA163.02" localSheetId="74">'[1]Bancos Múltiples'!#REF!</definedName>
    <definedName name="XA163.02" localSheetId="85">'[1]Bancos Múltiples'!#REF!</definedName>
    <definedName name="XA163.02" localSheetId="87">'[1]Bancos Múltiples'!#REF!</definedName>
    <definedName name="XA163.02" localSheetId="88">'[1]Bancos Múltiples'!#REF!</definedName>
    <definedName name="XA163.02" localSheetId="89">'[1]Bancos Múltiples'!#REF!</definedName>
    <definedName name="XA163.02" localSheetId="93">'[1]Bancos Múltiples'!#REF!</definedName>
    <definedName name="XA163.02" localSheetId="0">'[1]Bancos Múltiples'!#REF!</definedName>
    <definedName name="XA163.02">'[1]Bancos Múltiples'!#REF!</definedName>
    <definedName name="XA163.98" localSheetId="1">'[1]Bancos Múltiples'!#REF!</definedName>
    <definedName name="XA163.98" localSheetId="2">'[1]Bancos Múltiples'!#REF!</definedName>
    <definedName name="XA163.98" localSheetId="28">'[1]Bancos Múltiples'!#REF!</definedName>
    <definedName name="XA163.98" localSheetId="29">'[1]Bancos Múltiples'!#REF!</definedName>
    <definedName name="XA163.98" localSheetId="3">'[1]Bancos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45">'[1]Bancos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54">'[1]Bancos Múltiples'!#REF!</definedName>
    <definedName name="XA163.98" localSheetId="64">'[1]Bancos Múltiples'!#REF!</definedName>
    <definedName name="XA163.98" localSheetId="65">'[1]Bancos Múltiples'!#REF!</definedName>
    <definedName name="XA163.98" localSheetId="6">'[1]Bancos Múltiples'!#REF!</definedName>
    <definedName name="XA163.98" localSheetId="66">'[1]Bancos Múltiples'!#REF!</definedName>
    <definedName name="XA163.98" localSheetId="73">'[1]Bancos Múltiples'!#REF!</definedName>
    <definedName name="XA163.98" localSheetId="74">'[1]Bancos Múltiples'!#REF!</definedName>
    <definedName name="XA163.98" localSheetId="85">'[1]Bancos Múltiples'!#REF!</definedName>
    <definedName name="XA163.98" localSheetId="87">'[1]Bancos Múltiples'!#REF!</definedName>
    <definedName name="XA163.98" localSheetId="88">'[1]Bancos Múltiples'!#REF!</definedName>
    <definedName name="XA163.98" localSheetId="89">'[1]Bancos Múltiples'!#REF!</definedName>
    <definedName name="XA163.98" localSheetId="93">'[1]Bancos Múltiples'!#REF!</definedName>
    <definedName name="XA163.98" localSheetId="0">'[1]Bancos Múltiples'!#REF!</definedName>
    <definedName name="XA163.98">'[1]Bancos Múltiples'!#REF!</definedName>
    <definedName name="XA163.99" localSheetId="1">'[1]Bancos Múltiples'!#REF!</definedName>
    <definedName name="XA163.99" localSheetId="2">'[1]Bancos Múltiples'!#REF!</definedName>
    <definedName name="XA163.99" localSheetId="28">'[1]Bancos Múltiples'!#REF!</definedName>
    <definedName name="XA163.99" localSheetId="29">'[1]Bancos Múltiples'!#REF!</definedName>
    <definedName name="XA163.99" localSheetId="3">'[1]Bancos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45">'[1]Bancos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54">'[1]Bancos Múltiples'!#REF!</definedName>
    <definedName name="XA163.99" localSheetId="64">'[1]Bancos Múltiples'!#REF!</definedName>
    <definedName name="XA163.99" localSheetId="65">'[1]Bancos Múltiples'!#REF!</definedName>
    <definedName name="XA163.99" localSheetId="6">'[1]Bancos Múltiples'!#REF!</definedName>
    <definedName name="XA163.99" localSheetId="66">'[1]Bancos Múltiples'!#REF!</definedName>
    <definedName name="XA163.99" localSheetId="73">'[1]Bancos Múltiples'!#REF!</definedName>
    <definedName name="XA163.99" localSheetId="74">'[1]Bancos Múltiples'!#REF!</definedName>
    <definedName name="XA163.99" localSheetId="85">'[1]Bancos Múltiples'!#REF!</definedName>
    <definedName name="XA163.99" localSheetId="87">'[1]Bancos Múltiples'!#REF!</definedName>
    <definedName name="XA163.99" localSheetId="88">'[1]Bancos Múltiples'!#REF!</definedName>
    <definedName name="XA163.99" localSheetId="89">'[1]Bancos Múltiples'!#REF!</definedName>
    <definedName name="XA163.99" localSheetId="93">'[1]Bancos Múltiples'!#REF!</definedName>
    <definedName name="XA163.99" localSheetId="0">'[1]Bancos Múltiples'!#REF!</definedName>
    <definedName name="XA163.99">'[1]Bancos Múltiples'!#REF!</definedName>
    <definedName name="XA164.00" localSheetId="1">'[1]Bancos Múltiples'!#REF!</definedName>
    <definedName name="XA164.00" localSheetId="2">'[1]Bancos Múltiples'!#REF!</definedName>
    <definedName name="XA164.00" localSheetId="28">'[1]Bancos Múltiples'!#REF!</definedName>
    <definedName name="XA164.00" localSheetId="29">'[1]Bancos Múltiples'!#REF!</definedName>
    <definedName name="XA164.00" localSheetId="3">'[1]Bancos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45">'[1]Bancos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54">'[1]Bancos Múltiples'!#REF!</definedName>
    <definedName name="XA164.00" localSheetId="64">'[1]Bancos Múltiples'!#REF!</definedName>
    <definedName name="XA164.00" localSheetId="65">'[1]Bancos Múltiples'!#REF!</definedName>
    <definedName name="XA164.00" localSheetId="6">'[1]Bancos Múltiples'!#REF!</definedName>
    <definedName name="XA164.00" localSheetId="66">'[1]Bancos Múltiples'!#REF!</definedName>
    <definedName name="XA164.00" localSheetId="73">'[1]Bancos Múltiples'!#REF!</definedName>
    <definedName name="XA164.00" localSheetId="74">'[1]Bancos Múltiples'!#REF!</definedName>
    <definedName name="XA164.00" localSheetId="85">'[1]Bancos Múltiples'!#REF!</definedName>
    <definedName name="XA164.00" localSheetId="87">'[1]Bancos Múltiples'!#REF!</definedName>
    <definedName name="XA164.00" localSheetId="88">'[1]Bancos Múltiples'!#REF!</definedName>
    <definedName name="XA164.00" localSheetId="89">'[1]Bancos Múltiples'!#REF!</definedName>
    <definedName name="XA164.00" localSheetId="93">'[1]Bancos Múltiples'!#REF!</definedName>
    <definedName name="XA164.00" localSheetId="0">'[1]Bancos Múltiples'!#REF!</definedName>
    <definedName name="XA164.00">'[1]Bancos Múltiples'!#REF!</definedName>
    <definedName name="XA164.01" localSheetId="1">'[1]Bancos Múltiples'!#REF!</definedName>
    <definedName name="XA164.01" localSheetId="2">'[1]Bancos Múltiples'!#REF!</definedName>
    <definedName name="XA164.01" localSheetId="28">'[1]Bancos Múltiples'!#REF!</definedName>
    <definedName name="XA164.01" localSheetId="29">'[1]Bancos Múltiples'!#REF!</definedName>
    <definedName name="XA164.01" localSheetId="3">'[1]Bancos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45">'[1]Bancos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54">'[1]Bancos Múltiples'!#REF!</definedName>
    <definedName name="XA164.01" localSheetId="64">'[1]Bancos Múltiples'!#REF!</definedName>
    <definedName name="XA164.01" localSheetId="65">'[1]Bancos Múltiples'!#REF!</definedName>
    <definedName name="XA164.01" localSheetId="6">'[1]Bancos Múltiples'!#REF!</definedName>
    <definedName name="XA164.01" localSheetId="66">'[1]Bancos Múltiples'!#REF!</definedName>
    <definedName name="XA164.01" localSheetId="73">'[1]Bancos Múltiples'!#REF!</definedName>
    <definedName name="XA164.01" localSheetId="74">'[1]Bancos Múltiples'!#REF!</definedName>
    <definedName name="XA164.01" localSheetId="85">'[1]Bancos Múltiples'!#REF!</definedName>
    <definedName name="XA164.01" localSheetId="87">'[1]Bancos Múltiples'!#REF!</definedName>
    <definedName name="XA164.01" localSheetId="88">'[1]Bancos Múltiples'!#REF!</definedName>
    <definedName name="XA164.01" localSheetId="89">'[1]Bancos Múltiples'!#REF!</definedName>
    <definedName name="XA164.01" localSheetId="93">'[1]Bancos Múltiples'!#REF!</definedName>
    <definedName name="XA164.01" localSheetId="0">'[1]Bancos Múltiples'!#REF!</definedName>
    <definedName name="XA164.01">'[1]Bancos Múltiples'!#REF!</definedName>
    <definedName name="XA164.02" localSheetId="1">'[1]Bancos Múltiples'!#REF!</definedName>
    <definedName name="XA164.02" localSheetId="2">'[1]Bancos Múltiples'!#REF!</definedName>
    <definedName name="XA164.02" localSheetId="28">'[1]Bancos Múltiples'!#REF!</definedName>
    <definedName name="XA164.02" localSheetId="29">'[1]Bancos Múltiples'!#REF!</definedName>
    <definedName name="XA164.02" localSheetId="3">'[1]Bancos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45">'[1]Bancos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54">'[1]Bancos Múltiples'!#REF!</definedName>
    <definedName name="XA164.02" localSheetId="64">'[1]Bancos Múltiples'!#REF!</definedName>
    <definedName name="XA164.02" localSheetId="65">'[1]Bancos Múltiples'!#REF!</definedName>
    <definedName name="XA164.02" localSheetId="6">'[1]Bancos Múltiples'!#REF!</definedName>
    <definedName name="XA164.02" localSheetId="66">'[1]Bancos Múltiples'!#REF!</definedName>
    <definedName name="XA164.02" localSheetId="73">'[1]Bancos Múltiples'!#REF!</definedName>
    <definedName name="XA164.02" localSheetId="74">'[1]Bancos Múltiples'!#REF!</definedName>
    <definedName name="XA164.02" localSheetId="85">'[1]Bancos Múltiples'!#REF!</definedName>
    <definedName name="XA164.02" localSheetId="87">'[1]Bancos Múltiples'!#REF!</definedName>
    <definedName name="XA164.02" localSheetId="88">'[1]Bancos Múltiples'!#REF!</definedName>
    <definedName name="XA164.02" localSheetId="89">'[1]Bancos Múltiples'!#REF!</definedName>
    <definedName name="XA164.02" localSheetId="93">'[1]Bancos Múltiples'!#REF!</definedName>
    <definedName name="XA164.02" localSheetId="0">'[1]Bancos Múltiples'!#REF!</definedName>
    <definedName name="XA164.02">'[1]Bancos Múltiples'!#REF!</definedName>
    <definedName name="XA164.03" localSheetId="1">'[1]Bancos Múltiples'!#REF!</definedName>
    <definedName name="XA164.03" localSheetId="2">'[1]Bancos Múltiples'!#REF!</definedName>
    <definedName name="XA164.03" localSheetId="28">'[1]Bancos Múltiples'!#REF!</definedName>
    <definedName name="XA164.03" localSheetId="29">'[1]Bancos Múltiples'!#REF!</definedName>
    <definedName name="XA164.03" localSheetId="3">'[1]Bancos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45">'[1]Bancos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54">'[1]Bancos Múltiples'!#REF!</definedName>
    <definedName name="XA164.03" localSheetId="64">'[1]Bancos Múltiples'!#REF!</definedName>
    <definedName name="XA164.03" localSheetId="65">'[1]Bancos Múltiples'!#REF!</definedName>
    <definedName name="XA164.03" localSheetId="6">'[1]Bancos Múltiples'!#REF!</definedName>
    <definedName name="XA164.03" localSheetId="66">'[1]Bancos Múltiples'!#REF!</definedName>
    <definedName name="XA164.03" localSheetId="73">'[1]Bancos Múltiples'!#REF!</definedName>
    <definedName name="XA164.03" localSheetId="74">'[1]Bancos Múltiples'!#REF!</definedName>
    <definedName name="XA164.03" localSheetId="85">'[1]Bancos Múltiples'!#REF!</definedName>
    <definedName name="XA164.03" localSheetId="87">'[1]Bancos Múltiples'!#REF!</definedName>
    <definedName name="XA164.03" localSheetId="88">'[1]Bancos Múltiples'!#REF!</definedName>
    <definedName name="XA164.03" localSheetId="89">'[1]Bancos Múltiples'!#REF!</definedName>
    <definedName name="XA164.03" localSheetId="93">'[1]Bancos Múltiples'!#REF!</definedName>
    <definedName name="XA164.03" localSheetId="0">'[1]Bancos Múltiples'!#REF!</definedName>
    <definedName name="XA164.03">'[1]Bancos Múltiples'!#REF!</definedName>
    <definedName name="XA164.99" localSheetId="1">'[1]Bancos Múltiples'!#REF!</definedName>
    <definedName name="XA164.99" localSheetId="2">'[1]Bancos Múltiples'!#REF!</definedName>
    <definedName name="XA164.99" localSheetId="28">'[1]Bancos Múltiples'!#REF!</definedName>
    <definedName name="XA164.99" localSheetId="29">'[1]Bancos Múltiples'!#REF!</definedName>
    <definedName name="XA164.99" localSheetId="3">'[1]Bancos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45">'[1]Bancos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54">'[1]Bancos Múltiples'!#REF!</definedName>
    <definedName name="XA164.99" localSheetId="64">'[1]Bancos Múltiples'!#REF!</definedName>
    <definedName name="XA164.99" localSheetId="65">'[1]Bancos Múltiples'!#REF!</definedName>
    <definedName name="XA164.99" localSheetId="6">'[1]Bancos Múltiples'!#REF!</definedName>
    <definedName name="XA164.99" localSheetId="66">'[1]Bancos Múltiples'!#REF!</definedName>
    <definedName name="XA164.99" localSheetId="73">'[1]Bancos Múltiples'!#REF!</definedName>
    <definedName name="XA164.99" localSheetId="74">'[1]Bancos Múltiples'!#REF!</definedName>
    <definedName name="XA164.99" localSheetId="85">'[1]Bancos Múltiples'!#REF!</definedName>
    <definedName name="XA164.99" localSheetId="87">'[1]Bancos Múltiples'!#REF!</definedName>
    <definedName name="XA164.99" localSheetId="88">'[1]Bancos Múltiples'!#REF!</definedName>
    <definedName name="XA164.99" localSheetId="89">'[1]Bancos Múltiples'!#REF!</definedName>
    <definedName name="XA164.99" localSheetId="93">'[1]Bancos Múltiples'!#REF!</definedName>
    <definedName name="XA164.99" localSheetId="0">'[1]Bancos Múltiples'!#REF!</definedName>
    <definedName name="XA164.99">'[1]Bancos Múltiples'!#REF!</definedName>
    <definedName name="XA165.00" localSheetId="1">'[1]Bancos Múltiples'!#REF!</definedName>
    <definedName name="XA165.00" localSheetId="2">'[1]Bancos Múltiples'!#REF!</definedName>
    <definedName name="XA165.00" localSheetId="28">'[1]Bancos Múltiples'!#REF!</definedName>
    <definedName name="XA165.00" localSheetId="29">'[1]Bancos Múltiples'!#REF!</definedName>
    <definedName name="XA165.00" localSheetId="3">'[1]Bancos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45">'[1]Bancos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54">'[1]Bancos Múltiples'!#REF!</definedName>
    <definedName name="XA165.00" localSheetId="64">'[1]Bancos Múltiples'!#REF!</definedName>
    <definedName name="XA165.00" localSheetId="65">'[1]Bancos Múltiples'!#REF!</definedName>
    <definedName name="XA165.00" localSheetId="6">'[1]Bancos Múltiples'!#REF!</definedName>
    <definedName name="XA165.00" localSheetId="66">'[1]Bancos Múltiples'!#REF!</definedName>
    <definedName name="XA165.00" localSheetId="73">'[1]Bancos Múltiples'!#REF!</definedName>
    <definedName name="XA165.00" localSheetId="74">'[1]Bancos Múltiples'!#REF!</definedName>
    <definedName name="XA165.00" localSheetId="85">'[1]Bancos Múltiples'!#REF!</definedName>
    <definedName name="XA165.00" localSheetId="87">'[1]Bancos Múltiples'!#REF!</definedName>
    <definedName name="XA165.00" localSheetId="88">'[1]Bancos Múltiples'!#REF!</definedName>
    <definedName name="XA165.00" localSheetId="89">'[1]Bancos Múltiples'!#REF!</definedName>
    <definedName name="XA165.00" localSheetId="93">'[1]Bancos Múltiples'!#REF!</definedName>
    <definedName name="XA165.00" localSheetId="0">'[1]Bancos Múltiples'!#REF!</definedName>
    <definedName name="XA165.00">'[1]Bancos Múltiples'!#REF!</definedName>
    <definedName name="XA165.01" localSheetId="1">'[1]Bancos Múltiples'!#REF!</definedName>
    <definedName name="XA165.01" localSheetId="2">'[1]Bancos Múltiples'!#REF!</definedName>
    <definedName name="XA165.01" localSheetId="28">'[1]Bancos Múltiples'!#REF!</definedName>
    <definedName name="XA165.01" localSheetId="29">'[1]Bancos Múltiples'!#REF!</definedName>
    <definedName name="XA165.01" localSheetId="3">'[1]Bancos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45">'[1]Bancos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54">'[1]Bancos Múltiples'!#REF!</definedName>
    <definedName name="XA165.01" localSheetId="64">'[1]Bancos Múltiples'!#REF!</definedName>
    <definedName name="XA165.01" localSheetId="65">'[1]Bancos Múltiples'!#REF!</definedName>
    <definedName name="XA165.01" localSheetId="6">'[1]Bancos Múltiples'!#REF!</definedName>
    <definedName name="XA165.01" localSheetId="66">'[1]Bancos Múltiples'!#REF!</definedName>
    <definedName name="XA165.01" localSheetId="73">'[1]Bancos Múltiples'!#REF!</definedName>
    <definedName name="XA165.01" localSheetId="74">'[1]Bancos Múltiples'!#REF!</definedName>
    <definedName name="XA165.01" localSheetId="85">'[1]Bancos Múltiples'!#REF!</definedName>
    <definedName name="XA165.01" localSheetId="87">'[1]Bancos Múltiples'!#REF!</definedName>
    <definedName name="XA165.01" localSheetId="88">'[1]Bancos Múltiples'!#REF!</definedName>
    <definedName name="XA165.01" localSheetId="89">'[1]Bancos Múltiples'!#REF!</definedName>
    <definedName name="XA165.01" localSheetId="93">'[1]Bancos Múltiples'!#REF!</definedName>
    <definedName name="XA165.01" localSheetId="0">'[1]Bancos Múltiples'!#REF!</definedName>
    <definedName name="XA165.01">'[1]Bancos Múltiples'!#REF!</definedName>
    <definedName name="XA165.02" localSheetId="1">'[1]Bancos Múltiples'!#REF!</definedName>
    <definedName name="XA165.02" localSheetId="2">'[1]Bancos Múltiples'!#REF!</definedName>
    <definedName name="XA165.02" localSheetId="28">'[1]Bancos Múltiples'!#REF!</definedName>
    <definedName name="XA165.02" localSheetId="29">'[1]Bancos Múltiples'!#REF!</definedName>
    <definedName name="XA165.02" localSheetId="3">'[1]Bancos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45">'[1]Bancos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54">'[1]Bancos Múltiples'!#REF!</definedName>
    <definedName name="XA165.02" localSheetId="64">'[1]Bancos Múltiples'!#REF!</definedName>
    <definedName name="XA165.02" localSheetId="65">'[1]Bancos Múltiples'!#REF!</definedName>
    <definedName name="XA165.02" localSheetId="6">'[1]Bancos Múltiples'!#REF!</definedName>
    <definedName name="XA165.02" localSheetId="66">'[1]Bancos Múltiples'!#REF!</definedName>
    <definedName name="XA165.02" localSheetId="73">'[1]Bancos Múltiples'!#REF!</definedName>
    <definedName name="XA165.02" localSheetId="74">'[1]Bancos Múltiples'!#REF!</definedName>
    <definedName name="XA165.02" localSheetId="85">'[1]Bancos Múltiples'!#REF!</definedName>
    <definedName name="XA165.02" localSheetId="87">'[1]Bancos Múltiples'!#REF!</definedName>
    <definedName name="XA165.02" localSheetId="88">'[1]Bancos Múltiples'!#REF!</definedName>
    <definedName name="XA165.02" localSheetId="89">'[1]Bancos Múltiples'!#REF!</definedName>
    <definedName name="XA165.02" localSheetId="93">'[1]Bancos Múltiples'!#REF!</definedName>
    <definedName name="XA165.02" localSheetId="0">'[1]Bancos Múltiples'!#REF!</definedName>
    <definedName name="XA165.02">'[1]Bancos Múltiples'!#REF!</definedName>
    <definedName name="XA165.03" localSheetId="1">'[1]Bancos Múltiples'!#REF!</definedName>
    <definedName name="XA165.03" localSheetId="2">'[1]Bancos Múltiples'!#REF!</definedName>
    <definedName name="XA165.03" localSheetId="28">'[1]Bancos Múltiples'!#REF!</definedName>
    <definedName name="XA165.03" localSheetId="29">'[1]Bancos Múltiples'!#REF!</definedName>
    <definedName name="XA165.03" localSheetId="3">'[1]Bancos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45">'[1]Bancos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54">'[1]Bancos Múltiples'!#REF!</definedName>
    <definedName name="XA165.03" localSheetId="64">'[1]Bancos Múltiples'!#REF!</definedName>
    <definedName name="XA165.03" localSheetId="65">'[1]Bancos Múltiples'!#REF!</definedName>
    <definedName name="XA165.03" localSheetId="6">'[1]Bancos Múltiples'!#REF!</definedName>
    <definedName name="XA165.03" localSheetId="66">'[1]Bancos Múltiples'!#REF!</definedName>
    <definedName name="XA165.03" localSheetId="73">'[1]Bancos Múltiples'!#REF!</definedName>
    <definedName name="XA165.03" localSheetId="74">'[1]Bancos Múltiples'!#REF!</definedName>
    <definedName name="XA165.03" localSheetId="85">'[1]Bancos Múltiples'!#REF!</definedName>
    <definedName name="XA165.03" localSheetId="87">'[1]Bancos Múltiples'!#REF!</definedName>
    <definedName name="XA165.03" localSheetId="88">'[1]Bancos Múltiples'!#REF!</definedName>
    <definedName name="XA165.03" localSheetId="89">'[1]Bancos Múltiples'!#REF!</definedName>
    <definedName name="XA165.03" localSheetId="93">'[1]Bancos Múltiples'!#REF!</definedName>
    <definedName name="XA165.03" localSheetId="0">'[1]Bancos Múltiples'!#REF!</definedName>
    <definedName name="XA165.03">'[1]Bancos Múltiples'!#REF!</definedName>
    <definedName name="XA165.04" localSheetId="1">'[1]Bancos Múltiples'!#REF!</definedName>
    <definedName name="XA165.04" localSheetId="2">'[1]Bancos Múltiples'!#REF!</definedName>
    <definedName name="XA165.04" localSheetId="28">'[1]Bancos Múltiples'!#REF!</definedName>
    <definedName name="XA165.04" localSheetId="29">'[1]Bancos Múltiples'!#REF!</definedName>
    <definedName name="XA165.04" localSheetId="3">'[1]Bancos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45">'[1]Bancos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54">'[1]Bancos Múltiples'!#REF!</definedName>
    <definedName name="XA165.04" localSheetId="64">'[1]Bancos Múltiples'!#REF!</definedName>
    <definedName name="XA165.04" localSheetId="65">'[1]Bancos Múltiples'!#REF!</definedName>
    <definedName name="XA165.04" localSheetId="6">'[1]Bancos Múltiples'!#REF!</definedName>
    <definedName name="XA165.04" localSheetId="66">'[1]Bancos Múltiples'!#REF!</definedName>
    <definedName name="XA165.04" localSheetId="73">'[1]Bancos Múltiples'!#REF!</definedName>
    <definedName name="XA165.04" localSheetId="74">'[1]Bancos Múltiples'!#REF!</definedName>
    <definedName name="XA165.04" localSheetId="85">'[1]Bancos Múltiples'!#REF!</definedName>
    <definedName name="XA165.04" localSheetId="87">'[1]Bancos Múltiples'!#REF!</definedName>
    <definedName name="XA165.04" localSheetId="88">'[1]Bancos Múltiples'!#REF!</definedName>
    <definedName name="XA165.04" localSheetId="89">'[1]Bancos Múltiples'!#REF!</definedName>
    <definedName name="XA165.04" localSheetId="93">'[1]Bancos Múltiples'!#REF!</definedName>
    <definedName name="XA165.04" localSheetId="0">'[1]Bancos Múltiples'!#REF!</definedName>
    <definedName name="XA165.04">'[1]Bancos Múltiples'!#REF!</definedName>
    <definedName name="XA166.00" localSheetId="1">'[1]Bancos Múltiples'!#REF!</definedName>
    <definedName name="XA166.00" localSheetId="2">'[1]Bancos Múltiples'!#REF!</definedName>
    <definedName name="XA166.00" localSheetId="28">'[1]Bancos Múltiples'!#REF!</definedName>
    <definedName name="XA166.00" localSheetId="29">'[1]Bancos Múltiples'!#REF!</definedName>
    <definedName name="XA166.00" localSheetId="3">'[1]Bancos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45">'[1]Bancos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54">'[1]Bancos Múltiples'!#REF!</definedName>
    <definedName name="XA166.00" localSheetId="64">'[1]Bancos Múltiples'!#REF!</definedName>
    <definedName name="XA166.00" localSheetId="65">'[1]Bancos Múltiples'!#REF!</definedName>
    <definedName name="XA166.00" localSheetId="6">'[1]Bancos Múltiples'!#REF!</definedName>
    <definedName name="XA166.00" localSheetId="66">'[1]Bancos Múltiples'!#REF!</definedName>
    <definedName name="XA166.00" localSheetId="73">'[1]Bancos Múltiples'!#REF!</definedName>
    <definedName name="XA166.00" localSheetId="74">'[1]Bancos Múltiples'!#REF!</definedName>
    <definedName name="XA166.00" localSheetId="85">'[1]Bancos Múltiples'!#REF!</definedName>
    <definedName name="XA166.00" localSheetId="87">'[1]Bancos Múltiples'!#REF!</definedName>
    <definedName name="XA166.00" localSheetId="88">'[1]Bancos Múltiples'!#REF!</definedName>
    <definedName name="XA166.00" localSheetId="89">'[1]Bancos Múltiples'!#REF!</definedName>
    <definedName name="XA166.00" localSheetId="93">'[1]Bancos Múltiples'!#REF!</definedName>
    <definedName name="XA166.00" localSheetId="0">'[1]Bancos Múltiples'!#REF!</definedName>
    <definedName name="XA166.00">'[1]Bancos Múltiples'!#REF!</definedName>
    <definedName name="XA166.01" localSheetId="1">'[1]Bancos Múltiples'!#REF!</definedName>
    <definedName name="XA166.01" localSheetId="2">'[1]Bancos Múltiples'!#REF!</definedName>
    <definedName name="XA166.01" localSheetId="28">'[1]Bancos Múltiples'!#REF!</definedName>
    <definedName name="XA166.01" localSheetId="29">'[1]Bancos Múltiples'!#REF!</definedName>
    <definedName name="XA166.01" localSheetId="3">'[1]Bancos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45">'[1]Bancos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54">'[1]Bancos Múltiples'!#REF!</definedName>
    <definedName name="XA166.01" localSheetId="64">'[1]Bancos Múltiples'!#REF!</definedName>
    <definedName name="XA166.01" localSheetId="65">'[1]Bancos Múltiples'!#REF!</definedName>
    <definedName name="XA166.01" localSheetId="6">'[1]Bancos Múltiples'!#REF!</definedName>
    <definedName name="XA166.01" localSheetId="66">'[1]Bancos Múltiples'!#REF!</definedName>
    <definedName name="XA166.01" localSheetId="73">'[1]Bancos Múltiples'!#REF!</definedName>
    <definedName name="XA166.01" localSheetId="74">'[1]Bancos Múltiples'!#REF!</definedName>
    <definedName name="XA166.01" localSheetId="85">'[1]Bancos Múltiples'!#REF!</definedName>
    <definedName name="XA166.01" localSheetId="87">'[1]Bancos Múltiples'!#REF!</definedName>
    <definedName name="XA166.01" localSheetId="88">'[1]Bancos Múltiples'!#REF!</definedName>
    <definedName name="XA166.01" localSheetId="89">'[1]Bancos Múltiples'!#REF!</definedName>
    <definedName name="XA166.01" localSheetId="93">'[1]Bancos Múltiples'!#REF!</definedName>
    <definedName name="XA166.01" localSheetId="0">'[1]Bancos Múltiples'!#REF!</definedName>
    <definedName name="XA166.01">'[1]Bancos Múltiples'!#REF!</definedName>
    <definedName name="XA166.02" localSheetId="1">'[1]Bancos Múltiples'!#REF!</definedName>
    <definedName name="XA166.02" localSheetId="2">'[1]Bancos Múltiples'!#REF!</definedName>
    <definedName name="XA166.02" localSheetId="28">'[1]Bancos Múltiples'!#REF!</definedName>
    <definedName name="XA166.02" localSheetId="29">'[1]Bancos Múltiples'!#REF!</definedName>
    <definedName name="XA166.02" localSheetId="3">'[1]Bancos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45">'[1]Bancos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54">'[1]Bancos Múltiples'!#REF!</definedName>
    <definedName name="XA166.02" localSheetId="64">'[1]Bancos Múltiples'!#REF!</definedName>
    <definedName name="XA166.02" localSheetId="65">'[1]Bancos Múltiples'!#REF!</definedName>
    <definedName name="XA166.02" localSheetId="6">'[1]Bancos Múltiples'!#REF!</definedName>
    <definedName name="XA166.02" localSheetId="66">'[1]Bancos Múltiples'!#REF!</definedName>
    <definedName name="XA166.02" localSheetId="73">'[1]Bancos Múltiples'!#REF!</definedName>
    <definedName name="XA166.02" localSheetId="74">'[1]Bancos Múltiples'!#REF!</definedName>
    <definedName name="XA166.02" localSheetId="85">'[1]Bancos Múltiples'!#REF!</definedName>
    <definedName name="XA166.02" localSheetId="87">'[1]Bancos Múltiples'!#REF!</definedName>
    <definedName name="XA166.02" localSheetId="88">'[1]Bancos Múltiples'!#REF!</definedName>
    <definedName name="XA166.02" localSheetId="89">'[1]Bancos Múltiples'!#REF!</definedName>
    <definedName name="XA166.02" localSheetId="93">'[1]Bancos Múltiples'!#REF!</definedName>
    <definedName name="XA166.02" localSheetId="0">'[1]Bancos Múltiples'!#REF!</definedName>
    <definedName name="XA166.02">'[1]Bancos Múltiples'!#REF!</definedName>
    <definedName name="XA166.03" localSheetId="1">'[1]Bancos Múltiples'!#REF!</definedName>
    <definedName name="XA166.03" localSheetId="2">'[1]Bancos Múltiples'!#REF!</definedName>
    <definedName name="XA166.03" localSheetId="28">'[1]Bancos Múltiples'!#REF!</definedName>
    <definedName name="XA166.03" localSheetId="29">'[1]Bancos Múltiples'!#REF!</definedName>
    <definedName name="XA166.03" localSheetId="3">'[1]Bancos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45">'[1]Bancos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54">'[1]Bancos Múltiples'!#REF!</definedName>
    <definedName name="XA166.03" localSheetId="64">'[1]Bancos Múltiples'!#REF!</definedName>
    <definedName name="XA166.03" localSheetId="65">'[1]Bancos Múltiples'!#REF!</definedName>
    <definedName name="XA166.03" localSheetId="6">'[1]Bancos Múltiples'!#REF!</definedName>
    <definedName name="XA166.03" localSheetId="66">'[1]Bancos Múltiples'!#REF!</definedName>
    <definedName name="XA166.03" localSheetId="73">'[1]Bancos Múltiples'!#REF!</definedName>
    <definedName name="XA166.03" localSheetId="74">'[1]Bancos Múltiples'!#REF!</definedName>
    <definedName name="XA166.03" localSheetId="85">'[1]Bancos Múltiples'!#REF!</definedName>
    <definedName name="XA166.03" localSheetId="87">'[1]Bancos Múltiples'!#REF!</definedName>
    <definedName name="XA166.03" localSheetId="88">'[1]Bancos Múltiples'!#REF!</definedName>
    <definedName name="XA166.03" localSheetId="89">'[1]Bancos Múltiples'!#REF!</definedName>
    <definedName name="XA166.03" localSheetId="93">'[1]Bancos Múltiples'!#REF!</definedName>
    <definedName name="XA166.03" localSheetId="0">'[1]Bancos Múltiples'!#REF!</definedName>
    <definedName name="XA166.03">'[1]Bancos Múltiples'!#REF!</definedName>
    <definedName name="XA166.04" localSheetId="1">'[1]Bancos Múltiples'!#REF!</definedName>
    <definedName name="XA166.04" localSheetId="2">'[1]Bancos Múltiples'!#REF!</definedName>
    <definedName name="XA166.04" localSheetId="28">'[1]Bancos Múltiples'!#REF!</definedName>
    <definedName name="XA166.04" localSheetId="29">'[1]Bancos Múltiples'!#REF!</definedName>
    <definedName name="XA166.04" localSheetId="3">'[1]Bancos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45">'[1]Bancos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54">'[1]Bancos Múltiples'!#REF!</definedName>
    <definedName name="XA166.04" localSheetId="64">'[1]Bancos Múltiples'!#REF!</definedName>
    <definedName name="XA166.04" localSheetId="65">'[1]Bancos Múltiples'!#REF!</definedName>
    <definedName name="XA166.04" localSheetId="6">'[1]Bancos Múltiples'!#REF!</definedName>
    <definedName name="XA166.04" localSheetId="66">'[1]Bancos Múltiples'!#REF!</definedName>
    <definedName name="XA166.04" localSheetId="73">'[1]Bancos Múltiples'!#REF!</definedName>
    <definedName name="XA166.04" localSheetId="74">'[1]Bancos Múltiples'!#REF!</definedName>
    <definedName name="XA166.04" localSheetId="85">'[1]Bancos Múltiples'!#REF!</definedName>
    <definedName name="XA166.04" localSheetId="87">'[1]Bancos Múltiples'!#REF!</definedName>
    <definedName name="XA166.04" localSheetId="88">'[1]Bancos Múltiples'!#REF!</definedName>
    <definedName name="XA166.04" localSheetId="89">'[1]Bancos Múltiples'!#REF!</definedName>
    <definedName name="XA166.04" localSheetId="93">'[1]Bancos Múltiples'!#REF!</definedName>
    <definedName name="XA166.04" localSheetId="0">'[1]Bancos Múltiples'!#REF!</definedName>
    <definedName name="XA166.04">'[1]Bancos Múltiples'!#REF!</definedName>
    <definedName name="XA167.00" localSheetId="1">'[1]Bancos Múltiples'!#REF!</definedName>
    <definedName name="XA167.00" localSheetId="2">'[1]Bancos Múltiples'!#REF!</definedName>
    <definedName name="XA167.00" localSheetId="28">'[1]Bancos Múltiples'!#REF!</definedName>
    <definedName name="XA167.00" localSheetId="29">'[1]Bancos Múltiples'!#REF!</definedName>
    <definedName name="XA167.00" localSheetId="3">'[1]Bancos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45">'[1]Bancos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54">'[1]Bancos Múltiples'!#REF!</definedName>
    <definedName name="XA167.00" localSheetId="64">'[1]Bancos Múltiples'!#REF!</definedName>
    <definedName name="XA167.00" localSheetId="65">'[1]Bancos Múltiples'!#REF!</definedName>
    <definedName name="XA167.00" localSheetId="6">'[1]Bancos Múltiples'!#REF!</definedName>
    <definedName name="XA167.00" localSheetId="66">'[1]Bancos Múltiples'!#REF!</definedName>
    <definedName name="XA167.00" localSheetId="73">'[1]Bancos Múltiples'!#REF!</definedName>
    <definedName name="XA167.00" localSheetId="74">'[1]Bancos Múltiples'!#REF!</definedName>
    <definedName name="XA167.00" localSheetId="85">'[1]Bancos Múltiples'!#REF!</definedName>
    <definedName name="XA167.00" localSheetId="87">'[1]Bancos Múltiples'!#REF!</definedName>
    <definedName name="XA167.00" localSheetId="88">'[1]Bancos Múltiples'!#REF!</definedName>
    <definedName name="XA167.00" localSheetId="89">'[1]Bancos Múltiples'!#REF!</definedName>
    <definedName name="XA167.00" localSheetId="93">'[1]Bancos Múltiples'!#REF!</definedName>
    <definedName name="XA167.00" localSheetId="0">'[1]Bancos Múltiples'!#REF!</definedName>
    <definedName name="XA167.00">'[1]Bancos Múltiples'!#REF!</definedName>
    <definedName name="XA167.01" localSheetId="1">'[1]Bancos Múltiples'!#REF!</definedName>
    <definedName name="XA167.01" localSheetId="2">'[1]Bancos Múltiples'!#REF!</definedName>
    <definedName name="XA167.01" localSheetId="28">'[1]Bancos Múltiples'!#REF!</definedName>
    <definedName name="XA167.01" localSheetId="29">'[1]Bancos Múltiples'!#REF!</definedName>
    <definedName name="XA167.01" localSheetId="3">'[1]Bancos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45">'[1]Bancos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54">'[1]Bancos Múltiples'!#REF!</definedName>
    <definedName name="XA167.01" localSheetId="64">'[1]Bancos Múltiples'!#REF!</definedName>
    <definedName name="XA167.01" localSheetId="65">'[1]Bancos Múltiples'!#REF!</definedName>
    <definedName name="XA167.01" localSheetId="6">'[1]Bancos Múltiples'!#REF!</definedName>
    <definedName name="XA167.01" localSheetId="66">'[1]Bancos Múltiples'!#REF!</definedName>
    <definedName name="XA167.01" localSheetId="73">'[1]Bancos Múltiples'!#REF!</definedName>
    <definedName name="XA167.01" localSheetId="74">'[1]Bancos Múltiples'!#REF!</definedName>
    <definedName name="XA167.01" localSheetId="85">'[1]Bancos Múltiples'!#REF!</definedName>
    <definedName name="XA167.01" localSheetId="87">'[1]Bancos Múltiples'!#REF!</definedName>
    <definedName name="XA167.01" localSheetId="88">'[1]Bancos Múltiples'!#REF!</definedName>
    <definedName name="XA167.01" localSheetId="89">'[1]Bancos Múltiples'!#REF!</definedName>
    <definedName name="XA167.01" localSheetId="93">'[1]Bancos Múltiples'!#REF!</definedName>
    <definedName name="XA167.01" localSheetId="0">'[1]Bancos Múltiples'!#REF!</definedName>
    <definedName name="XA167.01">'[1]Bancos Múltiples'!#REF!</definedName>
    <definedName name="XA167.02" localSheetId="1">'[1]Bancos Múltiples'!#REF!</definedName>
    <definedName name="XA167.02" localSheetId="2">'[1]Bancos Múltiples'!#REF!</definedName>
    <definedName name="XA167.02" localSheetId="28">'[1]Bancos Múltiples'!#REF!</definedName>
    <definedName name="XA167.02" localSheetId="29">'[1]Bancos Múltiples'!#REF!</definedName>
    <definedName name="XA167.02" localSheetId="3">'[1]Bancos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45">'[1]Bancos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54">'[1]Bancos Múltiples'!#REF!</definedName>
    <definedName name="XA167.02" localSheetId="64">'[1]Bancos Múltiples'!#REF!</definedName>
    <definedName name="XA167.02" localSheetId="65">'[1]Bancos Múltiples'!#REF!</definedName>
    <definedName name="XA167.02" localSheetId="6">'[1]Bancos Múltiples'!#REF!</definedName>
    <definedName name="XA167.02" localSheetId="66">'[1]Bancos Múltiples'!#REF!</definedName>
    <definedName name="XA167.02" localSheetId="73">'[1]Bancos Múltiples'!#REF!</definedName>
    <definedName name="XA167.02" localSheetId="74">'[1]Bancos Múltiples'!#REF!</definedName>
    <definedName name="XA167.02" localSheetId="85">'[1]Bancos Múltiples'!#REF!</definedName>
    <definedName name="XA167.02" localSheetId="87">'[1]Bancos Múltiples'!#REF!</definedName>
    <definedName name="XA167.02" localSheetId="88">'[1]Bancos Múltiples'!#REF!</definedName>
    <definedName name="XA167.02" localSheetId="89">'[1]Bancos Múltiples'!#REF!</definedName>
    <definedName name="XA167.02" localSheetId="93">'[1]Bancos Múltiples'!#REF!</definedName>
    <definedName name="XA167.02" localSheetId="0">'[1]Bancos Múltiples'!#REF!</definedName>
    <definedName name="XA167.02">'[1]Bancos Múltiples'!#REF!</definedName>
    <definedName name="XA167.03" localSheetId="1">'[1]Bancos Múltiples'!#REF!</definedName>
    <definedName name="XA167.03" localSheetId="2">'[1]Bancos Múltiples'!#REF!</definedName>
    <definedName name="XA167.03" localSheetId="28">'[1]Bancos Múltiples'!#REF!</definedName>
    <definedName name="XA167.03" localSheetId="29">'[1]Bancos Múltiples'!#REF!</definedName>
    <definedName name="XA167.03" localSheetId="3">'[1]Bancos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45">'[1]Bancos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54">'[1]Bancos Múltiples'!#REF!</definedName>
    <definedName name="XA167.03" localSheetId="64">'[1]Bancos Múltiples'!#REF!</definedName>
    <definedName name="XA167.03" localSheetId="65">'[1]Bancos Múltiples'!#REF!</definedName>
    <definedName name="XA167.03" localSheetId="6">'[1]Bancos Múltiples'!#REF!</definedName>
    <definedName name="XA167.03" localSheetId="66">'[1]Bancos Múltiples'!#REF!</definedName>
    <definedName name="XA167.03" localSheetId="73">'[1]Bancos Múltiples'!#REF!</definedName>
    <definedName name="XA167.03" localSheetId="74">'[1]Bancos Múltiples'!#REF!</definedName>
    <definedName name="XA167.03" localSheetId="85">'[1]Bancos Múltiples'!#REF!</definedName>
    <definedName name="XA167.03" localSheetId="87">'[1]Bancos Múltiples'!#REF!</definedName>
    <definedName name="XA167.03" localSheetId="88">'[1]Bancos Múltiples'!#REF!</definedName>
    <definedName name="XA167.03" localSheetId="89">'[1]Bancos Múltiples'!#REF!</definedName>
    <definedName name="XA167.03" localSheetId="93">'[1]Bancos Múltiples'!#REF!</definedName>
    <definedName name="XA167.03" localSheetId="0">'[1]Bancos Múltiples'!#REF!</definedName>
    <definedName name="XA167.03">'[1]Bancos Múltiples'!#REF!</definedName>
    <definedName name="XA167.04" localSheetId="1">'[1]Bancos Múltiples'!#REF!</definedName>
    <definedName name="XA167.04" localSheetId="2">'[1]Bancos Múltiples'!#REF!</definedName>
    <definedName name="XA167.04" localSheetId="28">'[1]Bancos Múltiples'!#REF!</definedName>
    <definedName name="XA167.04" localSheetId="29">'[1]Bancos Múltiples'!#REF!</definedName>
    <definedName name="XA167.04" localSheetId="3">'[1]Bancos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45">'[1]Bancos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54">'[1]Bancos Múltiples'!#REF!</definedName>
    <definedName name="XA167.04" localSheetId="64">'[1]Bancos Múltiples'!#REF!</definedName>
    <definedName name="XA167.04" localSheetId="65">'[1]Bancos Múltiples'!#REF!</definedName>
    <definedName name="XA167.04" localSheetId="6">'[1]Bancos Múltiples'!#REF!</definedName>
    <definedName name="XA167.04" localSheetId="66">'[1]Bancos Múltiples'!#REF!</definedName>
    <definedName name="XA167.04" localSheetId="73">'[1]Bancos Múltiples'!#REF!</definedName>
    <definedName name="XA167.04" localSheetId="74">'[1]Bancos Múltiples'!#REF!</definedName>
    <definedName name="XA167.04" localSheetId="85">'[1]Bancos Múltiples'!#REF!</definedName>
    <definedName name="XA167.04" localSheetId="87">'[1]Bancos Múltiples'!#REF!</definedName>
    <definedName name="XA167.04" localSheetId="88">'[1]Bancos Múltiples'!#REF!</definedName>
    <definedName name="XA167.04" localSheetId="89">'[1]Bancos Múltiples'!#REF!</definedName>
    <definedName name="XA167.04" localSheetId="93">'[1]Bancos Múltiples'!#REF!</definedName>
    <definedName name="XA167.04" localSheetId="0">'[1]Bancos Múltiples'!#REF!</definedName>
    <definedName name="XA167.04">'[1]Bancos Múltiples'!#REF!</definedName>
    <definedName name="XA167.05" localSheetId="1">'[1]Bancos Múltiples'!#REF!</definedName>
    <definedName name="XA167.05" localSheetId="2">'[1]Bancos Múltiples'!#REF!</definedName>
    <definedName name="XA167.05" localSheetId="28">'[1]Bancos Múltiples'!#REF!</definedName>
    <definedName name="XA167.05" localSheetId="29">'[1]Bancos Múltiples'!#REF!</definedName>
    <definedName name="XA167.05" localSheetId="3">'[1]Bancos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45">'[1]Bancos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54">'[1]Bancos Múltiples'!#REF!</definedName>
    <definedName name="XA167.05" localSheetId="64">'[1]Bancos Múltiples'!#REF!</definedName>
    <definedName name="XA167.05" localSheetId="65">'[1]Bancos Múltiples'!#REF!</definedName>
    <definedName name="XA167.05" localSheetId="6">'[1]Bancos Múltiples'!#REF!</definedName>
    <definedName name="XA167.05" localSheetId="66">'[1]Bancos Múltiples'!#REF!</definedName>
    <definedName name="XA167.05" localSheetId="73">'[1]Bancos Múltiples'!#REF!</definedName>
    <definedName name="XA167.05" localSheetId="74">'[1]Bancos Múltiples'!#REF!</definedName>
    <definedName name="XA167.05" localSheetId="85">'[1]Bancos Múltiples'!#REF!</definedName>
    <definedName name="XA167.05" localSheetId="87">'[1]Bancos Múltiples'!#REF!</definedName>
    <definedName name="XA167.05" localSheetId="88">'[1]Bancos Múltiples'!#REF!</definedName>
    <definedName name="XA167.05" localSheetId="89">'[1]Bancos Múltiples'!#REF!</definedName>
    <definedName name="XA167.05" localSheetId="93">'[1]Bancos Múltiples'!#REF!</definedName>
    <definedName name="XA167.05" localSheetId="0">'[1]Bancos Múltiples'!#REF!</definedName>
    <definedName name="XA167.05">'[1]Bancos Múltiples'!#REF!</definedName>
    <definedName name="XA167.06" localSheetId="1">'[1]Bancos Múltiples'!#REF!</definedName>
    <definedName name="XA167.06" localSheetId="2">'[1]Bancos Múltiples'!#REF!</definedName>
    <definedName name="XA167.06" localSheetId="28">'[1]Bancos Múltiples'!#REF!</definedName>
    <definedName name="XA167.06" localSheetId="29">'[1]Bancos Múltiples'!#REF!</definedName>
    <definedName name="XA167.06" localSheetId="3">'[1]Bancos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45">'[1]Bancos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54">'[1]Bancos Múltiples'!#REF!</definedName>
    <definedName name="XA167.06" localSheetId="64">'[1]Bancos Múltiples'!#REF!</definedName>
    <definedName name="XA167.06" localSheetId="65">'[1]Bancos Múltiples'!#REF!</definedName>
    <definedName name="XA167.06" localSheetId="6">'[1]Bancos Múltiples'!#REF!</definedName>
    <definedName name="XA167.06" localSheetId="66">'[1]Bancos Múltiples'!#REF!</definedName>
    <definedName name="XA167.06" localSheetId="73">'[1]Bancos Múltiples'!#REF!</definedName>
    <definedName name="XA167.06" localSheetId="74">'[1]Bancos Múltiples'!#REF!</definedName>
    <definedName name="XA167.06" localSheetId="85">'[1]Bancos Múltiples'!#REF!</definedName>
    <definedName name="XA167.06" localSheetId="87">'[1]Bancos Múltiples'!#REF!</definedName>
    <definedName name="XA167.06" localSheetId="88">'[1]Bancos Múltiples'!#REF!</definedName>
    <definedName name="XA167.06" localSheetId="89">'[1]Bancos Múltiples'!#REF!</definedName>
    <definedName name="XA167.06" localSheetId="93">'[1]Bancos Múltiples'!#REF!</definedName>
    <definedName name="XA167.06" localSheetId="0">'[1]Bancos Múltiples'!#REF!</definedName>
    <definedName name="XA167.06">'[1]Bancos Múltiples'!#REF!</definedName>
    <definedName name="XA167.07" localSheetId="1">'[1]Bancos Múltiples'!#REF!</definedName>
    <definedName name="XA167.07" localSheetId="2">'[1]Bancos Múltiples'!#REF!</definedName>
    <definedName name="XA167.07" localSheetId="28">'[1]Bancos Múltiples'!#REF!</definedName>
    <definedName name="XA167.07" localSheetId="29">'[1]Bancos Múltiples'!#REF!</definedName>
    <definedName name="XA167.07" localSheetId="3">'[1]Bancos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45">'[1]Bancos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54">'[1]Bancos Múltiples'!#REF!</definedName>
    <definedName name="XA167.07" localSheetId="64">'[1]Bancos Múltiples'!#REF!</definedName>
    <definedName name="XA167.07" localSheetId="65">'[1]Bancos Múltiples'!#REF!</definedName>
    <definedName name="XA167.07" localSheetId="6">'[1]Bancos Múltiples'!#REF!</definedName>
    <definedName name="XA167.07" localSheetId="66">'[1]Bancos Múltiples'!#REF!</definedName>
    <definedName name="XA167.07" localSheetId="73">'[1]Bancos Múltiples'!#REF!</definedName>
    <definedName name="XA167.07" localSheetId="74">'[1]Bancos Múltiples'!#REF!</definedName>
    <definedName name="XA167.07" localSheetId="85">'[1]Bancos Múltiples'!#REF!</definedName>
    <definedName name="XA167.07" localSheetId="87">'[1]Bancos Múltiples'!#REF!</definedName>
    <definedName name="XA167.07" localSheetId="88">'[1]Bancos Múltiples'!#REF!</definedName>
    <definedName name="XA167.07" localSheetId="89">'[1]Bancos Múltiples'!#REF!</definedName>
    <definedName name="XA167.07" localSheetId="93">'[1]Bancos Múltiples'!#REF!</definedName>
    <definedName name="XA167.07" localSheetId="0">'[1]Bancos Múltiples'!#REF!</definedName>
    <definedName name="XA167.07">'[1]Bancos Múltiples'!#REF!</definedName>
    <definedName name="XA167.08" localSheetId="1">'[1]Bancos Múltiples'!#REF!</definedName>
    <definedName name="XA167.08" localSheetId="2">'[1]Bancos Múltiples'!#REF!</definedName>
    <definedName name="XA167.08" localSheetId="28">'[1]Bancos Múltiples'!#REF!</definedName>
    <definedName name="XA167.08" localSheetId="29">'[1]Bancos Múltiples'!#REF!</definedName>
    <definedName name="XA167.08" localSheetId="3">'[1]Bancos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45">'[1]Bancos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54">'[1]Bancos Múltiples'!#REF!</definedName>
    <definedName name="XA167.08" localSheetId="64">'[1]Bancos Múltiples'!#REF!</definedName>
    <definedName name="XA167.08" localSheetId="65">'[1]Bancos Múltiples'!#REF!</definedName>
    <definedName name="XA167.08" localSheetId="6">'[1]Bancos Múltiples'!#REF!</definedName>
    <definedName name="XA167.08" localSheetId="66">'[1]Bancos Múltiples'!#REF!</definedName>
    <definedName name="XA167.08" localSheetId="73">'[1]Bancos Múltiples'!#REF!</definedName>
    <definedName name="XA167.08" localSheetId="74">'[1]Bancos Múltiples'!#REF!</definedName>
    <definedName name="XA167.08" localSheetId="85">'[1]Bancos Múltiples'!#REF!</definedName>
    <definedName name="XA167.08" localSheetId="87">'[1]Bancos Múltiples'!#REF!</definedName>
    <definedName name="XA167.08" localSheetId="88">'[1]Bancos Múltiples'!#REF!</definedName>
    <definedName name="XA167.08" localSheetId="89">'[1]Bancos Múltiples'!#REF!</definedName>
    <definedName name="XA167.08" localSheetId="93">'[1]Bancos Múltiples'!#REF!</definedName>
    <definedName name="XA167.08" localSheetId="0">'[1]Bancos Múltiples'!#REF!</definedName>
    <definedName name="XA167.08">'[1]Bancos Múltiples'!#REF!</definedName>
    <definedName name="XA167.09" localSheetId="1">'[1]Bancos Múltiples'!#REF!</definedName>
    <definedName name="XA167.09" localSheetId="2">'[1]Bancos Múltiples'!#REF!</definedName>
    <definedName name="XA167.09" localSheetId="28">'[1]Bancos Múltiples'!#REF!</definedName>
    <definedName name="XA167.09" localSheetId="29">'[1]Bancos Múltiples'!#REF!</definedName>
    <definedName name="XA167.09" localSheetId="3">'[1]Bancos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45">'[1]Bancos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54">'[1]Bancos Múltiples'!#REF!</definedName>
    <definedName name="XA167.09" localSheetId="64">'[1]Bancos Múltiples'!#REF!</definedName>
    <definedName name="XA167.09" localSheetId="65">'[1]Bancos Múltiples'!#REF!</definedName>
    <definedName name="XA167.09" localSheetId="6">'[1]Bancos Múltiples'!#REF!</definedName>
    <definedName name="XA167.09" localSheetId="66">'[1]Bancos Múltiples'!#REF!</definedName>
    <definedName name="XA167.09" localSheetId="73">'[1]Bancos Múltiples'!#REF!</definedName>
    <definedName name="XA167.09" localSheetId="74">'[1]Bancos Múltiples'!#REF!</definedName>
    <definedName name="XA167.09" localSheetId="85">'[1]Bancos Múltiples'!#REF!</definedName>
    <definedName name="XA167.09" localSheetId="87">'[1]Bancos Múltiples'!#REF!</definedName>
    <definedName name="XA167.09" localSheetId="88">'[1]Bancos Múltiples'!#REF!</definedName>
    <definedName name="XA167.09" localSheetId="89">'[1]Bancos Múltiples'!#REF!</definedName>
    <definedName name="XA167.09" localSheetId="93">'[1]Bancos Múltiples'!#REF!</definedName>
    <definedName name="XA167.09" localSheetId="0">'[1]Bancos Múltiples'!#REF!</definedName>
    <definedName name="XA167.09">'[1]Bancos Múltiples'!#REF!</definedName>
    <definedName name="XA167.10" localSheetId="1">'[1]Bancos Múltiples'!#REF!</definedName>
    <definedName name="XA167.10" localSheetId="2">'[1]Bancos Múltiples'!#REF!</definedName>
    <definedName name="XA167.10" localSheetId="28">'[1]Bancos Múltiples'!#REF!</definedName>
    <definedName name="XA167.10" localSheetId="29">'[1]Bancos Múltiples'!#REF!</definedName>
    <definedName name="XA167.10" localSheetId="3">'[1]Bancos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45">'[1]Bancos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54">'[1]Bancos Múltiples'!#REF!</definedName>
    <definedName name="XA167.10" localSheetId="64">'[1]Bancos Múltiples'!#REF!</definedName>
    <definedName name="XA167.10" localSheetId="65">'[1]Bancos Múltiples'!#REF!</definedName>
    <definedName name="XA167.10" localSheetId="6">'[1]Bancos Múltiples'!#REF!</definedName>
    <definedName name="XA167.10" localSheetId="66">'[1]Bancos Múltiples'!#REF!</definedName>
    <definedName name="XA167.10" localSheetId="73">'[1]Bancos Múltiples'!#REF!</definedName>
    <definedName name="XA167.10" localSheetId="74">'[1]Bancos Múltiples'!#REF!</definedName>
    <definedName name="XA167.10" localSheetId="85">'[1]Bancos Múltiples'!#REF!</definedName>
    <definedName name="XA167.10" localSheetId="87">'[1]Bancos Múltiples'!#REF!</definedName>
    <definedName name="XA167.10" localSheetId="88">'[1]Bancos Múltiples'!#REF!</definedName>
    <definedName name="XA167.10" localSheetId="89">'[1]Bancos Múltiples'!#REF!</definedName>
    <definedName name="XA167.10" localSheetId="93">'[1]Bancos Múltiples'!#REF!</definedName>
    <definedName name="XA167.10" localSheetId="0">'[1]Bancos Múltiples'!#REF!</definedName>
    <definedName name="XA167.10">'[1]Bancos Múltiples'!#REF!</definedName>
    <definedName name="XA167.12" localSheetId="1">'[1]Bancos Múltiples'!#REF!</definedName>
    <definedName name="XA167.12" localSheetId="2">'[1]Bancos Múltiples'!#REF!</definedName>
    <definedName name="XA167.12" localSheetId="28">'[1]Bancos Múltiples'!#REF!</definedName>
    <definedName name="XA167.12" localSheetId="29">'[1]Bancos Múltiples'!#REF!</definedName>
    <definedName name="XA167.12" localSheetId="3">'[1]Bancos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45">'[1]Bancos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54">'[1]Bancos Múltiples'!#REF!</definedName>
    <definedName name="XA167.12" localSheetId="64">'[1]Bancos Múltiples'!#REF!</definedName>
    <definedName name="XA167.12" localSheetId="65">'[1]Bancos Múltiples'!#REF!</definedName>
    <definedName name="XA167.12" localSheetId="6">'[1]Bancos Múltiples'!#REF!</definedName>
    <definedName name="XA167.12" localSheetId="66">'[1]Bancos Múltiples'!#REF!</definedName>
    <definedName name="XA167.12" localSheetId="73">'[1]Bancos Múltiples'!#REF!</definedName>
    <definedName name="XA167.12" localSheetId="74">'[1]Bancos Múltiples'!#REF!</definedName>
    <definedName name="XA167.12" localSheetId="85">'[1]Bancos Múltiples'!#REF!</definedName>
    <definedName name="XA167.12" localSheetId="87">'[1]Bancos Múltiples'!#REF!</definedName>
    <definedName name="XA167.12" localSheetId="88">'[1]Bancos Múltiples'!#REF!</definedName>
    <definedName name="XA167.12" localSheetId="89">'[1]Bancos Múltiples'!#REF!</definedName>
    <definedName name="XA167.12" localSheetId="93">'[1]Bancos Múltiples'!#REF!</definedName>
    <definedName name="XA167.12" localSheetId="0">'[1]Bancos Múltiples'!#REF!</definedName>
    <definedName name="XA167.12">'[1]Bancos Múltiples'!#REF!</definedName>
    <definedName name="XA167.13" localSheetId="1">'[1]Bancos Múltiples'!#REF!</definedName>
    <definedName name="XA167.13" localSheetId="2">'[1]Bancos Múltiples'!#REF!</definedName>
    <definedName name="XA167.13" localSheetId="28">'[1]Bancos Múltiples'!#REF!</definedName>
    <definedName name="XA167.13" localSheetId="29">'[1]Bancos Múltiples'!#REF!</definedName>
    <definedName name="XA167.13" localSheetId="3">'[1]Bancos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45">'[1]Bancos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54">'[1]Bancos Múltiples'!#REF!</definedName>
    <definedName name="XA167.13" localSheetId="64">'[1]Bancos Múltiples'!#REF!</definedName>
    <definedName name="XA167.13" localSheetId="65">'[1]Bancos Múltiples'!#REF!</definedName>
    <definedName name="XA167.13" localSheetId="6">'[1]Bancos Múltiples'!#REF!</definedName>
    <definedName name="XA167.13" localSheetId="66">'[1]Bancos Múltiples'!#REF!</definedName>
    <definedName name="XA167.13" localSheetId="73">'[1]Bancos Múltiples'!#REF!</definedName>
    <definedName name="XA167.13" localSheetId="74">'[1]Bancos Múltiples'!#REF!</definedName>
    <definedName name="XA167.13" localSheetId="85">'[1]Bancos Múltiples'!#REF!</definedName>
    <definedName name="XA167.13" localSheetId="87">'[1]Bancos Múltiples'!#REF!</definedName>
    <definedName name="XA167.13" localSheetId="88">'[1]Bancos Múltiples'!#REF!</definedName>
    <definedName name="XA167.13" localSheetId="89">'[1]Bancos Múltiples'!#REF!</definedName>
    <definedName name="XA167.13" localSheetId="93">'[1]Bancos Múltiples'!#REF!</definedName>
    <definedName name="XA167.13" localSheetId="0">'[1]Bancos Múltiples'!#REF!</definedName>
    <definedName name="XA167.13">'[1]Bancos Múltiples'!#REF!</definedName>
    <definedName name="XA167.14" localSheetId="1">'[1]Bancos Múltiples'!#REF!</definedName>
    <definedName name="XA167.14" localSheetId="2">'[1]Bancos Múltiples'!#REF!</definedName>
    <definedName name="XA167.14" localSheetId="28">'[1]Bancos Múltiples'!#REF!</definedName>
    <definedName name="XA167.14" localSheetId="29">'[1]Bancos Múltiples'!#REF!</definedName>
    <definedName name="XA167.14" localSheetId="3">'[1]Bancos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45">'[1]Bancos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54">'[1]Bancos Múltiples'!#REF!</definedName>
    <definedName name="XA167.14" localSheetId="64">'[1]Bancos Múltiples'!#REF!</definedName>
    <definedName name="XA167.14" localSheetId="65">'[1]Bancos Múltiples'!#REF!</definedName>
    <definedName name="XA167.14" localSheetId="6">'[1]Bancos Múltiples'!#REF!</definedName>
    <definedName name="XA167.14" localSheetId="66">'[1]Bancos Múltiples'!#REF!</definedName>
    <definedName name="XA167.14" localSheetId="73">'[1]Bancos Múltiples'!#REF!</definedName>
    <definedName name="XA167.14" localSheetId="74">'[1]Bancos Múltiples'!#REF!</definedName>
    <definedName name="XA167.14" localSheetId="85">'[1]Bancos Múltiples'!#REF!</definedName>
    <definedName name="XA167.14" localSheetId="87">'[1]Bancos Múltiples'!#REF!</definedName>
    <definedName name="XA167.14" localSheetId="88">'[1]Bancos Múltiples'!#REF!</definedName>
    <definedName name="XA167.14" localSheetId="89">'[1]Bancos Múltiples'!#REF!</definedName>
    <definedName name="XA167.14" localSheetId="93">'[1]Bancos Múltiples'!#REF!</definedName>
    <definedName name="XA167.14" localSheetId="0">'[1]Bancos Múltiples'!#REF!</definedName>
    <definedName name="XA167.14">'[1]Bancos Múltiples'!#REF!</definedName>
    <definedName name="XA167.15" localSheetId="1">'[1]Bancos Múltiples'!#REF!</definedName>
    <definedName name="XA167.15" localSheetId="2">'[1]Bancos Múltiples'!#REF!</definedName>
    <definedName name="XA167.15" localSheetId="28">'[1]Bancos Múltiples'!#REF!</definedName>
    <definedName name="XA167.15" localSheetId="29">'[1]Bancos Múltiples'!#REF!</definedName>
    <definedName name="XA167.15" localSheetId="3">'[1]Bancos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45">'[1]Bancos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54">'[1]Bancos Múltiples'!#REF!</definedName>
    <definedName name="XA167.15" localSheetId="64">'[1]Bancos Múltiples'!#REF!</definedName>
    <definedName name="XA167.15" localSheetId="65">'[1]Bancos Múltiples'!#REF!</definedName>
    <definedName name="XA167.15" localSheetId="6">'[1]Bancos Múltiples'!#REF!</definedName>
    <definedName name="XA167.15" localSheetId="66">'[1]Bancos Múltiples'!#REF!</definedName>
    <definedName name="XA167.15" localSheetId="73">'[1]Bancos Múltiples'!#REF!</definedName>
    <definedName name="XA167.15" localSheetId="74">'[1]Bancos Múltiples'!#REF!</definedName>
    <definedName name="XA167.15" localSheetId="85">'[1]Bancos Múltiples'!#REF!</definedName>
    <definedName name="XA167.15" localSheetId="87">'[1]Bancos Múltiples'!#REF!</definedName>
    <definedName name="XA167.15" localSheetId="88">'[1]Bancos Múltiples'!#REF!</definedName>
    <definedName name="XA167.15" localSheetId="89">'[1]Bancos Múltiples'!#REF!</definedName>
    <definedName name="XA167.15" localSheetId="93">'[1]Bancos Múltiples'!#REF!</definedName>
    <definedName name="XA167.15" localSheetId="0">'[1]Bancos Múltiples'!#REF!</definedName>
    <definedName name="XA167.15">'[1]Bancos Múltiples'!#REF!</definedName>
    <definedName name="XA167.16" localSheetId="1">'[1]Bancos Múltiples'!#REF!</definedName>
    <definedName name="XA167.16" localSheetId="2">'[1]Bancos Múltiples'!#REF!</definedName>
    <definedName name="XA167.16" localSheetId="28">'[1]Bancos Múltiples'!#REF!</definedName>
    <definedName name="XA167.16" localSheetId="29">'[1]Bancos Múltiples'!#REF!</definedName>
    <definedName name="XA167.16" localSheetId="3">'[1]Bancos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45">'[1]Bancos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54">'[1]Bancos Múltiples'!#REF!</definedName>
    <definedName name="XA167.16" localSheetId="64">'[1]Bancos Múltiples'!#REF!</definedName>
    <definedName name="XA167.16" localSheetId="65">'[1]Bancos Múltiples'!#REF!</definedName>
    <definedName name="XA167.16" localSheetId="6">'[1]Bancos Múltiples'!#REF!</definedName>
    <definedName name="XA167.16" localSheetId="66">'[1]Bancos Múltiples'!#REF!</definedName>
    <definedName name="XA167.16" localSheetId="73">'[1]Bancos Múltiples'!#REF!</definedName>
    <definedName name="XA167.16" localSheetId="74">'[1]Bancos Múltiples'!#REF!</definedName>
    <definedName name="XA167.16" localSheetId="85">'[1]Bancos Múltiples'!#REF!</definedName>
    <definedName name="XA167.16" localSheetId="87">'[1]Bancos Múltiples'!#REF!</definedName>
    <definedName name="XA167.16" localSheetId="88">'[1]Bancos Múltiples'!#REF!</definedName>
    <definedName name="XA167.16" localSheetId="89">'[1]Bancos Múltiples'!#REF!</definedName>
    <definedName name="XA167.16" localSheetId="93">'[1]Bancos Múltiples'!#REF!</definedName>
    <definedName name="XA167.16" localSheetId="0">'[1]Bancos Múltiples'!#REF!</definedName>
    <definedName name="XA167.16">'[1]Bancos Múltiples'!#REF!</definedName>
    <definedName name="XA167.18" localSheetId="1">'[1]Bancos Múltiples'!#REF!</definedName>
    <definedName name="XA167.18" localSheetId="2">'[1]Bancos Múltiples'!#REF!</definedName>
    <definedName name="XA167.18" localSheetId="28">'[1]Bancos Múltiples'!#REF!</definedName>
    <definedName name="XA167.18" localSheetId="29">'[1]Bancos Múltiples'!#REF!</definedName>
    <definedName name="XA167.18" localSheetId="3">'[1]Bancos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45">'[1]Bancos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54">'[1]Bancos Múltiples'!#REF!</definedName>
    <definedName name="XA167.18" localSheetId="64">'[1]Bancos Múltiples'!#REF!</definedName>
    <definedName name="XA167.18" localSheetId="65">'[1]Bancos Múltiples'!#REF!</definedName>
    <definedName name="XA167.18" localSheetId="6">'[1]Bancos Múltiples'!#REF!</definedName>
    <definedName name="XA167.18" localSheetId="66">'[1]Bancos Múltiples'!#REF!</definedName>
    <definedName name="XA167.18" localSheetId="73">'[1]Bancos Múltiples'!#REF!</definedName>
    <definedName name="XA167.18" localSheetId="74">'[1]Bancos Múltiples'!#REF!</definedName>
    <definedName name="XA167.18" localSheetId="85">'[1]Bancos Múltiples'!#REF!</definedName>
    <definedName name="XA167.18" localSheetId="87">'[1]Bancos Múltiples'!#REF!</definedName>
    <definedName name="XA167.18" localSheetId="88">'[1]Bancos Múltiples'!#REF!</definedName>
    <definedName name="XA167.18" localSheetId="89">'[1]Bancos Múltiples'!#REF!</definedName>
    <definedName name="XA167.18" localSheetId="93">'[1]Bancos Múltiples'!#REF!</definedName>
    <definedName name="XA167.18" localSheetId="0">'[1]Bancos Múltiples'!#REF!</definedName>
    <definedName name="XA167.18">'[1]Bancos Múltiples'!#REF!</definedName>
    <definedName name="XA167.19" localSheetId="1">'[1]Bancos Múltiples'!#REF!</definedName>
    <definedName name="XA167.19" localSheetId="2">'[1]Bancos Múltiples'!#REF!</definedName>
    <definedName name="XA167.19" localSheetId="28">'[1]Bancos Múltiples'!#REF!</definedName>
    <definedName name="XA167.19" localSheetId="29">'[1]Bancos Múltiples'!#REF!</definedName>
    <definedName name="XA167.19" localSheetId="3">'[1]Bancos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45">'[1]Bancos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54">'[1]Bancos Múltiples'!#REF!</definedName>
    <definedName name="XA167.19" localSheetId="64">'[1]Bancos Múltiples'!#REF!</definedName>
    <definedName name="XA167.19" localSheetId="65">'[1]Bancos Múltiples'!#REF!</definedName>
    <definedName name="XA167.19" localSheetId="6">'[1]Bancos Múltiples'!#REF!</definedName>
    <definedName name="XA167.19" localSheetId="66">'[1]Bancos Múltiples'!#REF!</definedName>
    <definedName name="XA167.19" localSheetId="73">'[1]Bancos Múltiples'!#REF!</definedName>
    <definedName name="XA167.19" localSheetId="74">'[1]Bancos Múltiples'!#REF!</definedName>
    <definedName name="XA167.19" localSheetId="85">'[1]Bancos Múltiples'!#REF!</definedName>
    <definedName name="XA167.19" localSheetId="87">'[1]Bancos Múltiples'!#REF!</definedName>
    <definedName name="XA167.19" localSheetId="88">'[1]Bancos Múltiples'!#REF!</definedName>
    <definedName name="XA167.19" localSheetId="89">'[1]Bancos Múltiples'!#REF!</definedName>
    <definedName name="XA167.19" localSheetId="93">'[1]Bancos Múltiples'!#REF!</definedName>
    <definedName name="XA167.19" localSheetId="0">'[1]Bancos Múltiples'!#REF!</definedName>
    <definedName name="XA167.19">'[1]Bancos Múltiples'!#REF!</definedName>
    <definedName name="XA167.20" localSheetId="1">'[1]Bancos Múltiples'!#REF!</definedName>
    <definedName name="XA167.20" localSheetId="2">'[1]Bancos Múltiples'!#REF!</definedName>
    <definedName name="XA167.20" localSheetId="28">'[1]Bancos Múltiples'!#REF!</definedName>
    <definedName name="XA167.20" localSheetId="29">'[1]Bancos Múltiples'!#REF!</definedName>
    <definedName name="XA167.20" localSheetId="3">'[1]Bancos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45">'[1]Bancos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54">'[1]Bancos Múltiples'!#REF!</definedName>
    <definedName name="XA167.20" localSheetId="64">'[1]Bancos Múltiples'!#REF!</definedName>
    <definedName name="XA167.20" localSheetId="65">'[1]Bancos Múltiples'!#REF!</definedName>
    <definedName name="XA167.20" localSheetId="6">'[1]Bancos Múltiples'!#REF!</definedName>
    <definedName name="XA167.20" localSheetId="66">'[1]Bancos Múltiples'!#REF!</definedName>
    <definedName name="XA167.20" localSheetId="73">'[1]Bancos Múltiples'!#REF!</definedName>
    <definedName name="XA167.20" localSheetId="74">'[1]Bancos Múltiples'!#REF!</definedName>
    <definedName name="XA167.20" localSheetId="85">'[1]Bancos Múltiples'!#REF!</definedName>
    <definedName name="XA167.20" localSheetId="87">'[1]Bancos Múltiples'!#REF!</definedName>
    <definedName name="XA167.20" localSheetId="88">'[1]Bancos Múltiples'!#REF!</definedName>
    <definedName name="XA167.20" localSheetId="89">'[1]Bancos Múltiples'!#REF!</definedName>
    <definedName name="XA167.20" localSheetId="93">'[1]Bancos Múltiples'!#REF!</definedName>
    <definedName name="XA167.20" localSheetId="0">'[1]Bancos Múltiples'!#REF!</definedName>
    <definedName name="XA167.20">'[1]Bancos Múltiples'!#REF!</definedName>
    <definedName name="XA167.21" localSheetId="1">'[1]Bancos Múltiples'!#REF!</definedName>
    <definedName name="XA167.21" localSheetId="2">'[1]Bancos Múltiples'!#REF!</definedName>
    <definedName name="XA167.21" localSheetId="28">'[1]Bancos Múltiples'!#REF!</definedName>
    <definedName name="XA167.21" localSheetId="29">'[1]Bancos Múltiples'!#REF!</definedName>
    <definedName name="XA167.21" localSheetId="3">'[1]Bancos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45">'[1]Bancos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54">'[1]Bancos Múltiples'!#REF!</definedName>
    <definedName name="XA167.21" localSheetId="64">'[1]Bancos Múltiples'!#REF!</definedName>
    <definedName name="XA167.21" localSheetId="65">'[1]Bancos Múltiples'!#REF!</definedName>
    <definedName name="XA167.21" localSheetId="6">'[1]Bancos Múltiples'!#REF!</definedName>
    <definedName name="XA167.21" localSheetId="66">'[1]Bancos Múltiples'!#REF!</definedName>
    <definedName name="XA167.21" localSheetId="73">'[1]Bancos Múltiples'!#REF!</definedName>
    <definedName name="XA167.21" localSheetId="74">'[1]Bancos Múltiples'!#REF!</definedName>
    <definedName name="XA167.21" localSheetId="85">'[1]Bancos Múltiples'!#REF!</definedName>
    <definedName name="XA167.21" localSheetId="87">'[1]Bancos Múltiples'!#REF!</definedName>
    <definedName name="XA167.21" localSheetId="88">'[1]Bancos Múltiples'!#REF!</definedName>
    <definedName name="XA167.21" localSheetId="89">'[1]Bancos Múltiples'!#REF!</definedName>
    <definedName name="XA167.21" localSheetId="93">'[1]Bancos Múltiples'!#REF!</definedName>
    <definedName name="XA167.21" localSheetId="0">'[1]Bancos Múltiples'!#REF!</definedName>
    <definedName name="XA167.21">'[1]Bancos Múltiples'!#REF!</definedName>
    <definedName name="XA167.22" localSheetId="1">'[1]Bancos Múltiples'!#REF!</definedName>
    <definedName name="XA167.22" localSheetId="2">'[1]Bancos Múltiples'!#REF!</definedName>
    <definedName name="XA167.22" localSheetId="28">'[1]Bancos Múltiples'!#REF!</definedName>
    <definedName name="XA167.22" localSheetId="29">'[1]Bancos Múltiples'!#REF!</definedName>
    <definedName name="XA167.22" localSheetId="3">'[1]Bancos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45">'[1]Bancos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54">'[1]Bancos Múltiples'!#REF!</definedName>
    <definedName name="XA167.22" localSheetId="64">'[1]Bancos Múltiples'!#REF!</definedName>
    <definedName name="XA167.22" localSheetId="65">'[1]Bancos Múltiples'!#REF!</definedName>
    <definedName name="XA167.22" localSheetId="6">'[1]Bancos Múltiples'!#REF!</definedName>
    <definedName name="XA167.22" localSheetId="66">'[1]Bancos Múltiples'!#REF!</definedName>
    <definedName name="XA167.22" localSheetId="73">'[1]Bancos Múltiples'!#REF!</definedName>
    <definedName name="XA167.22" localSheetId="74">'[1]Bancos Múltiples'!#REF!</definedName>
    <definedName name="XA167.22" localSheetId="85">'[1]Bancos Múltiples'!#REF!</definedName>
    <definedName name="XA167.22" localSheetId="87">'[1]Bancos Múltiples'!#REF!</definedName>
    <definedName name="XA167.22" localSheetId="88">'[1]Bancos Múltiples'!#REF!</definedName>
    <definedName name="XA167.22" localSheetId="89">'[1]Bancos Múltiples'!#REF!</definedName>
    <definedName name="XA167.22" localSheetId="93">'[1]Bancos Múltiples'!#REF!</definedName>
    <definedName name="XA167.22" localSheetId="0">'[1]Bancos Múltiples'!#REF!</definedName>
    <definedName name="XA167.22">'[1]Bancos Múltiples'!#REF!</definedName>
    <definedName name="XA168.00" localSheetId="1">'[1]Bancos Múltiples'!#REF!</definedName>
    <definedName name="XA168.00" localSheetId="2">'[1]Bancos Múltiples'!#REF!</definedName>
    <definedName name="XA168.00" localSheetId="28">'[1]Bancos Múltiples'!#REF!</definedName>
    <definedName name="XA168.00" localSheetId="29">'[1]Bancos Múltiples'!#REF!</definedName>
    <definedName name="XA168.00" localSheetId="3">'[1]Bancos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45">'[1]Bancos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54">'[1]Bancos Múltiples'!#REF!</definedName>
    <definedName name="XA168.00" localSheetId="64">'[1]Bancos Múltiples'!#REF!</definedName>
    <definedName name="XA168.00" localSheetId="65">'[1]Bancos Múltiples'!#REF!</definedName>
    <definedName name="XA168.00" localSheetId="6">'[1]Bancos Múltiples'!#REF!</definedName>
    <definedName name="XA168.00" localSheetId="66">'[1]Bancos Múltiples'!#REF!</definedName>
    <definedName name="XA168.00" localSheetId="73">'[1]Bancos Múltiples'!#REF!</definedName>
    <definedName name="XA168.00" localSheetId="74">'[1]Bancos Múltiples'!#REF!</definedName>
    <definedName name="XA168.00" localSheetId="85">'[1]Bancos Múltiples'!#REF!</definedName>
    <definedName name="XA168.00" localSheetId="87">'[1]Bancos Múltiples'!#REF!</definedName>
    <definedName name="XA168.00" localSheetId="88">'[1]Bancos Múltiples'!#REF!</definedName>
    <definedName name="XA168.00" localSheetId="89">'[1]Bancos Múltiples'!#REF!</definedName>
    <definedName name="XA168.00" localSheetId="93">'[1]Bancos Múltiples'!#REF!</definedName>
    <definedName name="XA168.00" localSheetId="0">'[1]Bancos Múltiples'!#REF!</definedName>
    <definedName name="XA168.00">'[1]Bancos Múltiples'!#REF!</definedName>
    <definedName name="XA168.01" localSheetId="1">'[1]Bancos Múltiples'!#REF!</definedName>
    <definedName name="XA168.01" localSheetId="2">'[1]Bancos Múltiples'!#REF!</definedName>
    <definedName name="XA168.01" localSheetId="28">'[1]Bancos Múltiples'!#REF!</definedName>
    <definedName name="XA168.01" localSheetId="29">'[1]Bancos Múltiples'!#REF!</definedName>
    <definedName name="XA168.01" localSheetId="3">'[1]Bancos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45">'[1]Bancos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54">'[1]Bancos Múltiples'!#REF!</definedName>
    <definedName name="XA168.01" localSheetId="64">'[1]Bancos Múltiples'!#REF!</definedName>
    <definedName name="XA168.01" localSheetId="65">'[1]Bancos Múltiples'!#REF!</definedName>
    <definedName name="XA168.01" localSheetId="6">'[1]Bancos Múltiples'!#REF!</definedName>
    <definedName name="XA168.01" localSheetId="66">'[1]Bancos Múltiples'!#REF!</definedName>
    <definedName name="XA168.01" localSheetId="73">'[1]Bancos Múltiples'!#REF!</definedName>
    <definedName name="XA168.01" localSheetId="74">'[1]Bancos Múltiples'!#REF!</definedName>
    <definedName name="XA168.01" localSheetId="85">'[1]Bancos Múltiples'!#REF!</definedName>
    <definedName name="XA168.01" localSheetId="87">'[1]Bancos Múltiples'!#REF!</definedName>
    <definedName name="XA168.01" localSheetId="88">'[1]Bancos Múltiples'!#REF!</definedName>
    <definedName name="XA168.01" localSheetId="89">'[1]Bancos Múltiples'!#REF!</definedName>
    <definedName name="XA168.01" localSheetId="93">'[1]Bancos Múltiples'!#REF!</definedName>
    <definedName name="XA168.01" localSheetId="0">'[1]Bancos Múltiples'!#REF!</definedName>
    <definedName name="XA168.01">'[1]Bancos Múltiples'!#REF!</definedName>
    <definedName name="XA168.02" localSheetId="1">'[1]Bancos Múltiples'!#REF!</definedName>
    <definedName name="XA168.02" localSheetId="2">'[1]Bancos Múltiples'!#REF!</definedName>
    <definedName name="XA168.02" localSheetId="28">'[1]Bancos Múltiples'!#REF!</definedName>
    <definedName name="XA168.02" localSheetId="29">'[1]Bancos Múltiples'!#REF!</definedName>
    <definedName name="XA168.02" localSheetId="3">'[1]Bancos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45">'[1]Bancos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54">'[1]Bancos Múltiples'!#REF!</definedName>
    <definedName name="XA168.02" localSheetId="64">'[1]Bancos Múltiples'!#REF!</definedName>
    <definedName name="XA168.02" localSheetId="65">'[1]Bancos Múltiples'!#REF!</definedName>
    <definedName name="XA168.02" localSheetId="6">'[1]Bancos Múltiples'!#REF!</definedName>
    <definedName name="XA168.02" localSheetId="66">'[1]Bancos Múltiples'!#REF!</definedName>
    <definedName name="XA168.02" localSheetId="73">'[1]Bancos Múltiples'!#REF!</definedName>
    <definedName name="XA168.02" localSheetId="74">'[1]Bancos Múltiples'!#REF!</definedName>
    <definedName name="XA168.02" localSheetId="85">'[1]Bancos Múltiples'!#REF!</definedName>
    <definedName name="XA168.02" localSheetId="87">'[1]Bancos Múltiples'!#REF!</definedName>
    <definedName name="XA168.02" localSheetId="88">'[1]Bancos Múltiples'!#REF!</definedName>
    <definedName name="XA168.02" localSheetId="89">'[1]Bancos Múltiples'!#REF!</definedName>
    <definedName name="XA168.02" localSheetId="93">'[1]Bancos Múltiples'!#REF!</definedName>
    <definedName name="XA168.02" localSheetId="0">'[1]Bancos Múltiples'!#REF!</definedName>
    <definedName name="XA168.02">'[1]Bancos Múltiples'!#REF!</definedName>
    <definedName name="XA168.03" localSheetId="1">'[1]Bancos Múltiples'!#REF!</definedName>
    <definedName name="XA168.03" localSheetId="2">'[1]Bancos Múltiples'!#REF!</definedName>
    <definedName name="XA168.03" localSheetId="28">'[1]Bancos Múltiples'!#REF!</definedName>
    <definedName name="XA168.03" localSheetId="29">'[1]Bancos Múltiples'!#REF!</definedName>
    <definedName name="XA168.03" localSheetId="3">'[1]Bancos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45">'[1]Bancos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54">'[1]Bancos Múltiples'!#REF!</definedName>
    <definedName name="XA168.03" localSheetId="64">'[1]Bancos Múltiples'!#REF!</definedName>
    <definedName name="XA168.03" localSheetId="65">'[1]Bancos Múltiples'!#REF!</definedName>
    <definedName name="XA168.03" localSheetId="6">'[1]Bancos Múltiples'!#REF!</definedName>
    <definedName name="XA168.03" localSheetId="66">'[1]Bancos Múltiples'!#REF!</definedName>
    <definedName name="XA168.03" localSheetId="73">'[1]Bancos Múltiples'!#REF!</definedName>
    <definedName name="XA168.03" localSheetId="74">'[1]Bancos Múltiples'!#REF!</definedName>
    <definedName name="XA168.03" localSheetId="85">'[1]Bancos Múltiples'!#REF!</definedName>
    <definedName name="XA168.03" localSheetId="87">'[1]Bancos Múltiples'!#REF!</definedName>
    <definedName name="XA168.03" localSheetId="88">'[1]Bancos Múltiples'!#REF!</definedName>
    <definedName name="XA168.03" localSheetId="89">'[1]Bancos Múltiples'!#REF!</definedName>
    <definedName name="XA168.03" localSheetId="93">'[1]Bancos Múltiples'!#REF!</definedName>
    <definedName name="XA168.03" localSheetId="0">'[1]Bancos Múltiples'!#REF!</definedName>
    <definedName name="XA168.03">'[1]Bancos Múltiples'!#REF!</definedName>
    <definedName name="XA168.04" localSheetId="1">'[1]Bancos Múltiples'!#REF!</definedName>
    <definedName name="XA168.04" localSheetId="2">'[1]Bancos Múltiples'!#REF!</definedName>
    <definedName name="XA168.04" localSheetId="28">'[1]Bancos Múltiples'!#REF!</definedName>
    <definedName name="XA168.04" localSheetId="29">'[1]Bancos Múltiples'!#REF!</definedName>
    <definedName name="XA168.04" localSheetId="3">'[1]Bancos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45">'[1]Bancos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54">'[1]Bancos Múltiples'!#REF!</definedName>
    <definedName name="XA168.04" localSheetId="64">'[1]Bancos Múltiples'!#REF!</definedName>
    <definedName name="XA168.04" localSheetId="65">'[1]Bancos Múltiples'!#REF!</definedName>
    <definedName name="XA168.04" localSheetId="6">'[1]Bancos Múltiples'!#REF!</definedName>
    <definedName name="XA168.04" localSheetId="66">'[1]Bancos Múltiples'!#REF!</definedName>
    <definedName name="XA168.04" localSheetId="73">'[1]Bancos Múltiples'!#REF!</definedName>
    <definedName name="XA168.04" localSheetId="74">'[1]Bancos Múltiples'!#REF!</definedName>
    <definedName name="XA168.04" localSheetId="85">'[1]Bancos Múltiples'!#REF!</definedName>
    <definedName name="XA168.04" localSheetId="87">'[1]Bancos Múltiples'!#REF!</definedName>
    <definedName name="XA168.04" localSheetId="88">'[1]Bancos Múltiples'!#REF!</definedName>
    <definedName name="XA168.04" localSheetId="89">'[1]Bancos Múltiples'!#REF!</definedName>
    <definedName name="XA168.04" localSheetId="93">'[1]Bancos Múltiples'!#REF!</definedName>
    <definedName name="XA168.04" localSheetId="0">'[1]Bancos Múltiples'!#REF!</definedName>
    <definedName name="XA168.04">'[1]Bancos Múltiples'!#REF!</definedName>
    <definedName name="XA168.06" localSheetId="1">'[1]Bancos Múltiples'!#REF!</definedName>
    <definedName name="XA168.06" localSheetId="2">'[1]Bancos Múltiples'!#REF!</definedName>
    <definedName name="XA168.06" localSheetId="28">'[1]Bancos Múltiples'!#REF!</definedName>
    <definedName name="XA168.06" localSheetId="29">'[1]Bancos Múltiples'!#REF!</definedName>
    <definedName name="XA168.06" localSheetId="3">'[1]Bancos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45">'[1]Bancos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54">'[1]Bancos Múltiples'!#REF!</definedName>
    <definedName name="XA168.06" localSheetId="64">'[1]Bancos Múltiples'!#REF!</definedName>
    <definedName name="XA168.06" localSheetId="65">'[1]Bancos Múltiples'!#REF!</definedName>
    <definedName name="XA168.06" localSheetId="6">'[1]Bancos Múltiples'!#REF!</definedName>
    <definedName name="XA168.06" localSheetId="66">'[1]Bancos Múltiples'!#REF!</definedName>
    <definedName name="XA168.06" localSheetId="73">'[1]Bancos Múltiples'!#REF!</definedName>
    <definedName name="XA168.06" localSheetId="74">'[1]Bancos Múltiples'!#REF!</definedName>
    <definedName name="XA168.06" localSheetId="85">'[1]Bancos Múltiples'!#REF!</definedName>
    <definedName name="XA168.06" localSheetId="87">'[1]Bancos Múltiples'!#REF!</definedName>
    <definedName name="XA168.06" localSheetId="88">'[1]Bancos Múltiples'!#REF!</definedName>
    <definedName name="XA168.06" localSheetId="89">'[1]Bancos Múltiples'!#REF!</definedName>
    <definedName name="XA168.06" localSheetId="93">'[1]Bancos Múltiples'!#REF!</definedName>
    <definedName name="XA168.06" localSheetId="0">'[1]Bancos Múltiples'!#REF!</definedName>
    <definedName name="XA168.06">'[1]Bancos Múltiples'!#REF!</definedName>
    <definedName name="XA168.07" localSheetId="1">'[1]Bancos Múltiples'!#REF!</definedName>
    <definedName name="XA168.07" localSheetId="2">'[1]Bancos Múltiples'!#REF!</definedName>
    <definedName name="XA168.07" localSheetId="28">'[1]Bancos Múltiples'!#REF!</definedName>
    <definedName name="XA168.07" localSheetId="29">'[1]Bancos Múltiples'!#REF!</definedName>
    <definedName name="XA168.07" localSheetId="3">'[1]Bancos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45">'[1]Bancos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54">'[1]Bancos Múltiples'!#REF!</definedName>
    <definedName name="XA168.07" localSheetId="64">'[1]Bancos Múltiples'!#REF!</definedName>
    <definedName name="XA168.07" localSheetId="65">'[1]Bancos Múltiples'!#REF!</definedName>
    <definedName name="XA168.07" localSheetId="6">'[1]Bancos Múltiples'!#REF!</definedName>
    <definedName name="XA168.07" localSheetId="66">'[1]Bancos Múltiples'!#REF!</definedName>
    <definedName name="XA168.07" localSheetId="73">'[1]Bancos Múltiples'!#REF!</definedName>
    <definedName name="XA168.07" localSheetId="74">'[1]Bancos Múltiples'!#REF!</definedName>
    <definedName name="XA168.07" localSheetId="85">'[1]Bancos Múltiples'!#REF!</definedName>
    <definedName name="XA168.07" localSheetId="87">'[1]Bancos Múltiples'!#REF!</definedName>
    <definedName name="XA168.07" localSheetId="88">'[1]Bancos Múltiples'!#REF!</definedName>
    <definedName name="XA168.07" localSheetId="89">'[1]Bancos Múltiples'!#REF!</definedName>
    <definedName name="XA168.07" localSheetId="93">'[1]Bancos Múltiples'!#REF!</definedName>
    <definedName name="XA168.07" localSheetId="0">'[1]Bancos Múltiples'!#REF!</definedName>
    <definedName name="XA168.07">'[1]Bancos Múltiples'!#REF!</definedName>
    <definedName name="XA169.00" localSheetId="1">'[1]Bancos Múltiples'!#REF!</definedName>
    <definedName name="XA169.00" localSheetId="2">'[1]Bancos Múltiples'!#REF!</definedName>
    <definedName name="XA169.00" localSheetId="28">'[1]Bancos Múltiples'!#REF!</definedName>
    <definedName name="XA169.00" localSheetId="29">'[1]Bancos Múltiples'!#REF!</definedName>
    <definedName name="XA169.00" localSheetId="3">'[1]Bancos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45">'[1]Bancos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54">'[1]Bancos Múltiples'!#REF!</definedName>
    <definedName name="XA169.00" localSheetId="64">'[1]Bancos Múltiples'!#REF!</definedName>
    <definedName name="XA169.00" localSheetId="65">'[1]Bancos Múltiples'!#REF!</definedName>
    <definedName name="XA169.00" localSheetId="6">'[1]Bancos Múltiples'!#REF!</definedName>
    <definedName name="XA169.00" localSheetId="66">'[1]Bancos Múltiples'!#REF!</definedName>
    <definedName name="XA169.00" localSheetId="73">'[1]Bancos Múltiples'!#REF!</definedName>
    <definedName name="XA169.00" localSheetId="74">'[1]Bancos Múltiples'!#REF!</definedName>
    <definedName name="XA169.00" localSheetId="85">'[1]Bancos Múltiples'!#REF!</definedName>
    <definedName name="XA169.00" localSheetId="87">'[1]Bancos Múltiples'!#REF!</definedName>
    <definedName name="XA169.00" localSheetId="88">'[1]Bancos Múltiples'!#REF!</definedName>
    <definedName name="XA169.00" localSheetId="89">'[1]Bancos Múltiples'!#REF!</definedName>
    <definedName name="XA169.00" localSheetId="93">'[1]Bancos Múltiples'!#REF!</definedName>
    <definedName name="XA169.00" localSheetId="0">'[1]Bancos Múltiples'!#REF!</definedName>
    <definedName name="XA169.00">'[1]Bancos Múltiples'!#REF!</definedName>
    <definedName name="XA169.01" localSheetId="1">'[1]Bancos Múltiples'!#REF!</definedName>
    <definedName name="XA169.01" localSheetId="2">'[1]Bancos Múltiples'!#REF!</definedName>
    <definedName name="XA169.01" localSheetId="28">'[1]Bancos Múltiples'!#REF!</definedName>
    <definedName name="XA169.01" localSheetId="29">'[1]Bancos Múltiples'!#REF!</definedName>
    <definedName name="XA169.01" localSheetId="3">'[1]Bancos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45">'[1]Bancos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54">'[1]Bancos Múltiples'!#REF!</definedName>
    <definedName name="XA169.01" localSheetId="64">'[1]Bancos Múltiples'!#REF!</definedName>
    <definedName name="XA169.01" localSheetId="65">'[1]Bancos Múltiples'!#REF!</definedName>
    <definedName name="XA169.01" localSheetId="6">'[1]Bancos Múltiples'!#REF!</definedName>
    <definedName name="XA169.01" localSheetId="66">'[1]Bancos Múltiples'!#REF!</definedName>
    <definedName name="XA169.01" localSheetId="73">'[1]Bancos Múltiples'!#REF!</definedName>
    <definedName name="XA169.01" localSheetId="74">'[1]Bancos Múltiples'!#REF!</definedName>
    <definedName name="XA169.01" localSheetId="85">'[1]Bancos Múltiples'!#REF!</definedName>
    <definedName name="XA169.01" localSheetId="87">'[1]Bancos Múltiples'!#REF!</definedName>
    <definedName name="XA169.01" localSheetId="88">'[1]Bancos Múltiples'!#REF!</definedName>
    <definedName name="XA169.01" localSheetId="89">'[1]Bancos Múltiples'!#REF!</definedName>
    <definedName name="XA169.01" localSheetId="93">'[1]Bancos Múltiples'!#REF!</definedName>
    <definedName name="XA169.01" localSheetId="0">'[1]Bancos Múltiples'!#REF!</definedName>
    <definedName name="XA169.01">'[1]Bancos Múltiples'!#REF!</definedName>
    <definedName name="XA169.02" localSheetId="1">'[1]Bancos Múltiples'!#REF!</definedName>
    <definedName name="XA169.02" localSheetId="2">'[1]Bancos Múltiples'!#REF!</definedName>
    <definedName name="XA169.02" localSheetId="28">'[1]Bancos Múltiples'!#REF!</definedName>
    <definedName name="XA169.02" localSheetId="29">'[1]Bancos Múltiples'!#REF!</definedName>
    <definedName name="XA169.02" localSheetId="3">'[1]Bancos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45">'[1]Bancos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54">'[1]Bancos Múltiples'!#REF!</definedName>
    <definedName name="XA169.02" localSheetId="64">'[1]Bancos Múltiples'!#REF!</definedName>
    <definedName name="XA169.02" localSheetId="65">'[1]Bancos Múltiples'!#REF!</definedName>
    <definedName name="XA169.02" localSheetId="6">'[1]Bancos Múltiples'!#REF!</definedName>
    <definedName name="XA169.02" localSheetId="66">'[1]Bancos Múltiples'!#REF!</definedName>
    <definedName name="XA169.02" localSheetId="73">'[1]Bancos Múltiples'!#REF!</definedName>
    <definedName name="XA169.02" localSheetId="74">'[1]Bancos Múltiples'!#REF!</definedName>
    <definedName name="XA169.02" localSheetId="85">'[1]Bancos Múltiples'!#REF!</definedName>
    <definedName name="XA169.02" localSheetId="87">'[1]Bancos Múltiples'!#REF!</definedName>
    <definedName name="XA169.02" localSheetId="88">'[1]Bancos Múltiples'!#REF!</definedName>
    <definedName name="XA169.02" localSheetId="89">'[1]Bancos Múltiples'!#REF!</definedName>
    <definedName name="XA169.02" localSheetId="93">'[1]Bancos Múltiples'!#REF!</definedName>
    <definedName name="XA169.02" localSheetId="0">'[1]Bancos Múltiples'!#REF!</definedName>
    <definedName name="XA169.02">'[1]Bancos Múltiples'!#REF!</definedName>
    <definedName name="XA169.03" localSheetId="1">'[1]Bancos Múltiples'!#REF!</definedName>
    <definedName name="XA169.03" localSheetId="2">'[1]Bancos Múltiples'!#REF!</definedName>
    <definedName name="XA169.03" localSheetId="28">'[1]Bancos Múltiples'!#REF!</definedName>
    <definedName name="XA169.03" localSheetId="29">'[1]Bancos Múltiples'!#REF!</definedName>
    <definedName name="XA169.03" localSheetId="3">'[1]Bancos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45">'[1]Bancos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54">'[1]Bancos Múltiples'!#REF!</definedName>
    <definedName name="XA169.03" localSheetId="64">'[1]Bancos Múltiples'!#REF!</definedName>
    <definedName name="XA169.03" localSheetId="65">'[1]Bancos Múltiples'!#REF!</definedName>
    <definedName name="XA169.03" localSheetId="6">'[1]Bancos Múltiples'!#REF!</definedName>
    <definedName name="XA169.03" localSheetId="66">'[1]Bancos Múltiples'!#REF!</definedName>
    <definedName name="XA169.03" localSheetId="73">'[1]Bancos Múltiples'!#REF!</definedName>
    <definedName name="XA169.03" localSheetId="74">'[1]Bancos Múltiples'!#REF!</definedName>
    <definedName name="XA169.03" localSheetId="85">'[1]Bancos Múltiples'!#REF!</definedName>
    <definedName name="XA169.03" localSheetId="87">'[1]Bancos Múltiples'!#REF!</definedName>
    <definedName name="XA169.03" localSheetId="88">'[1]Bancos Múltiples'!#REF!</definedName>
    <definedName name="XA169.03" localSheetId="89">'[1]Bancos Múltiples'!#REF!</definedName>
    <definedName name="XA169.03" localSheetId="93">'[1]Bancos Múltiples'!#REF!</definedName>
    <definedName name="XA169.03" localSheetId="0">'[1]Bancos Múltiples'!#REF!</definedName>
    <definedName name="XA169.03">'[1]Bancos Múltiples'!#REF!</definedName>
    <definedName name="XA169.04" localSheetId="1">'[1]Bancos Múltiples'!#REF!</definedName>
    <definedName name="XA169.04" localSheetId="2">'[1]Bancos Múltiples'!#REF!</definedName>
    <definedName name="XA169.04" localSheetId="28">'[1]Bancos Múltiples'!#REF!</definedName>
    <definedName name="XA169.04" localSheetId="29">'[1]Bancos Múltiples'!#REF!</definedName>
    <definedName name="XA169.04" localSheetId="3">'[1]Bancos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45">'[1]Bancos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54">'[1]Bancos Múltiples'!#REF!</definedName>
    <definedName name="XA169.04" localSheetId="64">'[1]Bancos Múltiples'!#REF!</definedName>
    <definedName name="XA169.04" localSheetId="65">'[1]Bancos Múltiples'!#REF!</definedName>
    <definedName name="XA169.04" localSheetId="6">'[1]Bancos Múltiples'!#REF!</definedName>
    <definedName name="XA169.04" localSheetId="66">'[1]Bancos Múltiples'!#REF!</definedName>
    <definedName name="XA169.04" localSheetId="73">'[1]Bancos Múltiples'!#REF!</definedName>
    <definedName name="XA169.04" localSheetId="74">'[1]Bancos Múltiples'!#REF!</definedName>
    <definedName name="XA169.04" localSheetId="85">'[1]Bancos Múltiples'!#REF!</definedName>
    <definedName name="XA169.04" localSheetId="87">'[1]Bancos Múltiples'!#REF!</definedName>
    <definedName name="XA169.04" localSheetId="88">'[1]Bancos Múltiples'!#REF!</definedName>
    <definedName name="XA169.04" localSheetId="89">'[1]Bancos Múltiples'!#REF!</definedName>
    <definedName name="XA169.04" localSheetId="93">'[1]Bancos Múltiples'!#REF!</definedName>
    <definedName name="XA169.04" localSheetId="0">'[1]Bancos Múltiples'!#REF!</definedName>
    <definedName name="XA169.04">'[1]Bancos Múltiples'!#REF!</definedName>
    <definedName name="XA169.05" localSheetId="1">'[1]Bancos Múltiples'!#REF!</definedName>
    <definedName name="XA169.05" localSheetId="2">'[1]Bancos Múltiples'!#REF!</definedName>
    <definedName name="XA169.05" localSheetId="28">'[1]Bancos Múltiples'!#REF!</definedName>
    <definedName name="XA169.05" localSheetId="29">'[1]Bancos Múltiples'!#REF!</definedName>
    <definedName name="XA169.05" localSheetId="3">'[1]Bancos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45">'[1]Bancos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54">'[1]Bancos Múltiples'!#REF!</definedName>
    <definedName name="XA169.05" localSheetId="64">'[1]Bancos Múltiples'!#REF!</definedName>
    <definedName name="XA169.05" localSheetId="65">'[1]Bancos Múltiples'!#REF!</definedName>
    <definedName name="XA169.05" localSheetId="6">'[1]Bancos Múltiples'!#REF!</definedName>
    <definedName name="XA169.05" localSheetId="66">'[1]Bancos Múltiples'!#REF!</definedName>
    <definedName name="XA169.05" localSheetId="73">'[1]Bancos Múltiples'!#REF!</definedName>
    <definedName name="XA169.05" localSheetId="74">'[1]Bancos Múltiples'!#REF!</definedName>
    <definedName name="XA169.05" localSheetId="85">'[1]Bancos Múltiples'!#REF!</definedName>
    <definedName name="XA169.05" localSheetId="87">'[1]Bancos Múltiples'!#REF!</definedName>
    <definedName name="XA169.05" localSheetId="88">'[1]Bancos Múltiples'!#REF!</definedName>
    <definedName name="XA169.05" localSheetId="89">'[1]Bancos Múltiples'!#REF!</definedName>
    <definedName name="XA169.05" localSheetId="93">'[1]Bancos Múltiples'!#REF!</definedName>
    <definedName name="XA169.05" localSheetId="0">'[1]Bancos Múltiples'!#REF!</definedName>
    <definedName name="XA169.05">'[1]Bancos Múltiples'!#REF!</definedName>
    <definedName name="XA169.06" localSheetId="1">'[1]Bancos Múltiples'!#REF!</definedName>
    <definedName name="XA169.06" localSheetId="2">'[1]Bancos Múltiples'!#REF!</definedName>
    <definedName name="XA169.06" localSheetId="28">'[1]Bancos Múltiples'!#REF!</definedName>
    <definedName name="XA169.06" localSheetId="29">'[1]Bancos Múltiples'!#REF!</definedName>
    <definedName name="XA169.06" localSheetId="3">'[1]Bancos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45">'[1]Bancos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54">'[1]Bancos Múltiples'!#REF!</definedName>
    <definedName name="XA169.06" localSheetId="64">'[1]Bancos Múltiples'!#REF!</definedName>
    <definedName name="XA169.06" localSheetId="65">'[1]Bancos Múltiples'!#REF!</definedName>
    <definedName name="XA169.06" localSheetId="6">'[1]Bancos Múltiples'!#REF!</definedName>
    <definedName name="XA169.06" localSheetId="66">'[1]Bancos Múltiples'!#REF!</definedName>
    <definedName name="XA169.06" localSheetId="73">'[1]Bancos Múltiples'!#REF!</definedName>
    <definedName name="XA169.06" localSheetId="74">'[1]Bancos Múltiples'!#REF!</definedName>
    <definedName name="XA169.06" localSheetId="85">'[1]Bancos Múltiples'!#REF!</definedName>
    <definedName name="XA169.06" localSheetId="87">'[1]Bancos Múltiples'!#REF!</definedName>
    <definedName name="XA169.06" localSheetId="88">'[1]Bancos Múltiples'!#REF!</definedName>
    <definedName name="XA169.06" localSheetId="89">'[1]Bancos Múltiples'!#REF!</definedName>
    <definedName name="XA169.06" localSheetId="93">'[1]Bancos Múltiples'!#REF!</definedName>
    <definedName name="XA169.06" localSheetId="0">'[1]Bancos Múltiples'!#REF!</definedName>
    <definedName name="XA169.06">'[1]Bancos Múltiples'!#REF!</definedName>
    <definedName name="XA169.07" localSheetId="1">'[1]Bancos Múltiples'!#REF!</definedName>
    <definedName name="XA169.07" localSheetId="2">'[1]Bancos Múltiples'!#REF!</definedName>
    <definedName name="XA169.07" localSheetId="28">'[1]Bancos Múltiples'!#REF!</definedName>
    <definedName name="XA169.07" localSheetId="29">'[1]Bancos Múltiples'!#REF!</definedName>
    <definedName name="XA169.07" localSheetId="3">'[1]Bancos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45">'[1]Bancos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54">'[1]Bancos Múltiples'!#REF!</definedName>
    <definedName name="XA169.07" localSheetId="64">'[1]Bancos Múltiples'!#REF!</definedName>
    <definedName name="XA169.07" localSheetId="65">'[1]Bancos Múltiples'!#REF!</definedName>
    <definedName name="XA169.07" localSheetId="6">'[1]Bancos Múltiples'!#REF!</definedName>
    <definedName name="XA169.07" localSheetId="66">'[1]Bancos Múltiples'!#REF!</definedName>
    <definedName name="XA169.07" localSheetId="73">'[1]Bancos Múltiples'!#REF!</definedName>
    <definedName name="XA169.07" localSheetId="74">'[1]Bancos Múltiples'!#REF!</definedName>
    <definedName name="XA169.07" localSheetId="85">'[1]Bancos Múltiples'!#REF!</definedName>
    <definedName name="XA169.07" localSheetId="87">'[1]Bancos Múltiples'!#REF!</definedName>
    <definedName name="XA169.07" localSheetId="88">'[1]Bancos Múltiples'!#REF!</definedName>
    <definedName name="XA169.07" localSheetId="89">'[1]Bancos Múltiples'!#REF!</definedName>
    <definedName name="XA169.07" localSheetId="93">'[1]Bancos Múltiples'!#REF!</definedName>
    <definedName name="XA169.07" localSheetId="0">'[1]Bancos Múltiples'!#REF!</definedName>
    <definedName name="XA169.07">'[1]Bancos Múltiples'!#REF!</definedName>
    <definedName name="XA170.00" localSheetId="1">'[1]Bancos Múltiples'!#REF!</definedName>
    <definedName name="XA170.00" localSheetId="2">'[1]Bancos Múltiples'!#REF!</definedName>
    <definedName name="XA170.00" localSheetId="28">'[1]Bancos Múltiples'!#REF!</definedName>
    <definedName name="XA170.00" localSheetId="29">'[1]Bancos Múltiples'!#REF!</definedName>
    <definedName name="XA170.00" localSheetId="3">'[1]Bancos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45">'[1]Bancos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54">'[1]Bancos Múltiples'!#REF!</definedName>
    <definedName name="XA170.00" localSheetId="64">'[1]Bancos Múltiples'!#REF!</definedName>
    <definedName name="XA170.00" localSheetId="65">'[1]Bancos Múltiples'!#REF!</definedName>
    <definedName name="XA170.00" localSheetId="6">'[1]Bancos Múltiples'!#REF!</definedName>
    <definedName name="XA170.00" localSheetId="66">'[1]Bancos Múltiples'!#REF!</definedName>
    <definedName name="XA170.00" localSheetId="73">'[1]Bancos Múltiples'!#REF!</definedName>
    <definedName name="XA170.00" localSheetId="74">'[1]Bancos Múltiples'!#REF!</definedName>
    <definedName name="XA170.00" localSheetId="85">'[1]Bancos Múltiples'!#REF!</definedName>
    <definedName name="XA170.00" localSheetId="87">'[1]Bancos Múltiples'!#REF!</definedName>
    <definedName name="XA170.00" localSheetId="88">'[1]Bancos Múltiples'!#REF!</definedName>
    <definedName name="XA170.00" localSheetId="89">'[1]Bancos Múltiples'!#REF!</definedName>
    <definedName name="XA170.00" localSheetId="93">'[1]Bancos Múltiples'!#REF!</definedName>
    <definedName name="XA170.00" localSheetId="0">'[1]Bancos Múltiples'!#REF!</definedName>
    <definedName name="XA170.00">'[1]Bancos Múltiples'!#REF!</definedName>
    <definedName name="XA171.00" localSheetId="1">'[1]Bancos Múltiples'!#REF!</definedName>
    <definedName name="XA171.00" localSheetId="2">'[1]Bancos Múltiples'!#REF!</definedName>
    <definedName name="XA171.00" localSheetId="28">'[1]Bancos Múltiples'!#REF!</definedName>
    <definedName name="XA171.00" localSheetId="29">'[1]Bancos Múltiples'!#REF!</definedName>
    <definedName name="XA171.00" localSheetId="3">'[1]Bancos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45">'[1]Bancos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54">'[1]Bancos Múltiples'!#REF!</definedName>
    <definedName name="XA171.00" localSheetId="64">'[1]Bancos Múltiples'!#REF!</definedName>
    <definedName name="XA171.00" localSheetId="65">'[1]Bancos Múltiples'!#REF!</definedName>
    <definedName name="XA171.00" localSheetId="6">'[1]Bancos Múltiples'!#REF!</definedName>
    <definedName name="XA171.00" localSheetId="66">'[1]Bancos Múltiples'!#REF!</definedName>
    <definedName name="XA171.00" localSheetId="73">'[1]Bancos Múltiples'!#REF!</definedName>
    <definedName name="XA171.00" localSheetId="74">'[1]Bancos Múltiples'!#REF!</definedName>
    <definedName name="XA171.00" localSheetId="85">'[1]Bancos Múltiples'!#REF!</definedName>
    <definedName name="XA171.00" localSheetId="87">'[1]Bancos Múltiples'!#REF!</definedName>
    <definedName name="XA171.00" localSheetId="88">'[1]Bancos Múltiples'!#REF!</definedName>
    <definedName name="XA171.00" localSheetId="89">'[1]Bancos Múltiples'!#REF!</definedName>
    <definedName name="XA171.00" localSheetId="93">'[1]Bancos Múltiples'!#REF!</definedName>
    <definedName name="XA171.00" localSheetId="0">'[1]Bancos Múltiples'!#REF!</definedName>
    <definedName name="XA171.00">'[1]Bancos Múltiples'!#REF!</definedName>
    <definedName name="XA171.01" localSheetId="1">'[1]Bancos Múltiples'!#REF!</definedName>
    <definedName name="XA171.01" localSheetId="2">'[1]Bancos Múltiples'!#REF!</definedName>
    <definedName name="XA171.01" localSheetId="28">'[1]Bancos Múltiples'!#REF!</definedName>
    <definedName name="XA171.01" localSheetId="29">'[1]Bancos Múltiples'!#REF!</definedName>
    <definedName name="XA171.01" localSheetId="3">'[1]Bancos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45">'[1]Bancos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54">'[1]Bancos Múltiples'!#REF!</definedName>
    <definedName name="XA171.01" localSheetId="64">'[1]Bancos Múltiples'!#REF!</definedName>
    <definedName name="XA171.01" localSheetId="65">'[1]Bancos Múltiples'!#REF!</definedName>
    <definedName name="XA171.01" localSheetId="6">'[1]Bancos Múltiples'!#REF!</definedName>
    <definedName name="XA171.01" localSheetId="66">'[1]Bancos Múltiples'!#REF!</definedName>
    <definedName name="XA171.01" localSheetId="73">'[1]Bancos Múltiples'!#REF!</definedName>
    <definedName name="XA171.01" localSheetId="74">'[1]Bancos Múltiples'!#REF!</definedName>
    <definedName name="XA171.01" localSheetId="85">'[1]Bancos Múltiples'!#REF!</definedName>
    <definedName name="XA171.01" localSheetId="87">'[1]Bancos Múltiples'!#REF!</definedName>
    <definedName name="XA171.01" localSheetId="88">'[1]Bancos Múltiples'!#REF!</definedName>
    <definedName name="XA171.01" localSheetId="89">'[1]Bancos Múltiples'!#REF!</definedName>
    <definedName name="XA171.01" localSheetId="93">'[1]Bancos Múltiples'!#REF!</definedName>
    <definedName name="XA171.01" localSheetId="0">'[1]Bancos Múltiples'!#REF!</definedName>
    <definedName name="XA171.01">'[1]Bancos Múltiples'!#REF!</definedName>
    <definedName name="XA172.00" localSheetId="1">'[1]Bancos Múltiples'!#REF!</definedName>
    <definedName name="XA172.00" localSheetId="2">'[1]Bancos Múltiples'!#REF!</definedName>
    <definedName name="XA172.00" localSheetId="28">'[1]Bancos Múltiples'!#REF!</definedName>
    <definedName name="XA172.00" localSheetId="29">'[1]Bancos Múltiples'!#REF!</definedName>
    <definedName name="XA172.00" localSheetId="3">'[1]Bancos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45">'[1]Bancos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54">'[1]Bancos Múltiples'!#REF!</definedName>
    <definedName name="XA172.00" localSheetId="64">'[1]Bancos Múltiples'!#REF!</definedName>
    <definedName name="XA172.00" localSheetId="65">'[1]Bancos Múltiples'!#REF!</definedName>
    <definedName name="XA172.00" localSheetId="6">'[1]Bancos Múltiples'!#REF!</definedName>
    <definedName name="XA172.00" localSheetId="66">'[1]Bancos Múltiples'!#REF!</definedName>
    <definedName name="XA172.00" localSheetId="73">'[1]Bancos Múltiples'!#REF!</definedName>
    <definedName name="XA172.00" localSheetId="74">'[1]Bancos Múltiples'!#REF!</definedName>
    <definedName name="XA172.00" localSheetId="85">'[1]Bancos Múltiples'!#REF!</definedName>
    <definedName name="XA172.00" localSheetId="87">'[1]Bancos Múltiples'!#REF!</definedName>
    <definedName name="XA172.00" localSheetId="88">'[1]Bancos Múltiples'!#REF!</definedName>
    <definedName name="XA172.00" localSheetId="89">'[1]Bancos Múltiples'!#REF!</definedName>
    <definedName name="XA172.00" localSheetId="93">'[1]Bancos Múltiples'!#REF!</definedName>
    <definedName name="XA172.00" localSheetId="0">'[1]Bancos Múltiples'!#REF!</definedName>
    <definedName name="XA172.00">'[1]Bancos Múltiples'!#REF!</definedName>
    <definedName name="XA172.01" localSheetId="1">'[1]Bancos Múltiples'!#REF!</definedName>
    <definedName name="XA172.01" localSheetId="2">'[1]Bancos Múltiples'!#REF!</definedName>
    <definedName name="XA172.01" localSheetId="28">'[1]Bancos Múltiples'!#REF!</definedName>
    <definedName name="XA172.01" localSheetId="29">'[1]Bancos Múltiples'!#REF!</definedName>
    <definedName name="XA172.01" localSheetId="3">'[1]Bancos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45">'[1]Bancos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54">'[1]Bancos Múltiples'!#REF!</definedName>
    <definedName name="XA172.01" localSheetId="64">'[1]Bancos Múltiples'!#REF!</definedName>
    <definedName name="XA172.01" localSheetId="65">'[1]Bancos Múltiples'!#REF!</definedName>
    <definedName name="XA172.01" localSheetId="6">'[1]Bancos Múltiples'!#REF!</definedName>
    <definedName name="XA172.01" localSheetId="66">'[1]Bancos Múltiples'!#REF!</definedName>
    <definedName name="XA172.01" localSheetId="73">'[1]Bancos Múltiples'!#REF!</definedName>
    <definedName name="XA172.01" localSheetId="74">'[1]Bancos Múltiples'!#REF!</definedName>
    <definedName name="XA172.01" localSheetId="85">'[1]Bancos Múltiples'!#REF!</definedName>
    <definedName name="XA172.01" localSheetId="87">'[1]Bancos Múltiples'!#REF!</definedName>
    <definedName name="XA172.01" localSheetId="88">'[1]Bancos Múltiples'!#REF!</definedName>
    <definedName name="XA172.01" localSheetId="89">'[1]Bancos Múltiples'!#REF!</definedName>
    <definedName name="XA172.01" localSheetId="93">'[1]Bancos Múltiples'!#REF!</definedName>
    <definedName name="XA172.01" localSheetId="0">'[1]Bancos Múltiples'!#REF!</definedName>
    <definedName name="XA172.01">'[1]Bancos Múltiples'!#REF!</definedName>
    <definedName name="XA172.02" localSheetId="1">'[1]Bancos Múltiples'!#REF!</definedName>
    <definedName name="XA172.02" localSheetId="2">'[1]Bancos Múltiples'!#REF!</definedName>
    <definedName name="XA172.02" localSheetId="28">'[1]Bancos Múltiples'!#REF!</definedName>
    <definedName name="XA172.02" localSheetId="29">'[1]Bancos Múltiples'!#REF!</definedName>
    <definedName name="XA172.02" localSheetId="3">'[1]Bancos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45">'[1]Bancos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54">'[1]Bancos Múltiples'!#REF!</definedName>
    <definedName name="XA172.02" localSheetId="64">'[1]Bancos Múltiples'!#REF!</definedName>
    <definedName name="XA172.02" localSheetId="65">'[1]Bancos Múltiples'!#REF!</definedName>
    <definedName name="XA172.02" localSheetId="6">'[1]Bancos Múltiples'!#REF!</definedName>
    <definedName name="XA172.02" localSheetId="66">'[1]Bancos Múltiples'!#REF!</definedName>
    <definedName name="XA172.02" localSheetId="73">'[1]Bancos Múltiples'!#REF!</definedName>
    <definedName name="XA172.02" localSheetId="74">'[1]Bancos Múltiples'!#REF!</definedName>
    <definedName name="XA172.02" localSheetId="85">'[1]Bancos Múltiples'!#REF!</definedName>
    <definedName name="XA172.02" localSheetId="87">'[1]Bancos Múltiples'!#REF!</definedName>
    <definedName name="XA172.02" localSheetId="88">'[1]Bancos Múltiples'!#REF!</definedName>
    <definedName name="XA172.02" localSheetId="89">'[1]Bancos Múltiples'!#REF!</definedName>
    <definedName name="XA172.02" localSheetId="93">'[1]Bancos Múltiples'!#REF!</definedName>
    <definedName name="XA172.02" localSheetId="0">'[1]Bancos Múltiples'!#REF!</definedName>
    <definedName name="XA172.02">'[1]Bancos Múltiples'!#REF!</definedName>
    <definedName name="XA173.00" localSheetId="1">'[1]Bancos Múltiples'!#REF!</definedName>
    <definedName name="XA173.00" localSheetId="2">'[1]Bancos Múltiples'!#REF!</definedName>
    <definedName name="XA173.00" localSheetId="28">'[1]Bancos Múltiples'!#REF!</definedName>
    <definedName name="XA173.00" localSheetId="29">'[1]Bancos Múltiples'!#REF!</definedName>
    <definedName name="XA173.00" localSheetId="3">'[1]Bancos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45">'[1]Bancos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54">'[1]Bancos Múltiples'!#REF!</definedName>
    <definedName name="XA173.00" localSheetId="64">'[1]Bancos Múltiples'!#REF!</definedName>
    <definedName name="XA173.00" localSheetId="65">'[1]Bancos Múltiples'!#REF!</definedName>
    <definedName name="XA173.00" localSheetId="6">'[1]Bancos Múltiples'!#REF!</definedName>
    <definedName name="XA173.00" localSheetId="66">'[1]Bancos Múltiples'!#REF!</definedName>
    <definedName name="XA173.00" localSheetId="73">'[1]Bancos Múltiples'!#REF!</definedName>
    <definedName name="XA173.00" localSheetId="74">'[1]Bancos Múltiples'!#REF!</definedName>
    <definedName name="XA173.00" localSheetId="85">'[1]Bancos Múltiples'!#REF!</definedName>
    <definedName name="XA173.00" localSheetId="87">'[1]Bancos Múltiples'!#REF!</definedName>
    <definedName name="XA173.00" localSheetId="88">'[1]Bancos Múltiples'!#REF!</definedName>
    <definedName name="XA173.00" localSheetId="89">'[1]Bancos Múltiples'!#REF!</definedName>
    <definedName name="XA173.00" localSheetId="93">'[1]Bancos Múltiples'!#REF!</definedName>
    <definedName name="XA173.00" localSheetId="0">'[1]Bancos Múltiples'!#REF!</definedName>
    <definedName name="XA173.00">'[1]Bancos Múltiples'!#REF!</definedName>
    <definedName name="XA173.01" localSheetId="1">'[1]Bancos Múltiples'!#REF!</definedName>
    <definedName name="XA173.01" localSheetId="2">'[1]Bancos Múltiples'!#REF!</definedName>
    <definedName name="XA173.01" localSheetId="28">'[1]Bancos Múltiples'!#REF!</definedName>
    <definedName name="XA173.01" localSheetId="29">'[1]Bancos Múltiples'!#REF!</definedName>
    <definedName name="XA173.01" localSheetId="3">'[1]Bancos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45">'[1]Bancos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54">'[1]Bancos Múltiples'!#REF!</definedName>
    <definedName name="XA173.01" localSheetId="64">'[1]Bancos Múltiples'!#REF!</definedName>
    <definedName name="XA173.01" localSheetId="65">'[1]Bancos Múltiples'!#REF!</definedName>
    <definedName name="XA173.01" localSheetId="6">'[1]Bancos Múltiples'!#REF!</definedName>
    <definedName name="XA173.01" localSheetId="66">'[1]Bancos Múltiples'!#REF!</definedName>
    <definedName name="XA173.01" localSheetId="73">'[1]Bancos Múltiples'!#REF!</definedName>
    <definedName name="XA173.01" localSheetId="74">'[1]Bancos Múltiples'!#REF!</definedName>
    <definedName name="XA173.01" localSheetId="85">'[1]Bancos Múltiples'!#REF!</definedName>
    <definedName name="XA173.01" localSheetId="87">'[1]Bancos Múltiples'!#REF!</definedName>
    <definedName name="XA173.01" localSheetId="88">'[1]Bancos Múltiples'!#REF!</definedName>
    <definedName name="XA173.01" localSheetId="89">'[1]Bancos Múltiples'!#REF!</definedName>
    <definedName name="XA173.01" localSheetId="93">'[1]Bancos Múltiples'!#REF!</definedName>
    <definedName name="XA173.01" localSheetId="0">'[1]Bancos Múltiples'!#REF!</definedName>
    <definedName name="XA173.01">'[1]Bancos Múltiples'!#REF!</definedName>
    <definedName name="XA173.02" localSheetId="1">'[1]Bancos Múltiples'!#REF!</definedName>
    <definedName name="XA173.02" localSheetId="2">'[1]Bancos Múltiples'!#REF!</definedName>
    <definedName name="XA173.02" localSheetId="28">'[1]Bancos Múltiples'!#REF!</definedName>
    <definedName name="XA173.02" localSheetId="29">'[1]Bancos Múltiples'!#REF!</definedName>
    <definedName name="XA173.02" localSheetId="3">'[1]Bancos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45">'[1]Bancos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54">'[1]Bancos Múltiples'!#REF!</definedName>
    <definedName name="XA173.02" localSheetId="64">'[1]Bancos Múltiples'!#REF!</definedName>
    <definedName name="XA173.02" localSheetId="65">'[1]Bancos Múltiples'!#REF!</definedName>
    <definedName name="XA173.02" localSheetId="6">'[1]Bancos Múltiples'!#REF!</definedName>
    <definedName name="XA173.02" localSheetId="66">'[1]Bancos Múltiples'!#REF!</definedName>
    <definedName name="XA173.02" localSheetId="73">'[1]Bancos Múltiples'!#REF!</definedName>
    <definedName name="XA173.02" localSheetId="74">'[1]Bancos Múltiples'!#REF!</definedName>
    <definedName name="XA173.02" localSheetId="85">'[1]Bancos Múltiples'!#REF!</definedName>
    <definedName name="XA173.02" localSheetId="87">'[1]Bancos Múltiples'!#REF!</definedName>
    <definedName name="XA173.02" localSheetId="88">'[1]Bancos Múltiples'!#REF!</definedName>
    <definedName name="XA173.02" localSheetId="89">'[1]Bancos Múltiples'!#REF!</definedName>
    <definedName name="XA173.02" localSheetId="93">'[1]Bancos Múltiples'!#REF!</definedName>
    <definedName name="XA173.02" localSheetId="0">'[1]Bancos Múltiples'!#REF!</definedName>
    <definedName name="XA173.02">'[1]Bancos Múltiples'!#REF!</definedName>
    <definedName name="XA174.00" localSheetId="1">'[1]Bancos Múltiples'!#REF!</definedName>
    <definedName name="XA174.00" localSheetId="2">'[1]Bancos Múltiples'!#REF!</definedName>
    <definedName name="XA174.00" localSheetId="28">'[1]Bancos Múltiples'!#REF!</definedName>
    <definedName name="XA174.00" localSheetId="29">'[1]Bancos Múltiples'!#REF!</definedName>
    <definedName name="XA174.00" localSheetId="3">'[1]Bancos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45">'[1]Bancos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54">'[1]Bancos Múltiples'!#REF!</definedName>
    <definedName name="XA174.00" localSheetId="64">'[1]Bancos Múltiples'!#REF!</definedName>
    <definedName name="XA174.00" localSheetId="65">'[1]Bancos Múltiples'!#REF!</definedName>
    <definedName name="XA174.00" localSheetId="6">'[1]Bancos Múltiples'!#REF!</definedName>
    <definedName name="XA174.00" localSheetId="66">'[1]Bancos Múltiples'!#REF!</definedName>
    <definedName name="XA174.00" localSheetId="73">'[1]Bancos Múltiples'!#REF!</definedName>
    <definedName name="XA174.00" localSheetId="74">'[1]Bancos Múltiples'!#REF!</definedName>
    <definedName name="XA174.00" localSheetId="85">'[1]Bancos Múltiples'!#REF!</definedName>
    <definedName name="XA174.00" localSheetId="87">'[1]Bancos Múltiples'!#REF!</definedName>
    <definedName name="XA174.00" localSheetId="88">'[1]Bancos Múltiples'!#REF!</definedName>
    <definedName name="XA174.00" localSheetId="89">'[1]Bancos Múltiples'!#REF!</definedName>
    <definedName name="XA174.00" localSheetId="93">'[1]Bancos Múltiples'!#REF!</definedName>
    <definedName name="XA174.00" localSheetId="0">'[1]Bancos Múltiples'!#REF!</definedName>
    <definedName name="XA174.00">'[1]Bancos Múltiples'!#REF!</definedName>
    <definedName name="XA174.01" localSheetId="1">'[1]Bancos Múltiples'!#REF!</definedName>
    <definedName name="XA174.01" localSheetId="2">'[1]Bancos Múltiples'!#REF!</definedName>
    <definedName name="XA174.01" localSheetId="28">'[1]Bancos Múltiples'!#REF!</definedName>
    <definedName name="XA174.01" localSheetId="29">'[1]Bancos Múltiples'!#REF!</definedName>
    <definedName name="XA174.01" localSheetId="3">'[1]Bancos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45">'[1]Bancos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54">'[1]Bancos Múltiples'!#REF!</definedName>
    <definedName name="XA174.01" localSheetId="64">'[1]Bancos Múltiples'!#REF!</definedName>
    <definedName name="XA174.01" localSheetId="65">'[1]Bancos Múltiples'!#REF!</definedName>
    <definedName name="XA174.01" localSheetId="6">'[1]Bancos Múltiples'!#REF!</definedName>
    <definedName name="XA174.01" localSheetId="66">'[1]Bancos Múltiples'!#REF!</definedName>
    <definedName name="XA174.01" localSheetId="73">'[1]Bancos Múltiples'!#REF!</definedName>
    <definedName name="XA174.01" localSheetId="74">'[1]Bancos Múltiples'!#REF!</definedName>
    <definedName name="XA174.01" localSheetId="85">'[1]Bancos Múltiples'!#REF!</definedName>
    <definedName name="XA174.01" localSheetId="87">'[1]Bancos Múltiples'!#REF!</definedName>
    <definedName name="XA174.01" localSheetId="88">'[1]Bancos Múltiples'!#REF!</definedName>
    <definedName name="XA174.01" localSheetId="89">'[1]Bancos Múltiples'!#REF!</definedName>
    <definedName name="XA174.01" localSheetId="93">'[1]Bancos Múltiples'!#REF!</definedName>
    <definedName name="XA174.01" localSheetId="0">'[1]Bancos Múltiples'!#REF!</definedName>
    <definedName name="XA174.01">'[1]Bancos Múltiples'!#REF!</definedName>
    <definedName name="XA174.02" localSheetId="1">'[1]Bancos Múltiples'!#REF!</definedName>
    <definedName name="XA174.02" localSheetId="2">'[1]Bancos Múltiples'!#REF!</definedName>
    <definedName name="XA174.02" localSheetId="28">'[1]Bancos Múltiples'!#REF!</definedName>
    <definedName name="XA174.02" localSheetId="29">'[1]Bancos Múltiples'!#REF!</definedName>
    <definedName name="XA174.02" localSheetId="3">'[1]Bancos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45">'[1]Bancos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54">'[1]Bancos Múltiples'!#REF!</definedName>
    <definedName name="XA174.02" localSheetId="64">'[1]Bancos Múltiples'!#REF!</definedName>
    <definedName name="XA174.02" localSheetId="65">'[1]Bancos Múltiples'!#REF!</definedName>
    <definedName name="XA174.02" localSheetId="6">'[1]Bancos Múltiples'!#REF!</definedName>
    <definedName name="XA174.02" localSheetId="66">'[1]Bancos Múltiples'!#REF!</definedName>
    <definedName name="XA174.02" localSheetId="73">'[1]Bancos Múltiples'!#REF!</definedName>
    <definedName name="XA174.02" localSheetId="74">'[1]Bancos Múltiples'!#REF!</definedName>
    <definedName name="XA174.02" localSheetId="85">'[1]Bancos Múltiples'!#REF!</definedName>
    <definedName name="XA174.02" localSheetId="87">'[1]Bancos Múltiples'!#REF!</definedName>
    <definedName name="XA174.02" localSheetId="88">'[1]Bancos Múltiples'!#REF!</definedName>
    <definedName name="XA174.02" localSheetId="89">'[1]Bancos Múltiples'!#REF!</definedName>
    <definedName name="XA174.02" localSheetId="93">'[1]Bancos Múltiples'!#REF!</definedName>
    <definedName name="XA174.02" localSheetId="0">'[1]Bancos Múltiples'!#REF!</definedName>
    <definedName name="XA174.02">'[1]Bancos Múltiples'!#REF!</definedName>
    <definedName name="XA175.00" localSheetId="1">'[1]Bancos Múltiples'!#REF!</definedName>
    <definedName name="XA175.00" localSheetId="2">'[1]Bancos Múltiples'!#REF!</definedName>
    <definedName name="XA175.00" localSheetId="28">'[1]Bancos Múltiples'!#REF!</definedName>
    <definedName name="XA175.00" localSheetId="29">'[1]Bancos Múltiples'!#REF!</definedName>
    <definedName name="XA175.00" localSheetId="3">'[1]Bancos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45">'[1]Bancos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54">'[1]Bancos Múltiples'!#REF!</definedName>
    <definedName name="XA175.00" localSheetId="64">'[1]Bancos Múltiples'!#REF!</definedName>
    <definedName name="XA175.00" localSheetId="65">'[1]Bancos Múltiples'!#REF!</definedName>
    <definedName name="XA175.00" localSheetId="6">'[1]Bancos Múltiples'!#REF!</definedName>
    <definedName name="XA175.00" localSheetId="66">'[1]Bancos Múltiples'!#REF!</definedName>
    <definedName name="XA175.00" localSheetId="73">'[1]Bancos Múltiples'!#REF!</definedName>
    <definedName name="XA175.00" localSheetId="74">'[1]Bancos Múltiples'!#REF!</definedName>
    <definedName name="XA175.00" localSheetId="85">'[1]Bancos Múltiples'!#REF!</definedName>
    <definedName name="XA175.00" localSheetId="87">'[1]Bancos Múltiples'!#REF!</definedName>
    <definedName name="XA175.00" localSheetId="88">'[1]Bancos Múltiples'!#REF!</definedName>
    <definedName name="XA175.00" localSheetId="89">'[1]Bancos Múltiples'!#REF!</definedName>
    <definedName name="XA175.00" localSheetId="93">'[1]Bancos Múltiples'!#REF!</definedName>
    <definedName name="XA175.00" localSheetId="0">'[1]Bancos Múltiples'!#REF!</definedName>
    <definedName name="XA175.00">'[1]Bancos Múltiples'!#REF!</definedName>
    <definedName name="XA175.01" localSheetId="1">'[1]Bancos Múltiples'!#REF!</definedName>
    <definedName name="XA175.01" localSheetId="2">'[1]Bancos Múltiples'!#REF!</definedName>
    <definedName name="XA175.01" localSheetId="28">'[1]Bancos Múltiples'!#REF!</definedName>
    <definedName name="XA175.01" localSheetId="29">'[1]Bancos Múltiples'!#REF!</definedName>
    <definedName name="XA175.01" localSheetId="3">'[1]Bancos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45">'[1]Bancos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54">'[1]Bancos Múltiples'!#REF!</definedName>
    <definedName name="XA175.01" localSheetId="64">'[1]Bancos Múltiples'!#REF!</definedName>
    <definedName name="XA175.01" localSheetId="65">'[1]Bancos Múltiples'!#REF!</definedName>
    <definedName name="XA175.01" localSheetId="6">'[1]Bancos Múltiples'!#REF!</definedName>
    <definedName name="XA175.01" localSheetId="66">'[1]Bancos Múltiples'!#REF!</definedName>
    <definedName name="XA175.01" localSheetId="73">'[1]Bancos Múltiples'!#REF!</definedName>
    <definedName name="XA175.01" localSheetId="74">'[1]Bancos Múltiples'!#REF!</definedName>
    <definedName name="XA175.01" localSheetId="85">'[1]Bancos Múltiples'!#REF!</definedName>
    <definedName name="XA175.01" localSheetId="87">'[1]Bancos Múltiples'!#REF!</definedName>
    <definedName name="XA175.01" localSheetId="88">'[1]Bancos Múltiples'!#REF!</definedName>
    <definedName name="XA175.01" localSheetId="89">'[1]Bancos Múltiples'!#REF!</definedName>
    <definedName name="XA175.01" localSheetId="93">'[1]Bancos Múltiples'!#REF!</definedName>
    <definedName name="XA175.01" localSheetId="0">'[1]Bancos Múltiples'!#REF!</definedName>
    <definedName name="XA175.01">'[1]Bancos Múltiples'!#REF!</definedName>
    <definedName name="XA175.02" localSheetId="1">'[1]Bancos Múltiples'!#REF!</definedName>
    <definedName name="XA175.02" localSheetId="2">'[1]Bancos Múltiples'!#REF!</definedName>
    <definedName name="XA175.02" localSheetId="28">'[1]Bancos Múltiples'!#REF!</definedName>
    <definedName name="XA175.02" localSheetId="29">'[1]Bancos Múltiples'!#REF!</definedName>
    <definedName name="XA175.02" localSheetId="3">'[1]Bancos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45">'[1]Bancos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54">'[1]Bancos Múltiples'!#REF!</definedName>
    <definedName name="XA175.02" localSheetId="64">'[1]Bancos Múltiples'!#REF!</definedName>
    <definedName name="XA175.02" localSheetId="65">'[1]Bancos Múltiples'!#REF!</definedName>
    <definedName name="XA175.02" localSheetId="6">'[1]Bancos Múltiples'!#REF!</definedName>
    <definedName name="XA175.02" localSheetId="66">'[1]Bancos Múltiples'!#REF!</definedName>
    <definedName name="XA175.02" localSheetId="73">'[1]Bancos Múltiples'!#REF!</definedName>
    <definedName name="XA175.02" localSheetId="74">'[1]Bancos Múltiples'!#REF!</definedName>
    <definedName name="XA175.02" localSheetId="85">'[1]Bancos Múltiples'!#REF!</definedName>
    <definedName name="XA175.02" localSheetId="87">'[1]Bancos Múltiples'!#REF!</definedName>
    <definedName name="XA175.02" localSheetId="88">'[1]Bancos Múltiples'!#REF!</definedName>
    <definedName name="XA175.02" localSheetId="89">'[1]Bancos Múltiples'!#REF!</definedName>
    <definedName name="XA175.02" localSheetId="93">'[1]Bancos Múltiples'!#REF!</definedName>
    <definedName name="XA175.02" localSheetId="0">'[1]Bancos Múltiples'!#REF!</definedName>
    <definedName name="XA175.02">'[1]Bancos Múltiples'!#REF!</definedName>
    <definedName name="XA176.00" localSheetId="1">'[1]Bancos Múltiples'!#REF!</definedName>
    <definedName name="XA176.00" localSheetId="2">'[1]Bancos Múltiples'!#REF!</definedName>
    <definedName name="XA176.00" localSheetId="28">'[1]Bancos Múltiples'!#REF!</definedName>
    <definedName name="XA176.00" localSheetId="29">'[1]Bancos Múltiples'!#REF!</definedName>
    <definedName name="XA176.00" localSheetId="3">'[1]Bancos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45">'[1]Bancos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54">'[1]Bancos Múltiples'!#REF!</definedName>
    <definedName name="XA176.00" localSheetId="64">'[1]Bancos Múltiples'!#REF!</definedName>
    <definedName name="XA176.00" localSheetId="65">'[1]Bancos Múltiples'!#REF!</definedName>
    <definedName name="XA176.00" localSheetId="6">'[1]Bancos Múltiples'!#REF!</definedName>
    <definedName name="XA176.00" localSheetId="66">'[1]Bancos Múltiples'!#REF!</definedName>
    <definedName name="XA176.00" localSheetId="73">'[1]Bancos Múltiples'!#REF!</definedName>
    <definedName name="XA176.00" localSheetId="74">'[1]Bancos Múltiples'!#REF!</definedName>
    <definedName name="XA176.00" localSheetId="85">'[1]Bancos Múltiples'!#REF!</definedName>
    <definedName name="XA176.00" localSheetId="87">'[1]Bancos Múltiples'!#REF!</definedName>
    <definedName name="XA176.00" localSheetId="88">'[1]Bancos Múltiples'!#REF!</definedName>
    <definedName name="XA176.00" localSheetId="89">'[1]Bancos Múltiples'!#REF!</definedName>
    <definedName name="XA176.00" localSheetId="93">'[1]Bancos Múltiples'!#REF!</definedName>
    <definedName name="XA176.00" localSheetId="0">'[1]Bancos Múltiples'!#REF!</definedName>
    <definedName name="XA176.00">'[1]Bancos Múltiples'!#REF!</definedName>
    <definedName name="XA176.01" localSheetId="1">'[1]Bancos Múltiples'!#REF!</definedName>
    <definedName name="XA176.01" localSheetId="2">'[1]Bancos Múltiples'!#REF!</definedName>
    <definedName name="XA176.01" localSheetId="28">'[1]Bancos Múltiples'!#REF!</definedName>
    <definedName name="XA176.01" localSheetId="29">'[1]Bancos Múltiples'!#REF!</definedName>
    <definedName name="XA176.01" localSheetId="3">'[1]Bancos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45">'[1]Bancos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54">'[1]Bancos Múltiples'!#REF!</definedName>
    <definedName name="XA176.01" localSheetId="64">'[1]Bancos Múltiples'!#REF!</definedName>
    <definedName name="XA176.01" localSheetId="65">'[1]Bancos Múltiples'!#REF!</definedName>
    <definedName name="XA176.01" localSheetId="6">'[1]Bancos Múltiples'!#REF!</definedName>
    <definedName name="XA176.01" localSheetId="66">'[1]Bancos Múltiples'!#REF!</definedName>
    <definedName name="XA176.01" localSheetId="73">'[1]Bancos Múltiples'!#REF!</definedName>
    <definedName name="XA176.01" localSheetId="74">'[1]Bancos Múltiples'!#REF!</definedName>
    <definedName name="XA176.01" localSheetId="85">'[1]Bancos Múltiples'!#REF!</definedName>
    <definedName name="XA176.01" localSheetId="87">'[1]Bancos Múltiples'!#REF!</definedName>
    <definedName name="XA176.01" localSheetId="88">'[1]Bancos Múltiples'!#REF!</definedName>
    <definedName name="XA176.01" localSheetId="89">'[1]Bancos Múltiples'!#REF!</definedName>
    <definedName name="XA176.01" localSheetId="93">'[1]Bancos Múltiples'!#REF!</definedName>
    <definedName name="XA176.01" localSheetId="0">'[1]Bancos Múltiples'!#REF!</definedName>
    <definedName name="XA176.01">'[1]Bancos Múltiples'!#REF!</definedName>
    <definedName name="XA176.02" localSheetId="1">'[1]Bancos Múltiples'!#REF!</definedName>
    <definedName name="XA176.02" localSheetId="2">'[1]Bancos Múltiples'!#REF!</definedName>
    <definedName name="XA176.02" localSheetId="28">'[1]Bancos Múltiples'!#REF!</definedName>
    <definedName name="XA176.02" localSheetId="29">'[1]Bancos Múltiples'!#REF!</definedName>
    <definedName name="XA176.02" localSheetId="3">'[1]Bancos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45">'[1]Bancos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54">'[1]Bancos Múltiples'!#REF!</definedName>
    <definedName name="XA176.02" localSheetId="64">'[1]Bancos Múltiples'!#REF!</definedName>
    <definedName name="XA176.02" localSheetId="65">'[1]Bancos Múltiples'!#REF!</definedName>
    <definedName name="XA176.02" localSheetId="6">'[1]Bancos Múltiples'!#REF!</definedName>
    <definedName name="XA176.02" localSheetId="66">'[1]Bancos Múltiples'!#REF!</definedName>
    <definedName name="XA176.02" localSheetId="73">'[1]Bancos Múltiples'!#REF!</definedName>
    <definedName name="XA176.02" localSheetId="74">'[1]Bancos Múltiples'!#REF!</definedName>
    <definedName name="XA176.02" localSheetId="85">'[1]Bancos Múltiples'!#REF!</definedName>
    <definedName name="XA176.02" localSheetId="87">'[1]Bancos Múltiples'!#REF!</definedName>
    <definedName name="XA176.02" localSheetId="88">'[1]Bancos Múltiples'!#REF!</definedName>
    <definedName name="XA176.02" localSheetId="89">'[1]Bancos Múltiples'!#REF!</definedName>
    <definedName name="XA176.02" localSheetId="93">'[1]Bancos Múltiples'!#REF!</definedName>
    <definedName name="XA176.02" localSheetId="0">'[1]Bancos Múltiples'!#REF!</definedName>
    <definedName name="XA176.02">'[1]Bancos Múltiples'!#REF!</definedName>
    <definedName name="XA177.00" localSheetId="1">'[1]Bancos Múltiples'!#REF!</definedName>
    <definedName name="XA177.00" localSheetId="2">'[1]Bancos Múltiples'!#REF!</definedName>
    <definedName name="XA177.00" localSheetId="28">'[1]Bancos Múltiples'!#REF!</definedName>
    <definedName name="XA177.00" localSheetId="29">'[1]Bancos Múltiples'!#REF!</definedName>
    <definedName name="XA177.00" localSheetId="3">'[1]Bancos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45">'[1]Bancos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54">'[1]Bancos Múltiples'!#REF!</definedName>
    <definedName name="XA177.00" localSheetId="64">'[1]Bancos Múltiples'!#REF!</definedName>
    <definedName name="XA177.00" localSheetId="65">'[1]Bancos Múltiples'!#REF!</definedName>
    <definedName name="XA177.00" localSheetId="6">'[1]Bancos Múltiples'!#REF!</definedName>
    <definedName name="XA177.00" localSheetId="66">'[1]Bancos Múltiples'!#REF!</definedName>
    <definedName name="XA177.00" localSheetId="73">'[1]Bancos Múltiples'!#REF!</definedName>
    <definedName name="XA177.00" localSheetId="74">'[1]Bancos Múltiples'!#REF!</definedName>
    <definedName name="XA177.00" localSheetId="85">'[1]Bancos Múltiples'!#REF!</definedName>
    <definedName name="XA177.00" localSheetId="87">'[1]Bancos Múltiples'!#REF!</definedName>
    <definedName name="XA177.00" localSheetId="88">'[1]Bancos Múltiples'!#REF!</definedName>
    <definedName name="XA177.00" localSheetId="89">'[1]Bancos Múltiples'!#REF!</definedName>
    <definedName name="XA177.00" localSheetId="93">'[1]Bancos Múltiples'!#REF!</definedName>
    <definedName name="XA177.00" localSheetId="0">'[1]Bancos Múltiples'!#REF!</definedName>
    <definedName name="XA177.00">'[1]Bancos Múltiples'!#REF!</definedName>
    <definedName name="XA177.01" localSheetId="1">'[1]Bancos Múltiples'!#REF!</definedName>
    <definedName name="XA177.01" localSheetId="2">'[1]Bancos Múltiples'!#REF!</definedName>
    <definedName name="XA177.01" localSheetId="28">'[1]Bancos Múltiples'!#REF!</definedName>
    <definedName name="XA177.01" localSheetId="29">'[1]Bancos Múltiples'!#REF!</definedName>
    <definedName name="XA177.01" localSheetId="3">'[1]Bancos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45">'[1]Bancos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54">'[1]Bancos Múltiples'!#REF!</definedName>
    <definedName name="XA177.01" localSheetId="64">'[1]Bancos Múltiples'!#REF!</definedName>
    <definedName name="XA177.01" localSheetId="65">'[1]Bancos Múltiples'!#REF!</definedName>
    <definedName name="XA177.01" localSheetId="6">'[1]Bancos Múltiples'!#REF!</definedName>
    <definedName name="XA177.01" localSheetId="66">'[1]Bancos Múltiples'!#REF!</definedName>
    <definedName name="XA177.01" localSheetId="73">'[1]Bancos Múltiples'!#REF!</definedName>
    <definedName name="XA177.01" localSheetId="74">'[1]Bancos Múltiples'!#REF!</definedName>
    <definedName name="XA177.01" localSheetId="85">'[1]Bancos Múltiples'!#REF!</definedName>
    <definedName name="XA177.01" localSheetId="87">'[1]Bancos Múltiples'!#REF!</definedName>
    <definedName name="XA177.01" localSheetId="88">'[1]Bancos Múltiples'!#REF!</definedName>
    <definedName name="XA177.01" localSheetId="89">'[1]Bancos Múltiples'!#REF!</definedName>
    <definedName name="XA177.01" localSheetId="93">'[1]Bancos Múltiples'!#REF!</definedName>
    <definedName name="XA177.01" localSheetId="0">'[1]Bancos Múltiples'!#REF!</definedName>
    <definedName name="XA177.01">'[1]Bancos Múltiples'!#REF!</definedName>
    <definedName name="XA178.00" localSheetId="1">'[1]Bancos Múltiples'!#REF!</definedName>
    <definedName name="XA178.00" localSheetId="2">'[1]Bancos Múltiples'!#REF!</definedName>
    <definedName name="XA178.00" localSheetId="28">'[1]Bancos Múltiples'!#REF!</definedName>
    <definedName name="XA178.00" localSheetId="29">'[1]Bancos Múltiples'!#REF!</definedName>
    <definedName name="XA178.00" localSheetId="3">'[1]Bancos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45">'[1]Bancos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54">'[1]Bancos Múltiples'!#REF!</definedName>
    <definedName name="XA178.00" localSheetId="64">'[1]Bancos Múltiples'!#REF!</definedName>
    <definedName name="XA178.00" localSheetId="65">'[1]Bancos Múltiples'!#REF!</definedName>
    <definedName name="XA178.00" localSheetId="6">'[1]Bancos Múltiples'!#REF!</definedName>
    <definedName name="XA178.00" localSheetId="66">'[1]Bancos Múltiples'!#REF!</definedName>
    <definedName name="XA178.00" localSheetId="73">'[1]Bancos Múltiples'!#REF!</definedName>
    <definedName name="XA178.00" localSheetId="74">'[1]Bancos Múltiples'!#REF!</definedName>
    <definedName name="XA178.00" localSheetId="85">'[1]Bancos Múltiples'!#REF!</definedName>
    <definedName name="XA178.00" localSheetId="87">'[1]Bancos Múltiples'!#REF!</definedName>
    <definedName name="XA178.00" localSheetId="88">'[1]Bancos Múltiples'!#REF!</definedName>
    <definedName name="XA178.00" localSheetId="89">'[1]Bancos Múltiples'!#REF!</definedName>
    <definedName name="XA178.00" localSheetId="93">'[1]Bancos Múltiples'!#REF!</definedName>
    <definedName name="XA178.00" localSheetId="0">'[1]Bancos Múltiples'!#REF!</definedName>
    <definedName name="XA178.00">'[1]Bancos Múltiples'!#REF!</definedName>
    <definedName name="XA178.01" localSheetId="1">'[1]Bancos Múltiples'!#REF!</definedName>
    <definedName name="XA178.01" localSheetId="2">'[1]Bancos Múltiples'!#REF!</definedName>
    <definedName name="XA178.01" localSheetId="28">'[1]Bancos Múltiples'!#REF!</definedName>
    <definedName name="XA178.01" localSheetId="29">'[1]Bancos Múltiples'!#REF!</definedName>
    <definedName name="XA178.01" localSheetId="3">'[1]Bancos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45">'[1]Bancos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54">'[1]Bancos Múltiples'!#REF!</definedName>
    <definedName name="XA178.01" localSheetId="64">'[1]Bancos Múltiples'!#REF!</definedName>
    <definedName name="XA178.01" localSheetId="65">'[1]Bancos Múltiples'!#REF!</definedName>
    <definedName name="XA178.01" localSheetId="6">'[1]Bancos Múltiples'!#REF!</definedName>
    <definedName name="XA178.01" localSheetId="66">'[1]Bancos Múltiples'!#REF!</definedName>
    <definedName name="XA178.01" localSheetId="73">'[1]Bancos Múltiples'!#REF!</definedName>
    <definedName name="XA178.01" localSheetId="74">'[1]Bancos Múltiples'!#REF!</definedName>
    <definedName name="XA178.01" localSheetId="85">'[1]Bancos Múltiples'!#REF!</definedName>
    <definedName name="XA178.01" localSheetId="87">'[1]Bancos Múltiples'!#REF!</definedName>
    <definedName name="XA178.01" localSheetId="88">'[1]Bancos Múltiples'!#REF!</definedName>
    <definedName name="XA178.01" localSheetId="89">'[1]Bancos Múltiples'!#REF!</definedName>
    <definedName name="XA178.01" localSheetId="93">'[1]Bancos Múltiples'!#REF!</definedName>
    <definedName name="XA178.01" localSheetId="0">'[1]Bancos Múltiples'!#REF!</definedName>
    <definedName name="XA178.01">'[1]Bancos Múltiples'!#REF!</definedName>
    <definedName name="XA178.02" localSheetId="1">'[1]Bancos Múltiples'!#REF!</definedName>
    <definedName name="XA178.02" localSheetId="2">'[1]Bancos Múltiples'!#REF!</definedName>
    <definedName name="XA178.02" localSheetId="28">'[1]Bancos Múltiples'!#REF!</definedName>
    <definedName name="XA178.02" localSheetId="29">'[1]Bancos Múltiples'!#REF!</definedName>
    <definedName name="XA178.02" localSheetId="3">'[1]Bancos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45">'[1]Bancos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54">'[1]Bancos Múltiples'!#REF!</definedName>
    <definedName name="XA178.02" localSheetId="64">'[1]Bancos Múltiples'!#REF!</definedName>
    <definedName name="XA178.02" localSheetId="65">'[1]Bancos Múltiples'!#REF!</definedName>
    <definedName name="XA178.02" localSheetId="6">'[1]Bancos Múltiples'!#REF!</definedName>
    <definedName name="XA178.02" localSheetId="66">'[1]Bancos Múltiples'!#REF!</definedName>
    <definedName name="XA178.02" localSheetId="73">'[1]Bancos Múltiples'!#REF!</definedName>
    <definedName name="XA178.02" localSheetId="74">'[1]Bancos Múltiples'!#REF!</definedName>
    <definedName name="XA178.02" localSheetId="85">'[1]Bancos Múltiples'!#REF!</definedName>
    <definedName name="XA178.02" localSheetId="87">'[1]Bancos Múltiples'!#REF!</definedName>
    <definedName name="XA178.02" localSheetId="88">'[1]Bancos Múltiples'!#REF!</definedName>
    <definedName name="XA178.02" localSheetId="89">'[1]Bancos Múltiples'!#REF!</definedName>
    <definedName name="XA178.02" localSheetId="93">'[1]Bancos Múltiples'!#REF!</definedName>
    <definedName name="XA178.02" localSheetId="0">'[1]Bancos Múltiples'!#REF!</definedName>
    <definedName name="XA178.02">'[1]Bancos Múltiples'!#REF!</definedName>
    <definedName name="XA179.00" localSheetId="1">'[1]Bancos Múltiples'!#REF!</definedName>
    <definedName name="XA179.00" localSheetId="2">'[1]Bancos Múltiples'!#REF!</definedName>
    <definedName name="XA179.00" localSheetId="28">'[1]Bancos Múltiples'!#REF!</definedName>
    <definedName name="XA179.00" localSheetId="29">'[1]Bancos Múltiples'!#REF!</definedName>
    <definedName name="XA179.00" localSheetId="3">'[1]Bancos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45">'[1]Bancos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54">'[1]Bancos Múltiples'!#REF!</definedName>
    <definedName name="XA179.00" localSheetId="64">'[1]Bancos Múltiples'!#REF!</definedName>
    <definedName name="XA179.00" localSheetId="65">'[1]Bancos Múltiples'!#REF!</definedName>
    <definedName name="XA179.00" localSheetId="6">'[1]Bancos Múltiples'!#REF!</definedName>
    <definedName name="XA179.00" localSheetId="66">'[1]Bancos Múltiples'!#REF!</definedName>
    <definedName name="XA179.00" localSheetId="73">'[1]Bancos Múltiples'!#REF!</definedName>
    <definedName name="XA179.00" localSheetId="74">'[1]Bancos Múltiples'!#REF!</definedName>
    <definedName name="XA179.00" localSheetId="85">'[1]Bancos Múltiples'!#REF!</definedName>
    <definedName name="XA179.00" localSheetId="87">'[1]Bancos Múltiples'!#REF!</definedName>
    <definedName name="XA179.00" localSheetId="88">'[1]Bancos Múltiples'!#REF!</definedName>
    <definedName name="XA179.00" localSheetId="89">'[1]Bancos Múltiples'!#REF!</definedName>
    <definedName name="XA179.00" localSheetId="93">'[1]Bancos Múltiples'!#REF!</definedName>
    <definedName name="XA179.00" localSheetId="0">'[1]Bancos Múltiples'!#REF!</definedName>
    <definedName name="XA179.00">'[1]Bancos Múltiples'!#REF!</definedName>
    <definedName name="XA179.01" localSheetId="1">'[1]Bancos Múltiples'!#REF!</definedName>
    <definedName name="XA179.01" localSheetId="2">'[1]Bancos Múltiples'!#REF!</definedName>
    <definedName name="XA179.01" localSheetId="28">'[1]Bancos Múltiples'!#REF!</definedName>
    <definedName name="XA179.01" localSheetId="29">'[1]Bancos Múltiples'!#REF!</definedName>
    <definedName name="XA179.01" localSheetId="3">'[1]Bancos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45">'[1]Bancos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54">'[1]Bancos Múltiples'!#REF!</definedName>
    <definedName name="XA179.01" localSheetId="64">'[1]Bancos Múltiples'!#REF!</definedName>
    <definedName name="XA179.01" localSheetId="65">'[1]Bancos Múltiples'!#REF!</definedName>
    <definedName name="XA179.01" localSheetId="6">'[1]Bancos Múltiples'!#REF!</definedName>
    <definedName name="XA179.01" localSheetId="66">'[1]Bancos Múltiples'!#REF!</definedName>
    <definedName name="XA179.01" localSheetId="73">'[1]Bancos Múltiples'!#REF!</definedName>
    <definedName name="XA179.01" localSheetId="74">'[1]Bancos Múltiples'!#REF!</definedName>
    <definedName name="XA179.01" localSheetId="85">'[1]Bancos Múltiples'!#REF!</definedName>
    <definedName name="XA179.01" localSheetId="87">'[1]Bancos Múltiples'!#REF!</definedName>
    <definedName name="XA179.01" localSheetId="88">'[1]Bancos Múltiples'!#REF!</definedName>
    <definedName name="XA179.01" localSheetId="89">'[1]Bancos Múltiples'!#REF!</definedName>
    <definedName name="XA179.01" localSheetId="93">'[1]Bancos Múltiples'!#REF!</definedName>
    <definedName name="XA179.01" localSheetId="0">'[1]Bancos Múltiples'!#REF!</definedName>
    <definedName name="XA179.01">'[1]Bancos Múltiples'!#REF!</definedName>
    <definedName name="XA180.00" localSheetId="1">'[1]Bancos Múltiples'!#REF!</definedName>
    <definedName name="XA180.00" localSheetId="2">'[1]Bancos Múltiples'!#REF!</definedName>
    <definedName name="XA180.00" localSheetId="28">'[1]Bancos Múltiples'!#REF!</definedName>
    <definedName name="XA180.00" localSheetId="29">'[1]Bancos Múltiples'!#REF!</definedName>
    <definedName name="XA180.00" localSheetId="3">'[1]Bancos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45">'[1]Bancos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54">'[1]Bancos Múltiples'!#REF!</definedName>
    <definedName name="XA180.00" localSheetId="64">'[1]Bancos Múltiples'!#REF!</definedName>
    <definedName name="XA180.00" localSheetId="65">'[1]Bancos Múltiples'!#REF!</definedName>
    <definedName name="XA180.00" localSheetId="6">'[1]Bancos Múltiples'!#REF!</definedName>
    <definedName name="XA180.00" localSheetId="66">'[1]Bancos Múltiples'!#REF!</definedName>
    <definedName name="XA180.00" localSheetId="73">'[1]Bancos Múltiples'!#REF!</definedName>
    <definedName name="XA180.00" localSheetId="74">'[1]Bancos Múltiples'!#REF!</definedName>
    <definedName name="XA180.00" localSheetId="85">'[1]Bancos Múltiples'!#REF!</definedName>
    <definedName name="XA180.00" localSheetId="87">'[1]Bancos Múltiples'!#REF!</definedName>
    <definedName name="XA180.00" localSheetId="88">'[1]Bancos Múltiples'!#REF!</definedName>
    <definedName name="XA180.00" localSheetId="89">'[1]Bancos Múltiples'!#REF!</definedName>
    <definedName name="XA180.00" localSheetId="93">'[1]Bancos Múltiples'!#REF!</definedName>
    <definedName name="XA180.00" localSheetId="0">'[1]Bancos Múltiples'!#REF!</definedName>
    <definedName name="XA180.00">'[1]Bancos Múltiples'!#REF!</definedName>
    <definedName name="XA181.00" localSheetId="1">'[1]Bancos Múltiples'!#REF!</definedName>
    <definedName name="XA181.00" localSheetId="2">'[1]Bancos Múltiples'!#REF!</definedName>
    <definedName name="XA181.00" localSheetId="28">'[1]Bancos Múltiples'!#REF!</definedName>
    <definedName name="XA181.00" localSheetId="29">'[1]Bancos Múltiples'!#REF!</definedName>
    <definedName name="XA181.00" localSheetId="3">'[1]Bancos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45">'[1]Bancos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54">'[1]Bancos Múltiples'!#REF!</definedName>
    <definedName name="XA181.00" localSheetId="64">'[1]Bancos Múltiples'!#REF!</definedName>
    <definedName name="XA181.00" localSheetId="65">'[1]Bancos Múltiples'!#REF!</definedName>
    <definedName name="XA181.00" localSheetId="6">'[1]Bancos Múltiples'!#REF!</definedName>
    <definedName name="XA181.00" localSheetId="66">'[1]Bancos Múltiples'!#REF!</definedName>
    <definedName name="XA181.00" localSheetId="73">'[1]Bancos Múltiples'!#REF!</definedName>
    <definedName name="XA181.00" localSheetId="74">'[1]Bancos Múltiples'!#REF!</definedName>
    <definedName name="XA181.00" localSheetId="85">'[1]Bancos Múltiples'!#REF!</definedName>
    <definedName name="XA181.00" localSheetId="87">'[1]Bancos Múltiples'!#REF!</definedName>
    <definedName name="XA181.00" localSheetId="88">'[1]Bancos Múltiples'!#REF!</definedName>
    <definedName name="XA181.00" localSheetId="89">'[1]Bancos Múltiples'!#REF!</definedName>
    <definedName name="XA181.00" localSheetId="93">'[1]Bancos Múltiples'!#REF!</definedName>
    <definedName name="XA181.00" localSheetId="0">'[1]Bancos Múltiples'!#REF!</definedName>
    <definedName name="XA181.00">'[1]Bancos Múltiples'!#REF!</definedName>
    <definedName name="XA181.01" localSheetId="1">'[1]Bancos Múltiples'!#REF!</definedName>
    <definedName name="XA181.01" localSheetId="2">'[1]Bancos Múltiples'!#REF!</definedName>
    <definedName name="XA181.01" localSheetId="28">'[1]Bancos Múltiples'!#REF!</definedName>
    <definedName name="XA181.01" localSheetId="29">'[1]Bancos Múltiples'!#REF!</definedName>
    <definedName name="XA181.01" localSheetId="3">'[1]Bancos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45">'[1]Bancos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54">'[1]Bancos Múltiples'!#REF!</definedName>
    <definedName name="XA181.01" localSheetId="64">'[1]Bancos Múltiples'!#REF!</definedName>
    <definedName name="XA181.01" localSheetId="65">'[1]Bancos Múltiples'!#REF!</definedName>
    <definedName name="XA181.01" localSheetId="6">'[1]Bancos Múltiples'!#REF!</definedName>
    <definedName name="XA181.01" localSheetId="66">'[1]Bancos Múltiples'!#REF!</definedName>
    <definedName name="XA181.01" localSheetId="73">'[1]Bancos Múltiples'!#REF!</definedName>
    <definedName name="XA181.01" localSheetId="74">'[1]Bancos Múltiples'!#REF!</definedName>
    <definedName name="XA181.01" localSheetId="85">'[1]Bancos Múltiples'!#REF!</definedName>
    <definedName name="XA181.01" localSheetId="87">'[1]Bancos Múltiples'!#REF!</definedName>
    <definedName name="XA181.01" localSheetId="88">'[1]Bancos Múltiples'!#REF!</definedName>
    <definedName name="XA181.01" localSheetId="89">'[1]Bancos Múltiples'!#REF!</definedName>
    <definedName name="XA181.01" localSheetId="93">'[1]Bancos Múltiples'!#REF!</definedName>
    <definedName name="XA181.01" localSheetId="0">'[1]Bancos Múltiples'!#REF!</definedName>
    <definedName name="XA181.01">'[1]Bancos Múltiples'!#REF!</definedName>
    <definedName name="XA181.02" localSheetId="1">'[1]Bancos Múltiples'!#REF!</definedName>
    <definedName name="XA181.02" localSheetId="2">'[1]Bancos Múltiples'!#REF!</definedName>
    <definedName name="XA181.02" localSheetId="28">'[1]Bancos Múltiples'!#REF!</definedName>
    <definedName name="XA181.02" localSheetId="29">'[1]Bancos Múltiples'!#REF!</definedName>
    <definedName name="XA181.02" localSheetId="3">'[1]Bancos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45">'[1]Bancos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54">'[1]Bancos Múltiples'!#REF!</definedName>
    <definedName name="XA181.02" localSheetId="64">'[1]Bancos Múltiples'!#REF!</definedName>
    <definedName name="XA181.02" localSheetId="65">'[1]Bancos Múltiples'!#REF!</definedName>
    <definedName name="XA181.02" localSheetId="6">'[1]Bancos Múltiples'!#REF!</definedName>
    <definedName name="XA181.02" localSheetId="66">'[1]Bancos Múltiples'!#REF!</definedName>
    <definedName name="XA181.02" localSheetId="73">'[1]Bancos Múltiples'!#REF!</definedName>
    <definedName name="XA181.02" localSheetId="74">'[1]Bancos Múltiples'!#REF!</definedName>
    <definedName name="XA181.02" localSheetId="85">'[1]Bancos Múltiples'!#REF!</definedName>
    <definedName name="XA181.02" localSheetId="87">'[1]Bancos Múltiples'!#REF!</definedName>
    <definedName name="XA181.02" localSheetId="88">'[1]Bancos Múltiples'!#REF!</definedName>
    <definedName name="XA181.02" localSheetId="89">'[1]Bancos Múltiples'!#REF!</definedName>
    <definedName name="XA181.02" localSheetId="93">'[1]Bancos Múltiples'!#REF!</definedName>
    <definedName name="XA181.02" localSheetId="0">'[1]Bancos Múltiples'!#REF!</definedName>
    <definedName name="XA181.02">'[1]Bancos Múltiples'!#REF!</definedName>
    <definedName name="XA181.03" localSheetId="1">'[1]Bancos Múltiples'!#REF!</definedName>
    <definedName name="XA181.03" localSheetId="2">'[1]Bancos Múltiples'!#REF!</definedName>
    <definedName name="XA181.03" localSheetId="28">'[1]Bancos Múltiples'!#REF!</definedName>
    <definedName name="XA181.03" localSheetId="29">'[1]Bancos Múltiples'!#REF!</definedName>
    <definedName name="XA181.03" localSheetId="3">'[1]Bancos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45">'[1]Bancos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54">'[1]Bancos Múltiples'!#REF!</definedName>
    <definedName name="XA181.03" localSheetId="64">'[1]Bancos Múltiples'!#REF!</definedName>
    <definedName name="XA181.03" localSheetId="65">'[1]Bancos Múltiples'!#REF!</definedName>
    <definedName name="XA181.03" localSheetId="6">'[1]Bancos Múltiples'!#REF!</definedName>
    <definedName name="XA181.03" localSheetId="66">'[1]Bancos Múltiples'!#REF!</definedName>
    <definedName name="XA181.03" localSheetId="73">'[1]Bancos Múltiples'!#REF!</definedName>
    <definedName name="XA181.03" localSheetId="74">'[1]Bancos Múltiples'!#REF!</definedName>
    <definedName name="XA181.03" localSheetId="85">'[1]Bancos Múltiples'!#REF!</definedName>
    <definedName name="XA181.03" localSheetId="87">'[1]Bancos Múltiples'!#REF!</definedName>
    <definedName name="XA181.03" localSheetId="88">'[1]Bancos Múltiples'!#REF!</definedName>
    <definedName name="XA181.03" localSheetId="89">'[1]Bancos Múltiples'!#REF!</definedName>
    <definedName name="XA181.03" localSheetId="93">'[1]Bancos Múltiples'!#REF!</definedName>
    <definedName name="XA181.03" localSheetId="0">'[1]Bancos Múltiples'!#REF!</definedName>
    <definedName name="XA181.03">'[1]Bancos Múltiples'!#REF!</definedName>
    <definedName name="XA181.99" localSheetId="1">'[1]Bancos Múltiples'!#REF!</definedName>
    <definedName name="XA181.99" localSheetId="2">'[1]Bancos Múltiples'!#REF!</definedName>
    <definedName name="XA181.99" localSheetId="28">'[1]Bancos Múltiples'!#REF!</definedName>
    <definedName name="XA181.99" localSheetId="29">'[1]Bancos Múltiples'!#REF!</definedName>
    <definedName name="XA181.99" localSheetId="3">'[1]Bancos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45">'[1]Bancos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54">'[1]Bancos Múltiples'!#REF!</definedName>
    <definedName name="XA181.99" localSheetId="64">'[1]Bancos Múltiples'!#REF!</definedName>
    <definedName name="XA181.99" localSheetId="65">'[1]Bancos Múltiples'!#REF!</definedName>
    <definedName name="XA181.99" localSheetId="6">'[1]Bancos Múltiples'!#REF!</definedName>
    <definedName name="XA181.99" localSheetId="66">'[1]Bancos Múltiples'!#REF!</definedName>
    <definedName name="XA181.99" localSheetId="73">'[1]Bancos Múltiples'!#REF!</definedName>
    <definedName name="XA181.99" localSheetId="74">'[1]Bancos Múltiples'!#REF!</definedName>
    <definedName name="XA181.99" localSheetId="85">'[1]Bancos Múltiples'!#REF!</definedName>
    <definedName name="XA181.99" localSheetId="87">'[1]Bancos Múltiples'!#REF!</definedName>
    <definedName name="XA181.99" localSheetId="88">'[1]Bancos Múltiples'!#REF!</definedName>
    <definedName name="XA181.99" localSheetId="89">'[1]Bancos Múltiples'!#REF!</definedName>
    <definedName name="XA181.99" localSheetId="93">'[1]Bancos Múltiples'!#REF!</definedName>
    <definedName name="XA181.99" localSheetId="0">'[1]Bancos Múltiples'!#REF!</definedName>
    <definedName name="XA181.99">'[1]Bancos Múltiples'!#REF!</definedName>
    <definedName name="XA182.00" localSheetId="1">'[1]Bancos Múltiples'!#REF!</definedName>
    <definedName name="XA182.00" localSheetId="2">'[1]Bancos Múltiples'!#REF!</definedName>
    <definedName name="XA182.00" localSheetId="28">'[1]Bancos Múltiples'!#REF!</definedName>
    <definedName name="XA182.00" localSheetId="29">'[1]Bancos Múltiples'!#REF!</definedName>
    <definedName name="XA182.00" localSheetId="3">'[1]Bancos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45">'[1]Bancos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54">'[1]Bancos Múltiples'!#REF!</definedName>
    <definedName name="XA182.00" localSheetId="64">'[1]Bancos Múltiples'!#REF!</definedName>
    <definedName name="XA182.00" localSheetId="65">'[1]Bancos Múltiples'!#REF!</definedName>
    <definedName name="XA182.00" localSheetId="6">'[1]Bancos Múltiples'!#REF!</definedName>
    <definedName name="XA182.00" localSheetId="66">'[1]Bancos Múltiples'!#REF!</definedName>
    <definedName name="XA182.00" localSheetId="73">'[1]Bancos Múltiples'!#REF!</definedName>
    <definedName name="XA182.00" localSheetId="74">'[1]Bancos Múltiples'!#REF!</definedName>
    <definedName name="XA182.00" localSheetId="85">'[1]Bancos Múltiples'!#REF!</definedName>
    <definedName name="XA182.00" localSheetId="87">'[1]Bancos Múltiples'!#REF!</definedName>
    <definedName name="XA182.00" localSheetId="88">'[1]Bancos Múltiples'!#REF!</definedName>
    <definedName name="XA182.00" localSheetId="89">'[1]Bancos Múltiples'!#REF!</definedName>
    <definedName name="XA182.00" localSheetId="93">'[1]Bancos Múltiples'!#REF!</definedName>
    <definedName name="XA182.00" localSheetId="0">'[1]Bancos Múltiples'!#REF!</definedName>
    <definedName name="XA182.00">'[1]Bancos Múltiples'!#REF!</definedName>
    <definedName name="XA182.01" localSheetId="1">'[1]Bancos Múltiples'!#REF!</definedName>
    <definedName name="XA182.01" localSheetId="2">'[1]Bancos Múltiples'!#REF!</definedName>
    <definedName name="XA182.01" localSheetId="28">'[1]Bancos Múltiples'!#REF!</definedName>
    <definedName name="XA182.01" localSheetId="29">'[1]Bancos Múltiples'!#REF!</definedName>
    <definedName name="XA182.01" localSheetId="3">'[1]Bancos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45">'[1]Bancos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54">'[1]Bancos Múltiples'!#REF!</definedName>
    <definedName name="XA182.01" localSheetId="64">'[1]Bancos Múltiples'!#REF!</definedName>
    <definedName name="XA182.01" localSheetId="65">'[1]Bancos Múltiples'!#REF!</definedName>
    <definedName name="XA182.01" localSheetId="6">'[1]Bancos Múltiples'!#REF!</definedName>
    <definedName name="XA182.01" localSheetId="66">'[1]Bancos Múltiples'!#REF!</definedName>
    <definedName name="XA182.01" localSheetId="73">'[1]Bancos Múltiples'!#REF!</definedName>
    <definedName name="XA182.01" localSheetId="74">'[1]Bancos Múltiples'!#REF!</definedName>
    <definedName name="XA182.01" localSheetId="85">'[1]Bancos Múltiples'!#REF!</definedName>
    <definedName name="XA182.01" localSheetId="87">'[1]Bancos Múltiples'!#REF!</definedName>
    <definedName name="XA182.01" localSheetId="88">'[1]Bancos Múltiples'!#REF!</definedName>
    <definedName name="XA182.01" localSheetId="89">'[1]Bancos Múltiples'!#REF!</definedName>
    <definedName name="XA182.01" localSheetId="93">'[1]Bancos Múltiples'!#REF!</definedName>
    <definedName name="XA182.01" localSheetId="0">'[1]Bancos Múltiples'!#REF!</definedName>
    <definedName name="XA182.01">'[1]Bancos Múltiples'!#REF!</definedName>
    <definedName name="XA182.02" localSheetId="1">'[1]Bancos Múltiples'!#REF!</definedName>
    <definedName name="XA182.02" localSheetId="2">'[1]Bancos Múltiples'!#REF!</definedName>
    <definedName name="XA182.02" localSheetId="28">'[1]Bancos Múltiples'!#REF!</definedName>
    <definedName name="XA182.02" localSheetId="29">'[1]Bancos Múltiples'!#REF!</definedName>
    <definedName name="XA182.02" localSheetId="3">'[1]Bancos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45">'[1]Bancos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54">'[1]Bancos Múltiples'!#REF!</definedName>
    <definedName name="XA182.02" localSheetId="64">'[1]Bancos Múltiples'!#REF!</definedName>
    <definedName name="XA182.02" localSheetId="65">'[1]Bancos Múltiples'!#REF!</definedName>
    <definedName name="XA182.02" localSheetId="6">'[1]Bancos Múltiples'!#REF!</definedName>
    <definedName name="XA182.02" localSheetId="66">'[1]Bancos Múltiples'!#REF!</definedName>
    <definedName name="XA182.02" localSheetId="73">'[1]Bancos Múltiples'!#REF!</definedName>
    <definedName name="XA182.02" localSheetId="74">'[1]Bancos Múltiples'!#REF!</definedName>
    <definedName name="XA182.02" localSheetId="85">'[1]Bancos Múltiples'!#REF!</definedName>
    <definedName name="XA182.02" localSheetId="87">'[1]Bancos Múltiples'!#REF!</definedName>
    <definedName name="XA182.02" localSheetId="88">'[1]Bancos Múltiples'!#REF!</definedName>
    <definedName name="XA182.02" localSheetId="89">'[1]Bancos Múltiples'!#REF!</definedName>
    <definedName name="XA182.02" localSheetId="93">'[1]Bancos Múltiples'!#REF!</definedName>
    <definedName name="XA182.02" localSheetId="0">'[1]Bancos Múltiples'!#REF!</definedName>
    <definedName name="XA182.02">'[1]Bancos Múltiples'!#REF!</definedName>
    <definedName name="XA182.03" localSheetId="1">'[1]Bancos Múltiples'!#REF!</definedName>
    <definedName name="XA182.03" localSheetId="2">'[1]Bancos Múltiples'!#REF!</definedName>
    <definedName name="XA182.03" localSheetId="28">'[1]Bancos Múltiples'!#REF!</definedName>
    <definedName name="XA182.03" localSheetId="29">'[1]Bancos Múltiples'!#REF!</definedName>
    <definedName name="XA182.03" localSheetId="3">'[1]Bancos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45">'[1]Bancos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54">'[1]Bancos Múltiples'!#REF!</definedName>
    <definedName name="XA182.03" localSheetId="64">'[1]Bancos Múltiples'!#REF!</definedName>
    <definedName name="XA182.03" localSheetId="65">'[1]Bancos Múltiples'!#REF!</definedName>
    <definedName name="XA182.03" localSheetId="6">'[1]Bancos Múltiples'!#REF!</definedName>
    <definedName name="XA182.03" localSheetId="66">'[1]Bancos Múltiples'!#REF!</definedName>
    <definedName name="XA182.03" localSheetId="73">'[1]Bancos Múltiples'!#REF!</definedName>
    <definedName name="XA182.03" localSheetId="74">'[1]Bancos Múltiples'!#REF!</definedName>
    <definedName name="XA182.03" localSheetId="85">'[1]Bancos Múltiples'!#REF!</definedName>
    <definedName name="XA182.03" localSheetId="87">'[1]Bancos Múltiples'!#REF!</definedName>
    <definedName name="XA182.03" localSheetId="88">'[1]Bancos Múltiples'!#REF!</definedName>
    <definedName name="XA182.03" localSheetId="89">'[1]Bancos Múltiples'!#REF!</definedName>
    <definedName name="XA182.03" localSheetId="93">'[1]Bancos Múltiples'!#REF!</definedName>
    <definedName name="XA182.03" localSheetId="0">'[1]Bancos Múltiples'!#REF!</definedName>
    <definedName name="XA182.03">'[1]Bancos Múltiples'!#REF!</definedName>
    <definedName name="XA183.00" localSheetId="1">'[1]Bancos Múltiples'!#REF!</definedName>
    <definedName name="XA183.00" localSheetId="2">'[1]Bancos Múltiples'!#REF!</definedName>
    <definedName name="XA183.00" localSheetId="28">'[1]Bancos Múltiples'!#REF!</definedName>
    <definedName name="XA183.00" localSheetId="29">'[1]Bancos Múltiples'!#REF!</definedName>
    <definedName name="XA183.00" localSheetId="3">'[1]Bancos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45">'[1]Bancos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54">'[1]Bancos Múltiples'!#REF!</definedName>
    <definedName name="XA183.00" localSheetId="64">'[1]Bancos Múltiples'!#REF!</definedName>
    <definedName name="XA183.00" localSheetId="65">'[1]Bancos Múltiples'!#REF!</definedName>
    <definedName name="XA183.00" localSheetId="6">'[1]Bancos Múltiples'!#REF!</definedName>
    <definedName name="XA183.00" localSheetId="66">'[1]Bancos Múltiples'!#REF!</definedName>
    <definedName name="XA183.00" localSheetId="73">'[1]Bancos Múltiples'!#REF!</definedName>
    <definedName name="XA183.00" localSheetId="74">'[1]Bancos Múltiples'!#REF!</definedName>
    <definedName name="XA183.00" localSheetId="85">'[1]Bancos Múltiples'!#REF!</definedName>
    <definedName name="XA183.00" localSheetId="87">'[1]Bancos Múltiples'!#REF!</definedName>
    <definedName name="XA183.00" localSheetId="88">'[1]Bancos Múltiples'!#REF!</definedName>
    <definedName name="XA183.00" localSheetId="89">'[1]Bancos Múltiples'!#REF!</definedName>
    <definedName name="XA183.00" localSheetId="93">'[1]Bancos Múltiples'!#REF!</definedName>
    <definedName name="XA183.00" localSheetId="0">'[1]Bancos Múltiples'!#REF!</definedName>
    <definedName name="XA183.00">'[1]Bancos Múltiples'!#REF!</definedName>
    <definedName name="XA183.01" localSheetId="1">'[1]Bancos Múltiples'!#REF!</definedName>
    <definedName name="XA183.01" localSheetId="2">'[1]Bancos Múltiples'!#REF!</definedName>
    <definedName name="XA183.01" localSheetId="28">'[1]Bancos Múltiples'!#REF!</definedName>
    <definedName name="XA183.01" localSheetId="29">'[1]Bancos Múltiples'!#REF!</definedName>
    <definedName name="XA183.01" localSheetId="3">'[1]Bancos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45">'[1]Bancos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54">'[1]Bancos Múltiples'!#REF!</definedName>
    <definedName name="XA183.01" localSheetId="64">'[1]Bancos Múltiples'!#REF!</definedName>
    <definedName name="XA183.01" localSheetId="65">'[1]Bancos Múltiples'!#REF!</definedName>
    <definedName name="XA183.01" localSheetId="6">'[1]Bancos Múltiples'!#REF!</definedName>
    <definedName name="XA183.01" localSheetId="66">'[1]Bancos Múltiples'!#REF!</definedName>
    <definedName name="XA183.01" localSheetId="73">'[1]Bancos Múltiples'!#REF!</definedName>
    <definedName name="XA183.01" localSheetId="74">'[1]Bancos Múltiples'!#REF!</definedName>
    <definedName name="XA183.01" localSheetId="85">'[1]Bancos Múltiples'!#REF!</definedName>
    <definedName name="XA183.01" localSheetId="87">'[1]Bancos Múltiples'!#REF!</definedName>
    <definedName name="XA183.01" localSheetId="88">'[1]Bancos Múltiples'!#REF!</definedName>
    <definedName name="XA183.01" localSheetId="89">'[1]Bancos Múltiples'!#REF!</definedName>
    <definedName name="XA183.01" localSheetId="93">'[1]Bancos Múltiples'!#REF!</definedName>
    <definedName name="XA183.01" localSheetId="0">'[1]Bancos Múltiples'!#REF!</definedName>
    <definedName name="XA183.01">'[1]Bancos Múltiples'!#REF!</definedName>
    <definedName name="XA183.02" localSheetId="1">'[1]Bancos Múltiples'!#REF!</definedName>
    <definedName name="XA183.02" localSheetId="2">'[1]Bancos Múltiples'!#REF!</definedName>
    <definedName name="XA183.02" localSheetId="28">'[1]Bancos Múltiples'!#REF!</definedName>
    <definedName name="XA183.02" localSheetId="29">'[1]Bancos Múltiples'!#REF!</definedName>
    <definedName name="XA183.02" localSheetId="3">'[1]Bancos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45">'[1]Bancos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54">'[1]Bancos Múltiples'!#REF!</definedName>
    <definedName name="XA183.02" localSheetId="64">'[1]Bancos Múltiples'!#REF!</definedName>
    <definedName name="XA183.02" localSheetId="65">'[1]Bancos Múltiples'!#REF!</definedName>
    <definedName name="XA183.02" localSheetId="6">'[1]Bancos Múltiples'!#REF!</definedName>
    <definedName name="XA183.02" localSheetId="66">'[1]Bancos Múltiples'!#REF!</definedName>
    <definedName name="XA183.02" localSheetId="73">'[1]Bancos Múltiples'!#REF!</definedName>
    <definedName name="XA183.02" localSheetId="74">'[1]Bancos Múltiples'!#REF!</definedName>
    <definedName name="XA183.02" localSheetId="85">'[1]Bancos Múltiples'!#REF!</definedName>
    <definedName name="XA183.02" localSheetId="87">'[1]Bancos Múltiples'!#REF!</definedName>
    <definedName name="XA183.02" localSheetId="88">'[1]Bancos Múltiples'!#REF!</definedName>
    <definedName name="XA183.02" localSheetId="89">'[1]Bancos Múltiples'!#REF!</definedName>
    <definedName name="XA183.02" localSheetId="93">'[1]Bancos Múltiples'!#REF!</definedName>
    <definedName name="XA183.02" localSheetId="0">'[1]Bancos Múltiples'!#REF!</definedName>
    <definedName name="XA183.02">'[1]Bancos Múltiples'!#REF!</definedName>
    <definedName name="XA183.03" localSheetId="1">'[1]Bancos Múltiples'!#REF!</definedName>
    <definedName name="XA183.03" localSheetId="2">'[1]Bancos Múltiples'!#REF!</definedName>
    <definedName name="XA183.03" localSheetId="28">'[1]Bancos Múltiples'!#REF!</definedName>
    <definedName name="XA183.03" localSheetId="29">'[1]Bancos Múltiples'!#REF!</definedName>
    <definedName name="XA183.03" localSheetId="3">'[1]Bancos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45">'[1]Bancos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54">'[1]Bancos Múltiples'!#REF!</definedName>
    <definedName name="XA183.03" localSheetId="64">'[1]Bancos Múltiples'!#REF!</definedName>
    <definedName name="XA183.03" localSheetId="65">'[1]Bancos Múltiples'!#REF!</definedName>
    <definedName name="XA183.03" localSheetId="6">'[1]Bancos Múltiples'!#REF!</definedName>
    <definedName name="XA183.03" localSheetId="66">'[1]Bancos Múltiples'!#REF!</definedName>
    <definedName name="XA183.03" localSheetId="73">'[1]Bancos Múltiples'!#REF!</definedName>
    <definedName name="XA183.03" localSheetId="74">'[1]Bancos Múltiples'!#REF!</definedName>
    <definedName name="XA183.03" localSheetId="85">'[1]Bancos Múltiples'!#REF!</definedName>
    <definedName name="XA183.03" localSheetId="87">'[1]Bancos Múltiples'!#REF!</definedName>
    <definedName name="XA183.03" localSheetId="88">'[1]Bancos Múltiples'!#REF!</definedName>
    <definedName name="XA183.03" localSheetId="89">'[1]Bancos Múltiples'!#REF!</definedName>
    <definedName name="XA183.03" localSheetId="93">'[1]Bancos Múltiples'!#REF!</definedName>
    <definedName name="XA183.03" localSheetId="0">'[1]Bancos Múltiples'!#REF!</definedName>
    <definedName name="XA183.03">'[1]Bancos Múltiples'!#REF!</definedName>
    <definedName name="XA183.04" localSheetId="1">'[1]Bancos Múltiples'!#REF!</definedName>
    <definedName name="XA183.04" localSheetId="2">'[1]Bancos Múltiples'!#REF!</definedName>
    <definedName name="XA183.04" localSheetId="28">'[1]Bancos Múltiples'!#REF!</definedName>
    <definedName name="XA183.04" localSheetId="29">'[1]Bancos Múltiples'!#REF!</definedName>
    <definedName name="XA183.04" localSheetId="3">'[1]Bancos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45">'[1]Bancos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54">'[1]Bancos Múltiples'!#REF!</definedName>
    <definedName name="XA183.04" localSheetId="64">'[1]Bancos Múltiples'!#REF!</definedName>
    <definedName name="XA183.04" localSheetId="65">'[1]Bancos Múltiples'!#REF!</definedName>
    <definedName name="XA183.04" localSheetId="6">'[1]Bancos Múltiples'!#REF!</definedName>
    <definedName name="XA183.04" localSheetId="66">'[1]Bancos Múltiples'!#REF!</definedName>
    <definedName name="XA183.04" localSheetId="73">'[1]Bancos Múltiples'!#REF!</definedName>
    <definedName name="XA183.04" localSheetId="74">'[1]Bancos Múltiples'!#REF!</definedName>
    <definedName name="XA183.04" localSheetId="85">'[1]Bancos Múltiples'!#REF!</definedName>
    <definedName name="XA183.04" localSheetId="87">'[1]Bancos Múltiples'!#REF!</definedName>
    <definedName name="XA183.04" localSheetId="88">'[1]Bancos Múltiples'!#REF!</definedName>
    <definedName name="XA183.04" localSheetId="89">'[1]Bancos Múltiples'!#REF!</definedName>
    <definedName name="XA183.04" localSheetId="93">'[1]Bancos Múltiples'!#REF!</definedName>
    <definedName name="XA183.04" localSheetId="0">'[1]Bancos Múltiples'!#REF!</definedName>
    <definedName name="XA183.04">'[1]Bancos Múltiples'!#REF!</definedName>
    <definedName name="XA183.05" localSheetId="1">'[1]Bancos Múltiples'!#REF!</definedName>
    <definedName name="XA183.05" localSheetId="2">'[1]Bancos Múltiples'!#REF!</definedName>
    <definedName name="XA183.05" localSheetId="28">'[1]Bancos Múltiples'!#REF!</definedName>
    <definedName name="XA183.05" localSheetId="29">'[1]Bancos Múltiples'!#REF!</definedName>
    <definedName name="XA183.05" localSheetId="3">'[1]Bancos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45">'[1]Bancos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54">'[1]Bancos Múltiples'!#REF!</definedName>
    <definedName name="XA183.05" localSheetId="64">'[1]Bancos Múltiples'!#REF!</definedName>
    <definedName name="XA183.05" localSheetId="65">'[1]Bancos Múltiples'!#REF!</definedName>
    <definedName name="XA183.05" localSheetId="6">'[1]Bancos Múltiples'!#REF!</definedName>
    <definedName name="XA183.05" localSheetId="66">'[1]Bancos Múltiples'!#REF!</definedName>
    <definedName name="XA183.05" localSheetId="73">'[1]Bancos Múltiples'!#REF!</definedName>
    <definedName name="XA183.05" localSheetId="74">'[1]Bancos Múltiples'!#REF!</definedName>
    <definedName name="XA183.05" localSheetId="85">'[1]Bancos Múltiples'!#REF!</definedName>
    <definedName name="XA183.05" localSheetId="87">'[1]Bancos Múltiples'!#REF!</definedName>
    <definedName name="XA183.05" localSheetId="88">'[1]Bancos Múltiples'!#REF!</definedName>
    <definedName name="XA183.05" localSheetId="89">'[1]Bancos Múltiples'!#REF!</definedName>
    <definedName name="XA183.05" localSheetId="93">'[1]Bancos Múltiples'!#REF!</definedName>
    <definedName name="XA183.05" localSheetId="0">'[1]Bancos Múltiples'!#REF!</definedName>
    <definedName name="XA183.05">'[1]Bancos Múltiples'!#REF!</definedName>
    <definedName name="XA183.06" localSheetId="1">'[1]Bancos Múltiples'!#REF!</definedName>
    <definedName name="XA183.06" localSheetId="2">'[1]Bancos Múltiples'!#REF!</definedName>
    <definedName name="XA183.06" localSheetId="28">'[1]Bancos Múltiples'!#REF!</definedName>
    <definedName name="XA183.06" localSheetId="29">'[1]Bancos Múltiples'!#REF!</definedName>
    <definedName name="XA183.06" localSheetId="3">'[1]Bancos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45">'[1]Bancos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54">'[1]Bancos Múltiples'!#REF!</definedName>
    <definedName name="XA183.06" localSheetId="64">'[1]Bancos Múltiples'!#REF!</definedName>
    <definedName name="XA183.06" localSheetId="65">'[1]Bancos Múltiples'!#REF!</definedName>
    <definedName name="XA183.06" localSheetId="6">'[1]Bancos Múltiples'!#REF!</definedName>
    <definedName name="XA183.06" localSheetId="66">'[1]Bancos Múltiples'!#REF!</definedName>
    <definedName name="XA183.06" localSheetId="73">'[1]Bancos Múltiples'!#REF!</definedName>
    <definedName name="XA183.06" localSheetId="74">'[1]Bancos Múltiples'!#REF!</definedName>
    <definedName name="XA183.06" localSheetId="85">'[1]Bancos Múltiples'!#REF!</definedName>
    <definedName name="XA183.06" localSheetId="87">'[1]Bancos Múltiples'!#REF!</definedName>
    <definedName name="XA183.06" localSheetId="88">'[1]Bancos Múltiples'!#REF!</definedName>
    <definedName name="XA183.06" localSheetId="89">'[1]Bancos Múltiples'!#REF!</definedName>
    <definedName name="XA183.06" localSheetId="93">'[1]Bancos Múltiples'!#REF!</definedName>
    <definedName name="XA183.06" localSheetId="0">'[1]Bancos Múltiples'!#REF!</definedName>
    <definedName name="XA183.06">'[1]Bancos Múltiples'!#REF!</definedName>
    <definedName name="XA183.07" localSheetId="1">'[1]Bancos Múltiples'!#REF!</definedName>
    <definedName name="XA183.07" localSheetId="2">'[1]Bancos Múltiples'!#REF!</definedName>
    <definedName name="XA183.07" localSheetId="28">'[1]Bancos Múltiples'!#REF!</definedName>
    <definedName name="XA183.07" localSheetId="29">'[1]Bancos Múltiples'!#REF!</definedName>
    <definedName name="XA183.07" localSheetId="3">'[1]Bancos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45">'[1]Bancos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54">'[1]Bancos Múltiples'!#REF!</definedName>
    <definedName name="XA183.07" localSheetId="64">'[1]Bancos Múltiples'!#REF!</definedName>
    <definedName name="XA183.07" localSheetId="65">'[1]Bancos Múltiples'!#REF!</definedName>
    <definedName name="XA183.07" localSheetId="6">'[1]Bancos Múltiples'!#REF!</definedName>
    <definedName name="XA183.07" localSheetId="66">'[1]Bancos Múltiples'!#REF!</definedName>
    <definedName name="XA183.07" localSheetId="73">'[1]Bancos Múltiples'!#REF!</definedName>
    <definedName name="XA183.07" localSheetId="74">'[1]Bancos Múltiples'!#REF!</definedName>
    <definedName name="XA183.07" localSheetId="85">'[1]Bancos Múltiples'!#REF!</definedName>
    <definedName name="XA183.07" localSheetId="87">'[1]Bancos Múltiples'!#REF!</definedName>
    <definedName name="XA183.07" localSheetId="88">'[1]Bancos Múltiples'!#REF!</definedName>
    <definedName name="XA183.07" localSheetId="89">'[1]Bancos Múltiples'!#REF!</definedName>
    <definedName name="XA183.07" localSheetId="93">'[1]Bancos Múltiples'!#REF!</definedName>
    <definedName name="XA183.07" localSheetId="0">'[1]Bancos Múltiples'!#REF!</definedName>
    <definedName name="XA183.07">'[1]Bancos Múltiples'!#REF!</definedName>
    <definedName name="XA183.08" localSheetId="1">'[1]Bancos Múltiples'!#REF!</definedName>
    <definedName name="XA183.08" localSheetId="2">'[1]Bancos Múltiples'!#REF!</definedName>
    <definedName name="XA183.08" localSheetId="28">'[1]Bancos Múltiples'!#REF!</definedName>
    <definedName name="XA183.08" localSheetId="29">'[1]Bancos Múltiples'!#REF!</definedName>
    <definedName name="XA183.08" localSheetId="3">'[1]Bancos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45">'[1]Bancos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54">'[1]Bancos Múltiples'!#REF!</definedName>
    <definedName name="XA183.08" localSheetId="64">'[1]Bancos Múltiples'!#REF!</definedName>
    <definedName name="XA183.08" localSheetId="65">'[1]Bancos Múltiples'!#REF!</definedName>
    <definedName name="XA183.08" localSheetId="6">'[1]Bancos Múltiples'!#REF!</definedName>
    <definedName name="XA183.08" localSheetId="66">'[1]Bancos Múltiples'!#REF!</definedName>
    <definedName name="XA183.08" localSheetId="73">'[1]Bancos Múltiples'!#REF!</definedName>
    <definedName name="XA183.08" localSheetId="74">'[1]Bancos Múltiples'!#REF!</definedName>
    <definedName name="XA183.08" localSheetId="85">'[1]Bancos Múltiples'!#REF!</definedName>
    <definedName name="XA183.08" localSheetId="87">'[1]Bancos Múltiples'!#REF!</definedName>
    <definedName name="XA183.08" localSheetId="88">'[1]Bancos Múltiples'!#REF!</definedName>
    <definedName name="XA183.08" localSheetId="89">'[1]Bancos Múltiples'!#REF!</definedName>
    <definedName name="XA183.08" localSheetId="93">'[1]Bancos Múltiples'!#REF!</definedName>
    <definedName name="XA183.08" localSheetId="0">'[1]Bancos Múltiples'!#REF!</definedName>
    <definedName name="XA183.08">'[1]Bancos Múltiples'!#REF!</definedName>
    <definedName name="XA183.09" localSheetId="1">'[1]Bancos Múltiples'!#REF!</definedName>
    <definedName name="XA183.09" localSheetId="2">'[1]Bancos Múltiples'!#REF!</definedName>
    <definedName name="XA183.09" localSheetId="28">'[1]Bancos Múltiples'!#REF!</definedName>
    <definedName name="XA183.09" localSheetId="29">'[1]Bancos Múltiples'!#REF!</definedName>
    <definedName name="XA183.09" localSheetId="3">'[1]Bancos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45">'[1]Bancos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54">'[1]Bancos Múltiples'!#REF!</definedName>
    <definedName name="XA183.09" localSheetId="64">'[1]Bancos Múltiples'!#REF!</definedName>
    <definedName name="XA183.09" localSheetId="65">'[1]Bancos Múltiples'!#REF!</definedName>
    <definedName name="XA183.09" localSheetId="6">'[1]Bancos Múltiples'!#REF!</definedName>
    <definedName name="XA183.09" localSheetId="66">'[1]Bancos Múltiples'!#REF!</definedName>
    <definedName name="XA183.09" localSheetId="73">'[1]Bancos Múltiples'!#REF!</definedName>
    <definedName name="XA183.09" localSheetId="74">'[1]Bancos Múltiples'!#REF!</definedName>
    <definedName name="XA183.09" localSheetId="85">'[1]Bancos Múltiples'!#REF!</definedName>
    <definedName name="XA183.09" localSheetId="87">'[1]Bancos Múltiples'!#REF!</definedName>
    <definedName name="XA183.09" localSheetId="88">'[1]Bancos Múltiples'!#REF!</definedName>
    <definedName name="XA183.09" localSheetId="89">'[1]Bancos Múltiples'!#REF!</definedName>
    <definedName name="XA183.09" localSheetId="93">'[1]Bancos Múltiples'!#REF!</definedName>
    <definedName name="XA183.09" localSheetId="0">'[1]Bancos Múltiples'!#REF!</definedName>
    <definedName name="XA183.09">'[1]Bancos Múltiples'!#REF!</definedName>
    <definedName name="XA183.99" localSheetId="1">'[1]Bancos Múltiples'!#REF!</definedName>
    <definedName name="XA183.99" localSheetId="2">'[1]Bancos Múltiples'!#REF!</definedName>
    <definedName name="XA183.99" localSheetId="28">'[1]Bancos Múltiples'!#REF!</definedName>
    <definedName name="XA183.99" localSheetId="29">'[1]Bancos Múltiples'!#REF!</definedName>
    <definedName name="XA183.99" localSheetId="3">'[1]Bancos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45">'[1]Bancos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54">'[1]Bancos Múltiples'!#REF!</definedName>
    <definedName name="XA183.99" localSheetId="64">'[1]Bancos Múltiples'!#REF!</definedName>
    <definedName name="XA183.99" localSheetId="65">'[1]Bancos Múltiples'!#REF!</definedName>
    <definedName name="XA183.99" localSheetId="6">'[1]Bancos Múltiples'!#REF!</definedName>
    <definedName name="XA183.99" localSheetId="66">'[1]Bancos Múltiples'!#REF!</definedName>
    <definedName name="XA183.99" localSheetId="73">'[1]Bancos Múltiples'!#REF!</definedName>
    <definedName name="XA183.99" localSheetId="74">'[1]Bancos Múltiples'!#REF!</definedName>
    <definedName name="XA183.99" localSheetId="85">'[1]Bancos Múltiples'!#REF!</definedName>
    <definedName name="XA183.99" localSheetId="87">'[1]Bancos Múltiples'!#REF!</definedName>
    <definedName name="XA183.99" localSheetId="88">'[1]Bancos Múltiples'!#REF!</definedName>
    <definedName name="XA183.99" localSheetId="89">'[1]Bancos Múltiples'!#REF!</definedName>
    <definedName name="XA183.99" localSheetId="93">'[1]Bancos Múltiples'!#REF!</definedName>
    <definedName name="XA183.99" localSheetId="0">'[1]Bancos Múltiples'!#REF!</definedName>
    <definedName name="XA183.99">'[1]Bancos Múltiples'!#REF!</definedName>
    <definedName name="XA200.00" localSheetId="1">'[1]Bancos Múltiples'!#REF!</definedName>
    <definedName name="XA200.00" localSheetId="2">'[1]Bancos Múltiples'!#REF!</definedName>
    <definedName name="XA200.00" localSheetId="28">'[1]Bancos Múltiples'!#REF!</definedName>
    <definedName name="XA200.00" localSheetId="29">'[1]Bancos Múltiples'!#REF!</definedName>
    <definedName name="XA200.00" localSheetId="3">'[1]Bancos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45">'[1]Bancos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54">'[1]Bancos Múltiples'!#REF!</definedName>
    <definedName name="XA200.00" localSheetId="64">'[1]Bancos Múltiples'!#REF!</definedName>
    <definedName name="XA200.00" localSheetId="65">'[1]Bancos Múltiples'!#REF!</definedName>
    <definedName name="XA200.00" localSheetId="6">'[1]Bancos Múltiples'!#REF!</definedName>
    <definedName name="XA200.00" localSheetId="66">'[1]Bancos Múltiples'!#REF!</definedName>
    <definedName name="XA200.00" localSheetId="73">'[1]Bancos Múltiples'!#REF!</definedName>
    <definedName name="XA200.00" localSheetId="74">'[1]Bancos Múltiples'!#REF!</definedName>
    <definedName name="XA200.00" localSheetId="85">'[1]Bancos Múltiples'!#REF!</definedName>
    <definedName name="XA200.00" localSheetId="87">'[1]Bancos Múltiples'!#REF!</definedName>
    <definedName name="XA200.00" localSheetId="88">'[1]Bancos Múltiples'!#REF!</definedName>
    <definedName name="XA200.00" localSheetId="89">'[1]Bancos Múltiples'!#REF!</definedName>
    <definedName name="XA200.00" localSheetId="93">'[1]Bancos Múltiples'!#REF!</definedName>
    <definedName name="XA200.00" localSheetId="0">'[1]Bancos Múltiples'!#REF!</definedName>
    <definedName name="XA200.00">'[1]Bancos Múltiples'!#REF!</definedName>
    <definedName name="XA210.00" localSheetId="1">'[1]Bancos Múltiples'!#REF!</definedName>
    <definedName name="XA210.00" localSheetId="2">'[1]Bancos Múltiples'!#REF!</definedName>
    <definedName name="XA210.00" localSheetId="28">'[1]Bancos Múltiples'!#REF!</definedName>
    <definedName name="XA210.00" localSheetId="29">'[1]Bancos Múltiples'!#REF!</definedName>
    <definedName name="XA210.00" localSheetId="3">'[1]Bancos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45">'[1]Bancos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54">'[1]Bancos Múltiples'!#REF!</definedName>
    <definedName name="XA210.00" localSheetId="64">'[1]Bancos Múltiples'!#REF!</definedName>
    <definedName name="XA210.00" localSheetId="65">'[1]Bancos Múltiples'!#REF!</definedName>
    <definedName name="XA210.00" localSheetId="6">'[1]Bancos Múltiples'!#REF!</definedName>
    <definedName name="XA210.00" localSheetId="66">'[1]Bancos Múltiples'!#REF!</definedName>
    <definedName name="XA210.00" localSheetId="73">'[1]Bancos Múltiples'!#REF!</definedName>
    <definedName name="XA210.00" localSheetId="74">'[1]Bancos Múltiples'!#REF!</definedName>
    <definedName name="XA210.00" localSheetId="85">'[1]Bancos Múltiples'!#REF!</definedName>
    <definedName name="XA210.00" localSheetId="87">'[1]Bancos Múltiples'!#REF!</definedName>
    <definedName name="XA210.00" localSheetId="88">'[1]Bancos Múltiples'!#REF!</definedName>
    <definedName name="XA210.00" localSheetId="89">'[1]Bancos Múltiples'!#REF!</definedName>
    <definedName name="XA210.00" localSheetId="93">'[1]Bancos Múltiples'!#REF!</definedName>
    <definedName name="XA210.00" localSheetId="0">'[1]Bancos Múltiples'!#REF!</definedName>
    <definedName name="XA210.00">'[1]Bancos Múltiples'!#REF!</definedName>
    <definedName name="XA211.00" localSheetId="1">'[1]Bancos Múltiples'!#REF!</definedName>
    <definedName name="XA211.00" localSheetId="2">'[1]Bancos Múltiples'!#REF!</definedName>
    <definedName name="XA211.00" localSheetId="28">'[1]Bancos Múltiples'!#REF!</definedName>
    <definedName name="XA211.00" localSheetId="29">'[1]Bancos Múltiples'!#REF!</definedName>
    <definedName name="XA211.00" localSheetId="3">'[1]Bancos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45">'[1]Bancos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54">'[1]Bancos Múltiples'!#REF!</definedName>
    <definedName name="XA211.00" localSheetId="64">'[1]Bancos Múltiples'!#REF!</definedName>
    <definedName name="XA211.00" localSheetId="65">'[1]Bancos Múltiples'!#REF!</definedName>
    <definedName name="XA211.00" localSheetId="6">'[1]Bancos Múltiples'!#REF!</definedName>
    <definedName name="XA211.00" localSheetId="66">'[1]Bancos Múltiples'!#REF!</definedName>
    <definedName name="XA211.00" localSheetId="73">'[1]Bancos Múltiples'!#REF!</definedName>
    <definedName name="XA211.00" localSheetId="74">'[1]Bancos Múltiples'!#REF!</definedName>
    <definedName name="XA211.00" localSheetId="85">'[1]Bancos Múltiples'!#REF!</definedName>
    <definedName name="XA211.00" localSheetId="87">'[1]Bancos Múltiples'!#REF!</definedName>
    <definedName name="XA211.00" localSheetId="88">'[1]Bancos Múltiples'!#REF!</definedName>
    <definedName name="XA211.00" localSheetId="89">'[1]Bancos Múltiples'!#REF!</definedName>
    <definedName name="XA211.00" localSheetId="93">'[1]Bancos Múltiples'!#REF!</definedName>
    <definedName name="XA211.00" localSheetId="0">'[1]Bancos Múltiples'!#REF!</definedName>
    <definedName name="XA211.00">'[1]Bancos Múltiples'!#REF!</definedName>
    <definedName name="XA211.01" localSheetId="1">'[1]Bancos Múltiples'!#REF!</definedName>
    <definedName name="XA211.01" localSheetId="2">'[1]Bancos Múltiples'!#REF!</definedName>
    <definedName name="XA211.01" localSheetId="28">'[1]Bancos Múltiples'!#REF!</definedName>
    <definedName name="XA211.01" localSheetId="29">'[1]Bancos Múltiples'!#REF!</definedName>
    <definedName name="XA211.01" localSheetId="3">'[1]Bancos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45">'[1]Bancos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54">'[1]Bancos Múltiples'!#REF!</definedName>
    <definedName name="XA211.01" localSheetId="64">'[1]Bancos Múltiples'!#REF!</definedName>
    <definedName name="XA211.01" localSheetId="65">'[1]Bancos Múltiples'!#REF!</definedName>
    <definedName name="XA211.01" localSheetId="6">'[1]Bancos Múltiples'!#REF!</definedName>
    <definedName name="XA211.01" localSheetId="66">'[1]Bancos Múltiples'!#REF!</definedName>
    <definedName name="XA211.01" localSheetId="73">'[1]Bancos Múltiples'!#REF!</definedName>
    <definedName name="XA211.01" localSheetId="74">'[1]Bancos Múltiples'!#REF!</definedName>
    <definedName name="XA211.01" localSheetId="85">'[1]Bancos Múltiples'!#REF!</definedName>
    <definedName name="XA211.01" localSheetId="87">'[1]Bancos Múltiples'!#REF!</definedName>
    <definedName name="XA211.01" localSheetId="88">'[1]Bancos Múltiples'!#REF!</definedName>
    <definedName name="XA211.01" localSheetId="89">'[1]Bancos Múltiples'!#REF!</definedName>
    <definedName name="XA211.01" localSheetId="93">'[1]Bancos Múltiples'!#REF!</definedName>
    <definedName name="XA211.01" localSheetId="0">'[1]Bancos Múltiples'!#REF!</definedName>
    <definedName name="XA211.01">'[1]Bancos Múltiples'!#REF!</definedName>
    <definedName name="XA211.02" localSheetId="1">'[1]Bancos Múltiples'!#REF!</definedName>
    <definedName name="XA211.02" localSheetId="2">'[1]Bancos Múltiples'!#REF!</definedName>
    <definedName name="XA211.02" localSheetId="28">'[1]Bancos Múltiples'!#REF!</definedName>
    <definedName name="XA211.02" localSheetId="29">'[1]Bancos Múltiples'!#REF!</definedName>
    <definedName name="XA211.02" localSheetId="3">'[1]Bancos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45">'[1]Bancos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54">'[1]Bancos Múltiples'!#REF!</definedName>
    <definedName name="XA211.02" localSheetId="64">'[1]Bancos Múltiples'!#REF!</definedName>
    <definedName name="XA211.02" localSheetId="65">'[1]Bancos Múltiples'!#REF!</definedName>
    <definedName name="XA211.02" localSheetId="6">'[1]Bancos Múltiples'!#REF!</definedName>
    <definedName name="XA211.02" localSheetId="66">'[1]Bancos Múltiples'!#REF!</definedName>
    <definedName name="XA211.02" localSheetId="73">'[1]Bancos Múltiples'!#REF!</definedName>
    <definedName name="XA211.02" localSheetId="74">'[1]Bancos Múltiples'!#REF!</definedName>
    <definedName name="XA211.02" localSheetId="85">'[1]Bancos Múltiples'!#REF!</definedName>
    <definedName name="XA211.02" localSheetId="87">'[1]Bancos Múltiples'!#REF!</definedName>
    <definedName name="XA211.02" localSheetId="88">'[1]Bancos Múltiples'!#REF!</definedName>
    <definedName name="XA211.02" localSheetId="89">'[1]Bancos Múltiples'!#REF!</definedName>
    <definedName name="XA211.02" localSheetId="93">'[1]Bancos Múltiples'!#REF!</definedName>
    <definedName name="XA211.02" localSheetId="0">'[1]Bancos Múltiples'!#REF!</definedName>
    <definedName name="XA211.02">'[1]Bancos Múltiples'!#REF!</definedName>
    <definedName name="XA211.03" localSheetId="1">'[1]Bancos Múltiples'!#REF!</definedName>
    <definedName name="XA211.03" localSheetId="2">'[1]Bancos Múltiples'!#REF!</definedName>
    <definedName name="XA211.03" localSheetId="28">'[1]Bancos Múltiples'!#REF!</definedName>
    <definedName name="XA211.03" localSheetId="29">'[1]Bancos Múltiples'!#REF!</definedName>
    <definedName name="XA211.03" localSheetId="3">'[1]Bancos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45">'[1]Bancos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54">'[1]Bancos Múltiples'!#REF!</definedName>
    <definedName name="XA211.03" localSheetId="64">'[1]Bancos Múltiples'!#REF!</definedName>
    <definedName name="XA211.03" localSheetId="65">'[1]Bancos Múltiples'!#REF!</definedName>
    <definedName name="XA211.03" localSheetId="6">'[1]Bancos Múltiples'!#REF!</definedName>
    <definedName name="XA211.03" localSheetId="66">'[1]Bancos Múltiples'!#REF!</definedName>
    <definedName name="XA211.03" localSheetId="73">'[1]Bancos Múltiples'!#REF!</definedName>
    <definedName name="XA211.03" localSheetId="74">'[1]Bancos Múltiples'!#REF!</definedName>
    <definedName name="XA211.03" localSheetId="85">'[1]Bancos Múltiples'!#REF!</definedName>
    <definedName name="XA211.03" localSheetId="87">'[1]Bancos Múltiples'!#REF!</definedName>
    <definedName name="XA211.03" localSheetId="88">'[1]Bancos Múltiples'!#REF!</definedName>
    <definedName name="XA211.03" localSheetId="89">'[1]Bancos Múltiples'!#REF!</definedName>
    <definedName name="XA211.03" localSheetId="93">'[1]Bancos Múltiples'!#REF!</definedName>
    <definedName name="XA211.03" localSheetId="0">'[1]Bancos Múltiples'!#REF!</definedName>
    <definedName name="XA211.03">'[1]Bancos Múltiples'!#REF!</definedName>
    <definedName name="XA211.04" localSheetId="1">'[1]Bancos Múltiples'!#REF!</definedName>
    <definedName name="XA211.04" localSheetId="2">'[1]Bancos Múltiples'!#REF!</definedName>
    <definedName name="XA211.04" localSheetId="28">'[1]Bancos Múltiples'!#REF!</definedName>
    <definedName name="XA211.04" localSheetId="29">'[1]Bancos Múltiples'!#REF!</definedName>
    <definedName name="XA211.04" localSheetId="3">'[1]Bancos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45">'[1]Bancos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54">'[1]Bancos Múltiples'!#REF!</definedName>
    <definedName name="XA211.04" localSheetId="64">'[1]Bancos Múltiples'!#REF!</definedName>
    <definedName name="XA211.04" localSheetId="65">'[1]Bancos Múltiples'!#REF!</definedName>
    <definedName name="XA211.04" localSheetId="6">'[1]Bancos Múltiples'!#REF!</definedName>
    <definedName name="XA211.04" localSheetId="66">'[1]Bancos Múltiples'!#REF!</definedName>
    <definedName name="XA211.04" localSheetId="73">'[1]Bancos Múltiples'!#REF!</definedName>
    <definedName name="XA211.04" localSheetId="74">'[1]Bancos Múltiples'!#REF!</definedName>
    <definedName name="XA211.04" localSheetId="85">'[1]Bancos Múltiples'!#REF!</definedName>
    <definedName name="XA211.04" localSheetId="87">'[1]Bancos Múltiples'!#REF!</definedName>
    <definedName name="XA211.04" localSheetId="88">'[1]Bancos Múltiples'!#REF!</definedName>
    <definedName name="XA211.04" localSheetId="89">'[1]Bancos Múltiples'!#REF!</definedName>
    <definedName name="XA211.04" localSheetId="93">'[1]Bancos Múltiples'!#REF!</definedName>
    <definedName name="XA211.04" localSheetId="0">'[1]Bancos Múltiples'!#REF!</definedName>
    <definedName name="XA211.04">'[1]Bancos Múltiples'!#REF!</definedName>
    <definedName name="XA211.05" localSheetId="1">'[1]Bancos Múltiples'!#REF!</definedName>
    <definedName name="XA211.05" localSheetId="2">'[1]Bancos Múltiples'!#REF!</definedName>
    <definedName name="XA211.05" localSheetId="28">'[1]Bancos Múltiples'!#REF!</definedName>
    <definedName name="XA211.05" localSheetId="29">'[1]Bancos Múltiples'!#REF!</definedName>
    <definedName name="XA211.05" localSheetId="3">'[1]Bancos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45">'[1]Bancos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54">'[1]Bancos Múltiples'!#REF!</definedName>
    <definedName name="XA211.05" localSheetId="64">'[1]Bancos Múltiples'!#REF!</definedName>
    <definedName name="XA211.05" localSheetId="65">'[1]Bancos Múltiples'!#REF!</definedName>
    <definedName name="XA211.05" localSheetId="6">'[1]Bancos Múltiples'!#REF!</definedName>
    <definedName name="XA211.05" localSheetId="66">'[1]Bancos Múltiples'!#REF!</definedName>
    <definedName name="XA211.05" localSheetId="73">'[1]Bancos Múltiples'!#REF!</definedName>
    <definedName name="XA211.05" localSheetId="74">'[1]Bancos Múltiples'!#REF!</definedName>
    <definedName name="XA211.05" localSheetId="85">'[1]Bancos Múltiples'!#REF!</definedName>
    <definedName name="XA211.05" localSheetId="87">'[1]Bancos Múltiples'!#REF!</definedName>
    <definedName name="XA211.05" localSheetId="88">'[1]Bancos Múltiples'!#REF!</definedName>
    <definedName name="XA211.05" localSheetId="89">'[1]Bancos Múltiples'!#REF!</definedName>
    <definedName name="XA211.05" localSheetId="93">'[1]Bancos Múltiples'!#REF!</definedName>
    <definedName name="XA211.05" localSheetId="0">'[1]Bancos Múltiples'!#REF!</definedName>
    <definedName name="XA211.05">'[1]Bancos Múltiples'!#REF!</definedName>
    <definedName name="XA211.06" localSheetId="1">'[1]Bancos Múltiples'!#REF!</definedName>
    <definedName name="XA211.06" localSheetId="2">'[1]Bancos Múltiples'!#REF!</definedName>
    <definedName name="XA211.06" localSheetId="28">'[1]Bancos Múltiples'!#REF!</definedName>
    <definedName name="XA211.06" localSheetId="29">'[1]Bancos Múltiples'!#REF!</definedName>
    <definedName name="XA211.06" localSheetId="3">'[1]Bancos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45">'[1]Bancos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54">'[1]Bancos Múltiples'!#REF!</definedName>
    <definedName name="XA211.06" localSheetId="64">'[1]Bancos Múltiples'!#REF!</definedName>
    <definedName name="XA211.06" localSheetId="65">'[1]Bancos Múltiples'!#REF!</definedName>
    <definedName name="XA211.06" localSheetId="6">'[1]Bancos Múltiples'!#REF!</definedName>
    <definedName name="XA211.06" localSheetId="66">'[1]Bancos Múltiples'!#REF!</definedName>
    <definedName name="XA211.06" localSheetId="73">'[1]Bancos Múltiples'!#REF!</definedName>
    <definedName name="XA211.06" localSheetId="74">'[1]Bancos Múltiples'!#REF!</definedName>
    <definedName name="XA211.06" localSheetId="85">'[1]Bancos Múltiples'!#REF!</definedName>
    <definedName name="XA211.06" localSheetId="87">'[1]Bancos Múltiples'!#REF!</definedName>
    <definedName name="XA211.06" localSheetId="88">'[1]Bancos Múltiples'!#REF!</definedName>
    <definedName name="XA211.06" localSheetId="89">'[1]Bancos Múltiples'!#REF!</definedName>
    <definedName name="XA211.06" localSheetId="93">'[1]Bancos Múltiples'!#REF!</definedName>
    <definedName name="XA211.06" localSheetId="0">'[1]Bancos Múltiples'!#REF!</definedName>
    <definedName name="XA211.06">'[1]Bancos Múltiples'!#REF!</definedName>
    <definedName name="XA211.07" localSheetId="1">'[1]Bancos Múltiples'!#REF!</definedName>
    <definedName name="XA211.07" localSheetId="2">'[1]Bancos Múltiples'!#REF!</definedName>
    <definedName name="XA211.07" localSheetId="28">'[1]Bancos Múltiples'!#REF!</definedName>
    <definedName name="XA211.07" localSheetId="29">'[1]Bancos Múltiples'!#REF!</definedName>
    <definedName name="XA211.07" localSheetId="3">'[1]Bancos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45">'[1]Bancos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54">'[1]Bancos Múltiples'!#REF!</definedName>
    <definedName name="XA211.07" localSheetId="64">'[1]Bancos Múltiples'!#REF!</definedName>
    <definedName name="XA211.07" localSheetId="65">'[1]Bancos Múltiples'!#REF!</definedName>
    <definedName name="XA211.07" localSheetId="6">'[1]Bancos Múltiples'!#REF!</definedName>
    <definedName name="XA211.07" localSheetId="66">'[1]Bancos Múltiples'!#REF!</definedName>
    <definedName name="XA211.07" localSheetId="73">'[1]Bancos Múltiples'!#REF!</definedName>
    <definedName name="XA211.07" localSheetId="74">'[1]Bancos Múltiples'!#REF!</definedName>
    <definedName name="XA211.07" localSheetId="85">'[1]Bancos Múltiples'!#REF!</definedName>
    <definedName name="XA211.07" localSheetId="87">'[1]Bancos Múltiples'!#REF!</definedName>
    <definedName name="XA211.07" localSheetId="88">'[1]Bancos Múltiples'!#REF!</definedName>
    <definedName name="XA211.07" localSheetId="89">'[1]Bancos Múltiples'!#REF!</definedName>
    <definedName name="XA211.07" localSheetId="93">'[1]Bancos Múltiples'!#REF!</definedName>
    <definedName name="XA211.07" localSheetId="0">'[1]Bancos Múltiples'!#REF!</definedName>
    <definedName name="XA211.07">'[1]Bancos Múltiples'!#REF!</definedName>
    <definedName name="XA211.08" localSheetId="1">'[1]Bancos Múltiples'!#REF!</definedName>
    <definedName name="XA211.08" localSheetId="2">'[1]Bancos Múltiples'!#REF!</definedName>
    <definedName name="XA211.08" localSheetId="28">'[1]Bancos Múltiples'!#REF!</definedName>
    <definedName name="XA211.08" localSheetId="29">'[1]Bancos Múltiples'!#REF!</definedName>
    <definedName name="XA211.08" localSheetId="3">'[1]Bancos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45">'[1]Bancos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54">'[1]Bancos Múltiples'!#REF!</definedName>
    <definedName name="XA211.08" localSheetId="64">'[1]Bancos Múltiples'!#REF!</definedName>
    <definedName name="XA211.08" localSheetId="65">'[1]Bancos Múltiples'!#REF!</definedName>
    <definedName name="XA211.08" localSheetId="6">'[1]Bancos Múltiples'!#REF!</definedName>
    <definedName name="XA211.08" localSheetId="66">'[1]Bancos Múltiples'!#REF!</definedName>
    <definedName name="XA211.08" localSheetId="73">'[1]Bancos Múltiples'!#REF!</definedName>
    <definedName name="XA211.08" localSheetId="74">'[1]Bancos Múltiples'!#REF!</definedName>
    <definedName name="XA211.08" localSheetId="85">'[1]Bancos Múltiples'!#REF!</definedName>
    <definedName name="XA211.08" localSheetId="87">'[1]Bancos Múltiples'!#REF!</definedName>
    <definedName name="XA211.08" localSheetId="88">'[1]Bancos Múltiples'!#REF!</definedName>
    <definedName name="XA211.08" localSheetId="89">'[1]Bancos Múltiples'!#REF!</definedName>
    <definedName name="XA211.08" localSheetId="93">'[1]Bancos Múltiples'!#REF!</definedName>
    <definedName name="XA211.08" localSheetId="0">'[1]Bancos Múltiples'!#REF!</definedName>
    <definedName name="XA211.08">'[1]Bancos Múltiples'!#REF!</definedName>
    <definedName name="XA211.09" localSheetId="1">'[1]Bancos Múltiples'!#REF!</definedName>
    <definedName name="XA211.09" localSheetId="2">'[1]Bancos Múltiples'!#REF!</definedName>
    <definedName name="XA211.09" localSheetId="28">'[1]Bancos Múltiples'!#REF!</definedName>
    <definedName name="XA211.09" localSheetId="29">'[1]Bancos Múltiples'!#REF!</definedName>
    <definedName name="XA211.09" localSheetId="3">'[1]Bancos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45">'[1]Bancos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54">'[1]Bancos Múltiples'!#REF!</definedName>
    <definedName name="XA211.09" localSheetId="64">'[1]Bancos Múltiples'!#REF!</definedName>
    <definedName name="XA211.09" localSheetId="65">'[1]Bancos Múltiples'!#REF!</definedName>
    <definedName name="XA211.09" localSheetId="6">'[1]Bancos Múltiples'!#REF!</definedName>
    <definedName name="XA211.09" localSheetId="66">'[1]Bancos Múltiples'!#REF!</definedName>
    <definedName name="XA211.09" localSheetId="73">'[1]Bancos Múltiples'!#REF!</definedName>
    <definedName name="XA211.09" localSheetId="74">'[1]Bancos Múltiples'!#REF!</definedName>
    <definedName name="XA211.09" localSheetId="85">'[1]Bancos Múltiples'!#REF!</definedName>
    <definedName name="XA211.09" localSheetId="87">'[1]Bancos Múltiples'!#REF!</definedName>
    <definedName name="XA211.09" localSheetId="88">'[1]Bancos Múltiples'!#REF!</definedName>
    <definedName name="XA211.09" localSheetId="89">'[1]Bancos Múltiples'!#REF!</definedName>
    <definedName name="XA211.09" localSheetId="93">'[1]Bancos Múltiples'!#REF!</definedName>
    <definedName name="XA211.09" localSheetId="0">'[1]Bancos Múltiples'!#REF!</definedName>
    <definedName name="XA211.09">'[1]Bancos Múltiples'!#REF!</definedName>
    <definedName name="XA211.10" localSheetId="1">'[1]Bancos Múltiples'!#REF!</definedName>
    <definedName name="XA211.10" localSheetId="2">'[1]Bancos Múltiples'!#REF!</definedName>
    <definedName name="XA211.10" localSheetId="28">'[1]Bancos Múltiples'!#REF!</definedName>
    <definedName name="XA211.10" localSheetId="29">'[1]Bancos Múltiples'!#REF!</definedName>
    <definedName name="XA211.10" localSheetId="3">'[1]Bancos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45">'[1]Bancos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54">'[1]Bancos Múltiples'!#REF!</definedName>
    <definedName name="XA211.10" localSheetId="64">'[1]Bancos Múltiples'!#REF!</definedName>
    <definedName name="XA211.10" localSheetId="65">'[1]Bancos Múltiples'!#REF!</definedName>
    <definedName name="XA211.10" localSheetId="6">'[1]Bancos Múltiples'!#REF!</definedName>
    <definedName name="XA211.10" localSheetId="66">'[1]Bancos Múltiples'!#REF!</definedName>
    <definedName name="XA211.10" localSheetId="73">'[1]Bancos Múltiples'!#REF!</definedName>
    <definedName name="XA211.10" localSheetId="74">'[1]Bancos Múltiples'!#REF!</definedName>
    <definedName name="XA211.10" localSheetId="85">'[1]Bancos Múltiples'!#REF!</definedName>
    <definedName name="XA211.10" localSheetId="87">'[1]Bancos Múltiples'!#REF!</definedName>
    <definedName name="XA211.10" localSheetId="88">'[1]Bancos Múltiples'!#REF!</definedName>
    <definedName name="XA211.10" localSheetId="89">'[1]Bancos Múltiples'!#REF!</definedName>
    <definedName name="XA211.10" localSheetId="93">'[1]Bancos Múltiples'!#REF!</definedName>
    <definedName name="XA211.10" localSheetId="0">'[1]Bancos Múltiples'!#REF!</definedName>
    <definedName name="XA211.10">'[1]Bancos Múltiples'!#REF!</definedName>
    <definedName name="XA211.11" localSheetId="1">'[1]Bancos Múltiples'!#REF!</definedName>
    <definedName name="XA211.11" localSheetId="2">'[1]Bancos Múltiples'!#REF!</definedName>
    <definedName name="XA211.11" localSheetId="28">'[1]Bancos Múltiples'!#REF!</definedName>
    <definedName name="XA211.11" localSheetId="29">'[1]Bancos Múltiples'!#REF!</definedName>
    <definedName name="XA211.11" localSheetId="3">'[1]Bancos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45">'[1]Bancos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54">'[1]Bancos Múltiples'!#REF!</definedName>
    <definedName name="XA211.11" localSheetId="64">'[1]Bancos Múltiples'!#REF!</definedName>
    <definedName name="XA211.11" localSheetId="65">'[1]Bancos Múltiples'!#REF!</definedName>
    <definedName name="XA211.11" localSheetId="6">'[1]Bancos Múltiples'!#REF!</definedName>
    <definedName name="XA211.11" localSheetId="66">'[1]Bancos Múltiples'!#REF!</definedName>
    <definedName name="XA211.11" localSheetId="73">'[1]Bancos Múltiples'!#REF!</definedName>
    <definedName name="XA211.11" localSheetId="74">'[1]Bancos Múltiples'!#REF!</definedName>
    <definedName name="XA211.11" localSheetId="85">'[1]Bancos Múltiples'!#REF!</definedName>
    <definedName name="XA211.11" localSheetId="87">'[1]Bancos Múltiples'!#REF!</definedName>
    <definedName name="XA211.11" localSheetId="88">'[1]Bancos Múltiples'!#REF!</definedName>
    <definedName name="XA211.11" localSheetId="89">'[1]Bancos Múltiples'!#REF!</definedName>
    <definedName name="XA211.11" localSheetId="93">'[1]Bancos Múltiples'!#REF!</definedName>
    <definedName name="XA211.11" localSheetId="0">'[1]Bancos Múltiples'!#REF!</definedName>
    <definedName name="XA211.11">'[1]Bancos Múltiples'!#REF!</definedName>
    <definedName name="XA211.12" localSheetId="1">'[1]Bancos Múltiples'!#REF!</definedName>
    <definedName name="XA211.12" localSheetId="2">'[1]Bancos Múltiples'!#REF!</definedName>
    <definedName name="XA211.12" localSheetId="28">'[1]Bancos Múltiples'!#REF!</definedName>
    <definedName name="XA211.12" localSheetId="29">'[1]Bancos Múltiples'!#REF!</definedName>
    <definedName name="XA211.12" localSheetId="3">'[1]Bancos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45">'[1]Bancos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54">'[1]Bancos Múltiples'!#REF!</definedName>
    <definedName name="XA211.12" localSheetId="64">'[1]Bancos Múltiples'!#REF!</definedName>
    <definedName name="XA211.12" localSheetId="65">'[1]Bancos Múltiples'!#REF!</definedName>
    <definedName name="XA211.12" localSheetId="6">'[1]Bancos Múltiples'!#REF!</definedName>
    <definedName name="XA211.12" localSheetId="66">'[1]Bancos Múltiples'!#REF!</definedName>
    <definedName name="XA211.12" localSheetId="73">'[1]Bancos Múltiples'!#REF!</definedName>
    <definedName name="XA211.12" localSheetId="74">'[1]Bancos Múltiples'!#REF!</definedName>
    <definedName name="XA211.12" localSheetId="85">'[1]Bancos Múltiples'!#REF!</definedName>
    <definedName name="XA211.12" localSheetId="87">'[1]Bancos Múltiples'!#REF!</definedName>
    <definedName name="XA211.12" localSheetId="88">'[1]Bancos Múltiples'!#REF!</definedName>
    <definedName name="XA211.12" localSheetId="89">'[1]Bancos Múltiples'!#REF!</definedName>
    <definedName name="XA211.12" localSheetId="93">'[1]Bancos Múltiples'!#REF!</definedName>
    <definedName name="XA211.12" localSheetId="0">'[1]Bancos Múltiples'!#REF!</definedName>
    <definedName name="XA211.12">'[1]Bancos Múltiples'!#REF!</definedName>
    <definedName name="XA211.99" localSheetId="1">'[1]Bancos Múltiples'!#REF!</definedName>
    <definedName name="XA211.99" localSheetId="2">'[1]Bancos Múltiples'!#REF!</definedName>
    <definedName name="XA211.99" localSheetId="28">'[1]Bancos Múltiples'!#REF!</definedName>
    <definedName name="XA211.99" localSheetId="29">'[1]Bancos Múltiples'!#REF!</definedName>
    <definedName name="XA211.99" localSheetId="3">'[1]Bancos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45">'[1]Bancos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54">'[1]Bancos Múltiples'!#REF!</definedName>
    <definedName name="XA211.99" localSheetId="64">'[1]Bancos Múltiples'!#REF!</definedName>
    <definedName name="XA211.99" localSheetId="65">'[1]Bancos Múltiples'!#REF!</definedName>
    <definedName name="XA211.99" localSheetId="6">'[1]Bancos Múltiples'!#REF!</definedName>
    <definedName name="XA211.99" localSheetId="66">'[1]Bancos Múltiples'!#REF!</definedName>
    <definedName name="XA211.99" localSheetId="73">'[1]Bancos Múltiples'!#REF!</definedName>
    <definedName name="XA211.99" localSheetId="74">'[1]Bancos Múltiples'!#REF!</definedName>
    <definedName name="XA211.99" localSheetId="85">'[1]Bancos Múltiples'!#REF!</definedName>
    <definedName name="XA211.99" localSheetId="87">'[1]Bancos Múltiples'!#REF!</definedName>
    <definedName name="XA211.99" localSheetId="88">'[1]Bancos Múltiples'!#REF!</definedName>
    <definedName name="XA211.99" localSheetId="89">'[1]Bancos Múltiples'!#REF!</definedName>
    <definedName name="XA211.99" localSheetId="93">'[1]Bancos Múltiples'!#REF!</definedName>
    <definedName name="XA211.99" localSheetId="0">'[1]Bancos Múltiples'!#REF!</definedName>
    <definedName name="XA211.99">'[1]Bancos Múltiples'!#REF!</definedName>
    <definedName name="XA212.00" localSheetId="1">'[1]Bancos Múltiples'!#REF!</definedName>
    <definedName name="XA212.00" localSheetId="2">'[1]Bancos Múltiples'!#REF!</definedName>
    <definedName name="XA212.00" localSheetId="28">'[1]Bancos Múltiples'!#REF!</definedName>
    <definedName name="XA212.00" localSheetId="29">'[1]Bancos Múltiples'!#REF!</definedName>
    <definedName name="XA212.00" localSheetId="3">'[1]Bancos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45">'[1]Bancos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54">'[1]Bancos Múltiples'!#REF!</definedName>
    <definedName name="XA212.00" localSheetId="64">'[1]Bancos Múltiples'!#REF!</definedName>
    <definedName name="XA212.00" localSheetId="65">'[1]Bancos Múltiples'!#REF!</definedName>
    <definedName name="XA212.00" localSheetId="6">'[1]Bancos Múltiples'!#REF!</definedName>
    <definedName name="XA212.00" localSheetId="66">'[1]Bancos Múltiples'!#REF!</definedName>
    <definedName name="XA212.00" localSheetId="73">'[1]Bancos Múltiples'!#REF!</definedName>
    <definedName name="XA212.00" localSheetId="74">'[1]Bancos Múltiples'!#REF!</definedName>
    <definedName name="XA212.00" localSheetId="85">'[1]Bancos Múltiples'!#REF!</definedName>
    <definedName name="XA212.00" localSheetId="87">'[1]Bancos Múltiples'!#REF!</definedName>
    <definedName name="XA212.00" localSheetId="88">'[1]Bancos Múltiples'!#REF!</definedName>
    <definedName name="XA212.00" localSheetId="89">'[1]Bancos Múltiples'!#REF!</definedName>
    <definedName name="XA212.00" localSheetId="93">'[1]Bancos Múltiples'!#REF!</definedName>
    <definedName name="XA212.00" localSheetId="0">'[1]Bancos Múltiples'!#REF!</definedName>
    <definedName name="XA212.00">'[1]Bancos Múltiples'!#REF!</definedName>
    <definedName name="XA212.01" localSheetId="1">'[1]Bancos Múltiples'!#REF!</definedName>
    <definedName name="XA212.01" localSheetId="2">'[1]Bancos Múltiples'!#REF!</definedName>
    <definedName name="XA212.01" localSheetId="28">'[1]Bancos Múltiples'!#REF!</definedName>
    <definedName name="XA212.01" localSheetId="29">'[1]Bancos Múltiples'!#REF!</definedName>
    <definedName name="XA212.01" localSheetId="3">'[1]Bancos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45">'[1]Bancos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54">'[1]Bancos Múltiples'!#REF!</definedName>
    <definedName name="XA212.01" localSheetId="64">'[1]Bancos Múltiples'!#REF!</definedName>
    <definedName name="XA212.01" localSheetId="65">'[1]Bancos Múltiples'!#REF!</definedName>
    <definedName name="XA212.01" localSheetId="6">'[1]Bancos Múltiples'!#REF!</definedName>
    <definedName name="XA212.01" localSheetId="66">'[1]Bancos Múltiples'!#REF!</definedName>
    <definedName name="XA212.01" localSheetId="73">'[1]Bancos Múltiples'!#REF!</definedName>
    <definedName name="XA212.01" localSheetId="74">'[1]Bancos Múltiples'!#REF!</definedName>
    <definedName name="XA212.01" localSheetId="85">'[1]Bancos Múltiples'!#REF!</definedName>
    <definedName name="XA212.01" localSheetId="87">'[1]Bancos Múltiples'!#REF!</definedName>
    <definedName name="XA212.01" localSheetId="88">'[1]Bancos Múltiples'!#REF!</definedName>
    <definedName name="XA212.01" localSheetId="89">'[1]Bancos Múltiples'!#REF!</definedName>
    <definedName name="XA212.01" localSheetId="93">'[1]Bancos Múltiples'!#REF!</definedName>
    <definedName name="XA212.01" localSheetId="0">'[1]Bancos Múltiples'!#REF!</definedName>
    <definedName name="XA212.01">'[1]Bancos Múltiples'!#REF!</definedName>
    <definedName name="XA212.02" localSheetId="1">'[1]Bancos Múltiples'!#REF!</definedName>
    <definedName name="XA212.02" localSheetId="2">'[1]Bancos Múltiples'!#REF!</definedName>
    <definedName name="XA212.02" localSheetId="28">'[1]Bancos Múltiples'!#REF!</definedName>
    <definedName name="XA212.02" localSheetId="29">'[1]Bancos Múltiples'!#REF!</definedName>
    <definedName name="XA212.02" localSheetId="3">'[1]Bancos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45">'[1]Bancos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54">'[1]Bancos Múltiples'!#REF!</definedName>
    <definedName name="XA212.02" localSheetId="64">'[1]Bancos Múltiples'!#REF!</definedName>
    <definedName name="XA212.02" localSheetId="65">'[1]Bancos Múltiples'!#REF!</definedName>
    <definedName name="XA212.02" localSheetId="6">'[1]Bancos Múltiples'!#REF!</definedName>
    <definedName name="XA212.02" localSheetId="66">'[1]Bancos Múltiples'!#REF!</definedName>
    <definedName name="XA212.02" localSheetId="73">'[1]Bancos Múltiples'!#REF!</definedName>
    <definedName name="XA212.02" localSheetId="74">'[1]Bancos Múltiples'!#REF!</definedName>
    <definedName name="XA212.02" localSheetId="85">'[1]Bancos Múltiples'!#REF!</definedName>
    <definedName name="XA212.02" localSheetId="87">'[1]Bancos Múltiples'!#REF!</definedName>
    <definedName name="XA212.02" localSheetId="88">'[1]Bancos Múltiples'!#REF!</definedName>
    <definedName name="XA212.02" localSheetId="89">'[1]Bancos Múltiples'!#REF!</definedName>
    <definedName name="XA212.02" localSheetId="93">'[1]Bancos Múltiples'!#REF!</definedName>
    <definedName name="XA212.02" localSheetId="0">'[1]Bancos Múltiples'!#REF!</definedName>
    <definedName name="XA212.02">'[1]Bancos Múltiples'!#REF!</definedName>
    <definedName name="XA212.03" localSheetId="1">'[1]Bancos Múltiples'!#REF!</definedName>
    <definedName name="XA212.03" localSheetId="2">'[1]Bancos Múltiples'!#REF!</definedName>
    <definedName name="XA212.03" localSheetId="28">'[1]Bancos Múltiples'!#REF!</definedName>
    <definedName name="XA212.03" localSheetId="29">'[1]Bancos Múltiples'!#REF!</definedName>
    <definedName name="XA212.03" localSheetId="3">'[1]Bancos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45">'[1]Bancos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54">'[1]Bancos Múltiples'!#REF!</definedName>
    <definedName name="XA212.03" localSheetId="64">'[1]Bancos Múltiples'!#REF!</definedName>
    <definedName name="XA212.03" localSheetId="65">'[1]Bancos Múltiples'!#REF!</definedName>
    <definedName name="XA212.03" localSheetId="6">'[1]Bancos Múltiples'!#REF!</definedName>
    <definedName name="XA212.03" localSheetId="66">'[1]Bancos Múltiples'!#REF!</definedName>
    <definedName name="XA212.03" localSheetId="73">'[1]Bancos Múltiples'!#REF!</definedName>
    <definedName name="XA212.03" localSheetId="74">'[1]Bancos Múltiples'!#REF!</definedName>
    <definedName name="XA212.03" localSheetId="85">'[1]Bancos Múltiples'!#REF!</definedName>
    <definedName name="XA212.03" localSheetId="87">'[1]Bancos Múltiples'!#REF!</definedName>
    <definedName name="XA212.03" localSheetId="88">'[1]Bancos Múltiples'!#REF!</definedName>
    <definedName name="XA212.03" localSheetId="89">'[1]Bancos Múltiples'!#REF!</definedName>
    <definedName name="XA212.03" localSheetId="93">'[1]Bancos Múltiples'!#REF!</definedName>
    <definedName name="XA212.03" localSheetId="0">'[1]Bancos Múltiples'!#REF!</definedName>
    <definedName name="XA212.03">'[1]Bancos Múltiples'!#REF!</definedName>
    <definedName name="XA213.00" localSheetId="1">'[1]Bancos Múltiples'!#REF!</definedName>
    <definedName name="XA213.00" localSheetId="2">'[1]Bancos Múltiples'!#REF!</definedName>
    <definedName name="XA213.00" localSheetId="28">'[1]Bancos Múltiples'!#REF!</definedName>
    <definedName name="XA213.00" localSheetId="29">'[1]Bancos Múltiples'!#REF!</definedName>
    <definedName name="XA213.00" localSheetId="3">'[1]Bancos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45">'[1]Bancos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54">'[1]Bancos Múltiples'!#REF!</definedName>
    <definedName name="XA213.00" localSheetId="64">'[1]Bancos Múltiples'!#REF!</definedName>
    <definedName name="XA213.00" localSheetId="65">'[1]Bancos Múltiples'!#REF!</definedName>
    <definedName name="XA213.00" localSheetId="6">'[1]Bancos Múltiples'!#REF!</definedName>
    <definedName name="XA213.00" localSheetId="66">'[1]Bancos Múltiples'!#REF!</definedName>
    <definedName name="XA213.00" localSheetId="73">'[1]Bancos Múltiples'!#REF!</definedName>
    <definedName name="XA213.00" localSheetId="74">'[1]Bancos Múltiples'!#REF!</definedName>
    <definedName name="XA213.00" localSheetId="85">'[1]Bancos Múltiples'!#REF!</definedName>
    <definedName name="XA213.00" localSheetId="87">'[1]Bancos Múltiples'!#REF!</definedName>
    <definedName name="XA213.00" localSheetId="88">'[1]Bancos Múltiples'!#REF!</definedName>
    <definedName name="XA213.00" localSheetId="89">'[1]Bancos Múltiples'!#REF!</definedName>
    <definedName name="XA213.00" localSheetId="93">'[1]Bancos Múltiples'!#REF!</definedName>
    <definedName name="XA213.00" localSheetId="0">'[1]Bancos Múltiples'!#REF!</definedName>
    <definedName name="XA213.00">'[1]Bancos Múltiples'!#REF!</definedName>
    <definedName name="XA213.01" localSheetId="1">'[1]Bancos Múltiples'!#REF!</definedName>
    <definedName name="XA213.01" localSheetId="2">'[1]Bancos Múltiples'!#REF!</definedName>
    <definedName name="XA213.01" localSheetId="28">'[1]Bancos Múltiples'!#REF!</definedName>
    <definedName name="XA213.01" localSheetId="29">'[1]Bancos Múltiples'!#REF!</definedName>
    <definedName name="XA213.01" localSheetId="3">'[1]Bancos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45">'[1]Bancos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54">'[1]Bancos Múltiples'!#REF!</definedName>
    <definedName name="XA213.01" localSheetId="64">'[1]Bancos Múltiples'!#REF!</definedName>
    <definedName name="XA213.01" localSheetId="65">'[1]Bancos Múltiples'!#REF!</definedName>
    <definedName name="XA213.01" localSheetId="6">'[1]Bancos Múltiples'!#REF!</definedName>
    <definedName name="XA213.01" localSheetId="66">'[1]Bancos Múltiples'!#REF!</definedName>
    <definedName name="XA213.01" localSheetId="73">'[1]Bancos Múltiples'!#REF!</definedName>
    <definedName name="XA213.01" localSheetId="74">'[1]Bancos Múltiples'!#REF!</definedName>
    <definedName name="XA213.01" localSheetId="85">'[1]Bancos Múltiples'!#REF!</definedName>
    <definedName name="XA213.01" localSheetId="87">'[1]Bancos Múltiples'!#REF!</definedName>
    <definedName name="XA213.01" localSheetId="88">'[1]Bancos Múltiples'!#REF!</definedName>
    <definedName name="XA213.01" localSheetId="89">'[1]Bancos Múltiples'!#REF!</definedName>
    <definedName name="XA213.01" localSheetId="93">'[1]Bancos Múltiples'!#REF!</definedName>
    <definedName name="XA213.01" localSheetId="0">'[1]Bancos Múltiples'!#REF!</definedName>
    <definedName name="XA213.01">'[1]Bancos Múltiples'!#REF!</definedName>
    <definedName name="XA213.02" localSheetId="1">'[1]Bancos Múltiples'!#REF!</definedName>
    <definedName name="XA213.02" localSheetId="2">'[1]Bancos Múltiples'!#REF!</definedName>
    <definedName name="XA213.02" localSheetId="28">'[1]Bancos Múltiples'!#REF!</definedName>
    <definedName name="XA213.02" localSheetId="29">'[1]Bancos Múltiples'!#REF!</definedName>
    <definedName name="XA213.02" localSheetId="3">'[1]Bancos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45">'[1]Bancos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54">'[1]Bancos Múltiples'!#REF!</definedName>
    <definedName name="XA213.02" localSheetId="64">'[1]Bancos Múltiples'!#REF!</definedName>
    <definedName name="XA213.02" localSheetId="65">'[1]Bancos Múltiples'!#REF!</definedName>
    <definedName name="XA213.02" localSheetId="6">'[1]Bancos Múltiples'!#REF!</definedName>
    <definedName name="XA213.02" localSheetId="66">'[1]Bancos Múltiples'!#REF!</definedName>
    <definedName name="XA213.02" localSheetId="73">'[1]Bancos Múltiples'!#REF!</definedName>
    <definedName name="XA213.02" localSheetId="74">'[1]Bancos Múltiples'!#REF!</definedName>
    <definedName name="XA213.02" localSheetId="85">'[1]Bancos Múltiples'!#REF!</definedName>
    <definedName name="XA213.02" localSheetId="87">'[1]Bancos Múltiples'!#REF!</definedName>
    <definedName name="XA213.02" localSheetId="88">'[1]Bancos Múltiples'!#REF!</definedName>
    <definedName name="XA213.02" localSheetId="89">'[1]Bancos Múltiples'!#REF!</definedName>
    <definedName name="XA213.02" localSheetId="93">'[1]Bancos Múltiples'!#REF!</definedName>
    <definedName name="XA213.02" localSheetId="0">'[1]Bancos Múltiples'!#REF!</definedName>
    <definedName name="XA213.02">'[1]Bancos Múltiples'!#REF!</definedName>
    <definedName name="XA213.03" localSheetId="1">'[1]Bancos Múltiples'!#REF!</definedName>
    <definedName name="XA213.03" localSheetId="2">'[1]Bancos Múltiples'!#REF!</definedName>
    <definedName name="XA213.03" localSheetId="28">'[1]Bancos Múltiples'!#REF!</definedName>
    <definedName name="XA213.03" localSheetId="29">'[1]Bancos Múltiples'!#REF!</definedName>
    <definedName name="XA213.03" localSheetId="3">'[1]Bancos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45">'[1]Bancos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54">'[1]Bancos Múltiples'!#REF!</definedName>
    <definedName name="XA213.03" localSheetId="64">'[1]Bancos Múltiples'!#REF!</definedName>
    <definedName name="XA213.03" localSheetId="65">'[1]Bancos Múltiples'!#REF!</definedName>
    <definedName name="XA213.03" localSheetId="6">'[1]Bancos Múltiples'!#REF!</definedName>
    <definedName name="XA213.03" localSheetId="66">'[1]Bancos Múltiples'!#REF!</definedName>
    <definedName name="XA213.03" localSheetId="73">'[1]Bancos Múltiples'!#REF!</definedName>
    <definedName name="XA213.03" localSheetId="74">'[1]Bancos Múltiples'!#REF!</definedName>
    <definedName name="XA213.03" localSheetId="85">'[1]Bancos Múltiples'!#REF!</definedName>
    <definedName name="XA213.03" localSheetId="87">'[1]Bancos Múltiples'!#REF!</definedName>
    <definedName name="XA213.03" localSheetId="88">'[1]Bancos Múltiples'!#REF!</definedName>
    <definedName name="XA213.03" localSheetId="89">'[1]Bancos Múltiples'!#REF!</definedName>
    <definedName name="XA213.03" localSheetId="93">'[1]Bancos Múltiples'!#REF!</definedName>
    <definedName name="XA213.03" localSheetId="0">'[1]Bancos Múltiples'!#REF!</definedName>
    <definedName name="XA213.03">'[1]Bancos Múltiples'!#REF!</definedName>
    <definedName name="XA213.04" localSheetId="1">'[1]Bancos Múltiples'!#REF!</definedName>
    <definedName name="XA213.04" localSheetId="2">'[1]Bancos Múltiples'!#REF!</definedName>
    <definedName name="XA213.04" localSheetId="28">'[1]Bancos Múltiples'!#REF!</definedName>
    <definedName name="XA213.04" localSheetId="29">'[1]Bancos Múltiples'!#REF!</definedName>
    <definedName name="XA213.04" localSheetId="3">'[1]Bancos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45">'[1]Bancos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54">'[1]Bancos Múltiples'!#REF!</definedName>
    <definedName name="XA213.04" localSheetId="64">'[1]Bancos Múltiples'!#REF!</definedName>
    <definedName name="XA213.04" localSheetId="65">'[1]Bancos Múltiples'!#REF!</definedName>
    <definedName name="XA213.04" localSheetId="6">'[1]Bancos Múltiples'!#REF!</definedName>
    <definedName name="XA213.04" localSheetId="66">'[1]Bancos Múltiples'!#REF!</definedName>
    <definedName name="XA213.04" localSheetId="73">'[1]Bancos Múltiples'!#REF!</definedName>
    <definedName name="XA213.04" localSheetId="74">'[1]Bancos Múltiples'!#REF!</definedName>
    <definedName name="XA213.04" localSheetId="85">'[1]Bancos Múltiples'!#REF!</definedName>
    <definedName name="XA213.04" localSheetId="87">'[1]Bancos Múltiples'!#REF!</definedName>
    <definedName name="XA213.04" localSheetId="88">'[1]Bancos Múltiples'!#REF!</definedName>
    <definedName name="XA213.04" localSheetId="89">'[1]Bancos Múltiples'!#REF!</definedName>
    <definedName name="XA213.04" localSheetId="93">'[1]Bancos Múltiples'!#REF!</definedName>
    <definedName name="XA213.04" localSheetId="0">'[1]Bancos Múltiples'!#REF!</definedName>
    <definedName name="XA213.04">'[1]Bancos Múltiples'!#REF!</definedName>
    <definedName name="XA213.05" localSheetId="1">'[1]Bancos Múltiples'!#REF!</definedName>
    <definedName name="XA213.05" localSheetId="2">'[1]Bancos Múltiples'!#REF!</definedName>
    <definedName name="XA213.05" localSheetId="28">'[1]Bancos Múltiples'!#REF!</definedName>
    <definedName name="XA213.05" localSheetId="29">'[1]Bancos Múltiples'!#REF!</definedName>
    <definedName name="XA213.05" localSheetId="3">'[1]Bancos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45">'[1]Bancos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54">'[1]Bancos Múltiples'!#REF!</definedName>
    <definedName name="XA213.05" localSheetId="64">'[1]Bancos Múltiples'!#REF!</definedName>
    <definedName name="XA213.05" localSheetId="65">'[1]Bancos Múltiples'!#REF!</definedName>
    <definedName name="XA213.05" localSheetId="6">'[1]Bancos Múltiples'!#REF!</definedName>
    <definedName name="XA213.05" localSheetId="66">'[1]Bancos Múltiples'!#REF!</definedName>
    <definedName name="XA213.05" localSheetId="73">'[1]Bancos Múltiples'!#REF!</definedName>
    <definedName name="XA213.05" localSheetId="74">'[1]Bancos Múltiples'!#REF!</definedName>
    <definedName name="XA213.05" localSheetId="85">'[1]Bancos Múltiples'!#REF!</definedName>
    <definedName name="XA213.05" localSheetId="87">'[1]Bancos Múltiples'!#REF!</definedName>
    <definedName name="XA213.05" localSheetId="88">'[1]Bancos Múltiples'!#REF!</definedName>
    <definedName name="XA213.05" localSheetId="89">'[1]Bancos Múltiples'!#REF!</definedName>
    <definedName name="XA213.05" localSheetId="93">'[1]Bancos Múltiples'!#REF!</definedName>
    <definedName name="XA213.05" localSheetId="0">'[1]Bancos Múltiples'!#REF!</definedName>
    <definedName name="XA213.05">'[1]Bancos Múltiples'!#REF!</definedName>
    <definedName name="XA213.06" localSheetId="1">'[1]Bancos Múltiples'!#REF!</definedName>
    <definedName name="XA213.06" localSheetId="2">'[1]Bancos Múltiples'!#REF!</definedName>
    <definedName name="XA213.06" localSheetId="28">'[1]Bancos Múltiples'!#REF!</definedName>
    <definedName name="XA213.06" localSheetId="29">'[1]Bancos Múltiples'!#REF!</definedName>
    <definedName name="XA213.06" localSheetId="3">'[1]Bancos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45">'[1]Bancos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54">'[1]Bancos Múltiples'!#REF!</definedName>
    <definedName name="XA213.06" localSheetId="64">'[1]Bancos Múltiples'!#REF!</definedName>
    <definedName name="XA213.06" localSheetId="65">'[1]Bancos Múltiples'!#REF!</definedName>
    <definedName name="XA213.06" localSheetId="6">'[1]Bancos Múltiples'!#REF!</definedName>
    <definedName name="XA213.06" localSheetId="66">'[1]Bancos Múltiples'!#REF!</definedName>
    <definedName name="XA213.06" localSheetId="73">'[1]Bancos Múltiples'!#REF!</definedName>
    <definedName name="XA213.06" localSheetId="74">'[1]Bancos Múltiples'!#REF!</definedName>
    <definedName name="XA213.06" localSheetId="85">'[1]Bancos Múltiples'!#REF!</definedName>
    <definedName name="XA213.06" localSheetId="87">'[1]Bancos Múltiples'!#REF!</definedName>
    <definedName name="XA213.06" localSheetId="88">'[1]Bancos Múltiples'!#REF!</definedName>
    <definedName name="XA213.06" localSheetId="89">'[1]Bancos Múltiples'!#REF!</definedName>
    <definedName name="XA213.06" localSheetId="93">'[1]Bancos Múltiples'!#REF!</definedName>
    <definedName name="XA213.06" localSheetId="0">'[1]Bancos Múltiples'!#REF!</definedName>
    <definedName name="XA213.06">'[1]Bancos Múltiples'!#REF!</definedName>
    <definedName name="XA213.07" localSheetId="1">'[1]Bancos Múltiples'!#REF!</definedName>
    <definedName name="XA213.07" localSheetId="2">'[1]Bancos Múltiples'!#REF!</definedName>
    <definedName name="XA213.07" localSheetId="28">'[1]Bancos Múltiples'!#REF!</definedName>
    <definedName name="XA213.07" localSheetId="29">'[1]Bancos Múltiples'!#REF!</definedName>
    <definedName name="XA213.07" localSheetId="3">'[1]Bancos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45">'[1]Bancos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54">'[1]Bancos Múltiples'!#REF!</definedName>
    <definedName name="XA213.07" localSheetId="64">'[1]Bancos Múltiples'!#REF!</definedName>
    <definedName name="XA213.07" localSheetId="65">'[1]Bancos Múltiples'!#REF!</definedName>
    <definedName name="XA213.07" localSheetId="6">'[1]Bancos Múltiples'!#REF!</definedName>
    <definedName name="XA213.07" localSheetId="66">'[1]Bancos Múltiples'!#REF!</definedName>
    <definedName name="XA213.07" localSheetId="73">'[1]Bancos Múltiples'!#REF!</definedName>
    <definedName name="XA213.07" localSheetId="74">'[1]Bancos Múltiples'!#REF!</definedName>
    <definedName name="XA213.07" localSheetId="85">'[1]Bancos Múltiples'!#REF!</definedName>
    <definedName name="XA213.07" localSheetId="87">'[1]Bancos Múltiples'!#REF!</definedName>
    <definedName name="XA213.07" localSheetId="88">'[1]Bancos Múltiples'!#REF!</definedName>
    <definedName name="XA213.07" localSheetId="89">'[1]Bancos Múltiples'!#REF!</definedName>
    <definedName name="XA213.07" localSheetId="93">'[1]Bancos Múltiples'!#REF!</definedName>
    <definedName name="XA213.07" localSheetId="0">'[1]Bancos Múltiples'!#REF!</definedName>
    <definedName name="XA213.07">'[1]Bancos Múltiples'!#REF!</definedName>
    <definedName name="XA213.08" localSheetId="1">'[1]Bancos Múltiples'!#REF!</definedName>
    <definedName name="XA213.08" localSheetId="2">'[1]Bancos Múltiples'!#REF!</definedName>
    <definedName name="XA213.08" localSheetId="28">'[1]Bancos Múltiples'!#REF!</definedName>
    <definedName name="XA213.08" localSheetId="29">'[1]Bancos Múltiples'!#REF!</definedName>
    <definedName name="XA213.08" localSheetId="3">'[1]Bancos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45">'[1]Bancos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54">'[1]Bancos Múltiples'!#REF!</definedName>
    <definedName name="XA213.08" localSheetId="64">'[1]Bancos Múltiples'!#REF!</definedName>
    <definedName name="XA213.08" localSheetId="65">'[1]Bancos Múltiples'!#REF!</definedName>
    <definedName name="XA213.08" localSheetId="6">'[1]Bancos Múltiples'!#REF!</definedName>
    <definedName name="XA213.08" localSheetId="66">'[1]Bancos Múltiples'!#REF!</definedName>
    <definedName name="XA213.08" localSheetId="73">'[1]Bancos Múltiples'!#REF!</definedName>
    <definedName name="XA213.08" localSheetId="74">'[1]Bancos Múltiples'!#REF!</definedName>
    <definedName name="XA213.08" localSheetId="85">'[1]Bancos Múltiples'!#REF!</definedName>
    <definedName name="XA213.08" localSheetId="87">'[1]Bancos Múltiples'!#REF!</definedName>
    <definedName name="XA213.08" localSheetId="88">'[1]Bancos Múltiples'!#REF!</definedName>
    <definedName name="XA213.08" localSheetId="89">'[1]Bancos Múltiples'!#REF!</definedName>
    <definedName name="XA213.08" localSheetId="93">'[1]Bancos Múltiples'!#REF!</definedName>
    <definedName name="XA213.08" localSheetId="0">'[1]Bancos Múltiples'!#REF!</definedName>
    <definedName name="XA213.08">'[1]Bancos Múltiples'!#REF!</definedName>
    <definedName name="XA213.10" localSheetId="1">'[1]Bancos Múltiples'!#REF!</definedName>
    <definedName name="XA213.10" localSheetId="2">'[1]Bancos Múltiples'!#REF!</definedName>
    <definedName name="XA213.10" localSheetId="28">'[1]Bancos Múltiples'!#REF!</definedName>
    <definedName name="XA213.10" localSheetId="29">'[1]Bancos Múltiples'!#REF!</definedName>
    <definedName name="XA213.10" localSheetId="3">'[1]Bancos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45">'[1]Bancos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54">'[1]Bancos Múltiples'!#REF!</definedName>
    <definedName name="XA213.10" localSheetId="64">'[1]Bancos Múltiples'!#REF!</definedName>
    <definedName name="XA213.10" localSheetId="65">'[1]Bancos Múltiples'!#REF!</definedName>
    <definedName name="XA213.10" localSheetId="6">'[1]Bancos Múltiples'!#REF!</definedName>
    <definedName name="XA213.10" localSheetId="66">'[1]Bancos Múltiples'!#REF!</definedName>
    <definedName name="XA213.10" localSheetId="73">'[1]Bancos Múltiples'!#REF!</definedName>
    <definedName name="XA213.10" localSheetId="74">'[1]Bancos Múltiples'!#REF!</definedName>
    <definedName name="XA213.10" localSheetId="85">'[1]Bancos Múltiples'!#REF!</definedName>
    <definedName name="XA213.10" localSheetId="87">'[1]Bancos Múltiples'!#REF!</definedName>
    <definedName name="XA213.10" localSheetId="88">'[1]Bancos Múltiples'!#REF!</definedName>
    <definedName name="XA213.10" localSheetId="89">'[1]Bancos Múltiples'!#REF!</definedName>
    <definedName name="XA213.10" localSheetId="93">'[1]Bancos Múltiples'!#REF!</definedName>
    <definedName name="XA213.10" localSheetId="0">'[1]Bancos Múltiples'!#REF!</definedName>
    <definedName name="XA213.10">'[1]Bancos Múltiples'!#REF!</definedName>
    <definedName name="XA213.99" localSheetId="1">'[1]Bancos Múltiples'!#REF!</definedName>
    <definedName name="XA213.99" localSheetId="2">'[1]Bancos Múltiples'!#REF!</definedName>
    <definedName name="XA213.99" localSheetId="28">'[1]Bancos Múltiples'!#REF!</definedName>
    <definedName name="XA213.99" localSheetId="29">'[1]Bancos Múltiples'!#REF!</definedName>
    <definedName name="XA213.99" localSheetId="3">'[1]Bancos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45">'[1]Bancos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54">'[1]Bancos Múltiples'!#REF!</definedName>
    <definedName name="XA213.99" localSheetId="64">'[1]Bancos Múltiples'!#REF!</definedName>
    <definedName name="XA213.99" localSheetId="65">'[1]Bancos Múltiples'!#REF!</definedName>
    <definedName name="XA213.99" localSheetId="6">'[1]Bancos Múltiples'!#REF!</definedName>
    <definedName name="XA213.99" localSheetId="66">'[1]Bancos Múltiples'!#REF!</definedName>
    <definedName name="XA213.99" localSheetId="73">'[1]Bancos Múltiples'!#REF!</definedName>
    <definedName name="XA213.99" localSheetId="74">'[1]Bancos Múltiples'!#REF!</definedName>
    <definedName name="XA213.99" localSheetId="85">'[1]Bancos Múltiples'!#REF!</definedName>
    <definedName name="XA213.99" localSheetId="87">'[1]Bancos Múltiples'!#REF!</definedName>
    <definedName name="XA213.99" localSheetId="88">'[1]Bancos Múltiples'!#REF!</definedName>
    <definedName name="XA213.99" localSheetId="89">'[1]Bancos Múltiples'!#REF!</definedName>
    <definedName name="XA213.99" localSheetId="93">'[1]Bancos Múltiples'!#REF!</definedName>
    <definedName name="XA213.99" localSheetId="0">'[1]Bancos Múltiples'!#REF!</definedName>
    <definedName name="XA213.99">'[1]Bancos Múltiples'!#REF!</definedName>
    <definedName name="XA214.00" localSheetId="1">'[1]Bancos Múltiples'!#REF!</definedName>
    <definedName name="XA214.00" localSheetId="2">'[1]Bancos Múltiples'!#REF!</definedName>
    <definedName name="XA214.00" localSheetId="28">'[1]Bancos Múltiples'!#REF!</definedName>
    <definedName name="XA214.00" localSheetId="29">'[1]Bancos Múltiples'!#REF!</definedName>
    <definedName name="XA214.00" localSheetId="3">'[1]Bancos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45">'[1]Bancos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54">'[1]Bancos Múltiples'!#REF!</definedName>
    <definedName name="XA214.00" localSheetId="64">'[1]Bancos Múltiples'!#REF!</definedName>
    <definedName name="XA214.00" localSheetId="65">'[1]Bancos Múltiples'!#REF!</definedName>
    <definedName name="XA214.00" localSheetId="6">'[1]Bancos Múltiples'!#REF!</definedName>
    <definedName name="XA214.00" localSheetId="66">'[1]Bancos Múltiples'!#REF!</definedName>
    <definedName name="XA214.00" localSheetId="73">'[1]Bancos Múltiples'!#REF!</definedName>
    <definedName name="XA214.00" localSheetId="74">'[1]Bancos Múltiples'!#REF!</definedName>
    <definedName name="XA214.00" localSheetId="85">'[1]Bancos Múltiples'!#REF!</definedName>
    <definedName name="XA214.00" localSheetId="87">'[1]Bancos Múltiples'!#REF!</definedName>
    <definedName name="XA214.00" localSheetId="88">'[1]Bancos Múltiples'!#REF!</definedName>
    <definedName name="XA214.00" localSheetId="89">'[1]Bancos Múltiples'!#REF!</definedName>
    <definedName name="XA214.00" localSheetId="93">'[1]Bancos Múltiples'!#REF!</definedName>
    <definedName name="XA214.00" localSheetId="0">'[1]Bancos Múltiples'!#REF!</definedName>
    <definedName name="XA214.00">'[1]Bancos Múltiples'!#REF!</definedName>
    <definedName name="XA214.01" localSheetId="1">'[1]Bancos Múltiples'!#REF!</definedName>
    <definedName name="XA214.01" localSheetId="2">'[1]Bancos Múltiples'!#REF!</definedName>
    <definedName name="XA214.01" localSheetId="28">'[1]Bancos Múltiples'!#REF!</definedName>
    <definedName name="XA214.01" localSheetId="29">'[1]Bancos Múltiples'!#REF!</definedName>
    <definedName name="XA214.01" localSheetId="3">'[1]Bancos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45">'[1]Bancos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54">'[1]Bancos Múltiples'!#REF!</definedName>
    <definedName name="XA214.01" localSheetId="64">'[1]Bancos Múltiples'!#REF!</definedName>
    <definedName name="XA214.01" localSheetId="65">'[1]Bancos Múltiples'!#REF!</definedName>
    <definedName name="XA214.01" localSheetId="6">'[1]Bancos Múltiples'!#REF!</definedName>
    <definedName name="XA214.01" localSheetId="66">'[1]Bancos Múltiples'!#REF!</definedName>
    <definedName name="XA214.01" localSheetId="73">'[1]Bancos Múltiples'!#REF!</definedName>
    <definedName name="XA214.01" localSheetId="74">'[1]Bancos Múltiples'!#REF!</definedName>
    <definedName name="XA214.01" localSheetId="85">'[1]Bancos Múltiples'!#REF!</definedName>
    <definedName name="XA214.01" localSheetId="87">'[1]Bancos Múltiples'!#REF!</definedName>
    <definedName name="XA214.01" localSheetId="88">'[1]Bancos Múltiples'!#REF!</definedName>
    <definedName name="XA214.01" localSheetId="89">'[1]Bancos Múltiples'!#REF!</definedName>
    <definedName name="XA214.01" localSheetId="93">'[1]Bancos Múltiples'!#REF!</definedName>
    <definedName name="XA214.01" localSheetId="0">'[1]Bancos Múltiples'!#REF!</definedName>
    <definedName name="XA214.01">'[1]Bancos Múltiples'!#REF!</definedName>
    <definedName name="XA214.02" localSheetId="1">'[1]Bancos Múltiples'!#REF!</definedName>
    <definedName name="XA214.02" localSheetId="2">'[1]Bancos Múltiples'!#REF!</definedName>
    <definedName name="XA214.02" localSheetId="28">'[1]Bancos Múltiples'!#REF!</definedName>
    <definedName name="XA214.02" localSheetId="29">'[1]Bancos Múltiples'!#REF!</definedName>
    <definedName name="XA214.02" localSheetId="3">'[1]Bancos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45">'[1]Bancos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54">'[1]Bancos Múltiples'!#REF!</definedName>
    <definedName name="XA214.02" localSheetId="64">'[1]Bancos Múltiples'!#REF!</definedName>
    <definedName name="XA214.02" localSheetId="65">'[1]Bancos Múltiples'!#REF!</definedName>
    <definedName name="XA214.02" localSheetId="6">'[1]Bancos Múltiples'!#REF!</definedName>
    <definedName name="XA214.02" localSheetId="66">'[1]Bancos Múltiples'!#REF!</definedName>
    <definedName name="XA214.02" localSheetId="73">'[1]Bancos Múltiples'!#REF!</definedName>
    <definedName name="XA214.02" localSheetId="74">'[1]Bancos Múltiples'!#REF!</definedName>
    <definedName name="XA214.02" localSheetId="85">'[1]Bancos Múltiples'!#REF!</definedName>
    <definedName name="XA214.02" localSheetId="87">'[1]Bancos Múltiples'!#REF!</definedName>
    <definedName name="XA214.02" localSheetId="88">'[1]Bancos Múltiples'!#REF!</definedName>
    <definedName name="XA214.02" localSheetId="89">'[1]Bancos Múltiples'!#REF!</definedName>
    <definedName name="XA214.02" localSheetId="93">'[1]Bancos Múltiples'!#REF!</definedName>
    <definedName name="XA214.02" localSheetId="0">'[1]Bancos Múltiples'!#REF!</definedName>
    <definedName name="XA214.02">'[1]Bancos Múltiples'!#REF!</definedName>
    <definedName name="XA214.03" localSheetId="1">'[1]Bancos Múltiples'!#REF!</definedName>
    <definedName name="XA214.03" localSheetId="2">'[1]Bancos Múltiples'!#REF!</definedName>
    <definedName name="XA214.03" localSheetId="28">'[1]Bancos Múltiples'!#REF!</definedName>
    <definedName name="XA214.03" localSheetId="29">'[1]Bancos Múltiples'!#REF!</definedName>
    <definedName name="XA214.03" localSheetId="3">'[1]Bancos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45">'[1]Bancos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54">'[1]Bancos Múltiples'!#REF!</definedName>
    <definedName name="XA214.03" localSheetId="64">'[1]Bancos Múltiples'!#REF!</definedName>
    <definedName name="XA214.03" localSheetId="65">'[1]Bancos Múltiples'!#REF!</definedName>
    <definedName name="XA214.03" localSheetId="6">'[1]Bancos Múltiples'!#REF!</definedName>
    <definedName name="XA214.03" localSheetId="66">'[1]Bancos Múltiples'!#REF!</definedName>
    <definedName name="XA214.03" localSheetId="73">'[1]Bancos Múltiples'!#REF!</definedName>
    <definedName name="XA214.03" localSheetId="74">'[1]Bancos Múltiples'!#REF!</definedName>
    <definedName name="XA214.03" localSheetId="85">'[1]Bancos Múltiples'!#REF!</definedName>
    <definedName name="XA214.03" localSheetId="87">'[1]Bancos Múltiples'!#REF!</definedName>
    <definedName name="XA214.03" localSheetId="88">'[1]Bancos Múltiples'!#REF!</definedName>
    <definedName name="XA214.03" localSheetId="89">'[1]Bancos Múltiples'!#REF!</definedName>
    <definedName name="XA214.03" localSheetId="93">'[1]Bancos Múltiples'!#REF!</definedName>
    <definedName name="XA214.03" localSheetId="0">'[1]Bancos Múltiples'!#REF!</definedName>
    <definedName name="XA214.03">'[1]Bancos Múltiples'!#REF!</definedName>
    <definedName name="XA214.04" localSheetId="1">'[1]Bancos Múltiples'!#REF!</definedName>
    <definedName name="XA214.04" localSheetId="2">'[1]Bancos Múltiples'!#REF!</definedName>
    <definedName name="XA214.04" localSheetId="28">'[1]Bancos Múltiples'!#REF!</definedName>
    <definedName name="XA214.04" localSheetId="29">'[1]Bancos Múltiples'!#REF!</definedName>
    <definedName name="XA214.04" localSheetId="3">'[1]Bancos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45">'[1]Bancos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54">'[1]Bancos Múltiples'!#REF!</definedName>
    <definedName name="XA214.04" localSheetId="64">'[1]Bancos Múltiples'!#REF!</definedName>
    <definedName name="XA214.04" localSheetId="65">'[1]Bancos Múltiples'!#REF!</definedName>
    <definedName name="XA214.04" localSheetId="6">'[1]Bancos Múltiples'!#REF!</definedName>
    <definedName name="XA214.04" localSheetId="66">'[1]Bancos Múltiples'!#REF!</definedName>
    <definedName name="XA214.04" localSheetId="73">'[1]Bancos Múltiples'!#REF!</definedName>
    <definedName name="XA214.04" localSheetId="74">'[1]Bancos Múltiples'!#REF!</definedName>
    <definedName name="XA214.04" localSheetId="85">'[1]Bancos Múltiples'!#REF!</definedName>
    <definedName name="XA214.04" localSheetId="87">'[1]Bancos Múltiples'!#REF!</definedName>
    <definedName name="XA214.04" localSheetId="88">'[1]Bancos Múltiples'!#REF!</definedName>
    <definedName name="XA214.04" localSheetId="89">'[1]Bancos Múltiples'!#REF!</definedName>
    <definedName name="XA214.04" localSheetId="93">'[1]Bancos Múltiples'!#REF!</definedName>
    <definedName name="XA214.04" localSheetId="0">'[1]Bancos Múltiples'!#REF!</definedName>
    <definedName name="XA214.04">'[1]Bancos Múltiples'!#REF!</definedName>
    <definedName name="XA214.05" localSheetId="1">'[1]Bancos Múltiples'!#REF!</definedName>
    <definedName name="XA214.05" localSheetId="2">'[1]Bancos Múltiples'!#REF!</definedName>
    <definedName name="XA214.05" localSheetId="28">'[1]Bancos Múltiples'!#REF!</definedName>
    <definedName name="XA214.05" localSheetId="29">'[1]Bancos Múltiples'!#REF!</definedName>
    <definedName name="XA214.05" localSheetId="3">'[1]Bancos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45">'[1]Bancos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54">'[1]Bancos Múltiples'!#REF!</definedName>
    <definedName name="XA214.05" localSheetId="64">'[1]Bancos Múltiples'!#REF!</definedName>
    <definedName name="XA214.05" localSheetId="65">'[1]Bancos Múltiples'!#REF!</definedName>
    <definedName name="XA214.05" localSheetId="6">'[1]Bancos Múltiples'!#REF!</definedName>
    <definedName name="XA214.05" localSheetId="66">'[1]Bancos Múltiples'!#REF!</definedName>
    <definedName name="XA214.05" localSheetId="73">'[1]Bancos Múltiples'!#REF!</definedName>
    <definedName name="XA214.05" localSheetId="74">'[1]Bancos Múltiples'!#REF!</definedName>
    <definedName name="XA214.05" localSheetId="85">'[1]Bancos Múltiples'!#REF!</definedName>
    <definedName name="XA214.05" localSheetId="87">'[1]Bancos Múltiples'!#REF!</definedName>
    <definedName name="XA214.05" localSheetId="88">'[1]Bancos Múltiples'!#REF!</definedName>
    <definedName name="XA214.05" localSheetId="89">'[1]Bancos Múltiples'!#REF!</definedName>
    <definedName name="XA214.05" localSheetId="93">'[1]Bancos Múltiples'!#REF!</definedName>
    <definedName name="XA214.05" localSheetId="0">'[1]Bancos Múltiples'!#REF!</definedName>
    <definedName name="XA214.05">'[1]Bancos Múltiples'!#REF!</definedName>
    <definedName name="XA214.06" localSheetId="1">'[1]Bancos Múltiples'!#REF!</definedName>
    <definedName name="XA214.06" localSheetId="2">'[1]Bancos Múltiples'!#REF!</definedName>
    <definedName name="XA214.06" localSheetId="28">'[1]Bancos Múltiples'!#REF!</definedName>
    <definedName name="XA214.06" localSheetId="29">'[1]Bancos Múltiples'!#REF!</definedName>
    <definedName name="XA214.06" localSheetId="3">'[1]Bancos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45">'[1]Bancos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54">'[1]Bancos Múltiples'!#REF!</definedName>
    <definedName name="XA214.06" localSheetId="64">'[1]Bancos Múltiples'!#REF!</definedName>
    <definedName name="XA214.06" localSheetId="65">'[1]Bancos Múltiples'!#REF!</definedName>
    <definedName name="XA214.06" localSheetId="6">'[1]Bancos Múltiples'!#REF!</definedName>
    <definedName name="XA214.06" localSheetId="66">'[1]Bancos Múltiples'!#REF!</definedName>
    <definedName name="XA214.06" localSheetId="73">'[1]Bancos Múltiples'!#REF!</definedName>
    <definedName name="XA214.06" localSheetId="74">'[1]Bancos Múltiples'!#REF!</definedName>
    <definedName name="XA214.06" localSheetId="85">'[1]Bancos Múltiples'!#REF!</definedName>
    <definedName name="XA214.06" localSheetId="87">'[1]Bancos Múltiples'!#REF!</definedName>
    <definedName name="XA214.06" localSheetId="88">'[1]Bancos Múltiples'!#REF!</definedName>
    <definedName name="XA214.06" localSheetId="89">'[1]Bancos Múltiples'!#REF!</definedName>
    <definedName name="XA214.06" localSheetId="93">'[1]Bancos Múltiples'!#REF!</definedName>
    <definedName name="XA214.06" localSheetId="0">'[1]Bancos Múltiples'!#REF!</definedName>
    <definedName name="XA214.06">'[1]Bancos Múltiples'!#REF!</definedName>
    <definedName name="XA214.07" localSheetId="1">'[1]Bancos Múltiples'!#REF!</definedName>
    <definedName name="XA214.07" localSheetId="2">'[1]Bancos Múltiples'!#REF!</definedName>
    <definedName name="XA214.07" localSheetId="28">'[1]Bancos Múltiples'!#REF!</definedName>
    <definedName name="XA214.07" localSheetId="29">'[1]Bancos Múltiples'!#REF!</definedName>
    <definedName name="XA214.07" localSheetId="3">'[1]Bancos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45">'[1]Bancos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54">'[1]Bancos Múltiples'!#REF!</definedName>
    <definedName name="XA214.07" localSheetId="64">'[1]Bancos Múltiples'!#REF!</definedName>
    <definedName name="XA214.07" localSheetId="65">'[1]Bancos Múltiples'!#REF!</definedName>
    <definedName name="XA214.07" localSheetId="6">'[1]Bancos Múltiples'!#REF!</definedName>
    <definedName name="XA214.07" localSheetId="66">'[1]Bancos Múltiples'!#REF!</definedName>
    <definedName name="XA214.07" localSheetId="73">'[1]Bancos Múltiples'!#REF!</definedName>
    <definedName name="XA214.07" localSheetId="74">'[1]Bancos Múltiples'!#REF!</definedName>
    <definedName name="XA214.07" localSheetId="85">'[1]Bancos Múltiples'!#REF!</definedName>
    <definedName name="XA214.07" localSheetId="87">'[1]Bancos Múltiples'!#REF!</definedName>
    <definedName name="XA214.07" localSheetId="88">'[1]Bancos Múltiples'!#REF!</definedName>
    <definedName name="XA214.07" localSheetId="89">'[1]Bancos Múltiples'!#REF!</definedName>
    <definedName name="XA214.07" localSheetId="93">'[1]Bancos Múltiples'!#REF!</definedName>
    <definedName name="XA214.07" localSheetId="0">'[1]Bancos Múltiples'!#REF!</definedName>
    <definedName name="XA214.07">'[1]Bancos Múltiples'!#REF!</definedName>
    <definedName name="XA214.99" localSheetId="1">'[1]Bancos Múltiples'!#REF!</definedName>
    <definedName name="XA214.99" localSheetId="2">'[1]Bancos Múltiples'!#REF!</definedName>
    <definedName name="XA214.99" localSheetId="28">'[1]Bancos Múltiples'!#REF!</definedName>
    <definedName name="XA214.99" localSheetId="29">'[1]Bancos Múltiples'!#REF!</definedName>
    <definedName name="XA214.99" localSheetId="3">'[1]Bancos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45">'[1]Bancos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54">'[1]Bancos Múltiples'!#REF!</definedName>
    <definedName name="XA214.99" localSheetId="64">'[1]Bancos Múltiples'!#REF!</definedName>
    <definedName name="XA214.99" localSheetId="65">'[1]Bancos Múltiples'!#REF!</definedName>
    <definedName name="XA214.99" localSheetId="6">'[1]Bancos Múltiples'!#REF!</definedName>
    <definedName name="XA214.99" localSheetId="66">'[1]Bancos Múltiples'!#REF!</definedName>
    <definedName name="XA214.99" localSheetId="73">'[1]Bancos Múltiples'!#REF!</definedName>
    <definedName name="XA214.99" localSheetId="74">'[1]Bancos Múltiples'!#REF!</definedName>
    <definedName name="XA214.99" localSheetId="85">'[1]Bancos Múltiples'!#REF!</definedName>
    <definedName name="XA214.99" localSheetId="87">'[1]Bancos Múltiples'!#REF!</definedName>
    <definedName name="XA214.99" localSheetId="88">'[1]Bancos Múltiples'!#REF!</definedName>
    <definedName name="XA214.99" localSheetId="89">'[1]Bancos Múltiples'!#REF!</definedName>
    <definedName name="XA214.99" localSheetId="93">'[1]Bancos Múltiples'!#REF!</definedName>
    <definedName name="XA214.99" localSheetId="0">'[1]Bancos Múltiples'!#REF!</definedName>
    <definedName name="XA214.99">'[1]Bancos Múltiples'!#REF!</definedName>
    <definedName name="XA218.00" localSheetId="1">'[1]Bancos Múltiples'!#REF!</definedName>
    <definedName name="XA218.00" localSheetId="2">'[1]Bancos Múltiples'!#REF!</definedName>
    <definedName name="XA218.00" localSheetId="28">'[1]Bancos Múltiples'!#REF!</definedName>
    <definedName name="XA218.00" localSheetId="29">'[1]Bancos Múltiples'!#REF!</definedName>
    <definedName name="XA218.00" localSheetId="3">'[1]Bancos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45">'[1]Bancos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54">'[1]Bancos Múltiples'!#REF!</definedName>
    <definedName name="XA218.00" localSheetId="64">'[1]Bancos Múltiples'!#REF!</definedName>
    <definedName name="XA218.00" localSheetId="65">'[1]Bancos Múltiples'!#REF!</definedName>
    <definedName name="XA218.00" localSheetId="6">'[1]Bancos Múltiples'!#REF!</definedName>
    <definedName name="XA218.00" localSheetId="66">'[1]Bancos Múltiples'!#REF!</definedName>
    <definedName name="XA218.00" localSheetId="73">'[1]Bancos Múltiples'!#REF!</definedName>
    <definedName name="XA218.00" localSheetId="74">'[1]Bancos Múltiples'!#REF!</definedName>
    <definedName name="XA218.00" localSheetId="85">'[1]Bancos Múltiples'!#REF!</definedName>
    <definedName name="XA218.00" localSheetId="87">'[1]Bancos Múltiples'!#REF!</definedName>
    <definedName name="XA218.00" localSheetId="88">'[1]Bancos Múltiples'!#REF!</definedName>
    <definedName name="XA218.00" localSheetId="89">'[1]Bancos Múltiples'!#REF!</definedName>
    <definedName name="XA218.00" localSheetId="93">'[1]Bancos Múltiples'!#REF!</definedName>
    <definedName name="XA218.00" localSheetId="0">'[1]Bancos Múltiples'!#REF!</definedName>
    <definedName name="XA218.00">'[1]Bancos Múltiples'!#REF!</definedName>
    <definedName name="XA218.01" localSheetId="1">'[1]Bancos Múltiples'!#REF!</definedName>
    <definedName name="XA218.01" localSheetId="2">'[1]Bancos Múltiples'!#REF!</definedName>
    <definedName name="XA218.01" localSheetId="28">'[1]Bancos Múltiples'!#REF!</definedName>
    <definedName name="XA218.01" localSheetId="29">'[1]Bancos Múltiples'!#REF!</definedName>
    <definedName name="XA218.01" localSheetId="3">'[1]Bancos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45">'[1]Bancos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54">'[1]Bancos Múltiples'!#REF!</definedName>
    <definedName name="XA218.01" localSheetId="64">'[1]Bancos Múltiples'!#REF!</definedName>
    <definedName name="XA218.01" localSheetId="65">'[1]Bancos Múltiples'!#REF!</definedName>
    <definedName name="XA218.01" localSheetId="6">'[1]Bancos Múltiples'!#REF!</definedName>
    <definedName name="XA218.01" localSheetId="66">'[1]Bancos Múltiples'!#REF!</definedName>
    <definedName name="XA218.01" localSheetId="73">'[1]Bancos Múltiples'!#REF!</definedName>
    <definedName name="XA218.01" localSheetId="74">'[1]Bancos Múltiples'!#REF!</definedName>
    <definedName name="XA218.01" localSheetId="85">'[1]Bancos Múltiples'!#REF!</definedName>
    <definedName name="XA218.01" localSheetId="87">'[1]Bancos Múltiples'!#REF!</definedName>
    <definedName name="XA218.01" localSheetId="88">'[1]Bancos Múltiples'!#REF!</definedName>
    <definedName name="XA218.01" localSheetId="89">'[1]Bancos Múltiples'!#REF!</definedName>
    <definedName name="XA218.01" localSheetId="93">'[1]Bancos Múltiples'!#REF!</definedName>
    <definedName name="XA218.01" localSheetId="0">'[1]Bancos Múltiples'!#REF!</definedName>
    <definedName name="XA218.01">'[1]Bancos Múltiples'!#REF!</definedName>
    <definedName name="XA218.02" localSheetId="1">'[1]Bancos Múltiples'!#REF!</definedName>
    <definedName name="XA218.02" localSheetId="2">'[1]Bancos Múltiples'!#REF!</definedName>
    <definedName name="XA218.02" localSheetId="28">'[1]Bancos Múltiples'!#REF!</definedName>
    <definedName name="XA218.02" localSheetId="29">'[1]Bancos Múltiples'!#REF!</definedName>
    <definedName name="XA218.02" localSheetId="3">'[1]Bancos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45">'[1]Bancos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54">'[1]Bancos Múltiples'!#REF!</definedName>
    <definedName name="XA218.02" localSheetId="64">'[1]Bancos Múltiples'!#REF!</definedName>
    <definedName name="XA218.02" localSheetId="65">'[1]Bancos Múltiples'!#REF!</definedName>
    <definedName name="XA218.02" localSheetId="6">'[1]Bancos Múltiples'!#REF!</definedName>
    <definedName name="XA218.02" localSheetId="66">'[1]Bancos Múltiples'!#REF!</definedName>
    <definedName name="XA218.02" localSheetId="73">'[1]Bancos Múltiples'!#REF!</definedName>
    <definedName name="XA218.02" localSheetId="74">'[1]Bancos Múltiples'!#REF!</definedName>
    <definedName name="XA218.02" localSheetId="85">'[1]Bancos Múltiples'!#REF!</definedName>
    <definedName name="XA218.02" localSheetId="87">'[1]Bancos Múltiples'!#REF!</definedName>
    <definedName name="XA218.02" localSheetId="88">'[1]Bancos Múltiples'!#REF!</definedName>
    <definedName name="XA218.02" localSheetId="89">'[1]Bancos Múltiples'!#REF!</definedName>
    <definedName name="XA218.02" localSheetId="93">'[1]Bancos Múltiples'!#REF!</definedName>
    <definedName name="XA218.02" localSheetId="0">'[1]Bancos Múltiples'!#REF!</definedName>
    <definedName name="XA218.02">'[1]Bancos Múltiples'!#REF!</definedName>
    <definedName name="XA218.03" localSheetId="1">'[1]Bancos Múltiples'!#REF!</definedName>
    <definedName name="XA218.03" localSheetId="2">'[1]Bancos Múltiples'!#REF!</definedName>
    <definedName name="XA218.03" localSheetId="28">'[1]Bancos Múltiples'!#REF!</definedName>
    <definedName name="XA218.03" localSheetId="29">'[1]Bancos Múltiples'!#REF!</definedName>
    <definedName name="XA218.03" localSheetId="3">'[1]Bancos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45">'[1]Bancos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54">'[1]Bancos Múltiples'!#REF!</definedName>
    <definedName name="XA218.03" localSheetId="64">'[1]Bancos Múltiples'!#REF!</definedName>
    <definedName name="XA218.03" localSheetId="65">'[1]Bancos Múltiples'!#REF!</definedName>
    <definedName name="XA218.03" localSheetId="6">'[1]Bancos Múltiples'!#REF!</definedName>
    <definedName name="XA218.03" localSheetId="66">'[1]Bancos Múltiples'!#REF!</definedName>
    <definedName name="XA218.03" localSheetId="73">'[1]Bancos Múltiples'!#REF!</definedName>
    <definedName name="XA218.03" localSheetId="74">'[1]Bancos Múltiples'!#REF!</definedName>
    <definedName name="XA218.03" localSheetId="85">'[1]Bancos Múltiples'!#REF!</definedName>
    <definedName name="XA218.03" localSheetId="87">'[1]Bancos Múltiples'!#REF!</definedName>
    <definedName name="XA218.03" localSheetId="88">'[1]Bancos Múltiples'!#REF!</definedName>
    <definedName name="XA218.03" localSheetId="89">'[1]Bancos Múltiples'!#REF!</definedName>
    <definedName name="XA218.03" localSheetId="93">'[1]Bancos Múltiples'!#REF!</definedName>
    <definedName name="XA218.03" localSheetId="0">'[1]Bancos Múltiples'!#REF!</definedName>
    <definedName name="XA218.03">'[1]Bancos Múltiples'!#REF!</definedName>
    <definedName name="XA218.04" localSheetId="1">'[1]Bancos Múltiples'!#REF!</definedName>
    <definedName name="XA218.04" localSheetId="2">'[1]Bancos Múltiples'!#REF!</definedName>
    <definedName name="XA218.04" localSheetId="28">'[1]Bancos Múltiples'!#REF!</definedName>
    <definedName name="XA218.04" localSheetId="29">'[1]Bancos Múltiples'!#REF!</definedName>
    <definedName name="XA218.04" localSheetId="3">'[1]Bancos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45">'[1]Bancos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54">'[1]Bancos Múltiples'!#REF!</definedName>
    <definedName name="XA218.04" localSheetId="64">'[1]Bancos Múltiples'!#REF!</definedName>
    <definedName name="XA218.04" localSheetId="65">'[1]Bancos Múltiples'!#REF!</definedName>
    <definedName name="XA218.04" localSheetId="6">'[1]Bancos Múltiples'!#REF!</definedName>
    <definedName name="XA218.04" localSheetId="66">'[1]Bancos Múltiples'!#REF!</definedName>
    <definedName name="XA218.04" localSheetId="73">'[1]Bancos Múltiples'!#REF!</definedName>
    <definedName name="XA218.04" localSheetId="74">'[1]Bancos Múltiples'!#REF!</definedName>
    <definedName name="XA218.04" localSheetId="85">'[1]Bancos Múltiples'!#REF!</definedName>
    <definedName name="XA218.04" localSheetId="87">'[1]Bancos Múltiples'!#REF!</definedName>
    <definedName name="XA218.04" localSheetId="88">'[1]Bancos Múltiples'!#REF!</definedName>
    <definedName name="XA218.04" localSheetId="89">'[1]Bancos Múltiples'!#REF!</definedName>
    <definedName name="XA218.04" localSheetId="93">'[1]Bancos Múltiples'!#REF!</definedName>
    <definedName name="XA218.04" localSheetId="0">'[1]Bancos Múltiples'!#REF!</definedName>
    <definedName name="XA218.04">'[1]Bancos Múltiples'!#REF!</definedName>
    <definedName name="XA220.00" localSheetId="1">'[1]Bancos Múltiples'!#REF!</definedName>
    <definedName name="XA220.00" localSheetId="2">'[1]Bancos Múltiples'!#REF!</definedName>
    <definedName name="XA220.00" localSheetId="28">'[1]Bancos Múltiples'!#REF!</definedName>
    <definedName name="XA220.00" localSheetId="29">'[1]Bancos Múltiples'!#REF!</definedName>
    <definedName name="XA220.00" localSheetId="3">'[1]Bancos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45">'[1]Bancos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54">'[1]Bancos Múltiples'!#REF!</definedName>
    <definedName name="XA220.00" localSheetId="64">'[1]Bancos Múltiples'!#REF!</definedName>
    <definedName name="XA220.00" localSheetId="65">'[1]Bancos Múltiples'!#REF!</definedName>
    <definedName name="XA220.00" localSheetId="6">'[1]Bancos Múltiples'!#REF!</definedName>
    <definedName name="XA220.00" localSheetId="66">'[1]Bancos Múltiples'!#REF!</definedName>
    <definedName name="XA220.00" localSheetId="73">'[1]Bancos Múltiples'!#REF!</definedName>
    <definedName name="XA220.00" localSheetId="74">'[1]Bancos Múltiples'!#REF!</definedName>
    <definedName name="XA220.00" localSheetId="85">'[1]Bancos Múltiples'!#REF!</definedName>
    <definedName name="XA220.00" localSheetId="87">'[1]Bancos Múltiples'!#REF!</definedName>
    <definedName name="XA220.00" localSheetId="88">'[1]Bancos Múltiples'!#REF!</definedName>
    <definedName name="XA220.00" localSheetId="89">'[1]Bancos Múltiples'!#REF!</definedName>
    <definedName name="XA220.00" localSheetId="93">'[1]Bancos Múltiples'!#REF!</definedName>
    <definedName name="XA220.00" localSheetId="0">'[1]Bancos Múltiples'!#REF!</definedName>
    <definedName name="XA220.00">'[1]Bancos Múltiples'!#REF!</definedName>
    <definedName name="XA221.00" localSheetId="1">'[1]Bancos Múltiples'!#REF!</definedName>
    <definedName name="XA221.00" localSheetId="2">'[1]Bancos Múltiples'!#REF!</definedName>
    <definedName name="XA221.00" localSheetId="28">'[1]Bancos Múltiples'!#REF!</definedName>
    <definedName name="XA221.00" localSheetId="29">'[1]Bancos Múltiples'!#REF!</definedName>
    <definedName name="XA221.00" localSheetId="3">'[1]Bancos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45">'[1]Bancos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54">'[1]Bancos Múltiples'!#REF!</definedName>
    <definedName name="XA221.00" localSheetId="64">'[1]Bancos Múltiples'!#REF!</definedName>
    <definedName name="XA221.00" localSheetId="65">'[1]Bancos Múltiples'!#REF!</definedName>
    <definedName name="XA221.00" localSheetId="6">'[1]Bancos Múltiples'!#REF!</definedName>
    <definedName name="XA221.00" localSheetId="66">'[1]Bancos Múltiples'!#REF!</definedName>
    <definedName name="XA221.00" localSheetId="73">'[1]Bancos Múltiples'!#REF!</definedName>
    <definedName name="XA221.00" localSheetId="74">'[1]Bancos Múltiples'!#REF!</definedName>
    <definedName name="XA221.00" localSheetId="85">'[1]Bancos Múltiples'!#REF!</definedName>
    <definedName name="XA221.00" localSheetId="87">'[1]Bancos Múltiples'!#REF!</definedName>
    <definedName name="XA221.00" localSheetId="88">'[1]Bancos Múltiples'!#REF!</definedName>
    <definedName name="XA221.00" localSheetId="89">'[1]Bancos Múltiples'!#REF!</definedName>
    <definedName name="XA221.00" localSheetId="93">'[1]Bancos Múltiples'!#REF!</definedName>
    <definedName name="XA221.00" localSheetId="0">'[1]Bancos Múltiples'!#REF!</definedName>
    <definedName name="XA221.00">'[1]Bancos Múltiples'!#REF!</definedName>
    <definedName name="XA221.01" localSheetId="1">'[1]Bancos Múltiples'!#REF!</definedName>
    <definedName name="XA221.01" localSheetId="2">'[1]Bancos Múltiples'!#REF!</definedName>
    <definedName name="XA221.01" localSheetId="28">'[1]Bancos Múltiples'!#REF!</definedName>
    <definedName name="XA221.01" localSheetId="29">'[1]Bancos Múltiples'!#REF!</definedName>
    <definedName name="XA221.01" localSheetId="3">'[1]Bancos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45">'[1]Bancos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54">'[1]Bancos Múltiples'!#REF!</definedName>
    <definedName name="XA221.01" localSheetId="64">'[1]Bancos Múltiples'!#REF!</definedName>
    <definedName name="XA221.01" localSheetId="65">'[1]Bancos Múltiples'!#REF!</definedName>
    <definedName name="XA221.01" localSheetId="6">'[1]Bancos Múltiples'!#REF!</definedName>
    <definedName name="XA221.01" localSheetId="66">'[1]Bancos Múltiples'!#REF!</definedName>
    <definedName name="XA221.01" localSheetId="73">'[1]Bancos Múltiples'!#REF!</definedName>
    <definedName name="XA221.01" localSheetId="74">'[1]Bancos Múltiples'!#REF!</definedName>
    <definedName name="XA221.01" localSheetId="85">'[1]Bancos Múltiples'!#REF!</definedName>
    <definedName name="XA221.01" localSheetId="87">'[1]Bancos Múltiples'!#REF!</definedName>
    <definedName name="XA221.01" localSheetId="88">'[1]Bancos Múltiples'!#REF!</definedName>
    <definedName name="XA221.01" localSheetId="89">'[1]Bancos Múltiples'!#REF!</definedName>
    <definedName name="XA221.01" localSheetId="93">'[1]Bancos Múltiples'!#REF!</definedName>
    <definedName name="XA221.01" localSheetId="0">'[1]Bancos Múltiples'!#REF!</definedName>
    <definedName name="XA221.01">'[1]Bancos Múltiples'!#REF!</definedName>
    <definedName name="XA221.02" localSheetId="1">'[1]Bancos Múltiples'!#REF!</definedName>
    <definedName name="XA221.02" localSheetId="2">'[1]Bancos Múltiples'!#REF!</definedName>
    <definedName name="XA221.02" localSheetId="28">'[1]Bancos Múltiples'!#REF!</definedName>
    <definedName name="XA221.02" localSheetId="29">'[1]Bancos Múltiples'!#REF!</definedName>
    <definedName name="XA221.02" localSheetId="3">'[1]Bancos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45">'[1]Bancos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54">'[1]Bancos Múltiples'!#REF!</definedName>
    <definedName name="XA221.02" localSheetId="64">'[1]Bancos Múltiples'!#REF!</definedName>
    <definedName name="XA221.02" localSheetId="65">'[1]Bancos Múltiples'!#REF!</definedName>
    <definedName name="XA221.02" localSheetId="6">'[1]Bancos Múltiples'!#REF!</definedName>
    <definedName name="XA221.02" localSheetId="66">'[1]Bancos Múltiples'!#REF!</definedName>
    <definedName name="XA221.02" localSheetId="73">'[1]Bancos Múltiples'!#REF!</definedName>
    <definedName name="XA221.02" localSheetId="74">'[1]Bancos Múltiples'!#REF!</definedName>
    <definedName name="XA221.02" localSheetId="85">'[1]Bancos Múltiples'!#REF!</definedName>
    <definedName name="XA221.02" localSheetId="87">'[1]Bancos Múltiples'!#REF!</definedName>
    <definedName name="XA221.02" localSheetId="88">'[1]Bancos Múltiples'!#REF!</definedName>
    <definedName name="XA221.02" localSheetId="89">'[1]Bancos Múltiples'!#REF!</definedName>
    <definedName name="XA221.02" localSheetId="93">'[1]Bancos Múltiples'!#REF!</definedName>
    <definedName name="XA221.02" localSheetId="0">'[1]Bancos Múltiples'!#REF!</definedName>
    <definedName name="XA221.02">'[1]Bancos Múltiples'!#REF!</definedName>
    <definedName name="XA221.03" localSheetId="1">'[1]Bancos Múltiples'!#REF!</definedName>
    <definedName name="XA221.03" localSheetId="2">'[1]Bancos Múltiples'!#REF!</definedName>
    <definedName name="XA221.03" localSheetId="28">'[1]Bancos Múltiples'!#REF!</definedName>
    <definedName name="XA221.03" localSheetId="29">'[1]Bancos Múltiples'!#REF!</definedName>
    <definedName name="XA221.03" localSheetId="3">'[1]Bancos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45">'[1]Bancos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54">'[1]Bancos Múltiples'!#REF!</definedName>
    <definedName name="XA221.03" localSheetId="64">'[1]Bancos Múltiples'!#REF!</definedName>
    <definedName name="XA221.03" localSheetId="65">'[1]Bancos Múltiples'!#REF!</definedName>
    <definedName name="XA221.03" localSheetId="6">'[1]Bancos Múltiples'!#REF!</definedName>
    <definedName name="XA221.03" localSheetId="66">'[1]Bancos Múltiples'!#REF!</definedName>
    <definedName name="XA221.03" localSheetId="73">'[1]Bancos Múltiples'!#REF!</definedName>
    <definedName name="XA221.03" localSheetId="74">'[1]Bancos Múltiples'!#REF!</definedName>
    <definedName name="XA221.03" localSheetId="85">'[1]Bancos Múltiples'!#REF!</definedName>
    <definedName name="XA221.03" localSheetId="87">'[1]Bancos Múltiples'!#REF!</definedName>
    <definedName name="XA221.03" localSheetId="88">'[1]Bancos Múltiples'!#REF!</definedName>
    <definedName name="XA221.03" localSheetId="89">'[1]Bancos Múltiples'!#REF!</definedName>
    <definedName name="XA221.03" localSheetId="93">'[1]Bancos Múltiples'!#REF!</definedName>
    <definedName name="XA221.03" localSheetId="0">'[1]Bancos Múltiples'!#REF!</definedName>
    <definedName name="XA221.03">'[1]Bancos Múltiples'!#REF!</definedName>
    <definedName name="XA221.04" localSheetId="1">'[1]Bancos Múltiples'!#REF!</definedName>
    <definedName name="XA221.04" localSheetId="2">'[1]Bancos Múltiples'!#REF!</definedName>
    <definedName name="XA221.04" localSheetId="28">'[1]Bancos Múltiples'!#REF!</definedName>
    <definedName name="XA221.04" localSheetId="29">'[1]Bancos Múltiples'!#REF!</definedName>
    <definedName name="XA221.04" localSheetId="3">'[1]Bancos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45">'[1]Bancos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54">'[1]Bancos Múltiples'!#REF!</definedName>
    <definedName name="XA221.04" localSheetId="64">'[1]Bancos Múltiples'!#REF!</definedName>
    <definedName name="XA221.04" localSheetId="65">'[1]Bancos Múltiples'!#REF!</definedName>
    <definedName name="XA221.04" localSheetId="6">'[1]Bancos Múltiples'!#REF!</definedName>
    <definedName name="XA221.04" localSheetId="66">'[1]Bancos Múltiples'!#REF!</definedName>
    <definedName name="XA221.04" localSheetId="73">'[1]Bancos Múltiples'!#REF!</definedName>
    <definedName name="XA221.04" localSheetId="74">'[1]Bancos Múltiples'!#REF!</definedName>
    <definedName name="XA221.04" localSheetId="85">'[1]Bancos Múltiples'!#REF!</definedName>
    <definedName name="XA221.04" localSheetId="87">'[1]Bancos Múltiples'!#REF!</definedName>
    <definedName name="XA221.04" localSheetId="88">'[1]Bancos Múltiples'!#REF!</definedName>
    <definedName name="XA221.04" localSheetId="89">'[1]Bancos Múltiples'!#REF!</definedName>
    <definedName name="XA221.04" localSheetId="93">'[1]Bancos Múltiples'!#REF!</definedName>
    <definedName name="XA221.04" localSheetId="0">'[1]Bancos Múltiples'!#REF!</definedName>
    <definedName name="XA221.04">'[1]Bancos Múltiples'!#REF!</definedName>
    <definedName name="XA221.05" localSheetId="1">'[1]Bancos Múltiples'!#REF!</definedName>
    <definedName name="XA221.05" localSheetId="2">'[1]Bancos Múltiples'!#REF!</definedName>
    <definedName name="XA221.05" localSheetId="28">'[1]Bancos Múltiples'!#REF!</definedName>
    <definedName name="XA221.05" localSheetId="29">'[1]Bancos Múltiples'!#REF!</definedName>
    <definedName name="XA221.05" localSheetId="3">'[1]Bancos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45">'[1]Bancos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54">'[1]Bancos Múltiples'!#REF!</definedName>
    <definedName name="XA221.05" localSheetId="64">'[1]Bancos Múltiples'!#REF!</definedName>
    <definedName name="XA221.05" localSheetId="65">'[1]Bancos Múltiples'!#REF!</definedName>
    <definedName name="XA221.05" localSheetId="6">'[1]Bancos Múltiples'!#REF!</definedName>
    <definedName name="XA221.05" localSheetId="66">'[1]Bancos Múltiples'!#REF!</definedName>
    <definedName name="XA221.05" localSheetId="73">'[1]Bancos Múltiples'!#REF!</definedName>
    <definedName name="XA221.05" localSheetId="74">'[1]Bancos Múltiples'!#REF!</definedName>
    <definedName name="XA221.05" localSheetId="85">'[1]Bancos Múltiples'!#REF!</definedName>
    <definedName name="XA221.05" localSheetId="87">'[1]Bancos Múltiples'!#REF!</definedName>
    <definedName name="XA221.05" localSheetId="88">'[1]Bancos Múltiples'!#REF!</definedName>
    <definedName name="XA221.05" localSheetId="89">'[1]Bancos Múltiples'!#REF!</definedName>
    <definedName name="XA221.05" localSheetId="93">'[1]Bancos Múltiples'!#REF!</definedName>
    <definedName name="XA221.05" localSheetId="0">'[1]Bancos Múltiples'!#REF!</definedName>
    <definedName name="XA221.05">'[1]Bancos Múltiples'!#REF!</definedName>
    <definedName name="XA221.06" localSheetId="1">'[1]Bancos Múltiples'!#REF!</definedName>
    <definedName name="XA221.06" localSheetId="2">'[1]Bancos Múltiples'!#REF!</definedName>
    <definedName name="XA221.06" localSheetId="28">'[1]Bancos Múltiples'!#REF!</definedName>
    <definedName name="XA221.06" localSheetId="29">'[1]Bancos Múltiples'!#REF!</definedName>
    <definedName name="XA221.06" localSheetId="3">'[1]Bancos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45">'[1]Bancos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54">'[1]Bancos Múltiples'!#REF!</definedName>
    <definedName name="XA221.06" localSheetId="64">'[1]Bancos Múltiples'!#REF!</definedName>
    <definedName name="XA221.06" localSheetId="65">'[1]Bancos Múltiples'!#REF!</definedName>
    <definedName name="XA221.06" localSheetId="6">'[1]Bancos Múltiples'!#REF!</definedName>
    <definedName name="XA221.06" localSheetId="66">'[1]Bancos Múltiples'!#REF!</definedName>
    <definedName name="XA221.06" localSheetId="73">'[1]Bancos Múltiples'!#REF!</definedName>
    <definedName name="XA221.06" localSheetId="74">'[1]Bancos Múltiples'!#REF!</definedName>
    <definedName name="XA221.06" localSheetId="85">'[1]Bancos Múltiples'!#REF!</definedName>
    <definedName name="XA221.06" localSheetId="87">'[1]Bancos Múltiples'!#REF!</definedName>
    <definedName name="XA221.06" localSheetId="88">'[1]Bancos Múltiples'!#REF!</definedName>
    <definedName name="XA221.06" localSheetId="89">'[1]Bancos Múltiples'!#REF!</definedName>
    <definedName name="XA221.06" localSheetId="93">'[1]Bancos Múltiples'!#REF!</definedName>
    <definedName name="XA221.06" localSheetId="0">'[1]Bancos Múltiples'!#REF!</definedName>
    <definedName name="XA221.06">'[1]Bancos Múltiples'!#REF!</definedName>
    <definedName name="XA221.07" localSheetId="1">'[1]Bancos Múltiples'!#REF!</definedName>
    <definedName name="XA221.07" localSheetId="2">'[1]Bancos Múltiples'!#REF!</definedName>
    <definedName name="XA221.07" localSheetId="28">'[1]Bancos Múltiples'!#REF!</definedName>
    <definedName name="XA221.07" localSheetId="29">'[1]Bancos Múltiples'!#REF!</definedName>
    <definedName name="XA221.07" localSheetId="3">'[1]Bancos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45">'[1]Bancos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54">'[1]Bancos Múltiples'!#REF!</definedName>
    <definedName name="XA221.07" localSheetId="64">'[1]Bancos Múltiples'!#REF!</definedName>
    <definedName name="XA221.07" localSheetId="65">'[1]Bancos Múltiples'!#REF!</definedName>
    <definedName name="XA221.07" localSheetId="6">'[1]Bancos Múltiples'!#REF!</definedName>
    <definedName name="XA221.07" localSheetId="66">'[1]Bancos Múltiples'!#REF!</definedName>
    <definedName name="XA221.07" localSheetId="73">'[1]Bancos Múltiples'!#REF!</definedName>
    <definedName name="XA221.07" localSheetId="74">'[1]Bancos Múltiples'!#REF!</definedName>
    <definedName name="XA221.07" localSheetId="85">'[1]Bancos Múltiples'!#REF!</definedName>
    <definedName name="XA221.07" localSheetId="87">'[1]Bancos Múltiples'!#REF!</definedName>
    <definedName name="XA221.07" localSheetId="88">'[1]Bancos Múltiples'!#REF!</definedName>
    <definedName name="XA221.07" localSheetId="89">'[1]Bancos Múltiples'!#REF!</definedName>
    <definedName name="XA221.07" localSheetId="93">'[1]Bancos Múltiples'!#REF!</definedName>
    <definedName name="XA221.07" localSheetId="0">'[1]Bancos Múltiples'!#REF!</definedName>
    <definedName name="XA221.07">'[1]Bancos Múltiples'!#REF!</definedName>
    <definedName name="XA221.08" localSheetId="1">'[1]Bancos Múltiples'!#REF!</definedName>
    <definedName name="XA221.08" localSheetId="2">'[1]Bancos Múltiples'!#REF!</definedName>
    <definedName name="XA221.08" localSheetId="28">'[1]Bancos Múltiples'!#REF!</definedName>
    <definedName name="XA221.08" localSheetId="29">'[1]Bancos Múltiples'!#REF!</definedName>
    <definedName name="XA221.08" localSheetId="3">'[1]Bancos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45">'[1]Bancos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54">'[1]Bancos Múltiples'!#REF!</definedName>
    <definedName name="XA221.08" localSheetId="64">'[1]Bancos Múltiples'!#REF!</definedName>
    <definedName name="XA221.08" localSheetId="65">'[1]Bancos Múltiples'!#REF!</definedName>
    <definedName name="XA221.08" localSheetId="6">'[1]Bancos Múltiples'!#REF!</definedName>
    <definedName name="XA221.08" localSheetId="66">'[1]Bancos Múltiples'!#REF!</definedName>
    <definedName name="XA221.08" localSheetId="73">'[1]Bancos Múltiples'!#REF!</definedName>
    <definedName name="XA221.08" localSheetId="74">'[1]Bancos Múltiples'!#REF!</definedName>
    <definedName name="XA221.08" localSheetId="85">'[1]Bancos Múltiples'!#REF!</definedName>
    <definedName name="XA221.08" localSheetId="87">'[1]Bancos Múltiples'!#REF!</definedName>
    <definedName name="XA221.08" localSheetId="88">'[1]Bancos Múltiples'!#REF!</definedName>
    <definedName name="XA221.08" localSheetId="89">'[1]Bancos Múltiples'!#REF!</definedName>
    <definedName name="XA221.08" localSheetId="93">'[1]Bancos Múltiples'!#REF!</definedName>
    <definedName name="XA221.08" localSheetId="0">'[1]Bancos Múltiples'!#REF!</definedName>
    <definedName name="XA221.08">'[1]Bancos Múltiples'!#REF!</definedName>
    <definedName name="XA221.09" localSheetId="1">'[1]Bancos Múltiples'!#REF!</definedName>
    <definedName name="XA221.09" localSheetId="2">'[1]Bancos Múltiples'!#REF!</definedName>
    <definedName name="XA221.09" localSheetId="28">'[1]Bancos Múltiples'!#REF!</definedName>
    <definedName name="XA221.09" localSheetId="29">'[1]Bancos Múltiples'!#REF!</definedName>
    <definedName name="XA221.09" localSheetId="3">'[1]Bancos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45">'[1]Bancos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54">'[1]Bancos Múltiples'!#REF!</definedName>
    <definedName name="XA221.09" localSheetId="64">'[1]Bancos Múltiples'!#REF!</definedName>
    <definedName name="XA221.09" localSheetId="65">'[1]Bancos Múltiples'!#REF!</definedName>
    <definedName name="XA221.09" localSheetId="6">'[1]Bancos Múltiples'!#REF!</definedName>
    <definedName name="XA221.09" localSheetId="66">'[1]Bancos Múltiples'!#REF!</definedName>
    <definedName name="XA221.09" localSheetId="73">'[1]Bancos Múltiples'!#REF!</definedName>
    <definedName name="XA221.09" localSheetId="74">'[1]Bancos Múltiples'!#REF!</definedName>
    <definedName name="XA221.09" localSheetId="85">'[1]Bancos Múltiples'!#REF!</definedName>
    <definedName name="XA221.09" localSheetId="87">'[1]Bancos Múltiples'!#REF!</definedName>
    <definedName name="XA221.09" localSheetId="88">'[1]Bancos Múltiples'!#REF!</definedName>
    <definedName name="XA221.09" localSheetId="89">'[1]Bancos Múltiples'!#REF!</definedName>
    <definedName name="XA221.09" localSheetId="93">'[1]Bancos Múltiples'!#REF!</definedName>
    <definedName name="XA221.09" localSheetId="0">'[1]Bancos Múltiples'!#REF!</definedName>
    <definedName name="XA221.09">'[1]Bancos Múltiples'!#REF!</definedName>
    <definedName name="XA221.10" localSheetId="1">'[1]Bancos Múltiples'!#REF!</definedName>
    <definedName name="XA221.10" localSheetId="2">'[1]Bancos Múltiples'!#REF!</definedName>
    <definedName name="XA221.10" localSheetId="28">'[1]Bancos Múltiples'!#REF!</definedName>
    <definedName name="XA221.10" localSheetId="29">'[1]Bancos Múltiples'!#REF!</definedName>
    <definedName name="XA221.10" localSheetId="3">'[1]Bancos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45">'[1]Bancos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54">'[1]Bancos Múltiples'!#REF!</definedName>
    <definedName name="XA221.10" localSheetId="64">'[1]Bancos Múltiples'!#REF!</definedName>
    <definedName name="XA221.10" localSheetId="65">'[1]Bancos Múltiples'!#REF!</definedName>
    <definedName name="XA221.10" localSheetId="6">'[1]Bancos Múltiples'!#REF!</definedName>
    <definedName name="XA221.10" localSheetId="66">'[1]Bancos Múltiples'!#REF!</definedName>
    <definedName name="XA221.10" localSheetId="73">'[1]Bancos Múltiples'!#REF!</definedName>
    <definedName name="XA221.10" localSheetId="74">'[1]Bancos Múltiples'!#REF!</definedName>
    <definedName name="XA221.10" localSheetId="85">'[1]Bancos Múltiples'!#REF!</definedName>
    <definedName name="XA221.10" localSheetId="87">'[1]Bancos Múltiples'!#REF!</definedName>
    <definedName name="XA221.10" localSheetId="88">'[1]Bancos Múltiples'!#REF!</definedName>
    <definedName name="XA221.10" localSheetId="89">'[1]Bancos Múltiples'!#REF!</definedName>
    <definedName name="XA221.10" localSheetId="93">'[1]Bancos Múltiples'!#REF!</definedName>
    <definedName name="XA221.10" localSheetId="0">'[1]Bancos Múltiples'!#REF!</definedName>
    <definedName name="XA221.10">'[1]Bancos Múltiples'!#REF!</definedName>
    <definedName name="XA221.99" localSheetId="1">'[1]Bancos Múltiples'!#REF!</definedName>
    <definedName name="XA221.99" localSheetId="2">'[1]Bancos Múltiples'!#REF!</definedName>
    <definedName name="XA221.99" localSheetId="28">'[1]Bancos Múltiples'!#REF!</definedName>
    <definedName name="XA221.99" localSheetId="29">'[1]Bancos Múltiples'!#REF!</definedName>
    <definedName name="XA221.99" localSheetId="3">'[1]Bancos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45">'[1]Bancos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54">'[1]Bancos Múltiples'!#REF!</definedName>
    <definedName name="XA221.99" localSheetId="64">'[1]Bancos Múltiples'!#REF!</definedName>
    <definedName name="XA221.99" localSheetId="65">'[1]Bancos Múltiples'!#REF!</definedName>
    <definedName name="XA221.99" localSheetId="6">'[1]Bancos Múltiples'!#REF!</definedName>
    <definedName name="XA221.99" localSheetId="66">'[1]Bancos Múltiples'!#REF!</definedName>
    <definedName name="XA221.99" localSheetId="73">'[1]Bancos Múltiples'!#REF!</definedName>
    <definedName name="XA221.99" localSheetId="74">'[1]Bancos Múltiples'!#REF!</definedName>
    <definedName name="XA221.99" localSheetId="85">'[1]Bancos Múltiples'!#REF!</definedName>
    <definedName name="XA221.99" localSheetId="87">'[1]Bancos Múltiples'!#REF!</definedName>
    <definedName name="XA221.99" localSheetId="88">'[1]Bancos Múltiples'!#REF!</definedName>
    <definedName name="XA221.99" localSheetId="89">'[1]Bancos Múltiples'!#REF!</definedName>
    <definedName name="XA221.99" localSheetId="93">'[1]Bancos Múltiples'!#REF!</definedName>
    <definedName name="XA221.99" localSheetId="0">'[1]Bancos Múltiples'!#REF!</definedName>
    <definedName name="XA221.99">'[1]Bancos Múltiples'!#REF!</definedName>
    <definedName name="XA222.00" localSheetId="1">'[1]Bancos Múltiples'!#REF!</definedName>
    <definedName name="XA222.00" localSheetId="2">'[1]Bancos Múltiples'!#REF!</definedName>
    <definedName name="XA222.00" localSheetId="28">'[1]Bancos Múltiples'!#REF!</definedName>
    <definedName name="XA222.00" localSheetId="29">'[1]Bancos Múltiples'!#REF!</definedName>
    <definedName name="XA222.00" localSheetId="3">'[1]Bancos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45">'[1]Bancos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54">'[1]Bancos Múltiples'!#REF!</definedName>
    <definedName name="XA222.00" localSheetId="64">'[1]Bancos Múltiples'!#REF!</definedName>
    <definedName name="XA222.00" localSheetId="65">'[1]Bancos Múltiples'!#REF!</definedName>
    <definedName name="XA222.00" localSheetId="6">'[1]Bancos Múltiples'!#REF!</definedName>
    <definedName name="XA222.00" localSheetId="66">'[1]Bancos Múltiples'!#REF!</definedName>
    <definedName name="XA222.00" localSheetId="73">'[1]Bancos Múltiples'!#REF!</definedName>
    <definedName name="XA222.00" localSheetId="74">'[1]Bancos Múltiples'!#REF!</definedName>
    <definedName name="XA222.00" localSheetId="85">'[1]Bancos Múltiples'!#REF!</definedName>
    <definedName name="XA222.00" localSheetId="87">'[1]Bancos Múltiples'!#REF!</definedName>
    <definedName name="XA222.00" localSheetId="88">'[1]Bancos Múltiples'!#REF!</definedName>
    <definedName name="XA222.00" localSheetId="89">'[1]Bancos Múltiples'!#REF!</definedName>
    <definedName name="XA222.00" localSheetId="93">'[1]Bancos Múltiples'!#REF!</definedName>
    <definedName name="XA222.00" localSheetId="0">'[1]Bancos Múltiples'!#REF!</definedName>
    <definedName name="XA222.00">'[1]Bancos Múltiples'!#REF!</definedName>
    <definedName name="XA222.01" localSheetId="1">'[1]Bancos Múltiples'!#REF!</definedName>
    <definedName name="XA222.01" localSheetId="2">'[1]Bancos Múltiples'!#REF!</definedName>
    <definedName name="XA222.01" localSheetId="28">'[1]Bancos Múltiples'!#REF!</definedName>
    <definedName name="XA222.01" localSheetId="29">'[1]Bancos Múltiples'!#REF!</definedName>
    <definedName name="XA222.01" localSheetId="3">'[1]Bancos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45">'[1]Bancos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54">'[1]Bancos Múltiples'!#REF!</definedName>
    <definedName name="XA222.01" localSheetId="64">'[1]Bancos Múltiples'!#REF!</definedName>
    <definedName name="XA222.01" localSheetId="65">'[1]Bancos Múltiples'!#REF!</definedName>
    <definedName name="XA222.01" localSheetId="6">'[1]Bancos Múltiples'!#REF!</definedName>
    <definedName name="XA222.01" localSheetId="66">'[1]Bancos Múltiples'!#REF!</definedName>
    <definedName name="XA222.01" localSheetId="73">'[1]Bancos Múltiples'!#REF!</definedName>
    <definedName name="XA222.01" localSheetId="74">'[1]Bancos Múltiples'!#REF!</definedName>
    <definedName name="XA222.01" localSheetId="85">'[1]Bancos Múltiples'!#REF!</definedName>
    <definedName name="XA222.01" localSheetId="87">'[1]Bancos Múltiples'!#REF!</definedName>
    <definedName name="XA222.01" localSheetId="88">'[1]Bancos Múltiples'!#REF!</definedName>
    <definedName name="XA222.01" localSheetId="89">'[1]Bancos Múltiples'!#REF!</definedName>
    <definedName name="XA222.01" localSheetId="93">'[1]Bancos Múltiples'!#REF!</definedName>
    <definedName name="XA222.01" localSheetId="0">'[1]Bancos Múltiples'!#REF!</definedName>
    <definedName name="XA222.01">'[1]Bancos Múltiples'!#REF!</definedName>
    <definedName name="XA222.02" localSheetId="1">'[1]Bancos Múltiples'!#REF!</definedName>
    <definedName name="XA222.02" localSheetId="2">'[1]Bancos Múltiples'!#REF!</definedName>
    <definedName name="XA222.02" localSheetId="28">'[1]Bancos Múltiples'!#REF!</definedName>
    <definedName name="XA222.02" localSheetId="29">'[1]Bancos Múltiples'!#REF!</definedName>
    <definedName name="XA222.02" localSheetId="3">'[1]Bancos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45">'[1]Bancos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54">'[1]Bancos Múltiples'!#REF!</definedName>
    <definedName name="XA222.02" localSheetId="64">'[1]Bancos Múltiples'!#REF!</definedName>
    <definedName name="XA222.02" localSheetId="65">'[1]Bancos Múltiples'!#REF!</definedName>
    <definedName name="XA222.02" localSheetId="6">'[1]Bancos Múltiples'!#REF!</definedName>
    <definedName name="XA222.02" localSheetId="66">'[1]Bancos Múltiples'!#REF!</definedName>
    <definedName name="XA222.02" localSheetId="73">'[1]Bancos Múltiples'!#REF!</definedName>
    <definedName name="XA222.02" localSheetId="74">'[1]Bancos Múltiples'!#REF!</definedName>
    <definedName name="XA222.02" localSheetId="85">'[1]Bancos Múltiples'!#REF!</definedName>
    <definedName name="XA222.02" localSheetId="87">'[1]Bancos Múltiples'!#REF!</definedName>
    <definedName name="XA222.02" localSheetId="88">'[1]Bancos Múltiples'!#REF!</definedName>
    <definedName name="XA222.02" localSheetId="89">'[1]Bancos Múltiples'!#REF!</definedName>
    <definedName name="XA222.02" localSheetId="93">'[1]Bancos Múltiples'!#REF!</definedName>
    <definedName name="XA222.02" localSheetId="0">'[1]Bancos Múltiples'!#REF!</definedName>
    <definedName name="XA222.02">'[1]Bancos Múltiples'!#REF!</definedName>
    <definedName name="XA223.00" localSheetId="1">'[1]Bancos Múltiples'!#REF!</definedName>
    <definedName name="XA223.00" localSheetId="2">'[1]Bancos Múltiples'!#REF!</definedName>
    <definedName name="XA223.00" localSheetId="28">'[1]Bancos Múltiples'!#REF!</definedName>
    <definedName name="XA223.00" localSheetId="29">'[1]Bancos Múltiples'!#REF!</definedName>
    <definedName name="XA223.00" localSheetId="3">'[1]Bancos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45">'[1]Bancos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54">'[1]Bancos Múltiples'!#REF!</definedName>
    <definedName name="XA223.00" localSheetId="64">'[1]Bancos Múltiples'!#REF!</definedName>
    <definedName name="XA223.00" localSheetId="65">'[1]Bancos Múltiples'!#REF!</definedName>
    <definedName name="XA223.00" localSheetId="6">'[1]Bancos Múltiples'!#REF!</definedName>
    <definedName name="XA223.00" localSheetId="66">'[1]Bancos Múltiples'!#REF!</definedName>
    <definedName name="XA223.00" localSheetId="73">'[1]Bancos Múltiples'!#REF!</definedName>
    <definedName name="XA223.00" localSheetId="74">'[1]Bancos Múltiples'!#REF!</definedName>
    <definedName name="XA223.00" localSheetId="85">'[1]Bancos Múltiples'!#REF!</definedName>
    <definedName name="XA223.00" localSheetId="87">'[1]Bancos Múltiples'!#REF!</definedName>
    <definedName name="XA223.00" localSheetId="88">'[1]Bancos Múltiples'!#REF!</definedName>
    <definedName name="XA223.00" localSheetId="89">'[1]Bancos Múltiples'!#REF!</definedName>
    <definedName name="XA223.00" localSheetId="93">'[1]Bancos Múltiples'!#REF!</definedName>
    <definedName name="XA223.00" localSheetId="0">'[1]Bancos Múltiples'!#REF!</definedName>
    <definedName name="XA223.00">'[1]Bancos Múltiples'!#REF!</definedName>
    <definedName name="XA223.01" localSheetId="1">'[1]Bancos Múltiples'!#REF!</definedName>
    <definedName name="XA223.01" localSheetId="2">'[1]Bancos Múltiples'!#REF!</definedName>
    <definedName name="XA223.01" localSheetId="28">'[1]Bancos Múltiples'!#REF!</definedName>
    <definedName name="XA223.01" localSheetId="29">'[1]Bancos Múltiples'!#REF!</definedName>
    <definedName name="XA223.01" localSheetId="3">'[1]Bancos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45">'[1]Bancos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54">'[1]Bancos Múltiples'!#REF!</definedName>
    <definedName name="XA223.01" localSheetId="64">'[1]Bancos Múltiples'!#REF!</definedName>
    <definedName name="XA223.01" localSheetId="65">'[1]Bancos Múltiples'!#REF!</definedName>
    <definedName name="XA223.01" localSheetId="6">'[1]Bancos Múltiples'!#REF!</definedName>
    <definedName name="XA223.01" localSheetId="66">'[1]Bancos Múltiples'!#REF!</definedName>
    <definedName name="XA223.01" localSheetId="73">'[1]Bancos Múltiples'!#REF!</definedName>
    <definedName name="XA223.01" localSheetId="74">'[1]Bancos Múltiples'!#REF!</definedName>
    <definedName name="XA223.01" localSheetId="85">'[1]Bancos Múltiples'!#REF!</definedName>
    <definedName name="XA223.01" localSheetId="87">'[1]Bancos Múltiples'!#REF!</definedName>
    <definedName name="XA223.01" localSheetId="88">'[1]Bancos Múltiples'!#REF!</definedName>
    <definedName name="XA223.01" localSheetId="89">'[1]Bancos Múltiples'!#REF!</definedName>
    <definedName name="XA223.01" localSheetId="93">'[1]Bancos Múltiples'!#REF!</definedName>
    <definedName name="XA223.01" localSheetId="0">'[1]Bancos Múltiples'!#REF!</definedName>
    <definedName name="XA223.01">'[1]Bancos Múltiples'!#REF!</definedName>
    <definedName name="XA223.02" localSheetId="1">'[1]Bancos Múltiples'!#REF!</definedName>
    <definedName name="XA223.02" localSheetId="2">'[1]Bancos Múltiples'!#REF!</definedName>
    <definedName name="XA223.02" localSheetId="28">'[1]Bancos Múltiples'!#REF!</definedName>
    <definedName name="XA223.02" localSheetId="29">'[1]Bancos Múltiples'!#REF!</definedName>
    <definedName name="XA223.02" localSheetId="3">'[1]Bancos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45">'[1]Bancos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54">'[1]Bancos Múltiples'!#REF!</definedName>
    <definedName name="XA223.02" localSheetId="64">'[1]Bancos Múltiples'!#REF!</definedName>
    <definedName name="XA223.02" localSheetId="65">'[1]Bancos Múltiples'!#REF!</definedName>
    <definedName name="XA223.02" localSheetId="6">'[1]Bancos Múltiples'!#REF!</definedName>
    <definedName name="XA223.02" localSheetId="66">'[1]Bancos Múltiples'!#REF!</definedName>
    <definedName name="XA223.02" localSheetId="73">'[1]Bancos Múltiples'!#REF!</definedName>
    <definedName name="XA223.02" localSheetId="74">'[1]Bancos Múltiples'!#REF!</definedName>
    <definedName name="XA223.02" localSheetId="85">'[1]Bancos Múltiples'!#REF!</definedName>
    <definedName name="XA223.02" localSheetId="87">'[1]Bancos Múltiples'!#REF!</definedName>
    <definedName name="XA223.02" localSheetId="88">'[1]Bancos Múltiples'!#REF!</definedName>
    <definedName name="XA223.02" localSheetId="89">'[1]Bancos Múltiples'!#REF!</definedName>
    <definedName name="XA223.02" localSheetId="93">'[1]Bancos Múltiples'!#REF!</definedName>
    <definedName name="XA223.02" localSheetId="0">'[1]Bancos Múltiples'!#REF!</definedName>
    <definedName name="XA223.02">'[1]Bancos Múltiples'!#REF!</definedName>
    <definedName name="XA223.03" localSheetId="1">'[1]Bancos Múltiples'!#REF!</definedName>
    <definedName name="XA223.03" localSheetId="2">'[1]Bancos Múltiples'!#REF!</definedName>
    <definedName name="XA223.03" localSheetId="28">'[1]Bancos Múltiples'!#REF!</definedName>
    <definedName name="XA223.03" localSheetId="29">'[1]Bancos Múltiples'!#REF!</definedName>
    <definedName name="XA223.03" localSheetId="3">'[1]Bancos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45">'[1]Bancos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54">'[1]Bancos Múltiples'!#REF!</definedName>
    <definedName name="XA223.03" localSheetId="64">'[1]Bancos Múltiples'!#REF!</definedName>
    <definedName name="XA223.03" localSheetId="65">'[1]Bancos Múltiples'!#REF!</definedName>
    <definedName name="XA223.03" localSheetId="6">'[1]Bancos Múltiples'!#REF!</definedName>
    <definedName name="XA223.03" localSheetId="66">'[1]Bancos Múltiples'!#REF!</definedName>
    <definedName name="XA223.03" localSheetId="73">'[1]Bancos Múltiples'!#REF!</definedName>
    <definedName name="XA223.03" localSheetId="74">'[1]Bancos Múltiples'!#REF!</definedName>
    <definedName name="XA223.03" localSheetId="85">'[1]Bancos Múltiples'!#REF!</definedName>
    <definedName name="XA223.03" localSheetId="87">'[1]Bancos Múltiples'!#REF!</definedName>
    <definedName name="XA223.03" localSheetId="88">'[1]Bancos Múltiples'!#REF!</definedName>
    <definedName name="XA223.03" localSheetId="89">'[1]Bancos Múltiples'!#REF!</definedName>
    <definedName name="XA223.03" localSheetId="93">'[1]Bancos Múltiples'!#REF!</definedName>
    <definedName name="XA223.03" localSheetId="0">'[1]Bancos Múltiples'!#REF!</definedName>
    <definedName name="XA223.03">'[1]Bancos Múltiples'!#REF!</definedName>
    <definedName name="XA223.04" localSheetId="1">'[1]Bancos Múltiples'!#REF!</definedName>
    <definedName name="XA223.04" localSheetId="2">'[1]Bancos Múltiples'!#REF!</definedName>
    <definedName name="XA223.04" localSheetId="28">'[1]Bancos Múltiples'!#REF!</definedName>
    <definedName name="XA223.04" localSheetId="29">'[1]Bancos Múltiples'!#REF!</definedName>
    <definedName name="XA223.04" localSheetId="3">'[1]Bancos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45">'[1]Bancos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54">'[1]Bancos Múltiples'!#REF!</definedName>
    <definedName name="XA223.04" localSheetId="64">'[1]Bancos Múltiples'!#REF!</definedName>
    <definedName name="XA223.04" localSheetId="65">'[1]Bancos Múltiples'!#REF!</definedName>
    <definedName name="XA223.04" localSheetId="6">'[1]Bancos Múltiples'!#REF!</definedName>
    <definedName name="XA223.04" localSheetId="66">'[1]Bancos Múltiples'!#REF!</definedName>
    <definedName name="XA223.04" localSheetId="73">'[1]Bancos Múltiples'!#REF!</definedName>
    <definedName name="XA223.04" localSheetId="74">'[1]Bancos Múltiples'!#REF!</definedName>
    <definedName name="XA223.04" localSheetId="85">'[1]Bancos Múltiples'!#REF!</definedName>
    <definedName name="XA223.04" localSheetId="87">'[1]Bancos Múltiples'!#REF!</definedName>
    <definedName name="XA223.04" localSheetId="88">'[1]Bancos Múltiples'!#REF!</definedName>
    <definedName name="XA223.04" localSheetId="89">'[1]Bancos Múltiples'!#REF!</definedName>
    <definedName name="XA223.04" localSheetId="93">'[1]Bancos Múltiples'!#REF!</definedName>
    <definedName name="XA223.04" localSheetId="0">'[1]Bancos Múltiples'!#REF!</definedName>
    <definedName name="XA223.04">'[1]Bancos Múltiples'!#REF!</definedName>
    <definedName name="XA223.05" localSheetId="1">'[1]Bancos Múltiples'!#REF!</definedName>
    <definedName name="XA223.05" localSheetId="2">'[1]Bancos Múltiples'!#REF!</definedName>
    <definedName name="XA223.05" localSheetId="28">'[1]Bancos Múltiples'!#REF!</definedName>
    <definedName name="XA223.05" localSheetId="29">'[1]Bancos Múltiples'!#REF!</definedName>
    <definedName name="XA223.05" localSheetId="3">'[1]Bancos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45">'[1]Bancos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54">'[1]Bancos Múltiples'!#REF!</definedName>
    <definedName name="XA223.05" localSheetId="64">'[1]Bancos Múltiples'!#REF!</definedName>
    <definedName name="XA223.05" localSheetId="65">'[1]Bancos Múltiples'!#REF!</definedName>
    <definedName name="XA223.05" localSheetId="6">'[1]Bancos Múltiples'!#REF!</definedName>
    <definedName name="XA223.05" localSheetId="66">'[1]Bancos Múltiples'!#REF!</definedName>
    <definedName name="XA223.05" localSheetId="73">'[1]Bancos Múltiples'!#REF!</definedName>
    <definedName name="XA223.05" localSheetId="74">'[1]Bancos Múltiples'!#REF!</definedName>
    <definedName name="XA223.05" localSheetId="85">'[1]Bancos Múltiples'!#REF!</definedName>
    <definedName name="XA223.05" localSheetId="87">'[1]Bancos Múltiples'!#REF!</definedName>
    <definedName name="XA223.05" localSheetId="88">'[1]Bancos Múltiples'!#REF!</definedName>
    <definedName name="XA223.05" localSheetId="89">'[1]Bancos Múltiples'!#REF!</definedName>
    <definedName name="XA223.05" localSheetId="93">'[1]Bancos Múltiples'!#REF!</definedName>
    <definedName name="XA223.05" localSheetId="0">'[1]Bancos Múltiples'!#REF!</definedName>
    <definedName name="XA223.05">'[1]Bancos Múltiples'!#REF!</definedName>
    <definedName name="XA223.06" localSheetId="1">'[1]Bancos Múltiples'!#REF!</definedName>
    <definedName name="XA223.06" localSheetId="2">'[1]Bancos Múltiples'!#REF!</definedName>
    <definedName name="XA223.06" localSheetId="28">'[1]Bancos Múltiples'!#REF!</definedName>
    <definedName name="XA223.06" localSheetId="29">'[1]Bancos Múltiples'!#REF!</definedName>
    <definedName name="XA223.06" localSheetId="3">'[1]Bancos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45">'[1]Bancos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54">'[1]Bancos Múltiples'!#REF!</definedName>
    <definedName name="XA223.06" localSheetId="64">'[1]Bancos Múltiples'!#REF!</definedName>
    <definedName name="XA223.06" localSheetId="65">'[1]Bancos Múltiples'!#REF!</definedName>
    <definedName name="XA223.06" localSheetId="6">'[1]Bancos Múltiples'!#REF!</definedName>
    <definedName name="XA223.06" localSheetId="66">'[1]Bancos Múltiples'!#REF!</definedName>
    <definedName name="XA223.06" localSheetId="73">'[1]Bancos Múltiples'!#REF!</definedName>
    <definedName name="XA223.06" localSheetId="74">'[1]Bancos Múltiples'!#REF!</definedName>
    <definedName name="XA223.06" localSheetId="85">'[1]Bancos Múltiples'!#REF!</definedName>
    <definedName name="XA223.06" localSheetId="87">'[1]Bancos Múltiples'!#REF!</definedName>
    <definedName name="XA223.06" localSheetId="88">'[1]Bancos Múltiples'!#REF!</definedName>
    <definedName name="XA223.06" localSheetId="89">'[1]Bancos Múltiples'!#REF!</definedName>
    <definedName name="XA223.06" localSheetId="93">'[1]Bancos Múltiples'!#REF!</definedName>
    <definedName name="XA223.06" localSheetId="0">'[1]Bancos Múltiples'!#REF!</definedName>
    <definedName name="XA223.06">'[1]Bancos Múltiples'!#REF!</definedName>
    <definedName name="XA223.07" localSheetId="1">'[1]Bancos Múltiples'!#REF!</definedName>
    <definedName name="XA223.07" localSheetId="2">'[1]Bancos Múltiples'!#REF!</definedName>
    <definedName name="XA223.07" localSheetId="28">'[1]Bancos Múltiples'!#REF!</definedName>
    <definedName name="XA223.07" localSheetId="29">'[1]Bancos Múltiples'!#REF!</definedName>
    <definedName name="XA223.07" localSheetId="3">'[1]Bancos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45">'[1]Bancos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54">'[1]Bancos Múltiples'!#REF!</definedName>
    <definedName name="XA223.07" localSheetId="64">'[1]Bancos Múltiples'!#REF!</definedName>
    <definedName name="XA223.07" localSheetId="65">'[1]Bancos Múltiples'!#REF!</definedName>
    <definedName name="XA223.07" localSheetId="6">'[1]Bancos Múltiples'!#REF!</definedName>
    <definedName name="XA223.07" localSheetId="66">'[1]Bancos Múltiples'!#REF!</definedName>
    <definedName name="XA223.07" localSheetId="73">'[1]Bancos Múltiples'!#REF!</definedName>
    <definedName name="XA223.07" localSheetId="74">'[1]Bancos Múltiples'!#REF!</definedName>
    <definedName name="XA223.07" localSheetId="85">'[1]Bancos Múltiples'!#REF!</definedName>
    <definedName name="XA223.07" localSheetId="87">'[1]Bancos Múltiples'!#REF!</definedName>
    <definedName name="XA223.07" localSheetId="88">'[1]Bancos Múltiples'!#REF!</definedName>
    <definedName name="XA223.07" localSheetId="89">'[1]Bancos Múltiples'!#REF!</definedName>
    <definedName name="XA223.07" localSheetId="93">'[1]Bancos Múltiples'!#REF!</definedName>
    <definedName name="XA223.07" localSheetId="0">'[1]Bancos Múltiples'!#REF!</definedName>
    <definedName name="XA223.07">'[1]Bancos Múltiples'!#REF!</definedName>
    <definedName name="XA223.08" localSheetId="1">'[1]Bancos Múltiples'!#REF!</definedName>
    <definedName name="XA223.08" localSheetId="2">'[1]Bancos Múltiples'!#REF!</definedName>
    <definedName name="XA223.08" localSheetId="28">'[1]Bancos Múltiples'!#REF!</definedName>
    <definedName name="XA223.08" localSheetId="29">'[1]Bancos Múltiples'!#REF!</definedName>
    <definedName name="XA223.08" localSheetId="3">'[1]Bancos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45">'[1]Bancos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54">'[1]Bancos Múltiples'!#REF!</definedName>
    <definedName name="XA223.08" localSheetId="64">'[1]Bancos Múltiples'!#REF!</definedName>
    <definedName name="XA223.08" localSheetId="65">'[1]Bancos Múltiples'!#REF!</definedName>
    <definedName name="XA223.08" localSheetId="6">'[1]Bancos Múltiples'!#REF!</definedName>
    <definedName name="XA223.08" localSheetId="66">'[1]Bancos Múltiples'!#REF!</definedName>
    <definedName name="XA223.08" localSheetId="73">'[1]Bancos Múltiples'!#REF!</definedName>
    <definedName name="XA223.08" localSheetId="74">'[1]Bancos Múltiples'!#REF!</definedName>
    <definedName name="XA223.08" localSheetId="85">'[1]Bancos Múltiples'!#REF!</definedName>
    <definedName name="XA223.08" localSheetId="87">'[1]Bancos Múltiples'!#REF!</definedName>
    <definedName name="XA223.08" localSheetId="88">'[1]Bancos Múltiples'!#REF!</definedName>
    <definedName name="XA223.08" localSheetId="89">'[1]Bancos Múltiples'!#REF!</definedName>
    <definedName name="XA223.08" localSheetId="93">'[1]Bancos Múltiples'!#REF!</definedName>
    <definedName name="XA223.08" localSheetId="0">'[1]Bancos Múltiples'!#REF!</definedName>
    <definedName name="XA223.08">'[1]Bancos Múltiples'!#REF!</definedName>
    <definedName name="XA223.99" localSheetId="1">'[1]Bancos Múltiples'!#REF!</definedName>
    <definedName name="XA223.99" localSheetId="2">'[1]Bancos Múltiples'!#REF!</definedName>
    <definedName name="XA223.99" localSheetId="28">'[1]Bancos Múltiples'!#REF!</definedName>
    <definedName name="XA223.99" localSheetId="29">'[1]Bancos Múltiples'!#REF!</definedName>
    <definedName name="XA223.99" localSheetId="3">'[1]Bancos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45">'[1]Bancos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54">'[1]Bancos Múltiples'!#REF!</definedName>
    <definedName name="XA223.99" localSheetId="64">'[1]Bancos Múltiples'!#REF!</definedName>
    <definedName name="XA223.99" localSheetId="65">'[1]Bancos Múltiples'!#REF!</definedName>
    <definedName name="XA223.99" localSheetId="6">'[1]Bancos Múltiples'!#REF!</definedName>
    <definedName name="XA223.99" localSheetId="66">'[1]Bancos Múltiples'!#REF!</definedName>
    <definedName name="XA223.99" localSheetId="73">'[1]Bancos Múltiples'!#REF!</definedName>
    <definedName name="XA223.99" localSheetId="74">'[1]Bancos Múltiples'!#REF!</definedName>
    <definedName name="XA223.99" localSheetId="85">'[1]Bancos Múltiples'!#REF!</definedName>
    <definedName name="XA223.99" localSheetId="87">'[1]Bancos Múltiples'!#REF!</definedName>
    <definedName name="XA223.99" localSheetId="88">'[1]Bancos Múltiples'!#REF!</definedName>
    <definedName name="XA223.99" localSheetId="89">'[1]Bancos Múltiples'!#REF!</definedName>
    <definedName name="XA223.99" localSheetId="93">'[1]Bancos Múltiples'!#REF!</definedName>
    <definedName name="XA223.99" localSheetId="0">'[1]Bancos Múltiples'!#REF!</definedName>
    <definedName name="XA223.99">'[1]Bancos Múltiples'!#REF!</definedName>
    <definedName name="XA224.00" localSheetId="1">'[1]Bancos Múltiples'!#REF!</definedName>
    <definedName name="XA224.00" localSheetId="2">'[1]Bancos Múltiples'!#REF!</definedName>
    <definedName name="XA224.00" localSheetId="28">'[1]Bancos Múltiples'!#REF!</definedName>
    <definedName name="XA224.00" localSheetId="29">'[1]Bancos Múltiples'!#REF!</definedName>
    <definedName name="XA224.00" localSheetId="3">'[1]Bancos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45">'[1]Bancos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54">'[1]Bancos Múltiples'!#REF!</definedName>
    <definedName name="XA224.00" localSheetId="64">'[1]Bancos Múltiples'!#REF!</definedName>
    <definedName name="XA224.00" localSheetId="65">'[1]Bancos Múltiples'!#REF!</definedName>
    <definedName name="XA224.00" localSheetId="6">'[1]Bancos Múltiples'!#REF!</definedName>
    <definedName name="XA224.00" localSheetId="66">'[1]Bancos Múltiples'!#REF!</definedName>
    <definedName name="XA224.00" localSheetId="73">'[1]Bancos Múltiples'!#REF!</definedName>
    <definedName name="XA224.00" localSheetId="74">'[1]Bancos Múltiples'!#REF!</definedName>
    <definedName name="XA224.00" localSheetId="85">'[1]Bancos Múltiples'!#REF!</definedName>
    <definedName name="XA224.00" localSheetId="87">'[1]Bancos Múltiples'!#REF!</definedName>
    <definedName name="XA224.00" localSheetId="88">'[1]Bancos Múltiples'!#REF!</definedName>
    <definedName name="XA224.00" localSheetId="89">'[1]Bancos Múltiples'!#REF!</definedName>
    <definedName name="XA224.00" localSheetId="93">'[1]Bancos Múltiples'!#REF!</definedName>
    <definedName name="XA224.00" localSheetId="0">'[1]Bancos Múltiples'!#REF!</definedName>
    <definedName name="XA224.00">'[1]Bancos Múltiples'!#REF!</definedName>
    <definedName name="XA224.01" localSheetId="1">'[1]Bancos Múltiples'!#REF!</definedName>
    <definedName name="XA224.01" localSheetId="2">'[1]Bancos Múltiples'!#REF!</definedName>
    <definedName name="XA224.01" localSheetId="28">'[1]Bancos Múltiples'!#REF!</definedName>
    <definedName name="XA224.01" localSheetId="29">'[1]Bancos Múltiples'!#REF!</definedName>
    <definedName name="XA224.01" localSheetId="3">'[1]Bancos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45">'[1]Bancos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54">'[1]Bancos Múltiples'!#REF!</definedName>
    <definedName name="XA224.01" localSheetId="64">'[1]Bancos Múltiples'!#REF!</definedName>
    <definedName name="XA224.01" localSheetId="65">'[1]Bancos Múltiples'!#REF!</definedName>
    <definedName name="XA224.01" localSheetId="6">'[1]Bancos Múltiples'!#REF!</definedName>
    <definedName name="XA224.01" localSheetId="66">'[1]Bancos Múltiples'!#REF!</definedName>
    <definedName name="XA224.01" localSheetId="73">'[1]Bancos Múltiples'!#REF!</definedName>
    <definedName name="XA224.01" localSheetId="74">'[1]Bancos Múltiples'!#REF!</definedName>
    <definedName name="XA224.01" localSheetId="85">'[1]Bancos Múltiples'!#REF!</definedName>
    <definedName name="XA224.01" localSheetId="87">'[1]Bancos Múltiples'!#REF!</definedName>
    <definedName name="XA224.01" localSheetId="88">'[1]Bancos Múltiples'!#REF!</definedName>
    <definedName name="XA224.01" localSheetId="89">'[1]Bancos Múltiples'!#REF!</definedName>
    <definedName name="XA224.01" localSheetId="93">'[1]Bancos Múltiples'!#REF!</definedName>
    <definedName name="XA224.01" localSheetId="0">'[1]Bancos Múltiples'!#REF!</definedName>
    <definedName name="XA224.01">'[1]Bancos Múltiples'!#REF!</definedName>
    <definedName name="XA224.02" localSheetId="1">'[1]Bancos Múltiples'!#REF!</definedName>
    <definedName name="XA224.02" localSheetId="2">'[1]Bancos Múltiples'!#REF!</definedName>
    <definedName name="XA224.02" localSheetId="28">'[1]Bancos Múltiples'!#REF!</definedName>
    <definedName name="XA224.02" localSheetId="29">'[1]Bancos Múltiples'!#REF!</definedName>
    <definedName name="XA224.02" localSheetId="3">'[1]Bancos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45">'[1]Bancos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54">'[1]Bancos Múltiples'!#REF!</definedName>
    <definedName name="XA224.02" localSheetId="64">'[1]Bancos Múltiples'!#REF!</definedName>
    <definedName name="XA224.02" localSheetId="65">'[1]Bancos Múltiples'!#REF!</definedName>
    <definedName name="XA224.02" localSheetId="6">'[1]Bancos Múltiples'!#REF!</definedName>
    <definedName name="XA224.02" localSheetId="66">'[1]Bancos Múltiples'!#REF!</definedName>
    <definedName name="XA224.02" localSheetId="73">'[1]Bancos Múltiples'!#REF!</definedName>
    <definedName name="XA224.02" localSheetId="74">'[1]Bancos Múltiples'!#REF!</definedName>
    <definedName name="XA224.02" localSheetId="85">'[1]Bancos Múltiples'!#REF!</definedName>
    <definedName name="XA224.02" localSheetId="87">'[1]Bancos Múltiples'!#REF!</definedName>
    <definedName name="XA224.02" localSheetId="88">'[1]Bancos Múltiples'!#REF!</definedName>
    <definedName name="XA224.02" localSheetId="89">'[1]Bancos Múltiples'!#REF!</definedName>
    <definedName name="XA224.02" localSheetId="93">'[1]Bancos Múltiples'!#REF!</definedName>
    <definedName name="XA224.02" localSheetId="0">'[1]Bancos Múltiples'!#REF!</definedName>
    <definedName name="XA224.02">'[1]Bancos Múltiples'!#REF!</definedName>
    <definedName name="XA224.03" localSheetId="1">'[1]Bancos Múltiples'!#REF!</definedName>
    <definedName name="XA224.03" localSheetId="2">'[1]Bancos Múltiples'!#REF!</definedName>
    <definedName name="XA224.03" localSheetId="28">'[1]Bancos Múltiples'!#REF!</definedName>
    <definedName name="XA224.03" localSheetId="29">'[1]Bancos Múltiples'!#REF!</definedName>
    <definedName name="XA224.03" localSheetId="3">'[1]Bancos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45">'[1]Bancos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54">'[1]Bancos Múltiples'!#REF!</definedName>
    <definedName name="XA224.03" localSheetId="64">'[1]Bancos Múltiples'!#REF!</definedName>
    <definedName name="XA224.03" localSheetId="65">'[1]Bancos Múltiples'!#REF!</definedName>
    <definedName name="XA224.03" localSheetId="6">'[1]Bancos Múltiples'!#REF!</definedName>
    <definedName name="XA224.03" localSheetId="66">'[1]Bancos Múltiples'!#REF!</definedName>
    <definedName name="XA224.03" localSheetId="73">'[1]Bancos Múltiples'!#REF!</definedName>
    <definedName name="XA224.03" localSheetId="74">'[1]Bancos Múltiples'!#REF!</definedName>
    <definedName name="XA224.03" localSheetId="85">'[1]Bancos Múltiples'!#REF!</definedName>
    <definedName name="XA224.03" localSheetId="87">'[1]Bancos Múltiples'!#REF!</definedName>
    <definedName name="XA224.03" localSheetId="88">'[1]Bancos Múltiples'!#REF!</definedName>
    <definedName name="XA224.03" localSheetId="89">'[1]Bancos Múltiples'!#REF!</definedName>
    <definedName name="XA224.03" localSheetId="93">'[1]Bancos Múltiples'!#REF!</definedName>
    <definedName name="XA224.03" localSheetId="0">'[1]Bancos Múltiples'!#REF!</definedName>
    <definedName name="XA224.03">'[1]Bancos Múltiples'!#REF!</definedName>
    <definedName name="XA224.99" localSheetId="1">'[1]Bancos Múltiples'!#REF!</definedName>
    <definedName name="XA224.99" localSheetId="2">'[1]Bancos Múltiples'!#REF!</definedName>
    <definedName name="XA224.99" localSheetId="28">'[1]Bancos Múltiples'!#REF!</definedName>
    <definedName name="XA224.99" localSheetId="29">'[1]Bancos Múltiples'!#REF!</definedName>
    <definedName name="XA224.99" localSheetId="3">'[1]Bancos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45">'[1]Bancos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54">'[1]Bancos Múltiples'!#REF!</definedName>
    <definedName name="XA224.99" localSheetId="64">'[1]Bancos Múltiples'!#REF!</definedName>
    <definedName name="XA224.99" localSheetId="65">'[1]Bancos Múltiples'!#REF!</definedName>
    <definedName name="XA224.99" localSheetId="6">'[1]Bancos Múltiples'!#REF!</definedName>
    <definedName name="XA224.99" localSheetId="66">'[1]Bancos Múltiples'!#REF!</definedName>
    <definedName name="XA224.99" localSheetId="73">'[1]Bancos Múltiples'!#REF!</definedName>
    <definedName name="XA224.99" localSheetId="74">'[1]Bancos Múltiples'!#REF!</definedName>
    <definedName name="XA224.99" localSheetId="85">'[1]Bancos Múltiples'!#REF!</definedName>
    <definedName name="XA224.99" localSheetId="87">'[1]Bancos Múltiples'!#REF!</definedName>
    <definedName name="XA224.99" localSheetId="88">'[1]Bancos Múltiples'!#REF!</definedName>
    <definedName name="XA224.99" localSheetId="89">'[1]Bancos Múltiples'!#REF!</definedName>
    <definedName name="XA224.99" localSheetId="93">'[1]Bancos Múltiples'!#REF!</definedName>
    <definedName name="XA224.99" localSheetId="0">'[1]Bancos Múltiples'!#REF!</definedName>
    <definedName name="XA224.99">'[1]Bancos Múltiples'!#REF!</definedName>
    <definedName name="XA228.00" localSheetId="1">'[1]Bancos Múltiples'!#REF!</definedName>
    <definedName name="XA228.00" localSheetId="2">'[1]Bancos Múltiples'!#REF!</definedName>
    <definedName name="XA228.00" localSheetId="28">'[1]Bancos Múltiples'!#REF!</definedName>
    <definedName name="XA228.00" localSheetId="29">'[1]Bancos Múltiples'!#REF!</definedName>
    <definedName name="XA228.00" localSheetId="3">'[1]Bancos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45">'[1]Bancos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54">'[1]Bancos Múltiples'!#REF!</definedName>
    <definedName name="XA228.00" localSheetId="64">'[1]Bancos Múltiples'!#REF!</definedName>
    <definedName name="XA228.00" localSheetId="65">'[1]Bancos Múltiples'!#REF!</definedName>
    <definedName name="XA228.00" localSheetId="6">'[1]Bancos Múltiples'!#REF!</definedName>
    <definedName name="XA228.00" localSheetId="66">'[1]Bancos Múltiples'!#REF!</definedName>
    <definedName name="XA228.00" localSheetId="73">'[1]Bancos Múltiples'!#REF!</definedName>
    <definedName name="XA228.00" localSheetId="74">'[1]Bancos Múltiples'!#REF!</definedName>
    <definedName name="XA228.00" localSheetId="85">'[1]Bancos Múltiples'!#REF!</definedName>
    <definedName name="XA228.00" localSheetId="87">'[1]Bancos Múltiples'!#REF!</definedName>
    <definedName name="XA228.00" localSheetId="88">'[1]Bancos Múltiples'!#REF!</definedName>
    <definedName name="XA228.00" localSheetId="89">'[1]Bancos Múltiples'!#REF!</definedName>
    <definedName name="XA228.00" localSheetId="93">'[1]Bancos Múltiples'!#REF!</definedName>
    <definedName name="XA228.00" localSheetId="0">'[1]Bancos Múltiples'!#REF!</definedName>
    <definedName name="XA228.00">'[1]Bancos Múltiples'!#REF!</definedName>
    <definedName name="XA228.01" localSheetId="1">'[1]Bancos Múltiples'!#REF!</definedName>
    <definedName name="XA228.01" localSheetId="2">'[1]Bancos Múltiples'!#REF!</definedName>
    <definedName name="XA228.01" localSheetId="28">'[1]Bancos Múltiples'!#REF!</definedName>
    <definedName name="XA228.01" localSheetId="29">'[1]Bancos Múltiples'!#REF!</definedName>
    <definedName name="XA228.01" localSheetId="3">'[1]Bancos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45">'[1]Bancos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54">'[1]Bancos Múltiples'!#REF!</definedName>
    <definedName name="XA228.01" localSheetId="64">'[1]Bancos Múltiples'!#REF!</definedName>
    <definedName name="XA228.01" localSheetId="65">'[1]Bancos Múltiples'!#REF!</definedName>
    <definedName name="XA228.01" localSheetId="6">'[1]Bancos Múltiples'!#REF!</definedName>
    <definedName name="XA228.01" localSheetId="66">'[1]Bancos Múltiples'!#REF!</definedName>
    <definedName name="XA228.01" localSheetId="73">'[1]Bancos Múltiples'!#REF!</definedName>
    <definedName name="XA228.01" localSheetId="74">'[1]Bancos Múltiples'!#REF!</definedName>
    <definedName name="XA228.01" localSheetId="85">'[1]Bancos Múltiples'!#REF!</definedName>
    <definedName name="XA228.01" localSheetId="87">'[1]Bancos Múltiples'!#REF!</definedName>
    <definedName name="XA228.01" localSheetId="88">'[1]Bancos Múltiples'!#REF!</definedName>
    <definedName name="XA228.01" localSheetId="89">'[1]Bancos Múltiples'!#REF!</definedName>
    <definedName name="XA228.01" localSheetId="93">'[1]Bancos Múltiples'!#REF!</definedName>
    <definedName name="XA228.01" localSheetId="0">'[1]Bancos Múltiples'!#REF!</definedName>
    <definedName name="XA228.01">'[1]Bancos Múltiples'!#REF!</definedName>
    <definedName name="XA228.02" localSheetId="1">'[1]Bancos Múltiples'!#REF!</definedName>
    <definedName name="XA228.02" localSheetId="2">'[1]Bancos Múltiples'!#REF!</definedName>
    <definedName name="XA228.02" localSheetId="28">'[1]Bancos Múltiples'!#REF!</definedName>
    <definedName name="XA228.02" localSheetId="29">'[1]Bancos Múltiples'!#REF!</definedName>
    <definedName name="XA228.02" localSheetId="3">'[1]Bancos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45">'[1]Bancos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54">'[1]Bancos Múltiples'!#REF!</definedName>
    <definedName name="XA228.02" localSheetId="64">'[1]Bancos Múltiples'!#REF!</definedName>
    <definedName name="XA228.02" localSheetId="65">'[1]Bancos Múltiples'!#REF!</definedName>
    <definedName name="XA228.02" localSheetId="6">'[1]Bancos Múltiples'!#REF!</definedName>
    <definedName name="XA228.02" localSheetId="66">'[1]Bancos Múltiples'!#REF!</definedName>
    <definedName name="XA228.02" localSheetId="73">'[1]Bancos Múltiples'!#REF!</definedName>
    <definedName name="XA228.02" localSheetId="74">'[1]Bancos Múltiples'!#REF!</definedName>
    <definedName name="XA228.02" localSheetId="85">'[1]Bancos Múltiples'!#REF!</definedName>
    <definedName name="XA228.02" localSheetId="87">'[1]Bancos Múltiples'!#REF!</definedName>
    <definedName name="XA228.02" localSheetId="88">'[1]Bancos Múltiples'!#REF!</definedName>
    <definedName name="XA228.02" localSheetId="89">'[1]Bancos Múltiples'!#REF!</definedName>
    <definedName name="XA228.02" localSheetId="93">'[1]Bancos Múltiples'!#REF!</definedName>
    <definedName name="XA228.02" localSheetId="0">'[1]Bancos Múltiples'!#REF!</definedName>
    <definedName name="XA228.02">'[1]Bancos Múltiples'!#REF!</definedName>
    <definedName name="XA228.03" localSheetId="1">'[1]Bancos Múltiples'!#REF!</definedName>
    <definedName name="XA228.03" localSheetId="2">'[1]Bancos Múltiples'!#REF!</definedName>
    <definedName name="XA228.03" localSheetId="28">'[1]Bancos Múltiples'!#REF!</definedName>
    <definedName name="XA228.03" localSheetId="29">'[1]Bancos Múltiples'!#REF!</definedName>
    <definedName name="XA228.03" localSheetId="3">'[1]Bancos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45">'[1]Bancos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54">'[1]Bancos Múltiples'!#REF!</definedName>
    <definedName name="XA228.03" localSheetId="64">'[1]Bancos Múltiples'!#REF!</definedName>
    <definedName name="XA228.03" localSheetId="65">'[1]Bancos Múltiples'!#REF!</definedName>
    <definedName name="XA228.03" localSheetId="6">'[1]Bancos Múltiples'!#REF!</definedName>
    <definedName name="XA228.03" localSheetId="66">'[1]Bancos Múltiples'!#REF!</definedName>
    <definedName name="XA228.03" localSheetId="73">'[1]Bancos Múltiples'!#REF!</definedName>
    <definedName name="XA228.03" localSheetId="74">'[1]Bancos Múltiples'!#REF!</definedName>
    <definedName name="XA228.03" localSheetId="85">'[1]Bancos Múltiples'!#REF!</definedName>
    <definedName name="XA228.03" localSheetId="87">'[1]Bancos Múltiples'!#REF!</definedName>
    <definedName name="XA228.03" localSheetId="88">'[1]Bancos Múltiples'!#REF!</definedName>
    <definedName name="XA228.03" localSheetId="89">'[1]Bancos Múltiples'!#REF!</definedName>
    <definedName name="XA228.03" localSheetId="93">'[1]Bancos Múltiples'!#REF!</definedName>
    <definedName name="XA228.03" localSheetId="0">'[1]Bancos Múltiples'!#REF!</definedName>
    <definedName name="XA228.03">'[1]Bancos Múltiples'!#REF!</definedName>
    <definedName name="XA228.04" localSheetId="1">'[1]Bancos Múltiples'!#REF!</definedName>
    <definedName name="XA228.04" localSheetId="2">'[1]Bancos Múltiples'!#REF!</definedName>
    <definedName name="XA228.04" localSheetId="28">'[1]Bancos Múltiples'!#REF!</definedName>
    <definedName name="XA228.04" localSheetId="29">'[1]Bancos Múltiples'!#REF!</definedName>
    <definedName name="XA228.04" localSheetId="3">'[1]Bancos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45">'[1]Bancos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54">'[1]Bancos Múltiples'!#REF!</definedName>
    <definedName name="XA228.04" localSheetId="64">'[1]Bancos Múltiples'!#REF!</definedName>
    <definedName name="XA228.04" localSheetId="65">'[1]Bancos Múltiples'!#REF!</definedName>
    <definedName name="XA228.04" localSheetId="6">'[1]Bancos Múltiples'!#REF!</definedName>
    <definedName name="XA228.04" localSheetId="66">'[1]Bancos Múltiples'!#REF!</definedName>
    <definedName name="XA228.04" localSheetId="73">'[1]Bancos Múltiples'!#REF!</definedName>
    <definedName name="XA228.04" localSheetId="74">'[1]Bancos Múltiples'!#REF!</definedName>
    <definedName name="XA228.04" localSheetId="85">'[1]Bancos Múltiples'!#REF!</definedName>
    <definedName name="XA228.04" localSheetId="87">'[1]Bancos Múltiples'!#REF!</definedName>
    <definedName name="XA228.04" localSheetId="88">'[1]Bancos Múltiples'!#REF!</definedName>
    <definedName name="XA228.04" localSheetId="89">'[1]Bancos Múltiples'!#REF!</definedName>
    <definedName name="XA228.04" localSheetId="93">'[1]Bancos Múltiples'!#REF!</definedName>
    <definedName name="XA228.04" localSheetId="0">'[1]Bancos Múltiples'!#REF!</definedName>
    <definedName name="XA228.04">'[1]Bancos Múltiples'!#REF!</definedName>
    <definedName name="XA230.00" localSheetId="1">'[1]Bancos Múltiples'!#REF!</definedName>
    <definedName name="XA230.00" localSheetId="2">'[1]Bancos Múltiples'!#REF!</definedName>
    <definedName name="XA230.00" localSheetId="28">'[1]Bancos Múltiples'!#REF!</definedName>
    <definedName name="XA230.00" localSheetId="29">'[1]Bancos Múltiples'!#REF!</definedName>
    <definedName name="XA230.00" localSheetId="3">'[1]Bancos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45">'[1]Bancos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54">'[1]Bancos Múltiples'!#REF!</definedName>
    <definedName name="XA230.00" localSheetId="64">'[1]Bancos Múltiples'!#REF!</definedName>
    <definedName name="XA230.00" localSheetId="65">'[1]Bancos Múltiples'!#REF!</definedName>
    <definedName name="XA230.00" localSheetId="6">'[1]Bancos Múltiples'!#REF!</definedName>
    <definedName name="XA230.00" localSheetId="66">'[1]Bancos Múltiples'!#REF!</definedName>
    <definedName name="XA230.00" localSheetId="73">'[1]Bancos Múltiples'!#REF!</definedName>
    <definedName name="XA230.00" localSheetId="74">'[1]Bancos Múltiples'!#REF!</definedName>
    <definedName name="XA230.00" localSheetId="85">'[1]Bancos Múltiples'!#REF!</definedName>
    <definedName name="XA230.00" localSheetId="87">'[1]Bancos Múltiples'!#REF!</definedName>
    <definedName name="XA230.00" localSheetId="88">'[1]Bancos Múltiples'!#REF!</definedName>
    <definedName name="XA230.00" localSheetId="89">'[1]Bancos Múltiples'!#REF!</definedName>
    <definedName name="XA230.00" localSheetId="93">'[1]Bancos Múltiples'!#REF!</definedName>
    <definedName name="XA230.00" localSheetId="0">'[1]Bancos Múltiples'!#REF!</definedName>
    <definedName name="XA230.00">'[1]Bancos Múltiples'!#REF!</definedName>
    <definedName name="XA231.00" localSheetId="1">'[1]Bancos Múltiples'!#REF!</definedName>
    <definedName name="XA231.00" localSheetId="2">'[1]Bancos Múltiples'!#REF!</definedName>
    <definedName name="XA231.00" localSheetId="28">'[1]Bancos Múltiples'!#REF!</definedName>
    <definedName name="XA231.00" localSheetId="29">'[1]Bancos Múltiples'!#REF!</definedName>
    <definedName name="XA231.00" localSheetId="3">'[1]Bancos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45">'[1]Bancos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54">'[1]Bancos Múltiples'!#REF!</definedName>
    <definedName name="XA231.00" localSheetId="64">'[1]Bancos Múltiples'!#REF!</definedName>
    <definedName name="XA231.00" localSheetId="65">'[1]Bancos Múltiples'!#REF!</definedName>
    <definedName name="XA231.00" localSheetId="6">'[1]Bancos Múltiples'!#REF!</definedName>
    <definedName name="XA231.00" localSheetId="66">'[1]Bancos Múltiples'!#REF!</definedName>
    <definedName name="XA231.00" localSheetId="73">'[1]Bancos Múltiples'!#REF!</definedName>
    <definedName name="XA231.00" localSheetId="74">'[1]Bancos Múltiples'!#REF!</definedName>
    <definedName name="XA231.00" localSheetId="85">'[1]Bancos Múltiples'!#REF!</definedName>
    <definedName name="XA231.00" localSheetId="87">'[1]Bancos Múltiples'!#REF!</definedName>
    <definedName name="XA231.00" localSheetId="88">'[1]Bancos Múltiples'!#REF!</definedName>
    <definedName name="XA231.00" localSheetId="89">'[1]Bancos Múltiples'!#REF!</definedName>
    <definedName name="XA231.00" localSheetId="93">'[1]Bancos Múltiples'!#REF!</definedName>
    <definedName name="XA231.00" localSheetId="0">'[1]Bancos Múltiples'!#REF!</definedName>
    <definedName name="XA231.00">'[1]Bancos Múltiples'!#REF!</definedName>
    <definedName name="XA231.01" localSheetId="1">'[1]Bancos Múltiples'!#REF!</definedName>
    <definedName name="XA231.01" localSheetId="2">'[1]Bancos Múltiples'!#REF!</definedName>
    <definedName name="XA231.01" localSheetId="28">'[1]Bancos Múltiples'!#REF!</definedName>
    <definedName name="XA231.01" localSheetId="29">'[1]Bancos Múltiples'!#REF!</definedName>
    <definedName name="XA231.01" localSheetId="3">'[1]Bancos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45">'[1]Bancos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54">'[1]Bancos Múltiples'!#REF!</definedName>
    <definedName name="XA231.01" localSheetId="64">'[1]Bancos Múltiples'!#REF!</definedName>
    <definedName name="XA231.01" localSheetId="65">'[1]Bancos Múltiples'!#REF!</definedName>
    <definedName name="XA231.01" localSheetId="6">'[1]Bancos Múltiples'!#REF!</definedName>
    <definedName name="XA231.01" localSheetId="66">'[1]Bancos Múltiples'!#REF!</definedName>
    <definedName name="XA231.01" localSheetId="73">'[1]Bancos Múltiples'!#REF!</definedName>
    <definedName name="XA231.01" localSheetId="74">'[1]Bancos Múltiples'!#REF!</definedName>
    <definedName name="XA231.01" localSheetId="85">'[1]Bancos Múltiples'!#REF!</definedName>
    <definedName name="XA231.01" localSheetId="87">'[1]Bancos Múltiples'!#REF!</definedName>
    <definedName name="XA231.01" localSheetId="88">'[1]Bancos Múltiples'!#REF!</definedName>
    <definedName name="XA231.01" localSheetId="89">'[1]Bancos Múltiples'!#REF!</definedName>
    <definedName name="XA231.01" localSheetId="93">'[1]Bancos Múltiples'!#REF!</definedName>
    <definedName name="XA231.01" localSheetId="0">'[1]Bancos Múltiples'!#REF!</definedName>
    <definedName name="XA231.01">'[1]Bancos Múltiples'!#REF!</definedName>
    <definedName name="XA231.02" localSheetId="1">'[1]Bancos Múltiples'!#REF!</definedName>
    <definedName name="XA231.02" localSheetId="2">'[1]Bancos Múltiples'!#REF!</definedName>
    <definedName name="XA231.02" localSheetId="28">'[1]Bancos Múltiples'!#REF!</definedName>
    <definedName name="XA231.02" localSheetId="29">'[1]Bancos Múltiples'!#REF!</definedName>
    <definedName name="XA231.02" localSheetId="3">'[1]Bancos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45">'[1]Bancos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54">'[1]Bancos Múltiples'!#REF!</definedName>
    <definedName name="XA231.02" localSheetId="64">'[1]Bancos Múltiples'!#REF!</definedName>
    <definedName name="XA231.02" localSheetId="65">'[1]Bancos Múltiples'!#REF!</definedName>
    <definedName name="XA231.02" localSheetId="6">'[1]Bancos Múltiples'!#REF!</definedName>
    <definedName name="XA231.02" localSheetId="66">'[1]Bancos Múltiples'!#REF!</definedName>
    <definedName name="XA231.02" localSheetId="73">'[1]Bancos Múltiples'!#REF!</definedName>
    <definedName name="XA231.02" localSheetId="74">'[1]Bancos Múltiples'!#REF!</definedName>
    <definedName name="XA231.02" localSheetId="85">'[1]Bancos Múltiples'!#REF!</definedName>
    <definedName name="XA231.02" localSheetId="87">'[1]Bancos Múltiples'!#REF!</definedName>
    <definedName name="XA231.02" localSheetId="88">'[1]Bancos Múltiples'!#REF!</definedName>
    <definedName name="XA231.02" localSheetId="89">'[1]Bancos Múltiples'!#REF!</definedName>
    <definedName name="XA231.02" localSheetId="93">'[1]Bancos Múltiples'!#REF!</definedName>
    <definedName name="XA231.02" localSheetId="0">'[1]Bancos Múltiples'!#REF!</definedName>
    <definedName name="XA231.02">'[1]Bancos Múltiples'!#REF!</definedName>
    <definedName name="XA231.03" localSheetId="1">'[1]Bancos Múltiples'!#REF!</definedName>
    <definedName name="XA231.03" localSheetId="2">'[1]Bancos Múltiples'!#REF!</definedName>
    <definedName name="XA231.03" localSheetId="28">'[1]Bancos Múltiples'!#REF!</definedName>
    <definedName name="XA231.03" localSheetId="29">'[1]Bancos Múltiples'!#REF!</definedName>
    <definedName name="XA231.03" localSheetId="3">'[1]Bancos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45">'[1]Bancos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54">'[1]Bancos Múltiples'!#REF!</definedName>
    <definedName name="XA231.03" localSheetId="64">'[1]Bancos Múltiples'!#REF!</definedName>
    <definedName name="XA231.03" localSheetId="65">'[1]Bancos Múltiples'!#REF!</definedName>
    <definedName name="XA231.03" localSheetId="6">'[1]Bancos Múltiples'!#REF!</definedName>
    <definedName name="XA231.03" localSheetId="66">'[1]Bancos Múltiples'!#REF!</definedName>
    <definedName name="XA231.03" localSheetId="73">'[1]Bancos Múltiples'!#REF!</definedName>
    <definedName name="XA231.03" localSheetId="74">'[1]Bancos Múltiples'!#REF!</definedName>
    <definedName name="XA231.03" localSheetId="85">'[1]Bancos Múltiples'!#REF!</definedName>
    <definedName name="XA231.03" localSheetId="87">'[1]Bancos Múltiples'!#REF!</definedName>
    <definedName name="XA231.03" localSheetId="88">'[1]Bancos Múltiples'!#REF!</definedName>
    <definedName name="XA231.03" localSheetId="89">'[1]Bancos Múltiples'!#REF!</definedName>
    <definedName name="XA231.03" localSheetId="93">'[1]Bancos Múltiples'!#REF!</definedName>
    <definedName name="XA231.03" localSheetId="0">'[1]Bancos Múltiples'!#REF!</definedName>
    <definedName name="XA231.03">'[1]Bancos Múltiples'!#REF!</definedName>
    <definedName name="XA231.04" localSheetId="1">'[1]Bancos Múltiples'!#REF!</definedName>
    <definedName name="XA231.04" localSheetId="2">'[1]Bancos Múltiples'!#REF!</definedName>
    <definedName name="XA231.04" localSheetId="28">'[1]Bancos Múltiples'!#REF!</definedName>
    <definedName name="XA231.04" localSheetId="29">'[1]Bancos Múltiples'!#REF!</definedName>
    <definedName name="XA231.04" localSheetId="3">'[1]Bancos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45">'[1]Bancos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54">'[1]Bancos Múltiples'!#REF!</definedName>
    <definedName name="XA231.04" localSheetId="64">'[1]Bancos Múltiples'!#REF!</definedName>
    <definedName name="XA231.04" localSheetId="65">'[1]Bancos Múltiples'!#REF!</definedName>
    <definedName name="XA231.04" localSheetId="6">'[1]Bancos Múltiples'!#REF!</definedName>
    <definedName name="XA231.04" localSheetId="66">'[1]Bancos Múltiples'!#REF!</definedName>
    <definedName name="XA231.04" localSheetId="73">'[1]Bancos Múltiples'!#REF!</definedName>
    <definedName name="XA231.04" localSheetId="74">'[1]Bancos Múltiples'!#REF!</definedName>
    <definedName name="XA231.04" localSheetId="85">'[1]Bancos Múltiples'!#REF!</definedName>
    <definedName name="XA231.04" localSheetId="87">'[1]Bancos Múltiples'!#REF!</definedName>
    <definedName name="XA231.04" localSheetId="88">'[1]Bancos Múltiples'!#REF!</definedName>
    <definedName name="XA231.04" localSheetId="89">'[1]Bancos Múltiples'!#REF!</definedName>
    <definedName name="XA231.04" localSheetId="93">'[1]Bancos Múltiples'!#REF!</definedName>
    <definedName name="XA231.04" localSheetId="0">'[1]Bancos Múltiples'!#REF!</definedName>
    <definedName name="XA231.04">'[1]Bancos Múltiples'!#REF!</definedName>
    <definedName name="XA231.05" localSheetId="1">'[1]Bancos Múltiples'!#REF!</definedName>
    <definedName name="XA231.05" localSheetId="2">'[1]Bancos Múltiples'!#REF!</definedName>
    <definedName name="XA231.05" localSheetId="28">'[1]Bancos Múltiples'!#REF!</definedName>
    <definedName name="XA231.05" localSheetId="29">'[1]Bancos Múltiples'!#REF!</definedName>
    <definedName name="XA231.05" localSheetId="3">'[1]Bancos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45">'[1]Bancos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54">'[1]Bancos Múltiples'!#REF!</definedName>
    <definedName name="XA231.05" localSheetId="64">'[1]Bancos Múltiples'!#REF!</definedName>
    <definedName name="XA231.05" localSheetId="65">'[1]Bancos Múltiples'!#REF!</definedName>
    <definedName name="XA231.05" localSheetId="6">'[1]Bancos Múltiples'!#REF!</definedName>
    <definedName name="XA231.05" localSheetId="66">'[1]Bancos Múltiples'!#REF!</definedName>
    <definedName name="XA231.05" localSheetId="73">'[1]Bancos Múltiples'!#REF!</definedName>
    <definedName name="XA231.05" localSheetId="74">'[1]Bancos Múltiples'!#REF!</definedName>
    <definedName name="XA231.05" localSheetId="85">'[1]Bancos Múltiples'!#REF!</definedName>
    <definedName name="XA231.05" localSheetId="87">'[1]Bancos Múltiples'!#REF!</definedName>
    <definedName name="XA231.05" localSheetId="88">'[1]Bancos Múltiples'!#REF!</definedName>
    <definedName name="XA231.05" localSheetId="89">'[1]Bancos Múltiples'!#REF!</definedName>
    <definedName name="XA231.05" localSheetId="93">'[1]Bancos Múltiples'!#REF!</definedName>
    <definedName name="XA231.05" localSheetId="0">'[1]Bancos Múltiples'!#REF!</definedName>
    <definedName name="XA231.05">'[1]Bancos Múltiples'!#REF!</definedName>
    <definedName name="XA231.06" localSheetId="1">'[1]Bancos Múltiples'!#REF!</definedName>
    <definedName name="XA231.06" localSheetId="2">'[1]Bancos Múltiples'!#REF!</definedName>
    <definedName name="XA231.06" localSheetId="28">'[1]Bancos Múltiples'!#REF!</definedName>
    <definedName name="XA231.06" localSheetId="29">'[1]Bancos Múltiples'!#REF!</definedName>
    <definedName name="XA231.06" localSheetId="3">'[1]Bancos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45">'[1]Bancos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54">'[1]Bancos Múltiples'!#REF!</definedName>
    <definedName name="XA231.06" localSheetId="64">'[1]Bancos Múltiples'!#REF!</definedName>
    <definedName name="XA231.06" localSheetId="65">'[1]Bancos Múltiples'!#REF!</definedName>
    <definedName name="XA231.06" localSheetId="6">'[1]Bancos Múltiples'!#REF!</definedName>
    <definedName name="XA231.06" localSheetId="66">'[1]Bancos Múltiples'!#REF!</definedName>
    <definedName name="XA231.06" localSheetId="73">'[1]Bancos Múltiples'!#REF!</definedName>
    <definedName name="XA231.06" localSheetId="74">'[1]Bancos Múltiples'!#REF!</definedName>
    <definedName name="XA231.06" localSheetId="85">'[1]Bancos Múltiples'!#REF!</definedName>
    <definedName name="XA231.06" localSheetId="87">'[1]Bancos Múltiples'!#REF!</definedName>
    <definedName name="XA231.06" localSheetId="88">'[1]Bancos Múltiples'!#REF!</definedName>
    <definedName name="XA231.06" localSheetId="89">'[1]Bancos Múltiples'!#REF!</definedName>
    <definedName name="XA231.06" localSheetId="93">'[1]Bancos Múltiples'!#REF!</definedName>
    <definedName name="XA231.06" localSheetId="0">'[1]Bancos Múltiples'!#REF!</definedName>
    <definedName name="XA231.06">'[1]Bancos Múltiples'!#REF!</definedName>
    <definedName name="XA231.07" localSheetId="1">'[1]Bancos Múltiples'!#REF!</definedName>
    <definedName name="XA231.07" localSheetId="2">'[1]Bancos Múltiples'!#REF!</definedName>
    <definedName name="XA231.07" localSheetId="28">'[1]Bancos Múltiples'!#REF!</definedName>
    <definedName name="XA231.07" localSheetId="29">'[1]Bancos Múltiples'!#REF!</definedName>
    <definedName name="XA231.07" localSheetId="3">'[1]Bancos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45">'[1]Bancos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54">'[1]Bancos Múltiples'!#REF!</definedName>
    <definedName name="XA231.07" localSheetId="64">'[1]Bancos Múltiples'!#REF!</definedName>
    <definedName name="XA231.07" localSheetId="65">'[1]Bancos Múltiples'!#REF!</definedName>
    <definedName name="XA231.07" localSheetId="6">'[1]Bancos Múltiples'!#REF!</definedName>
    <definedName name="XA231.07" localSheetId="66">'[1]Bancos Múltiples'!#REF!</definedName>
    <definedName name="XA231.07" localSheetId="73">'[1]Bancos Múltiples'!#REF!</definedName>
    <definedName name="XA231.07" localSheetId="74">'[1]Bancos Múltiples'!#REF!</definedName>
    <definedName name="XA231.07" localSheetId="85">'[1]Bancos Múltiples'!#REF!</definedName>
    <definedName name="XA231.07" localSheetId="87">'[1]Bancos Múltiples'!#REF!</definedName>
    <definedName name="XA231.07" localSheetId="88">'[1]Bancos Múltiples'!#REF!</definedName>
    <definedName name="XA231.07" localSheetId="89">'[1]Bancos Múltiples'!#REF!</definedName>
    <definedName name="XA231.07" localSheetId="93">'[1]Bancos Múltiples'!#REF!</definedName>
    <definedName name="XA231.07" localSheetId="0">'[1]Bancos Múltiples'!#REF!</definedName>
    <definedName name="XA231.07">'[1]Bancos Múltiples'!#REF!</definedName>
    <definedName name="XA231.08" localSheetId="1">'[1]Bancos Múltiples'!#REF!</definedName>
    <definedName name="XA231.08" localSheetId="2">'[1]Bancos Múltiples'!#REF!</definedName>
    <definedName name="XA231.08" localSheetId="28">'[1]Bancos Múltiples'!#REF!</definedName>
    <definedName name="XA231.08" localSheetId="29">'[1]Bancos Múltiples'!#REF!</definedName>
    <definedName name="XA231.08" localSheetId="3">'[1]Bancos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45">'[1]Bancos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54">'[1]Bancos Múltiples'!#REF!</definedName>
    <definedName name="XA231.08" localSheetId="64">'[1]Bancos Múltiples'!#REF!</definedName>
    <definedName name="XA231.08" localSheetId="65">'[1]Bancos Múltiples'!#REF!</definedName>
    <definedName name="XA231.08" localSheetId="6">'[1]Bancos Múltiples'!#REF!</definedName>
    <definedName name="XA231.08" localSheetId="66">'[1]Bancos Múltiples'!#REF!</definedName>
    <definedName name="XA231.08" localSheetId="73">'[1]Bancos Múltiples'!#REF!</definedName>
    <definedName name="XA231.08" localSheetId="74">'[1]Bancos Múltiples'!#REF!</definedName>
    <definedName name="XA231.08" localSheetId="85">'[1]Bancos Múltiples'!#REF!</definedName>
    <definedName name="XA231.08" localSheetId="87">'[1]Bancos Múltiples'!#REF!</definedName>
    <definedName name="XA231.08" localSheetId="88">'[1]Bancos Múltiples'!#REF!</definedName>
    <definedName name="XA231.08" localSheetId="89">'[1]Bancos Múltiples'!#REF!</definedName>
    <definedName name="XA231.08" localSheetId="93">'[1]Bancos Múltiples'!#REF!</definedName>
    <definedName name="XA231.08" localSheetId="0">'[1]Bancos Múltiples'!#REF!</definedName>
    <definedName name="XA231.08">'[1]Bancos Múltiples'!#REF!</definedName>
    <definedName name="XA231.09" localSheetId="1">'[1]Bancos Múltiples'!#REF!</definedName>
    <definedName name="XA231.09" localSheetId="2">'[1]Bancos Múltiples'!#REF!</definedName>
    <definedName name="XA231.09" localSheetId="28">'[1]Bancos Múltiples'!#REF!</definedName>
    <definedName name="XA231.09" localSheetId="29">'[1]Bancos Múltiples'!#REF!</definedName>
    <definedName name="XA231.09" localSheetId="3">'[1]Bancos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45">'[1]Bancos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54">'[1]Bancos Múltiples'!#REF!</definedName>
    <definedName name="XA231.09" localSheetId="64">'[1]Bancos Múltiples'!#REF!</definedName>
    <definedName name="XA231.09" localSheetId="65">'[1]Bancos Múltiples'!#REF!</definedName>
    <definedName name="XA231.09" localSheetId="6">'[1]Bancos Múltiples'!#REF!</definedName>
    <definedName name="XA231.09" localSheetId="66">'[1]Bancos Múltiples'!#REF!</definedName>
    <definedName name="XA231.09" localSheetId="73">'[1]Bancos Múltiples'!#REF!</definedName>
    <definedName name="XA231.09" localSheetId="74">'[1]Bancos Múltiples'!#REF!</definedName>
    <definedName name="XA231.09" localSheetId="85">'[1]Bancos Múltiples'!#REF!</definedName>
    <definedName name="XA231.09" localSheetId="87">'[1]Bancos Múltiples'!#REF!</definedName>
    <definedName name="XA231.09" localSheetId="88">'[1]Bancos Múltiples'!#REF!</definedName>
    <definedName name="XA231.09" localSheetId="89">'[1]Bancos Múltiples'!#REF!</definedName>
    <definedName name="XA231.09" localSheetId="93">'[1]Bancos Múltiples'!#REF!</definedName>
    <definedName name="XA231.09" localSheetId="0">'[1]Bancos Múltiples'!#REF!</definedName>
    <definedName name="XA231.09">'[1]Bancos Múltiples'!#REF!</definedName>
    <definedName name="XA231.10" localSheetId="1">'[1]Bancos Múltiples'!#REF!</definedName>
    <definedName name="XA231.10" localSheetId="2">'[1]Bancos Múltiples'!#REF!</definedName>
    <definedName name="XA231.10" localSheetId="28">'[1]Bancos Múltiples'!#REF!</definedName>
    <definedName name="XA231.10" localSheetId="29">'[1]Bancos Múltiples'!#REF!</definedName>
    <definedName name="XA231.10" localSheetId="3">'[1]Bancos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45">'[1]Bancos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54">'[1]Bancos Múltiples'!#REF!</definedName>
    <definedName name="XA231.10" localSheetId="64">'[1]Bancos Múltiples'!#REF!</definedName>
    <definedName name="XA231.10" localSheetId="65">'[1]Bancos Múltiples'!#REF!</definedName>
    <definedName name="XA231.10" localSheetId="6">'[1]Bancos Múltiples'!#REF!</definedName>
    <definedName name="XA231.10" localSheetId="66">'[1]Bancos Múltiples'!#REF!</definedName>
    <definedName name="XA231.10" localSheetId="73">'[1]Bancos Múltiples'!#REF!</definedName>
    <definedName name="XA231.10" localSheetId="74">'[1]Bancos Múltiples'!#REF!</definedName>
    <definedName name="XA231.10" localSheetId="85">'[1]Bancos Múltiples'!#REF!</definedName>
    <definedName name="XA231.10" localSheetId="87">'[1]Bancos Múltiples'!#REF!</definedName>
    <definedName name="XA231.10" localSheetId="88">'[1]Bancos Múltiples'!#REF!</definedName>
    <definedName name="XA231.10" localSheetId="89">'[1]Bancos Múltiples'!#REF!</definedName>
    <definedName name="XA231.10" localSheetId="93">'[1]Bancos Múltiples'!#REF!</definedName>
    <definedName name="XA231.10" localSheetId="0">'[1]Bancos Múltiples'!#REF!</definedName>
    <definedName name="XA231.10">'[1]Bancos Múltiples'!#REF!</definedName>
    <definedName name="XA231.11" localSheetId="1">'[1]Bancos Múltiples'!#REF!</definedName>
    <definedName name="XA231.11" localSheetId="2">'[1]Bancos Múltiples'!#REF!</definedName>
    <definedName name="XA231.11" localSheetId="28">'[1]Bancos Múltiples'!#REF!</definedName>
    <definedName name="XA231.11" localSheetId="29">'[1]Bancos Múltiples'!#REF!</definedName>
    <definedName name="XA231.11" localSheetId="3">'[1]Bancos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45">'[1]Bancos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54">'[1]Bancos Múltiples'!#REF!</definedName>
    <definedName name="XA231.11" localSheetId="64">'[1]Bancos Múltiples'!#REF!</definedName>
    <definedName name="XA231.11" localSheetId="65">'[1]Bancos Múltiples'!#REF!</definedName>
    <definedName name="XA231.11" localSheetId="6">'[1]Bancos Múltiples'!#REF!</definedName>
    <definedName name="XA231.11" localSheetId="66">'[1]Bancos Múltiples'!#REF!</definedName>
    <definedName name="XA231.11" localSheetId="73">'[1]Bancos Múltiples'!#REF!</definedName>
    <definedName name="XA231.11" localSheetId="74">'[1]Bancos Múltiples'!#REF!</definedName>
    <definedName name="XA231.11" localSheetId="85">'[1]Bancos Múltiples'!#REF!</definedName>
    <definedName name="XA231.11" localSheetId="87">'[1]Bancos Múltiples'!#REF!</definedName>
    <definedName name="XA231.11" localSheetId="88">'[1]Bancos Múltiples'!#REF!</definedName>
    <definedName name="XA231.11" localSheetId="89">'[1]Bancos Múltiples'!#REF!</definedName>
    <definedName name="XA231.11" localSheetId="93">'[1]Bancos Múltiples'!#REF!</definedName>
    <definedName name="XA231.11" localSheetId="0">'[1]Bancos Múltiples'!#REF!</definedName>
    <definedName name="XA231.11">'[1]Bancos Múltiples'!#REF!</definedName>
    <definedName name="XA231.12" localSheetId="1">'[1]Bancos Múltiples'!#REF!</definedName>
    <definedName name="XA231.12" localSheetId="2">'[1]Bancos Múltiples'!#REF!</definedName>
    <definedName name="XA231.12" localSheetId="28">'[1]Bancos Múltiples'!#REF!</definedName>
    <definedName name="XA231.12" localSheetId="29">'[1]Bancos Múltiples'!#REF!</definedName>
    <definedName name="XA231.12" localSheetId="3">'[1]Bancos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45">'[1]Bancos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54">'[1]Bancos Múltiples'!#REF!</definedName>
    <definedName name="XA231.12" localSheetId="64">'[1]Bancos Múltiples'!#REF!</definedName>
    <definedName name="XA231.12" localSheetId="65">'[1]Bancos Múltiples'!#REF!</definedName>
    <definedName name="XA231.12" localSheetId="6">'[1]Bancos Múltiples'!#REF!</definedName>
    <definedName name="XA231.12" localSheetId="66">'[1]Bancos Múltiples'!#REF!</definedName>
    <definedName name="XA231.12" localSheetId="73">'[1]Bancos Múltiples'!#REF!</definedName>
    <definedName name="XA231.12" localSheetId="74">'[1]Bancos Múltiples'!#REF!</definedName>
    <definedName name="XA231.12" localSheetId="85">'[1]Bancos Múltiples'!#REF!</definedName>
    <definedName name="XA231.12" localSheetId="87">'[1]Bancos Múltiples'!#REF!</definedName>
    <definedName name="XA231.12" localSheetId="88">'[1]Bancos Múltiples'!#REF!</definedName>
    <definedName name="XA231.12" localSheetId="89">'[1]Bancos Múltiples'!#REF!</definedName>
    <definedName name="XA231.12" localSheetId="93">'[1]Bancos Múltiples'!#REF!</definedName>
    <definedName name="XA231.12" localSheetId="0">'[1]Bancos Múltiples'!#REF!</definedName>
    <definedName name="XA231.12">'[1]Bancos Múltiples'!#REF!</definedName>
    <definedName name="XA232.00" localSheetId="1">'[1]Bancos Múltiples'!#REF!</definedName>
    <definedName name="XA232.00" localSheetId="2">'[1]Bancos Múltiples'!#REF!</definedName>
    <definedName name="XA232.00" localSheetId="28">'[1]Bancos Múltiples'!#REF!</definedName>
    <definedName name="XA232.00" localSheetId="29">'[1]Bancos Múltiples'!#REF!</definedName>
    <definedName name="XA232.00" localSheetId="3">'[1]Bancos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45">'[1]Bancos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54">'[1]Bancos Múltiples'!#REF!</definedName>
    <definedName name="XA232.00" localSheetId="64">'[1]Bancos Múltiples'!#REF!</definedName>
    <definedName name="XA232.00" localSheetId="65">'[1]Bancos Múltiples'!#REF!</definedName>
    <definedName name="XA232.00" localSheetId="6">'[1]Bancos Múltiples'!#REF!</definedName>
    <definedName name="XA232.00" localSheetId="66">'[1]Bancos Múltiples'!#REF!</definedName>
    <definedName name="XA232.00" localSheetId="73">'[1]Bancos Múltiples'!#REF!</definedName>
    <definedName name="XA232.00" localSheetId="74">'[1]Bancos Múltiples'!#REF!</definedName>
    <definedName name="XA232.00" localSheetId="85">'[1]Bancos Múltiples'!#REF!</definedName>
    <definedName name="XA232.00" localSheetId="87">'[1]Bancos Múltiples'!#REF!</definedName>
    <definedName name="XA232.00" localSheetId="88">'[1]Bancos Múltiples'!#REF!</definedName>
    <definedName name="XA232.00" localSheetId="89">'[1]Bancos Múltiples'!#REF!</definedName>
    <definedName name="XA232.00" localSheetId="93">'[1]Bancos Múltiples'!#REF!</definedName>
    <definedName name="XA232.00" localSheetId="0">'[1]Bancos Múltiples'!#REF!</definedName>
    <definedName name="XA232.00">'[1]Bancos Múltiples'!#REF!</definedName>
    <definedName name="XA232.01" localSheetId="1">'[1]Bancos Múltiples'!#REF!</definedName>
    <definedName name="XA232.01" localSheetId="2">'[1]Bancos Múltiples'!#REF!</definedName>
    <definedName name="XA232.01" localSheetId="28">'[1]Bancos Múltiples'!#REF!</definedName>
    <definedName name="XA232.01" localSheetId="29">'[1]Bancos Múltiples'!#REF!</definedName>
    <definedName name="XA232.01" localSheetId="3">'[1]Bancos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45">'[1]Bancos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54">'[1]Bancos Múltiples'!#REF!</definedName>
    <definedName name="XA232.01" localSheetId="64">'[1]Bancos Múltiples'!#REF!</definedName>
    <definedName name="XA232.01" localSheetId="65">'[1]Bancos Múltiples'!#REF!</definedName>
    <definedName name="XA232.01" localSheetId="6">'[1]Bancos Múltiples'!#REF!</definedName>
    <definedName name="XA232.01" localSheetId="66">'[1]Bancos Múltiples'!#REF!</definedName>
    <definedName name="XA232.01" localSheetId="73">'[1]Bancos Múltiples'!#REF!</definedName>
    <definedName name="XA232.01" localSheetId="74">'[1]Bancos Múltiples'!#REF!</definedName>
    <definedName name="XA232.01" localSheetId="85">'[1]Bancos Múltiples'!#REF!</definedName>
    <definedName name="XA232.01" localSheetId="87">'[1]Bancos Múltiples'!#REF!</definedName>
    <definedName name="XA232.01" localSheetId="88">'[1]Bancos Múltiples'!#REF!</definedName>
    <definedName name="XA232.01" localSheetId="89">'[1]Bancos Múltiples'!#REF!</definedName>
    <definedName name="XA232.01" localSheetId="93">'[1]Bancos Múltiples'!#REF!</definedName>
    <definedName name="XA232.01" localSheetId="0">'[1]Bancos Múltiples'!#REF!</definedName>
    <definedName name="XA232.01">'[1]Bancos Múltiples'!#REF!</definedName>
    <definedName name="XA232.02" localSheetId="1">'[1]Bancos Múltiples'!#REF!</definedName>
    <definedName name="XA232.02" localSheetId="2">'[1]Bancos Múltiples'!#REF!</definedName>
    <definedName name="XA232.02" localSheetId="28">'[1]Bancos Múltiples'!#REF!</definedName>
    <definedName name="XA232.02" localSheetId="29">'[1]Bancos Múltiples'!#REF!</definedName>
    <definedName name="XA232.02" localSheetId="3">'[1]Bancos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45">'[1]Bancos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54">'[1]Bancos Múltiples'!#REF!</definedName>
    <definedName name="XA232.02" localSheetId="64">'[1]Bancos Múltiples'!#REF!</definedName>
    <definedName name="XA232.02" localSheetId="65">'[1]Bancos Múltiples'!#REF!</definedName>
    <definedName name="XA232.02" localSheetId="6">'[1]Bancos Múltiples'!#REF!</definedName>
    <definedName name="XA232.02" localSheetId="66">'[1]Bancos Múltiples'!#REF!</definedName>
    <definedName name="XA232.02" localSheetId="73">'[1]Bancos Múltiples'!#REF!</definedName>
    <definedName name="XA232.02" localSheetId="74">'[1]Bancos Múltiples'!#REF!</definedName>
    <definedName name="XA232.02" localSheetId="85">'[1]Bancos Múltiples'!#REF!</definedName>
    <definedName name="XA232.02" localSheetId="87">'[1]Bancos Múltiples'!#REF!</definedName>
    <definedName name="XA232.02" localSheetId="88">'[1]Bancos Múltiples'!#REF!</definedName>
    <definedName name="XA232.02" localSheetId="89">'[1]Bancos Múltiples'!#REF!</definedName>
    <definedName name="XA232.02" localSheetId="93">'[1]Bancos Múltiples'!#REF!</definedName>
    <definedName name="XA232.02" localSheetId="0">'[1]Bancos Múltiples'!#REF!</definedName>
    <definedName name="XA232.02">'[1]Bancos Múltiples'!#REF!</definedName>
    <definedName name="XA232.03" localSheetId="1">'[1]Bancos Múltiples'!#REF!</definedName>
    <definedName name="XA232.03" localSheetId="2">'[1]Bancos Múltiples'!#REF!</definedName>
    <definedName name="XA232.03" localSheetId="28">'[1]Bancos Múltiples'!#REF!</definedName>
    <definedName name="XA232.03" localSheetId="29">'[1]Bancos Múltiples'!#REF!</definedName>
    <definedName name="XA232.03" localSheetId="3">'[1]Bancos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45">'[1]Bancos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54">'[1]Bancos Múltiples'!#REF!</definedName>
    <definedName name="XA232.03" localSheetId="64">'[1]Bancos Múltiples'!#REF!</definedName>
    <definedName name="XA232.03" localSheetId="65">'[1]Bancos Múltiples'!#REF!</definedName>
    <definedName name="XA232.03" localSheetId="6">'[1]Bancos Múltiples'!#REF!</definedName>
    <definedName name="XA232.03" localSheetId="66">'[1]Bancos Múltiples'!#REF!</definedName>
    <definedName name="XA232.03" localSheetId="73">'[1]Bancos Múltiples'!#REF!</definedName>
    <definedName name="XA232.03" localSheetId="74">'[1]Bancos Múltiples'!#REF!</definedName>
    <definedName name="XA232.03" localSheetId="85">'[1]Bancos Múltiples'!#REF!</definedName>
    <definedName name="XA232.03" localSheetId="87">'[1]Bancos Múltiples'!#REF!</definedName>
    <definedName name="XA232.03" localSheetId="88">'[1]Bancos Múltiples'!#REF!</definedName>
    <definedName name="XA232.03" localSheetId="89">'[1]Bancos Múltiples'!#REF!</definedName>
    <definedName name="XA232.03" localSheetId="93">'[1]Bancos Múltiples'!#REF!</definedName>
    <definedName name="XA232.03" localSheetId="0">'[1]Bancos Múltiples'!#REF!</definedName>
    <definedName name="XA232.03">'[1]Bancos Múltiples'!#REF!</definedName>
    <definedName name="XA232.04" localSheetId="1">'[1]Bancos Múltiples'!#REF!</definedName>
    <definedName name="XA232.04" localSheetId="2">'[1]Bancos Múltiples'!#REF!</definedName>
    <definedName name="XA232.04" localSheetId="28">'[1]Bancos Múltiples'!#REF!</definedName>
    <definedName name="XA232.04" localSheetId="29">'[1]Bancos Múltiples'!#REF!</definedName>
    <definedName name="XA232.04" localSheetId="3">'[1]Bancos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45">'[1]Bancos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54">'[1]Bancos Múltiples'!#REF!</definedName>
    <definedName name="XA232.04" localSheetId="64">'[1]Bancos Múltiples'!#REF!</definedName>
    <definedName name="XA232.04" localSheetId="65">'[1]Bancos Múltiples'!#REF!</definedName>
    <definedName name="XA232.04" localSheetId="6">'[1]Bancos Múltiples'!#REF!</definedName>
    <definedName name="XA232.04" localSheetId="66">'[1]Bancos Múltiples'!#REF!</definedName>
    <definedName name="XA232.04" localSheetId="73">'[1]Bancos Múltiples'!#REF!</definedName>
    <definedName name="XA232.04" localSheetId="74">'[1]Bancos Múltiples'!#REF!</definedName>
    <definedName name="XA232.04" localSheetId="85">'[1]Bancos Múltiples'!#REF!</definedName>
    <definedName name="XA232.04" localSheetId="87">'[1]Bancos Múltiples'!#REF!</definedName>
    <definedName name="XA232.04" localSheetId="88">'[1]Bancos Múltiples'!#REF!</definedName>
    <definedName name="XA232.04" localSheetId="89">'[1]Bancos Múltiples'!#REF!</definedName>
    <definedName name="XA232.04" localSheetId="93">'[1]Bancos Múltiples'!#REF!</definedName>
    <definedName name="XA232.04" localSheetId="0">'[1]Bancos Múltiples'!#REF!</definedName>
    <definedName name="XA232.04">'[1]Bancos Múltiples'!#REF!</definedName>
    <definedName name="XA233.00" localSheetId="1">'[1]Bancos Múltiples'!#REF!</definedName>
    <definedName name="XA233.00" localSheetId="2">'[1]Bancos Múltiples'!#REF!</definedName>
    <definedName name="XA233.00" localSheetId="28">'[1]Bancos Múltiples'!#REF!</definedName>
    <definedName name="XA233.00" localSheetId="29">'[1]Bancos Múltiples'!#REF!</definedName>
    <definedName name="XA233.00" localSheetId="3">'[1]Bancos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45">'[1]Bancos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54">'[1]Bancos Múltiples'!#REF!</definedName>
    <definedName name="XA233.00" localSheetId="64">'[1]Bancos Múltiples'!#REF!</definedName>
    <definedName name="XA233.00" localSheetId="65">'[1]Bancos Múltiples'!#REF!</definedName>
    <definedName name="XA233.00" localSheetId="6">'[1]Bancos Múltiples'!#REF!</definedName>
    <definedName name="XA233.00" localSheetId="66">'[1]Bancos Múltiples'!#REF!</definedName>
    <definedName name="XA233.00" localSheetId="73">'[1]Bancos Múltiples'!#REF!</definedName>
    <definedName name="XA233.00" localSheetId="74">'[1]Bancos Múltiples'!#REF!</definedName>
    <definedName name="XA233.00" localSheetId="85">'[1]Bancos Múltiples'!#REF!</definedName>
    <definedName name="XA233.00" localSheetId="87">'[1]Bancos Múltiples'!#REF!</definedName>
    <definedName name="XA233.00" localSheetId="88">'[1]Bancos Múltiples'!#REF!</definedName>
    <definedName name="XA233.00" localSheetId="89">'[1]Bancos Múltiples'!#REF!</definedName>
    <definedName name="XA233.00" localSheetId="93">'[1]Bancos Múltiples'!#REF!</definedName>
    <definedName name="XA233.00" localSheetId="0">'[1]Bancos Múltiples'!#REF!</definedName>
    <definedName name="XA233.00">'[1]Bancos Múltiples'!#REF!</definedName>
    <definedName name="XA233.01" localSheetId="1">'[1]Bancos Múltiples'!#REF!</definedName>
    <definedName name="XA233.01" localSheetId="2">'[1]Bancos Múltiples'!#REF!</definedName>
    <definedName name="XA233.01" localSheetId="28">'[1]Bancos Múltiples'!#REF!</definedName>
    <definedName name="XA233.01" localSheetId="29">'[1]Bancos Múltiples'!#REF!</definedName>
    <definedName name="XA233.01" localSheetId="3">'[1]Bancos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45">'[1]Bancos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54">'[1]Bancos Múltiples'!#REF!</definedName>
    <definedName name="XA233.01" localSheetId="64">'[1]Bancos Múltiples'!#REF!</definedName>
    <definedName name="XA233.01" localSheetId="65">'[1]Bancos Múltiples'!#REF!</definedName>
    <definedName name="XA233.01" localSheetId="6">'[1]Bancos Múltiples'!#REF!</definedName>
    <definedName name="XA233.01" localSheetId="66">'[1]Bancos Múltiples'!#REF!</definedName>
    <definedName name="XA233.01" localSheetId="73">'[1]Bancos Múltiples'!#REF!</definedName>
    <definedName name="XA233.01" localSheetId="74">'[1]Bancos Múltiples'!#REF!</definedName>
    <definedName name="XA233.01" localSheetId="85">'[1]Bancos Múltiples'!#REF!</definedName>
    <definedName name="XA233.01" localSheetId="87">'[1]Bancos Múltiples'!#REF!</definedName>
    <definedName name="XA233.01" localSheetId="88">'[1]Bancos Múltiples'!#REF!</definedName>
    <definedName name="XA233.01" localSheetId="89">'[1]Bancos Múltiples'!#REF!</definedName>
    <definedName name="XA233.01" localSheetId="93">'[1]Bancos Múltiples'!#REF!</definedName>
    <definedName name="XA233.01" localSheetId="0">'[1]Bancos Múltiples'!#REF!</definedName>
    <definedName name="XA233.01">'[1]Bancos Múltiples'!#REF!</definedName>
    <definedName name="XA233.02" localSheetId="1">'[1]Bancos Múltiples'!#REF!</definedName>
    <definedName name="XA233.02" localSheetId="2">'[1]Bancos Múltiples'!#REF!</definedName>
    <definedName name="XA233.02" localSheetId="28">'[1]Bancos Múltiples'!#REF!</definedName>
    <definedName name="XA233.02" localSheetId="29">'[1]Bancos Múltiples'!#REF!</definedName>
    <definedName name="XA233.02" localSheetId="3">'[1]Bancos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45">'[1]Bancos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54">'[1]Bancos Múltiples'!#REF!</definedName>
    <definedName name="XA233.02" localSheetId="64">'[1]Bancos Múltiples'!#REF!</definedName>
    <definedName name="XA233.02" localSheetId="65">'[1]Bancos Múltiples'!#REF!</definedName>
    <definedName name="XA233.02" localSheetId="6">'[1]Bancos Múltiples'!#REF!</definedName>
    <definedName name="XA233.02" localSheetId="66">'[1]Bancos Múltiples'!#REF!</definedName>
    <definedName name="XA233.02" localSheetId="73">'[1]Bancos Múltiples'!#REF!</definedName>
    <definedName name="XA233.02" localSheetId="74">'[1]Bancos Múltiples'!#REF!</definedName>
    <definedName name="XA233.02" localSheetId="85">'[1]Bancos Múltiples'!#REF!</definedName>
    <definedName name="XA233.02" localSheetId="87">'[1]Bancos Múltiples'!#REF!</definedName>
    <definedName name="XA233.02" localSheetId="88">'[1]Bancos Múltiples'!#REF!</definedName>
    <definedName name="XA233.02" localSheetId="89">'[1]Bancos Múltiples'!#REF!</definedName>
    <definedName name="XA233.02" localSheetId="93">'[1]Bancos Múltiples'!#REF!</definedName>
    <definedName name="XA233.02" localSheetId="0">'[1]Bancos Múltiples'!#REF!</definedName>
    <definedName name="XA233.02">'[1]Bancos Múltiples'!#REF!</definedName>
    <definedName name="XA233.03" localSheetId="1">'[1]Bancos Múltiples'!#REF!</definedName>
    <definedName name="XA233.03" localSheetId="2">'[1]Bancos Múltiples'!#REF!</definedName>
    <definedName name="XA233.03" localSheetId="28">'[1]Bancos Múltiples'!#REF!</definedName>
    <definedName name="XA233.03" localSheetId="29">'[1]Bancos Múltiples'!#REF!</definedName>
    <definedName name="XA233.03" localSheetId="3">'[1]Bancos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45">'[1]Bancos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54">'[1]Bancos Múltiples'!#REF!</definedName>
    <definedName name="XA233.03" localSheetId="64">'[1]Bancos Múltiples'!#REF!</definedName>
    <definedName name="XA233.03" localSheetId="65">'[1]Bancos Múltiples'!#REF!</definedName>
    <definedName name="XA233.03" localSheetId="6">'[1]Bancos Múltiples'!#REF!</definedName>
    <definedName name="XA233.03" localSheetId="66">'[1]Bancos Múltiples'!#REF!</definedName>
    <definedName name="XA233.03" localSheetId="73">'[1]Bancos Múltiples'!#REF!</definedName>
    <definedName name="XA233.03" localSheetId="74">'[1]Bancos Múltiples'!#REF!</definedName>
    <definedName name="XA233.03" localSheetId="85">'[1]Bancos Múltiples'!#REF!</definedName>
    <definedName name="XA233.03" localSheetId="87">'[1]Bancos Múltiples'!#REF!</definedName>
    <definedName name="XA233.03" localSheetId="88">'[1]Bancos Múltiples'!#REF!</definedName>
    <definedName name="XA233.03" localSheetId="89">'[1]Bancos Múltiples'!#REF!</definedName>
    <definedName name="XA233.03" localSheetId="93">'[1]Bancos Múltiples'!#REF!</definedName>
    <definedName name="XA233.03" localSheetId="0">'[1]Bancos Múltiples'!#REF!</definedName>
    <definedName name="XA233.03">'[1]Bancos Múltiples'!#REF!</definedName>
    <definedName name="XA233.04" localSheetId="1">'[1]Bancos Múltiples'!#REF!</definedName>
    <definedName name="XA233.04" localSheetId="2">'[1]Bancos Múltiples'!#REF!</definedName>
    <definedName name="XA233.04" localSheetId="28">'[1]Bancos Múltiples'!#REF!</definedName>
    <definedName name="XA233.04" localSheetId="29">'[1]Bancos Múltiples'!#REF!</definedName>
    <definedName name="XA233.04" localSheetId="3">'[1]Bancos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45">'[1]Bancos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54">'[1]Bancos Múltiples'!#REF!</definedName>
    <definedName name="XA233.04" localSheetId="64">'[1]Bancos Múltiples'!#REF!</definedName>
    <definedName name="XA233.04" localSheetId="65">'[1]Bancos Múltiples'!#REF!</definedName>
    <definedName name="XA233.04" localSheetId="6">'[1]Bancos Múltiples'!#REF!</definedName>
    <definedName name="XA233.04" localSheetId="66">'[1]Bancos Múltiples'!#REF!</definedName>
    <definedName name="XA233.04" localSheetId="73">'[1]Bancos Múltiples'!#REF!</definedName>
    <definedName name="XA233.04" localSheetId="74">'[1]Bancos Múltiples'!#REF!</definedName>
    <definedName name="XA233.04" localSheetId="85">'[1]Bancos Múltiples'!#REF!</definedName>
    <definedName name="XA233.04" localSheetId="87">'[1]Bancos Múltiples'!#REF!</definedName>
    <definedName name="XA233.04" localSheetId="88">'[1]Bancos Múltiples'!#REF!</definedName>
    <definedName name="XA233.04" localSheetId="89">'[1]Bancos Múltiples'!#REF!</definedName>
    <definedName name="XA233.04" localSheetId="93">'[1]Bancos Múltiples'!#REF!</definedName>
    <definedName name="XA233.04" localSheetId="0">'[1]Bancos Múltiples'!#REF!</definedName>
    <definedName name="XA233.04">'[1]Bancos Múltiples'!#REF!</definedName>
    <definedName name="XA233.05" localSheetId="1">'[1]Bancos Múltiples'!#REF!</definedName>
    <definedName name="XA233.05" localSheetId="2">'[1]Bancos Múltiples'!#REF!</definedName>
    <definedName name="XA233.05" localSheetId="28">'[1]Bancos Múltiples'!#REF!</definedName>
    <definedName name="XA233.05" localSheetId="29">'[1]Bancos Múltiples'!#REF!</definedName>
    <definedName name="XA233.05" localSheetId="3">'[1]Bancos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45">'[1]Bancos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54">'[1]Bancos Múltiples'!#REF!</definedName>
    <definedName name="XA233.05" localSheetId="64">'[1]Bancos Múltiples'!#REF!</definedName>
    <definedName name="XA233.05" localSheetId="65">'[1]Bancos Múltiples'!#REF!</definedName>
    <definedName name="XA233.05" localSheetId="6">'[1]Bancos Múltiples'!#REF!</definedName>
    <definedName name="XA233.05" localSheetId="66">'[1]Bancos Múltiples'!#REF!</definedName>
    <definedName name="XA233.05" localSheetId="73">'[1]Bancos Múltiples'!#REF!</definedName>
    <definedName name="XA233.05" localSheetId="74">'[1]Bancos Múltiples'!#REF!</definedName>
    <definedName name="XA233.05" localSheetId="85">'[1]Bancos Múltiples'!#REF!</definedName>
    <definedName name="XA233.05" localSheetId="87">'[1]Bancos Múltiples'!#REF!</definedName>
    <definedName name="XA233.05" localSheetId="88">'[1]Bancos Múltiples'!#REF!</definedName>
    <definedName name="XA233.05" localSheetId="89">'[1]Bancos Múltiples'!#REF!</definedName>
    <definedName name="XA233.05" localSheetId="93">'[1]Bancos Múltiples'!#REF!</definedName>
    <definedName name="XA233.05" localSheetId="0">'[1]Bancos Múltiples'!#REF!</definedName>
    <definedName name="XA233.05">'[1]Bancos Múltiples'!#REF!</definedName>
    <definedName name="XA234.00" localSheetId="1">'[1]Bancos Múltiples'!#REF!</definedName>
    <definedName name="XA234.00" localSheetId="2">'[1]Bancos Múltiples'!#REF!</definedName>
    <definedName name="XA234.00" localSheetId="28">'[1]Bancos Múltiples'!#REF!</definedName>
    <definedName name="XA234.00" localSheetId="29">'[1]Bancos Múltiples'!#REF!</definedName>
    <definedName name="XA234.00" localSheetId="3">'[1]Bancos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45">'[1]Bancos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54">'[1]Bancos Múltiples'!#REF!</definedName>
    <definedName name="XA234.00" localSheetId="64">'[1]Bancos Múltiples'!#REF!</definedName>
    <definedName name="XA234.00" localSheetId="65">'[1]Bancos Múltiples'!#REF!</definedName>
    <definedName name="XA234.00" localSheetId="6">'[1]Bancos Múltiples'!#REF!</definedName>
    <definedName name="XA234.00" localSheetId="66">'[1]Bancos Múltiples'!#REF!</definedName>
    <definedName name="XA234.00" localSheetId="73">'[1]Bancos Múltiples'!#REF!</definedName>
    <definedName name="XA234.00" localSheetId="74">'[1]Bancos Múltiples'!#REF!</definedName>
    <definedName name="XA234.00" localSheetId="85">'[1]Bancos Múltiples'!#REF!</definedName>
    <definedName name="XA234.00" localSheetId="87">'[1]Bancos Múltiples'!#REF!</definedName>
    <definedName name="XA234.00" localSheetId="88">'[1]Bancos Múltiples'!#REF!</definedName>
    <definedName name="XA234.00" localSheetId="89">'[1]Bancos Múltiples'!#REF!</definedName>
    <definedName name="XA234.00" localSheetId="93">'[1]Bancos Múltiples'!#REF!</definedName>
    <definedName name="XA234.00" localSheetId="0">'[1]Bancos Múltiples'!#REF!</definedName>
    <definedName name="XA234.00">'[1]Bancos Múltiples'!#REF!</definedName>
    <definedName name="XA234.01" localSheetId="1">'[1]Bancos Múltiples'!#REF!</definedName>
    <definedName name="XA234.01" localSheetId="2">'[1]Bancos Múltiples'!#REF!</definedName>
    <definedName name="XA234.01" localSheetId="28">'[1]Bancos Múltiples'!#REF!</definedName>
    <definedName name="XA234.01" localSheetId="29">'[1]Bancos Múltiples'!#REF!</definedName>
    <definedName name="XA234.01" localSheetId="3">'[1]Bancos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45">'[1]Bancos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54">'[1]Bancos Múltiples'!#REF!</definedName>
    <definedName name="XA234.01" localSheetId="64">'[1]Bancos Múltiples'!#REF!</definedName>
    <definedName name="XA234.01" localSheetId="65">'[1]Bancos Múltiples'!#REF!</definedName>
    <definedName name="XA234.01" localSheetId="6">'[1]Bancos Múltiples'!#REF!</definedName>
    <definedName name="XA234.01" localSheetId="66">'[1]Bancos Múltiples'!#REF!</definedName>
    <definedName name="XA234.01" localSheetId="73">'[1]Bancos Múltiples'!#REF!</definedName>
    <definedName name="XA234.01" localSheetId="74">'[1]Bancos Múltiples'!#REF!</definedName>
    <definedName name="XA234.01" localSheetId="85">'[1]Bancos Múltiples'!#REF!</definedName>
    <definedName name="XA234.01" localSheetId="87">'[1]Bancos Múltiples'!#REF!</definedName>
    <definedName name="XA234.01" localSheetId="88">'[1]Bancos Múltiples'!#REF!</definedName>
    <definedName name="XA234.01" localSheetId="89">'[1]Bancos Múltiples'!#REF!</definedName>
    <definedName name="XA234.01" localSheetId="93">'[1]Bancos Múltiples'!#REF!</definedName>
    <definedName name="XA234.01" localSheetId="0">'[1]Bancos Múltiples'!#REF!</definedName>
    <definedName name="XA234.01">'[1]Bancos Múltiples'!#REF!</definedName>
    <definedName name="XA234.02" localSheetId="1">'[1]Bancos Múltiples'!#REF!</definedName>
    <definedName name="XA234.02" localSheetId="2">'[1]Bancos Múltiples'!#REF!</definedName>
    <definedName name="XA234.02" localSheetId="28">'[1]Bancos Múltiples'!#REF!</definedName>
    <definedName name="XA234.02" localSheetId="29">'[1]Bancos Múltiples'!#REF!</definedName>
    <definedName name="XA234.02" localSheetId="3">'[1]Bancos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45">'[1]Bancos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54">'[1]Bancos Múltiples'!#REF!</definedName>
    <definedName name="XA234.02" localSheetId="64">'[1]Bancos Múltiples'!#REF!</definedName>
    <definedName name="XA234.02" localSheetId="65">'[1]Bancos Múltiples'!#REF!</definedName>
    <definedName name="XA234.02" localSheetId="6">'[1]Bancos Múltiples'!#REF!</definedName>
    <definedName name="XA234.02" localSheetId="66">'[1]Bancos Múltiples'!#REF!</definedName>
    <definedName name="XA234.02" localSheetId="73">'[1]Bancos Múltiples'!#REF!</definedName>
    <definedName name="XA234.02" localSheetId="74">'[1]Bancos Múltiples'!#REF!</definedName>
    <definedName name="XA234.02" localSheetId="85">'[1]Bancos Múltiples'!#REF!</definedName>
    <definedName name="XA234.02" localSheetId="87">'[1]Bancos Múltiples'!#REF!</definedName>
    <definedName name="XA234.02" localSheetId="88">'[1]Bancos Múltiples'!#REF!</definedName>
    <definedName name="XA234.02" localSheetId="89">'[1]Bancos Múltiples'!#REF!</definedName>
    <definedName name="XA234.02" localSheetId="93">'[1]Bancos Múltiples'!#REF!</definedName>
    <definedName name="XA234.02" localSheetId="0">'[1]Bancos Múltiples'!#REF!</definedName>
    <definedName name="XA234.02">'[1]Bancos Múltiples'!#REF!</definedName>
    <definedName name="XA234.03" localSheetId="1">'[1]Bancos Múltiples'!#REF!</definedName>
    <definedName name="XA234.03" localSheetId="2">'[1]Bancos Múltiples'!#REF!</definedName>
    <definedName name="XA234.03" localSheetId="28">'[1]Bancos Múltiples'!#REF!</definedName>
    <definedName name="XA234.03" localSheetId="29">'[1]Bancos Múltiples'!#REF!</definedName>
    <definedName name="XA234.03" localSheetId="3">'[1]Bancos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45">'[1]Bancos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54">'[1]Bancos Múltiples'!#REF!</definedName>
    <definedName name="XA234.03" localSheetId="64">'[1]Bancos Múltiples'!#REF!</definedName>
    <definedName name="XA234.03" localSheetId="65">'[1]Bancos Múltiples'!#REF!</definedName>
    <definedName name="XA234.03" localSheetId="6">'[1]Bancos Múltiples'!#REF!</definedName>
    <definedName name="XA234.03" localSheetId="66">'[1]Bancos Múltiples'!#REF!</definedName>
    <definedName name="XA234.03" localSheetId="73">'[1]Bancos Múltiples'!#REF!</definedName>
    <definedName name="XA234.03" localSheetId="74">'[1]Bancos Múltiples'!#REF!</definedName>
    <definedName name="XA234.03" localSheetId="85">'[1]Bancos Múltiples'!#REF!</definedName>
    <definedName name="XA234.03" localSheetId="87">'[1]Bancos Múltiples'!#REF!</definedName>
    <definedName name="XA234.03" localSheetId="88">'[1]Bancos Múltiples'!#REF!</definedName>
    <definedName name="XA234.03" localSheetId="89">'[1]Bancos Múltiples'!#REF!</definedName>
    <definedName name="XA234.03" localSheetId="93">'[1]Bancos Múltiples'!#REF!</definedName>
    <definedName name="XA234.03" localSheetId="0">'[1]Bancos Múltiples'!#REF!</definedName>
    <definedName name="XA234.03">'[1]Bancos Múltiples'!#REF!</definedName>
    <definedName name="XA234.04" localSheetId="1">'[1]Bancos Múltiples'!#REF!</definedName>
    <definedName name="XA234.04" localSheetId="2">'[1]Bancos Múltiples'!#REF!</definedName>
    <definedName name="XA234.04" localSheetId="28">'[1]Bancos Múltiples'!#REF!</definedName>
    <definedName name="XA234.04" localSheetId="29">'[1]Bancos Múltiples'!#REF!</definedName>
    <definedName name="XA234.04" localSheetId="3">'[1]Bancos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45">'[1]Bancos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54">'[1]Bancos Múltiples'!#REF!</definedName>
    <definedName name="XA234.04" localSheetId="64">'[1]Bancos Múltiples'!#REF!</definedName>
    <definedName name="XA234.04" localSheetId="65">'[1]Bancos Múltiples'!#REF!</definedName>
    <definedName name="XA234.04" localSheetId="6">'[1]Bancos Múltiples'!#REF!</definedName>
    <definedName name="XA234.04" localSheetId="66">'[1]Bancos Múltiples'!#REF!</definedName>
    <definedName name="XA234.04" localSheetId="73">'[1]Bancos Múltiples'!#REF!</definedName>
    <definedName name="XA234.04" localSheetId="74">'[1]Bancos Múltiples'!#REF!</definedName>
    <definedName name="XA234.04" localSheetId="85">'[1]Bancos Múltiples'!#REF!</definedName>
    <definedName name="XA234.04" localSheetId="87">'[1]Bancos Múltiples'!#REF!</definedName>
    <definedName name="XA234.04" localSheetId="88">'[1]Bancos Múltiples'!#REF!</definedName>
    <definedName name="XA234.04" localSheetId="89">'[1]Bancos Múltiples'!#REF!</definedName>
    <definedName name="XA234.04" localSheetId="93">'[1]Bancos Múltiples'!#REF!</definedName>
    <definedName name="XA234.04" localSheetId="0">'[1]Bancos Múltiples'!#REF!</definedName>
    <definedName name="XA234.04">'[1]Bancos Múltiples'!#REF!</definedName>
    <definedName name="XA235.00" localSheetId="1">'[1]Bancos Múltiples'!#REF!</definedName>
    <definedName name="XA235.00" localSheetId="2">'[1]Bancos Múltiples'!#REF!</definedName>
    <definedName name="XA235.00" localSheetId="28">'[1]Bancos Múltiples'!#REF!</definedName>
    <definedName name="XA235.00" localSheetId="29">'[1]Bancos Múltiples'!#REF!</definedName>
    <definedName name="XA235.00" localSheetId="3">'[1]Bancos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45">'[1]Bancos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54">'[1]Bancos Múltiples'!#REF!</definedName>
    <definedName name="XA235.00" localSheetId="64">'[1]Bancos Múltiples'!#REF!</definedName>
    <definedName name="XA235.00" localSheetId="65">'[1]Bancos Múltiples'!#REF!</definedName>
    <definedName name="XA235.00" localSheetId="6">'[1]Bancos Múltiples'!#REF!</definedName>
    <definedName name="XA235.00" localSheetId="66">'[1]Bancos Múltiples'!#REF!</definedName>
    <definedName name="XA235.00" localSheetId="73">'[1]Bancos Múltiples'!#REF!</definedName>
    <definedName name="XA235.00" localSheetId="74">'[1]Bancos Múltiples'!#REF!</definedName>
    <definedName name="XA235.00" localSheetId="85">'[1]Bancos Múltiples'!#REF!</definedName>
    <definedName name="XA235.00" localSheetId="87">'[1]Bancos Múltiples'!#REF!</definedName>
    <definedName name="XA235.00" localSheetId="88">'[1]Bancos Múltiples'!#REF!</definedName>
    <definedName name="XA235.00" localSheetId="89">'[1]Bancos Múltiples'!#REF!</definedName>
    <definedName name="XA235.00" localSheetId="93">'[1]Bancos Múltiples'!#REF!</definedName>
    <definedName name="XA235.00" localSheetId="0">'[1]Bancos Múltiples'!#REF!</definedName>
    <definedName name="XA235.00">'[1]Bancos Múltiples'!#REF!</definedName>
    <definedName name="XA235.01" localSheetId="1">'[1]Bancos Múltiples'!#REF!</definedName>
    <definedName name="XA235.01" localSheetId="2">'[1]Bancos Múltiples'!#REF!</definedName>
    <definedName name="XA235.01" localSheetId="28">'[1]Bancos Múltiples'!#REF!</definedName>
    <definedName name="XA235.01" localSheetId="29">'[1]Bancos Múltiples'!#REF!</definedName>
    <definedName name="XA235.01" localSheetId="3">'[1]Bancos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45">'[1]Bancos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54">'[1]Bancos Múltiples'!#REF!</definedName>
    <definedName name="XA235.01" localSheetId="64">'[1]Bancos Múltiples'!#REF!</definedName>
    <definedName name="XA235.01" localSheetId="65">'[1]Bancos Múltiples'!#REF!</definedName>
    <definedName name="XA235.01" localSheetId="6">'[1]Bancos Múltiples'!#REF!</definedName>
    <definedName name="XA235.01" localSheetId="66">'[1]Bancos Múltiples'!#REF!</definedName>
    <definedName name="XA235.01" localSheetId="73">'[1]Bancos Múltiples'!#REF!</definedName>
    <definedName name="XA235.01" localSheetId="74">'[1]Bancos Múltiples'!#REF!</definedName>
    <definedName name="XA235.01" localSheetId="85">'[1]Bancos Múltiples'!#REF!</definedName>
    <definedName name="XA235.01" localSheetId="87">'[1]Bancos Múltiples'!#REF!</definedName>
    <definedName name="XA235.01" localSheetId="88">'[1]Bancos Múltiples'!#REF!</definedName>
    <definedName name="XA235.01" localSheetId="89">'[1]Bancos Múltiples'!#REF!</definedName>
    <definedName name="XA235.01" localSheetId="93">'[1]Bancos Múltiples'!#REF!</definedName>
    <definedName name="XA235.01" localSheetId="0">'[1]Bancos Múltiples'!#REF!</definedName>
    <definedName name="XA235.01">'[1]Bancos Múltiples'!#REF!</definedName>
    <definedName name="XA235.02" localSheetId="1">'[1]Bancos Múltiples'!#REF!</definedName>
    <definedName name="XA235.02" localSheetId="2">'[1]Bancos Múltiples'!#REF!</definedName>
    <definedName name="XA235.02" localSheetId="28">'[1]Bancos Múltiples'!#REF!</definedName>
    <definedName name="XA235.02" localSheetId="29">'[1]Bancos Múltiples'!#REF!</definedName>
    <definedName name="XA235.02" localSheetId="3">'[1]Bancos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45">'[1]Bancos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54">'[1]Bancos Múltiples'!#REF!</definedName>
    <definedName name="XA235.02" localSheetId="64">'[1]Bancos Múltiples'!#REF!</definedName>
    <definedName name="XA235.02" localSheetId="65">'[1]Bancos Múltiples'!#REF!</definedName>
    <definedName name="XA235.02" localSheetId="6">'[1]Bancos Múltiples'!#REF!</definedName>
    <definedName name="XA235.02" localSheetId="66">'[1]Bancos Múltiples'!#REF!</definedName>
    <definedName name="XA235.02" localSheetId="73">'[1]Bancos Múltiples'!#REF!</definedName>
    <definedName name="XA235.02" localSheetId="74">'[1]Bancos Múltiples'!#REF!</definedName>
    <definedName name="XA235.02" localSheetId="85">'[1]Bancos Múltiples'!#REF!</definedName>
    <definedName name="XA235.02" localSheetId="87">'[1]Bancos Múltiples'!#REF!</definedName>
    <definedName name="XA235.02" localSheetId="88">'[1]Bancos Múltiples'!#REF!</definedName>
    <definedName name="XA235.02" localSheetId="89">'[1]Bancos Múltiples'!#REF!</definedName>
    <definedName name="XA235.02" localSheetId="93">'[1]Bancos Múltiples'!#REF!</definedName>
    <definedName name="XA235.02" localSheetId="0">'[1]Bancos Múltiples'!#REF!</definedName>
    <definedName name="XA235.02">'[1]Bancos Múltiples'!#REF!</definedName>
    <definedName name="XA235.03" localSheetId="1">'[1]Bancos Múltiples'!#REF!</definedName>
    <definedName name="XA235.03" localSheetId="2">'[1]Bancos Múltiples'!#REF!</definedName>
    <definedName name="XA235.03" localSheetId="28">'[1]Bancos Múltiples'!#REF!</definedName>
    <definedName name="XA235.03" localSheetId="29">'[1]Bancos Múltiples'!#REF!</definedName>
    <definedName name="XA235.03" localSheetId="3">'[1]Bancos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45">'[1]Bancos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54">'[1]Bancos Múltiples'!#REF!</definedName>
    <definedName name="XA235.03" localSheetId="64">'[1]Bancos Múltiples'!#REF!</definedName>
    <definedName name="XA235.03" localSheetId="65">'[1]Bancos Múltiples'!#REF!</definedName>
    <definedName name="XA235.03" localSheetId="6">'[1]Bancos Múltiples'!#REF!</definedName>
    <definedName name="XA235.03" localSheetId="66">'[1]Bancos Múltiples'!#REF!</definedName>
    <definedName name="XA235.03" localSheetId="73">'[1]Bancos Múltiples'!#REF!</definedName>
    <definedName name="XA235.03" localSheetId="74">'[1]Bancos Múltiples'!#REF!</definedName>
    <definedName name="XA235.03" localSheetId="85">'[1]Bancos Múltiples'!#REF!</definedName>
    <definedName name="XA235.03" localSheetId="87">'[1]Bancos Múltiples'!#REF!</definedName>
    <definedName name="XA235.03" localSheetId="88">'[1]Bancos Múltiples'!#REF!</definedName>
    <definedName name="XA235.03" localSheetId="89">'[1]Bancos Múltiples'!#REF!</definedName>
    <definedName name="XA235.03" localSheetId="93">'[1]Bancos Múltiples'!#REF!</definedName>
    <definedName name="XA235.03" localSheetId="0">'[1]Bancos Múltiples'!#REF!</definedName>
    <definedName name="XA235.03">'[1]Bancos Múltiples'!#REF!</definedName>
    <definedName name="XA235.04" localSheetId="1">'[1]Bancos Múltiples'!#REF!</definedName>
    <definedName name="XA235.04" localSheetId="2">'[1]Bancos Múltiples'!#REF!</definedName>
    <definedName name="XA235.04" localSheetId="28">'[1]Bancos Múltiples'!#REF!</definedName>
    <definedName name="XA235.04" localSheetId="29">'[1]Bancos Múltiples'!#REF!</definedName>
    <definedName name="XA235.04" localSheetId="3">'[1]Bancos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45">'[1]Bancos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54">'[1]Bancos Múltiples'!#REF!</definedName>
    <definedName name="XA235.04" localSheetId="64">'[1]Bancos Múltiples'!#REF!</definedName>
    <definedName name="XA235.04" localSheetId="65">'[1]Bancos Múltiples'!#REF!</definedName>
    <definedName name="XA235.04" localSheetId="6">'[1]Bancos Múltiples'!#REF!</definedName>
    <definedName name="XA235.04" localSheetId="66">'[1]Bancos Múltiples'!#REF!</definedName>
    <definedName name="XA235.04" localSheetId="73">'[1]Bancos Múltiples'!#REF!</definedName>
    <definedName name="XA235.04" localSheetId="74">'[1]Bancos Múltiples'!#REF!</definedName>
    <definedName name="XA235.04" localSheetId="85">'[1]Bancos Múltiples'!#REF!</definedName>
    <definedName name="XA235.04" localSheetId="87">'[1]Bancos Múltiples'!#REF!</definedName>
    <definedName name="XA235.04" localSheetId="88">'[1]Bancos Múltiples'!#REF!</definedName>
    <definedName name="XA235.04" localSheetId="89">'[1]Bancos Múltiples'!#REF!</definedName>
    <definedName name="XA235.04" localSheetId="93">'[1]Bancos Múltiples'!#REF!</definedName>
    <definedName name="XA235.04" localSheetId="0">'[1]Bancos Múltiples'!#REF!</definedName>
    <definedName name="XA235.04">'[1]Bancos Múltiples'!#REF!</definedName>
    <definedName name="XA235.05" localSheetId="1">'[1]Bancos Múltiples'!#REF!</definedName>
    <definedName name="XA235.05" localSheetId="2">'[1]Bancos Múltiples'!#REF!</definedName>
    <definedName name="XA235.05" localSheetId="28">'[1]Bancos Múltiples'!#REF!</definedName>
    <definedName name="XA235.05" localSheetId="29">'[1]Bancos Múltiples'!#REF!</definedName>
    <definedName name="XA235.05" localSheetId="3">'[1]Bancos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45">'[1]Bancos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54">'[1]Bancos Múltiples'!#REF!</definedName>
    <definedName name="XA235.05" localSheetId="64">'[1]Bancos Múltiples'!#REF!</definedName>
    <definedName name="XA235.05" localSheetId="65">'[1]Bancos Múltiples'!#REF!</definedName>
    <definedName name="XA235.05" localSheetId="6">'[1]Bancos Múltiples'!#REF!</definedName>
    <definedName name="XA235.05" localSheetId="66">'[1]Bancos Múltiples'!#REF!</definedName>
    <definedName name="XA235.05" localSheetId="73">'[1]Bancos Múltiples'!#REF!</definedName>
    <definedName name="XA235.05" localSheetId="74">'[1]Bancos Múltiples'!#REF!</definedName>
    <definedName name="XA235.05" localSheetId="85">'[1]Bancos Múltiples'!#REF!</definedName>
    <definedName name="XA235.05" localSheetId="87">'[1]Bancos Múltiples'!#REF!</definedName>
    <definedName name="XA235.05" localSheetId="88">'[1]Bancos Múltiples'!#REF!</definedName>
    <definedName name="XA235.05" localSheetId="89">'[1]Bancos Múltiples'!#REF!</definedName>
    <definedName name="XA235.05" localSheetId="93">'[1]Bancos Múltiples'!#REF!</definedName>
    <definedName name="XA235.05" localSheetId="0">'[1]Bancos Múltiples'!#REF!</definedName>
    <definedName name="XA235.05">'[1]Bancos Múltiples'!#REF!</definedName>
    <definedName name="XA235.06" localSheetId="1">'[1]Bancos Múltiples'!#REF!</definedName>
    <definedName name="XA235.06" localSheetId="2">'[1]Bancos Múltiples'!#REF!</definedName>
    <definedName name="XA235.06" localSheetId="28">'[1]Bancos Múltiples'!#REF!</definedName>
    <definedName name="XA235.06" localSheetId="29">'[1]Bancos Múltiples'!#REF!</definedName>
    <definedName name="XA235.06" localSheetId="3">'[1]Bancos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45">'[1]Bancos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54">'[1]Bancos Múltiples'!#REF!</definedName>
    <definedName name="XA235.06" localSheetId="64">'[1]Bancos Múltiples'!#REF!</definedName>
    <definedName name="XA235.06" localSheetId="65">'[1]Bancos Múltiples'!#REF!</definedName>
    <definedName name="XA235.06" localSheetId="6">'[1]Bancos Múltiples'!#REF!</definedName>
    <definedName name="XA235.06" localSheetId="66">'[1]Bancos Múltiples'!#REF!</definedName>
    <definedName name="XA235.06" localSheetId="73">'[1]Bancos Múltiples'!#REF!</definedName>
    <definedName name="XA235.06" localSheetId="74">'[1]Bancos Múltiples'!#REF!</definedName>
    <definedName name="XA235.06" localSheetId="85">'[1]Bancos Múltiples'!#REF!</definedName>
    <definedName name="XA235.06" localSheetId="87">'[1]Bancos Múltiples'!#REF!</definedName>
    <definedName name="XA235.06" localSheetId="88">'[1]Bancos Múltiples'!#REF!</definedName>
    <definedName name="XA235.06" localSheetId="89">'[1]Bancos Múltiples'!#REF!</definedName>
    <definedName name="XA235.06" localSheetId="93">'[1]Bancos Múltiples'!#REF!</definedName>
    <definedName name="XA235.06" localSheetId="0">'[1]Bancos Múltiples'!#REF!</definedName>
    <definedName name="XA235.06">'[1]Bancos Múltiples'!#REF!</definedName>
    <definedName name="XA235.07" localSheetId="1">'[1]Bancos Múltiples'!#REF!</definedName>
    <definedName name="XA235.07" localSheetId="2">'[1]Bancos Múltiples'!#REF!</definedName>
    <definedName name="XA235.07" localSheetId="28">'[1]Bancos Múltiples'!#REF!</definedName>
    <definedName name="XA235.07" localSheetId="29">'[1]Bancos Múltiples'!#REF!</definedName>
    <definedName name="XA235.07" localSheetId="3">'[1]Bancos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45">'[1]Bancos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54">'[1]Bancos Múltiples'!#REF!</definedName>
    <definedName name="XA235.07" localSheetId="64">'[1]Bancos Múltiples'!#REF!</definedName>
    <definedName name="XA235.07" localSheetId="65">'[1]Bancos Múltiples'!#REF!</definedName>
    <definedName name="XA235.07" localSheetId="6">'[1]Bancos Múltiples'!#REF!</definedName>
    <definedName name="XA235.07" localSheetId="66">'[1]Bancos Múltiples'!#REF!</definedName>
    <definedName name="XA235.07" localSheetId="73">'[1]Bancos Múltiples'!#REF!</definedName>
    <definedName name="XA235.07" localSheetId="74">'[1]Bancos Múltiples'!#REF!</definedName>
    <definedName name="XA235.07" localSheetId="85">'[1]Bancos Múltiples'!#REF!</definedName>
    <definedName name="XA235.07" localSheetId="87">'[1]Bancos Múltiples'!#REF!</definedName>
    <definedName name="XA235.07" localSheetId="88">'[1]Bancos Múltiples'!#REF!</definedName>
    <definedName name="XA235.07" localSheetId="89">'[1]Bancos Múltiples'!#REF!</definedName>
    <definedName name="XA235.07" localSheetId="93">'[1]Bancos Múltiples'!#REF!</definedName>
    <definedName name="XA235.07" localSheetId="0">'[1]Bancos Múltiples'!#REF!</definedName>
    <definedName name="XA235.07">'[1]Bancos Múltiples'!#REF!</definedName>
    <definedName name="XA235.08" localSheetId="1">'[1]Bancos Múltiples'!#REF!</definedName>
    <definedName name="XA235.08" localSheetId="2">'[1]Bancos Múltiples'!#REF!</definedName>
    <definedName name="XA235.08" localSheetId="28">'[1]Bancos Múltiples'!#REF!</definedName>
    <definedName name="XA235.08" localSheetId="29">'[1]Bancos Múltiples'!#REF!</definedName>
    <definedName name="XA235.08" localSheetId="3">'[1]Bancos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45">'[1]Bancos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54">'[1]Bancos Múltiples'!#REF!</definedName>
    <definedName name="XA235.08" localSheetId="64">'[1]Bancos Múltiples'!#REF!</definedName>
    <definedName name="XA235.08" localSheetId="65">'[1]Bancos Múltiples'!#REF!</definedName>
    <definedName name="XA235.08" localSheetId="6">'[1]Bancos Múltiples'!#REF!</definedName>
    <definedName name="XA235.08" localSheetId="66">'[1]Bancos Múltiples'!#REF!</definedName>
    <definedName name="XA235.08" localSheetId="73">'[1]Bancos Múltiples'!#REF!</definedName>
    <definedName name="XA235.08" localSheetId="74">'[1]Bancos Múltiples'!#REF!</definedName>
    <definedName name="XA235.08" localSheetId="85">'[1]Bancos Múltiples'!#REF!</definedName>
    <definedName name="XA235.08" localSheetId="87">'[1]Bancos Múltiples'!#REF!</definedName>
    <definedName name="XA235.08" localSheetId="88">'[1]Bancos Múltiples'!#REF!</definedName>
    <definedName name="XA235.08" localSheetId="89">'[1]Bancos Múltiples'!#REF!</definedName>
    <definedName name="XA235.08" localSheetId="93">'[1]Bancos Múltiples'!#REF!</definedName>
    <definedName name="XA235.08" localSheetId="0">'[1]Bancos Múltiples'!#REF!</definedName>
    <definedName name="XA235.08">'[1]Bancos Múltiples'!#REF!</definedName>
    <definedName name="XA235.09" localSheetId="1">'[1]Bancos Múltiples'!#REF!</definedName>
    <definedName name="XA235.09" localSheetId="2">'[1]Bancos Múltiples'!#REF!</definedName>
    <definedName name="XA235.09" localSheetId="28">'[1]Bancos Múltiples'!#REF!</definedName>
    <definedName name="XA235.09" localSheetId="29">'[1]Bancos Múltiples'!#REF!</definedName>
    <definedName name="XA235.09" localSheetId="3">'[1]Bancos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45">'[1]Bancos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54">'[1]Bancos Múltiples'!#REF!</definedName>
    <definedName name="XA235.09" localSheetId="64">'[1]Bancos Múltiples'!#REF!</definedName>
    <definedName name="XA235.09" localSheetId="65">'[1]Bancos Múltiples'!#REF!</definedName>
    <definedName name="XA235.09" localSheetId="6">'[1]Bancos Múltiples'!#REF!</definedName>
    <definedName name="XA235.09" localSheetId="66">'[1]Bancos Múltiples'!#REF!</definedName>
    <definedName name="XA235.09" localSheetId="73">'[1]Bancos Múltiples'!#REF!</definedName>
    <definedName name="XA235.09" localSheetId="74">'[1]Bancos Múltiples'!#REF!</definedName>
    <definedName name="XA235.09" localSheetId="85">'[1]Bancos Múltiples'!#REF!</definedName>
    <definedName name="XA235.09" localSheetId="87">'[1]Bancos Múltiples'!#REF!</definedName>
    <definedName name="XA235.09" localSheetId="88">'[1]Bancos Múltiples'!#REF!</definedName>
    <definedName name="XA235.09" localSheetId="89">'[1]Bancos Múltiples'!#REF!</definedName>
    <definedName name="XA235.09" localSheetId="93">'[1]Bancos Múltiples'!#REF!</definedName>
    <definedName name="XA235.09" localSheetId="0">'[1]Bancos Múltiples'!#REF!</definedName>
    <definedName name="XA235.09">'[1]Bancos Múltiples'!#REF!</definedName>
    <definedName name="XA235.10" localSheetId="1">'[1]Bancos Múltiples'!#REF!</definedName>
    <definedName name="XA235.10" localSheetId="2">'[1]Bancos Múltiples'!#REF!</definedName>
    <definedName name="XA235.10" localSheetId="28">'[1]Bancos Múltiples'!#REF!</definedName>
    <definedName name="XA235.10" localSheetId="29">'[1]Bancos Múltiples'!#REF!</definedName>
    <definedName name="XA235.10" localSheetId="3">'[1]Bancos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45">'[1]Bancos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54">'[1]Bancos Múltiples'!#REF!</definedName>
    <definedName name="XA235.10" localSheetId="64">'[1]Bancos Múltiples'!#REF!</definedName>
    <definedName name="XA235.10" localSheetId="65">'[1]Bancos Múltiples'!#REF!</definedName>
    <definedName name="XA235.10" localSheetId="6">'[1]Bancos Múltiples'!#REF!</definedName>
    <definedName name="XA235.10" localSheetId="66">'[1]Bancos Múltiples'!#REF!</definedName>
    <definedName name="XA235.10" localSheetId="73">'[1]Bancos Múltiples'!#REF!</definedName>
    <definedName name="XA235.10" localSheetId="74">'[1]Bancos Múltiples'!#REF!</definedName>
    <definedName name="XA235.10" localSheetId="85">'[1]Bancos Múltiples'!#REF!</definedName>
    <definedName name="XA235.10" localSheetId="87">'[1]Bancos Múltiples'!#REF!</definedName>
    <definedName name="XA235.10" localSheetId="88">'[1]Bancos Múltiples'!#REF!</definedName>
    <definedName name="XA235.10" localSheetId="89">'[1]Bancos Múltiples'!#REF!</definedName>
    <definedName name="XA235.10" localSheetId="93">'[1]Bancos Múltiples'!#REF!</definedName>
    <definedName name="XA235.10" localSheetId="0">'[1]Bancos Múltiples'!#REF!</definedName>
    <definedName name="XA235.10">'[1]Bancos Múltiples'!#REF!</definedName>
    <definedName name="XA236.00" localSheetId="1">'[1]Bancos Múltiples'!#REF!</definedName>
    <definedName name="XA236.00" localSheetId="2">'[1]Bancos Múltiples'!#REF!</definedName>
    <definedName name="XA236.00" localSheetId="28">'[1]Bancos Múltiples'!#REF!</definedName>
    <definedName name="XA236.00" localSheetId="29">'[1]Bancos Múltiples'!#REF!</definedName>
    <definedName name="XA236.00" localSheetId="3">'[1]Bancos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45">'[1]Bancos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54">'[1]Bancos Múltiples'!#REF!</definedName>
    <definedName name="XA236.00" localSheetId="64">'[1]Bancos Múltiples'!#REF!</definedName>
    <definedName name="XA236.00" localSheetId="65">'[1]Bancos Múltiples'!#REF!</definedName>
    <definedName name="XA236.00" localSheetId="6">'[1]Bancos Múltiples'!#REF!</definedName>
    <definedName name="XA236.00" localSheetId="66">'[1]Bancos Múltiples'!#REF!</definedName>
    <definedName name="XA236.00" localSheetId="73">'[1]Bancos Múltiples'!#REF!</definedName>
    <definedName name="XA236.00" localSheetId="74">'[1]Bancos Múltiples'!#REF!</definedName>
    <definedName name="XA236.00" localSheetId="85">'[1]Bancos Múltiples'!#REF!</definedName>
    <definedName name="XA236.00" localSheetId="87">'[1]Bancos Múltiples'!#REF!</definedName>
    <definedName name="XA236.00" localSheetId="88">'[1]Bancos Múltiples'!#REF!</definedName>
    <definedName name="XA236.00" localSheetId="89">'[1]Bancos Múltiples'!#REF!</definedName>
    <definedName name="XA236.00" localSheetId="93">'[1]Bancos Múltiples'!#REF!</definedName>
    <definedName name="XA236.00" localSheetId="0">'[1]Bancos Múltiples'!#REF!</definedName>
    <definedName name="XA236.00">'[1]Bancos Múltiples'!#REF!</definedName>
    <definedName name="XA236.01" localSheetId="1">'[1]Bancos Múltiples'!#REF!</definedName>
    <definedName name="XA236.01" localSheetId="2">'[1]Bancos Múltiples'!#REF!</definedName>
    <definedName name="XA236.01" localSheetId="28">'[1]Bancos Múltiples'!#REF!</definedName>
    <definedName name="XA236.01" localSheetId="29">'[1]Bancos Múltiples'!#REF!</definedName>
    <definedName name="XA236.01" localSheetId="3">'[1]Bancos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45">'[1]Bancos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54">'[1]Bancos Múltiples'!#REF!</definedName>
    <definedName name="XA236.01" localSheetId="64">'[1]Bancos Múltiples'!#REF!</definedName>
    <definedName name="XA236.01" localSheetId="65">'[1]Bancos Múltiples'!#REF!</definedName>
    <definedName name="XA236.01" localSheetId="6">'[1]Bancos Múltiples'!#REF!</definedName>
    <definedName name="XA236.01" localSheetId="66">'[1]Bancos Múltiples'!#REF!</definedName>
    <definedName name="XA236.01" localSheetId="73">'[1]Bancos Múltiples'!#REF!</definedName>
    <definedName name="XA236.01" localSheetId="74">'[1]Bancos Múltiples'!#REF!</definedName>
    <definedName name="XA236.01" localSheetId="85">'[1]Bancos Múltiples'!#REF!</definedName>
    <definedName name="XA236.01" localSheetId="87">'[1]Bancos Múltiples'!#REF!</definedName>
    <definedName name="XA236.01" localSheetId="88">'[1]Bancos Múltiples'!#REF!</definedName>
    <definedName name="XA236.01" localSheetId="89">'[1]Bancos Múltiples'!#REF!</definedName>
    <definedName name="XA236.01" localSheetId="93">'[1]Bancos Múltiples'!#REF!</definedName>
    <definedName name="XA236.01" localSheetId="0">'[1]Bancos Múltiples'!#REF!</definedName>
    <definedName name="XA236.01">'[1]Bancos Múltiples'!#REF!</definedName>
    <definedName name="XA236.02" localSheetId="1">'[1]Bancos Múltiples'!#REF!</definedName>
    <definedName name="XA236.02" localSheetId="2">'[1]Bancos Múltiples'!#REF!</definedName>
    <definedName name="XA236.02" localSheetId="28">'[1]Bancos Múltiples'!#REF!</definedName>
    <definedName name="XA236.02" localSheetId="29">'[1]Bancos Múltiples'!#REF!</definedName>
    <definedName name="XA236.02" localSheetId="3">'[1]Bancos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45">'[1]Bancos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54">'[1]Bancos Múltiples'!#REF!</definedName>
    <definedName name="XA236.02" localSheetId="64">'[1]Bancos Múltiples'!#REF!</definedName>
    <definedName name="XA236.02" localSheetId="65">'[1]Bancos Múltiples'!#REF!</definedName>
    <definedName name="XA236.02" localSheetId="6">'[1]Bancos Múltiples'!#REF!</definedName>
    <definedName name="XA236.02" localSheetId="66">'[1]Bancos Múltiples'!#REF!</definedName>
    <definedName name="XA236.02" localSheetId="73">'[1]Bancos Múltiples'!#REF!</definedName>
    <definedName name="XA236.02" localSheetId="74">'[1]Bancos Múltiples'!#REF!</definedName>
    <definedName name="XA236.02" localSheetId="85">'[1]Bancos Múltiples'!#REF!</definedName>
    <definedName name="XA236.02" localSheetId="87">'[1]Bancos Múltiples'!#REF!</definedName>
    <definedName name="XA236.02" localSheetId="88">'[1]Bancos Múltiples'!#REF!</definedName>
    <definedName name="XA236.02" localSheetId="89">'[1]Bancos Múltiples'!#REF!</definedName>
    <definedName name="XA236.02" localSheetId="93">'[1]Bancos Múltiples'!#REF!</definedName>
    <definedName name="XA236.02" localSheetId="0">'[1]Bancos Múltiples'!#REF!</definedName>
    <definedName name="XA236.02">'[1]Bancos Múltiples'!#REF!</definedName>
    <definedName name="XA236.03" localSheetId="1">'[1]Bancos Múltiples'!#REF!</definedName>
    <definedName name="XA236.03" localSheetId="2">'[1]Bancos Múltiples'!#REF!</definedName>
    <definedName name="XA236.03" localSheetId="28">'[1]Bancos Múltiples'!#REF!</definedName>
    <definedName name="XA236.03" localSheetId="29">'[1]Bancos Múltiples'!#REF!</definedName>
    <definedName name="XA236.03" localSheetId="3">'[1]Bancos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45">'[1]Bancos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54">'[1]Bancos Múltiples'!#REF!</definedName>
    <definedName name="XA236.03" localSheetId="64">'[1]Bancos Múltiples'!#REF!</definedName>
    <definedName name="XA236.03" localSheetId="65">'[1]Bancos Múltiples'!#REF!</definedName>
    <definedName name="XA236.03" localSheetId="6">'[1]Bancos Múltiples'!#REF!</definedName>
    <definedName name="XA236.03" localSheetId="66">'[1]Bancos Múltiples'!#REF!</definedName>
    <definedName name="XA236.03" localSheetId="73">'[1]Bancos Múltiples'!#REF!</definedName>
    <definedName name="XA236.03" localSheetId="74">'[1]Bancos Múltiples'!#REF!</definedName>
    <definedName name="XA236.03" localSheetId="85">'[1]Bancos Múltiples'!#REF!</definedName>
    <definedName name="XA236.03" localSheetId="87">'[1]Bancos Múltiples'!#REF!</definedName>
    <definedName name="XA236.03" localSheetId="88">'[1]Bancos Múltiples'!#REF!</definedName>
    <definedName name="XA236.03" localSheetId="89">'[1]Bancos Múltiples'!#REF!</definedName>
    <definedName name="XA236.03" localSheetId="93">'[1]Bancos Múltiples'!#REF!</definedName>
    <definedName name="XA236.03" localSheetId="0">'[1]Bancos Múltiples'!#REF!</definedName>
    <definedName name="XA236.03">'[1]Bancos Múltiples'!#REF!</definedName>
    <definedName name="XA237.00" localSheetId="1">'[1]Bancos Múltiples'!#REF!</definedName>
    <definedName name="XA237.00" localSheetId="2">'[1]Bancos Múltiples'!#REF!</definedName>
    <definedName name="XA237.00" localSheetId="28">'[1]Bancos Múltiples'!#REF!</definedName>
    <definedName name="XA237.00" localSheetId="29">'[1]Bancos Múltiples'!#REF!</definedName>
    <definedName name="XA237.00" localSheetId="3">'[1]Bancos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45">'[1]Bancos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54">'[1]Bancos Múltiples'!#REF!</definedName>
    <definedName name="XA237.00" localSheetId="64">'[1]Bancos Múltiples'!#REF!</definedName>
    <definedName name="XA237.00" localSheetId="65">'[1]Bancos Múltiples'!#REF!</definedName>
    <definedName name="XA237.00" localSheetId="6">'[1]Bancos Múltiples'!#REF!</definedName>
    <definedName name="XA237.00" localSheetId="66">'[1]Bancos Múltiples'!#REF!</definedName>
    <definedName name="XA237.00" localSheetId="73">'[1]Bancos Múltiples'!#REF!</definedName>
    <definedName name="XA237.00" localSheetId="74">'[1]Bancos Múltiples'!#REF!</definedName>
    <definedName name="XA237.00" localSheetId="85">'[1]Bancos Múltiples'!#REF!</definedName>
    <definedName name="XA237.00" localSheetId="87">'[1]Bancos Múltiples'!#REF!</definedName>
    <definedName name="XA237.00" localSheetId="88">'[1]Bancos Múltiples'!#REF!</definedName>
    <definedName name="XA237.00" localSheetId="89">'[1]Bancos Múltiples'!#REF!</definedName>
    <definedName name="XA237.00" localSheetId="93">'[1]Bancos Múltiples'!#REF!</definedName>
    <definedName name="XA237.00" localSheetId="0">'[1]Bancos Múltiples'!#REF!</definedName>
    <definedName name="XA237.00">'[1]Bancos Múltiples'!#REF!</definedName>
    <definedName name="XA237.01" localSheetId="1">'[1]Bancos Múltiples'!#REF!</definedName>
    <definedName name="XA237.01" localSheetId="2">'[1]Bancos Múltiples'!#REF!</definedName>
    <definedName name="XA237.01" localSheetId="28">'[1]Bancos Múltiples'!#REF!</definedName>
    <definedName name="XA237.01" localSheetId="29">'[1]Bancos Múltiples'!#REF!</definedName>
    <definedName name="XA237.01" localSheetId="3">'[1]Bancos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45">'[1]Bancos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54">'[1]Bancos Múltiples'!#REF!</definedName>
    <definedName name="XA237.01" localSheetId="64">'[1]Bancos Múltiples'!#REF!</definedName>
    <definedName name="XA237.01" localSheetId="65">'[1]Bancos Múltiples'!#REF!</definedName>
    <definedName name="XA237.01" localSheetId="6">'[1]Bancos Múltiples'!#REF!</definedName>
    <definedName name="XA237.01" localSheetId="66">'[1]Bancos Múltiples'!#REF!</definedName>
    <definedName name="XA237.01" localSheetId="73">'[1]Bancos Múltiples'!#REF!</definedName>
    <definedName name="XA237.01" localSheetId="74">'[1]Bancos Múltiples'!#REF!</definedName>
    <definedName name="XA237.01" localSheetId="85">'[1]Bancos Múltiples'!#REF!</definedName>
    <definedName name="XA237.01" localSheetId="87">'[1]Bancos Múltiples'!#REF!</definedName>
    <definedName name="XA237.01" localSheetId="88">'[1]Bancos Múltiples'!#REF!</definedName>
    <definedName name="XA237.01" localSheetId="89">'[1]Bancos Múltiples'!#REF!</definedName>
    <definedName name="XA237.01" localSheetId="93">'[1]Bancos Múltiples'!#REF!</definedName>
    <definedName name="XA237.01" localSheetId="0">'[1]Bancos Múltiples'!#REF!</definedName>
    <definedName name="XA237.01">'[1]Bancos Múltiples'!#REF!</definedName>
    <definedName name="XA237.02" localSheetId="1">'[1]Bancos Múltiples'!#REF!</definedName>
    <definedName name="XA237.02" localSheetId="2">'[1]Bancos Múltiples'!#REF!</definedName>
    <definedName name="XA237.02" localSheetId="28">'[1]Bancos Múltiples'!#REF!</definedName>
    <definedName name="XA237.02" localSheetId="29">'[1]Bancos Múltiples'!#REF!</definedName>
    <definedName name="XA237.02" localSheetId="3">'[1]Bancos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45">'[1]Bancos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54">'[1]Bancos Múltiples'!#REF!</definedName>
    <definedName name="XA237.02" localSheetId="64">'[1]Bancos Múltiples'!#REF!</definedName>
    <definedName name="XA237.02" localSheetId="65">'[1]Bancos Múltiples'!#REF!</definedName>
    <definedName name="XA237.02" localSheetId="6">'[1]Bancos Múltiples'!#REF!</definedName>
    <definedName name="XA237.02" localSheetId="66">'[1]Bancos Múltiples'!#REF!</definedName>
    <definedName name="XA237.02" localSheetId="73">'[1]Bancos Múltiples'!#REF!</definedName>
    <definedName name="XA237.02" localSheetId="74">'[1]Bancos Múltiples'!#REF!</definedName>
    <definedName name="XA237.02" localSheetId="85">'[1]Bancos Múltiples'!#REF!</definedName>
    <definedName name="XA237.02" localSheetId="87">'[1]Bancos Múltiples'!#REF!</definedName>
    <definedName name="XA237.02" localSheetId="88">'[1]Bancos Múltiples'!#REF!</definedName>
    <definedName name="XA237.02" localSheetId="89">'[1]Bancos Múltiples'!#REF!</definedName>
    <definedName name="XA237.02" localSheetId="93">'[1]Bancos Múltiples'!#REF!</definedName>
    <definedName name="XA237.02" localSheetId="0">'[1]Bancos Múltiples'!#REF!</definedName>
    <definedName name="XA237.02">'[1]Bancos Múltiples'!#REF!</definedName>
    <definedName name="XA237.03" localSheetId="1">'[1]Bancos Múltiples'!#REF!</definedName>
    <definedName name="XA237.03" localSheetId="2">'[1]Bancos Múltiples'!#REF!</definedName>
    <definedName name="XA237.03" localSheetId="28">'[1]Bancos Múltiples'!#REF!</definedName>
    <definedName name="XA237.03" localSheetId="29">'[1]Bancos Múltiples'!#REF!</definedName>
    <definedName name="XA237.03" localSheetId="3">'[1]Bancos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45">'[1]Bancos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54">'[1]Bancos Múltiples'!#REF!</definedName>
    <definedName name="XA237.03" localSheetId="64">'[1]Bancos Múltiples'!#REF!</definedName>
    <definedName name="XA237.03" localSheetId="65">'[1]Bancos Múltiples'!#REF!</definedName>
    <definedName name="XA237.03" localSheetId="6">'[1]Bancos Múltiples'!#REF!</definedName>
    <definedName name="XA237.03" localSheetId="66">'[1]Bancos Múltiples'!#REF!</definedName>
    <definedName name="XA237.03" localSheetId="73">'[1]Bancos Múltiples'!#REF!</definedName>
    <definedName name="XA237.03" localSheetId="74">'[1]Bancos Múltiples'!#REF!</definedName>
    <definedName name="XA237.03" localSheetId="85">'[1]Bancos Múltiples'!#REF!</definedName>
    <definedName name="XA237.03" localSheetId="87">'[1]Bancos Múltiples'!#REF!</definedName>
    <definedName name="XA237.03" localSheetId="88">'[1]Bancos Múltiples'!#REF!</definedName>
    <definedName name="XA237.03" localSheetId="89">'[1]Bancos Múltiples'!#REF!</definedName>
    <definedName name="XA237.03" localSheetId="93">'[1]Bancos Múltiples'!#REF!</definedName>
    <definedName name="XA237.03" localSheetId="0">'[1]Bancos Múltiples'!#REF!</definedName>
    <definedName name="XA237.03">'[1]Bancos Múltiples'!#REF!</definedName>
    <definedName name="XA237.04" localSheetId="1">'[1]Bancos Múltiples'!#REF!</definedName>
    <definedName name="XA237.04" localSheetId="2">'[1]Bancos Múltiples'!#REF!</definedName>
    <definedName name="XA237.04" localSheetId="28">'[1]Bancos Múltiples'!#REF!</definedName>
    <definedName name="XA237.04" localSheetId="29">'[1]Bancos Múltiples'!#REF!</definedName>
    <definedName name="XA237.04" localSheetId="3">'[1]Bancos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45">'[1]Bancos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54">'[1]Bancos Múltiples'!#REF!</definedName>
    <definedName name="XA237.04" localSheetId="64">'[1]Bancos Múltiples'!#REF!</definedName>
    <definedName name="XA237.04" localSheetId="65">'[1]Bancos Múltiples'!#REF!</definedName>
    <definedName name="XA237.04" localSheetId="6">'[1]Bancos Múltiples'!#REF!</definedName>
    <definedName name="XA237.04" localSheetId="66">'[1]Bancos Múltiples'!#REF!</definedName>
    <definedName name="XA237.04" localSheetId="73">'[1]Bancos Múltiples'!#REF!</definedName>
    <definedName name="XA237.04" localSheetId="74">'[1]Bancos Múltiples'!#REF!</definedName>
    <definedName name="XA237.04" localSheetId="85">'[1]Bancos Múltiples'!#REF!</definedName>
    <definedName name="XA237.04" localSheetId="87">'[1]Bancos Múltiples'!#REF!</definedName>
    <definedName name="XA237.04" localSheetId="88">'[1]Bancos Múltiples'!#REF!</definedName>
    <definedName name="XA237.04" localSheetId="89">'[1]Bancos Múltiples'!#REF!</definedName>
    <definedName name="XA237.04" localSheetId="93">'[1]Bancos Múltiples'!#REF!</definedName>
    <definedName name="XA237.04" localSheetId="0">'[1]Bancos Múltiples'!#REF!</definedName>
    <definedName name="XA237.04">'[1]Bancos Múltiples'!#REF!</definedName>
    <definedName name="XA237.05" localSheetId="1">'[1]Bancos Múltiples'!#REF!</definedName>
    <definedName name="XA237.05" localSheetId="2">'[1]Bancos Múltiples'!#REF!</definedName>
    <definedName name="XA237.05" localSheetId="28">'[1]Bancos Múltiples'!#REF!</definedName>
    <definedName name="XA237.05" localSheetId="29">'[1]Bancos Múltiples'!#REF!</definedName>
    <definedName name="XA237.05" localSheetId="3">'[1]Bancos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45">'[1]Bancos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54">'[1]Bancos Múltiples'!#REF!</definedName>
    <definedName name="XA237.05" localSheetId="64">'[1]Bancos Múltiples'!#REF!</definedName>
    <definedName name="XA237.05" localSheetId="65">'[1]Bancos Múltiples'!#REF!</definedName>
    <definedName name="XA237.05" localSheetId="6">'[1]Bancos Múltiples'!#REF!</definedName>
    <definedName name="XA237.05" localSheetId="66">'[1]Bancos Múltiples'!#REF!</definedName>
    <definedName name="XA237.05" localSheetId="73">'[1]Bancos Múltiples'!#REF!</definedName>
    <definedName name="XA237.05" localSheetId="74">'[1]Bancos Múltiples'!#REF!</definedName>
    <definedName name="XA237.05" localSheetId="85">'[1]Bancos Múltiples'!#REF!</definedName>
    <definedName name="XA237.05" localSheetId="87">'[1]Bancos Múltiples'!#REF!</definedName>
    <definedName name="XA237.05" localSheetId="88">'[1]Bancos Múltiples'!#REF!</definedName>
    <definedName name="XA237.05" localSheetId="89">'[1]Bancos Múltiples'!#REF!</definedName>
    <definedName name="XA237.05" localSheetId="93">'[1]Bancos Múltiples'!#REF!</definedName>
    <definedName name="XA237.05" localSheetId="0">'[1]Bancos Múltiples'!#REF!</definedName>
    <definedName name="XA237.05">'[1]Bancos Múltiples'!#REF!</definedName>
    <definedName name="XA237.06" localSheetId="1">'[1]Bancos Múltiples'!#REF!</definedName>
    <definedName name="XA237.06" localSheetId="2">'[1]Bancos Múltiples'!#REF!</definedName>
    <definedName name="XA237.06" localSheetId="28">'[1]Bancos Múltiples'!#REF!</definedName>
    <definedName name="XA237.06" localSheetId="29">'[1]Bancos Múltiples'!#REF!</definedName>
    <definedName name="XA237.06" localSheetId="3">'[1]Bancos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45">'[1]Bancos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54">'[1]Bancos Múltiples'!#REF!</definedName>
    <definedName name="XA237.06" localSheetId="64">'[1]Bancos Múltiples'!#REF!</definedName>
    <definedName name="XA237.06" localSheetId="65">'[1]Bancos Múltiples'!#REF!</definedName>
    <definedName name="XA237.06" localSheetId="6">'[1]Bancos Múltiples'!#REF!</definedName>
    <definedName name="XA237.06" localSheetId="66">'[1]Bancos Múltiples'!#REF!</definedName>
    <definedName name="XA237.06" localSheetId="73">'[1]Bancos Múltiples'!#REF!</definedName>
    <definedName name="XA237.06" localSheetId="74">'[1]Bancos Múltiples'!#REF!</definedName>
    <definedName name="XA237.06" localSheetId="85">'[1]Bancos Múltiples'!#REF!</definedName>
    <definedName name="XA237.06" localSheetId="87">'[1]Bancos Múltiples'!#REF!</definedName>
    <definedName name="XA237.06" localSheetId="88">'[1]Bancos Múltiples'!#REF!</definedName>
    <definedName name="XA237.06" localSheetId="89">'[1]Bancos Múltiples'!#REF!</definedName>
    <definedName name="XA237.06" localSheetId="93">'[1]Bancos Múltiples'!#REF!</definedName>
    <definedName name="XA237.06" localSheetId="0">'[1]Bancos Múltiples'!#REF!</definedName>
    <definedName name="XA237.06">'[1]Bancos Múltiples'!#REF!</definedName>
    <definedName name="XA237.07" localSheetId="1">'[1]Bancos Múltiples'!#REF!</definedName>
    <definedName name="XA237.07" localSheetId="2">'[1]Bancos Múltiples'!#REF!</definedName>
    <definedName name="XA237.07" localSheetId="28">'[1]Bancos Múltiples'!#REF!</definedName>
    <definedName name="XA237.07" localSheetId="29">'[1]Bancos Múltiples'!#REF!</definedName>
    <definedName name="XA237.07" localSheetId="3">'[1]Bancos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45">'[1]Bancos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54">'[1]Bancos Múltiples'!#REF!</definedName>
    <definedName name="XA237.07" localSheetId="64">'[1]Bancos Múltiples'!#REF!</definedName>
    <definedName name="XA237.07" localSheetId="65">'[1]Bancos Múltiples'!#REF!</definedName>
    <definedName name="XA237.07" localSheetId="6">'[1]Bancos Múltiples'!#REF!</definedName>
    <definedName name="XA237.07" localSheetId="66">'[1]Bancos Múltiples'!#REF!</definedName>
    <definedName name="XA237.07" localSheetId="73">'[1]Bancos Múltiples'!#REF!</definedName>
    <definedName name="XA237.07" localSheetId="74">'[1]Bancos Múltiples'!#REF!</definedName>
    <definedName name="XA237.07" localSheetId="85">'[1]Bancos Múltiples'!#REF!</definedName>
    <definedName name="XA237.07" localSheetId="87">'[1]Bancos Múltiples'!#REF!</definedName>
    <definedName name="XA237.07" localSheetId="88">'[1]Bancos Múltiples'!#REF!</definedName>
    <definedName name="XA237.07" localSheetId="89">'[1]Bancos Múltiples'!#REF!</definedName>
    <definedName name="XA237.07" localSheetId="93">'[1]Bancos Múltiples'!#REF!</definedName>
    <definedName name="XA237.07" localSheetId="0">'[1]Bancos Múltiples'!#REF!</definedName>
    <definedName name="XA237.07">'[1]Bancos Múltiples'!#REF!</definedName>
    <definedName name="XA237.08" localSheetId="1">'[1]Bancos Múltiples'!#REF!</definedName>
    <definedName name="XA237.08" localSheetId="2">'[1]Bancos Múltiples'!#REF!</definedName>
    <definedName name="XA237.08" localSheetId="28">'[1]Bancos Múltiples'!#REF!</definedName>
    <definedName name="XA237.08" localSheetId="29">'[1]Bancos Múltiples'!#REF!</definedName>
    <definedName name="XA237.08" localSheetId="3">'[1]Bancos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45">'[1]Bancos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54">'[1]Bancos Múltiples'!#REF!</definedName>
    <definedName name="XA237.08" localSheetId="64">'[1]Bancos Múltiples'!#REF!</definedName>
    <definedName name="XA237.08" localSheetId="65">'[1]Bancos Múltiples'!#REF!</definedName>
    <definedName name="XA237.08" localSheetId="6">'[1]Bancos Múltiples'!#REF!</definedName>
    <definedName name="XA237.08" localSheetId="66">'[1]Bancos Múltiples'!#REF!</definedName>
    <definedName name="XA237.08" localSheetId="73">'[1]Bancos Múltiples'!#REF!</definedName>
    <definedName name="XA237.08" localSheetId="74">'[1]Bancos Múltiples'!#REF!</definedName>
    <definedName name="XA237.08" localSheetId="85">'[1]Bancos Múltiples'!#REF!</definedName>
    <definedName name="XA237.08" localSheetId="87">'[1]Bancos Múltiples'!#REF!</definedName>
    <definedName name="XA237.08" localSheetId="88">'[1]Bancos Múltiples'!#REF!</definedName>
    <definedName name="XA237.08" localSheetId="89">'[1]Bancos Múltiples'!#REF!</definedName>
    <definedName name="XA237.08" localSheetId="93">'[1]Bancos Múltiples'!#REF!</definedName>
    <definedName name="XA237.08" localSheetId="0">'[1]Bancos Múltiples'!#REF!</definedName>
    <definedName name="XA237.08">'[1]Bancos Múltiples'!#REF!</definedName>
    <definedName name="XA237.09" localSheetId="1">'[1]Bancos Múltiples'!#REF!</definedName>
    <definedName name="XA237.09" localSheetId="2">'[1]Bancos Múltiples'!#REF!</definedName>
    <definedName name="XA237.09" localSheetId="28">'[1]Bancos Múltiples'!#REF!</definedName>
    <definedName name="XA237.09" localSheetId="29">'[1]Bancos Múltiples'!#REF!</definedName>
    <definedName name="XA237.09" localSheetId="3">'[1]Bancos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45">'[1]Bancos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54">'[1]Bancos Múltiples'!#REF!</definedName>
    <definedName name="XA237.09" localSheetId="64">'[1]Bancos Múltiples'!#REF!</definedName>
    <definedName name="XA237.09" localSheetId="65">'[1]Bancos Múltiples'!#REF!</definedName>
    <definedName name="XA237.09" localSheetId="6">'[1]Bancos Múltiples'!#REF!</definedName>
    <definedName name="XA237.09" localSheetId="66">'[1]Bancos Múltiples'!#REF!</definedName>
    <definedName name="XA237.09" localSheetId="73">'[1]Bancos Múltiples'!#REF!</definedName>
    <definedName name="XA237.09" localSheetId="74">'[1]Bancos Múltiples'!#REF!</definedName>
    <definedName name="XA237.09" localSheetId="85">'[1]Bancos Múltiples'!#REF!</definedName>
    <definedName name="XA237.09" localSheetId="87">'[1]Bancos Múltiples'!#REF!</definedName>
    <definedName name="XA237.09" localSheetId="88">'[1]Bancos Múltiples'!#REF!</definedName>
    <definedName name="XA237.09" localSheetId="89">'[1]Bancos Múltiples'!#REF!</definedName>
    <definedName name="XA237.09" localSheetId="93">'[1]Bancos Múltiples'!#REF!</definedName>
    <definedName name="XA237.09" localSheetId="0">'[1]Bancos Múltiples'!#REF!</definedName>
    <definedName name="XA237.09">'[1]Bancos Múltiples'!#REF!</definedName>
    <definedName name="XA237.10" localSheetId="1">'[1]Bancos Múltiples'!#REF!</definedName>
    <definedName name="XA237.10" localSheetId="2">'[1]Bancos Múltiples'!#REF!</definedName>
    <definedName name="XA237.10" localSheetId="28">'[1]Bancos Múltiples'!#REF!</definedName>
    <definedName name="XA237.10" localSheetId="29">'[1]Bancos Múltiples'!#REF!</definedName>
    <definedName name="XA237.10" localSheetId="3">'[1]Bancos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45">'[1]Bancos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54">'[1]Bancos Múltiples'!#REF!</definedName>
    <definedName name="XA237.10" localSheetId="64">'[1]Bancos Múltiples'!#REF!</definedName>
    <definedName name="XA237.10" localSheetId="65">'[1]Bancos Múltiples'!#REF!</definedName>
    <definedName name="XA237.10" localSheetId="6">'[1]Bancos Múltiples'!#REF!</definedName>
    <definedName name="XA237.10" localSheetId="66">'[1]Bancos Múltiples'!#REF!</definedName>
    <definedName name="XA237.10" localSheetId="73">'[1]Bancos Múltiples'!#REF!</definedName>
    <definedName name="XA237.10" localSheetId="74">'[1]Bancos Múltiples'!#REF!</definedName>
    <definedName name="XA237.10" localSheetId="85">'[1]Bancos Múltiples'!#REF!</definedName>
    <definedName name="XA237.10" localSheetId="87">'[1]Bancos Múltiples'!#REF!</definedName>
    <definedName name="XA237.10" localSheetId="88">'[1]Bancos Múltiples'!#REF!</definedName>
    <definedName name="XA237.10" localSheetId="89">'[1]Bancos Múltiples'!#REF!</definedName>
    <definedName name="XA237.10" localSheetId="93">'[1]Bancos Múltiples'!#REF!</definedName>
    <definedName name="XA237.10" localSheetId="0">'[1]Bancos Múltiples'!#REF!</definedName>
    <definedName name="XA237.10">'[1]Bancos Múltiples'!#REF!</definedName>
    <definedName name="XA237.11" localSheetId="1">'[1]Bancos Múltiples'!#REF!</definedName>
    <definedName name="XA237.11" localSheetId="2">'[1]Bancos Múltiples'!#REF!</definedName>
    <definedName name="XA237.11" localSheetId="28">'[1]Bancos Múltiples'!#REF!</definedName>
    <definedName name="XA237.11" localSheetId="29">'[1]Bancos Múltiples'!#REF!</definedName>
    <definedName name="XA237.11" localSheetId="3">'[1]Bancos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45">'[1]Bancos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54">'[1]Bancos Múltiples'!#REF!</definedName>
    <definedName name="XA237.11" localSheetId="64">'[1]Bancos Múltiples'!#REF!</definedName>
    <definedName name="XA237.11" localSheetId="65">'[1]Bancos Múltiples'!#REF!</definedName>
    <definedName name="XA237.11" localSheetId="6">'[1]Bancos Múltiples'!#REF!</definedName>
    <definedName name="XA237.11" localSheetId="66">'[1]Bancos Múltiples'!#REF!</definedName>
    <definedName name="XA237.11" localSheetId="73">'[1]Bancos Múltiples'!#REF!</definedName>
    <definedName name="XA237.11" localSheetId="74">'[1]Bancos Múltiples'!#REF!</definedName>
    <definedName name="XA237.11" localSheetId="85">'[1]Bancos Múltiples'!#REF!</definedName>
    <definedName name="XA237.11" localSheetId="87">'[1]Bancos Múltiples'!#REF!</definedName>
    <definedName name="XA237.11" localSheetId="88">'[1]Bancos Múltiples'!#REF!</definedName>
    <definedName name="XA237.11" localSheetId="89">'[1]Bancos Múltiples'!#REF!</definedName>
    <definedName name="XA237.11" localSheetId="93">'[1]Bancos Múltiples'!#REF!</definedName>
    <definedName name="XA237.11" localSheetId="0">'[1]Bancos Múltiples'!#REF!</definedName>
    <definedName name="XA237.11">'[1]Bancos Múltiples'!#REF!</definedName>
    <definedName name="XA238.00" localSheetId="1">'[1]Bancos Múltiples'!#REF!</definedName>
    <definedName name="XA238.00" localSheetId="2">'[1]Bancos Múltiples'!#REF!</definedName>
    <definedName name="XA238.00" localSheetId="28">'[1]Bancos Múltiples'!#REF!</definedName>
    <definedName name="XA238.00" localSheetId="29">'[1]Bancos Múltiples'!#REF!</definedName>
    <definedName name="XA238.00" localSheetId="3">'[1]Bancos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45">'[1]Bancos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54">'[1]Bancos Múltiples'!#REF!</definedName>
    <definedName name="XA238.00" localSheetId="64">'[1]Bancos Múltiples'!#REF!</definedName>
    <definedName name="XA238.00" localSheetId="65">'[1]Bancos Múltiples'!#REF!</definedName>
    <definedName name="XA238.00" localSheetId="6">'[1]Bancos Múltiples'!#REF!</definedName>
    <definedName name="XA238.00" localSheetId="66">'[1]Bancos Múltiples'!#REF!</definedName>
    <definedName name="XA238.00" localSheetId="73">'[1]Bancos Múltiples'!#REF!</definedName>
    <definedName name="XA238.00" localSheetId="74">'[1]Bancos Múltiples'!#REF!</definedName>
    <definedName name="XA238.00" localSheetId="85">'[1]Bancos Múltiples'!#REF!</definedName>
    <definedName name="XA238.00" localSheetId="87">'[1]Bancos Múltiples'!#REF!</definedName>
    <definedName name="XA238.00" localSheetId="88">'[1]Bancos Múltiples'!#REF!</definedName>
    <definedName name="XA238.00" localSheetId="89">'[1]Bancos Múltiples'!#REF!</definedName>
    <definedName name="XA238.00" localSheetId="93">'[1]Bancos Múltiples'!#REF!</definedName>
    <definedName name="XA238.00" localSheetId="0">'[1]Bancos Múltiples'!#REF!</definedName>
    <definedName name="XA238.00">'[1]Bancos Múltiples'!#REF!</definedName>
    <definedName name="XA238.01" localSheetId="1">'[1]Bancos Múltiples'!#REF!</definedName>
    <definedName name="XA238.01" localSheetId="2">'[1]Bancos Múltiples'!#REF!</definedName>
    <definedName name="XA238.01" localSheetId="28">'[1]Bancos Múltiples'!#REF!</definedName>
    <definedName name="XA238.01" localSheetId="29">'[1]Bancos Múltiples'!#REF!</definedName>
    <definedName name="XA238.01" localSheetId="3">'[1]Bancos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45">'[1]Bancos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54">'[1]Bancos Múltiples'!#REF!</definedName>
    <definedName name="XA238.01" localSheetId="64">'[1]Bancos Múltiples'!#REF!</definedName>
    <definedName name="XA238.01" localSheetId="65">'[1]Bancos Múltiples'!#REF!</definedName>
    <definedName name="XA238.01" localSheetId="6">'[1]Bancos Múltiples'!#REF!</definedName>
    <definedName name="XA238.01" localSheetId="66">'[1]Bancos Múltiples'!#REF!</definedName>
    <definedName name="XA238.01" localSheetId="73">'[1]Bancos Múltiples'!#REF!</definedName>
    <definedName name="XA238.01" localSheetId="74">'[1]Bancos Múltiples'!#REF!</definedName>
    <definedName name="XA238.01" localSheetId="85">'[1]Bancos Múltiples'!#REF!</definedName>
    <definedName name="XA238.01" localSheetId="87">'[1]Bancos Múltiples'!#REF!</definedName>
    <definedName name="XA238.01" localSheetId="88">'[1]Bancos Múltiples'!#REF!</definedName>
    <definedName name="XA238.01" localSheetId="89">'[1]Bancos Múltiples'!#REF!</definedName>
    <definedName name="XA238.01" localSheetId="93">'[1]Bancos Múltiples'!#REF!</definedName>
    <definedName name="XA238.01" localSheetId="0">'[1]Bancos Múltiples'!#REF!</definedName>
    <definedName name="XA238.01">'[1]Bancos Múltiples'!#REF!</definedName>
    <definedName name="XA238.02" localSheetId="1">'[1]Bancos Múltiples'!#REF!</definedName>
    <definedName name="XA238.02" localSheetId="2">'[1]Bancos Múltiples'!#REF!</definedName>
    <definedName name="XA238.02" localSheetId="28">'[1]Bancos Múltiples'!#REF!</definedName>
    <definedName name="XA238.02" localSheetId="29">'[1]Bancos Múltiples'!#REF!</definedName>
    <definedName name="XA238.02" localSheetId="3">'[1]Bancos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45">'[1]Bancos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54">'[1]Bancos Múltiples'!#REF!</definedName>
    <definedName name="XA238.02" localSheetId="64">'[1]Bancos Múltiples'!#REF!</definedName>
    <definedName name="XA238.02" localSheetId="65">'[1]Bancos Múltiples'!#REF!</definedName>
    <definedName name="XA238.02" localSheetId="6">'[1]Bancos Múltiples'!#REF!</definedName>
    <definedName name="XA238.02" localSheetId="66">'[1]Bancos Múltiples'!#REF!</definedName>
    <definedName name="XA238.02" localSheetId="73">'[1]Bancos Múltiples'!#REF!</definedName>
    <definedName name="XA238.02" localSheetId="74">'[1]Bancos Múltiples'!#REF!</definedName>
    <definedName name="XA238.02" localSheetId="85">'[1]Bancos Múltiples'!#REF!</definedName>
    <definedName name="XA238.02" localSheetId="87">'[1]Bancos Múltiples'!#REF!</definedName>
    <definedName name="XA238.02" localSheetId="88">'[1]Bancos Múltiples'!#REF!</definedName>
    <definedName name="XA238.02" localSheetId="89">'[1]Bancos Múltiples'!#REF!</definedName>
    <definedName name="XA238.02" localSheetId="93">'[1]Bancos Múltiples'!#REF!</definedName>
    <definedName name="XA238.02" localSheetId="0">'[1]Bancos Múltiples'!#REF!</definedName>
    <definedName name="XA238.02">'[1]Bancos Múltiples'!#REF!</definedName>
    <definedName name="XA238.03" localSheetId="1">'[1]Bancos Múltiples'!#REF!</definedName>
    <definedName name="XA238.03" localSheetId="2">'[1]Bancos Múltiples'!#REF!</definedName>
    <definedName name="XA238.03" localSheetId="28">'[1]Bancos Múltiples'!#REF!</definedName>
    <definedName name="XA238.03" localSheetId="29">'[1]Bancos Múltiples'!#REF!</definedName>
    <definedName name="XA238.03" localSheetId="3">'[1]Bancos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45">'[1]Bancos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54">'[1]Bancos Múltiples'!#REF!</definedName>
    <definedName name="XA238.03" localSheetId="64">'[1]Bancos Múltiples'!#REF!</definedName>
    <definedName name="XA238.03" localSheetId="65">'[1]Bancos Múltiples'!#REF!</definedName>
    <definedName name="XA238.03" localSheetId="6">'[1]Bancos Múltiples'!#REF!</definedName>
    <definedName name="XA238.03" localSheetId="66">'[1]Bancos Múltiples'!#REF!</definedName>
    <definedName name="XA238.03" localSheetId="73">'[1]Bancos Múltiples'!#REF!</definedName>
    <definedName name="XA238.03" localSheetId="74">'[1]Bancos Múltiples'!#REF!</definedName>
    <definedName name="XA238.03" localSheetId="85">'[1]Bancos Múltiples'!#REF!</definedName>
    <definedName name="XA238.03" localSheetId="87">'[1]Bancos Múltiples'!#REF!</definedName>
    <definedName name="XA238.03" localSheetId="88">'[1]Bancos Múltiples'!#REF!</definedName>
    <definedName name="XA238.03" localSheetId="89">'[1]Bancos Múltiples'!#REF!</definedName>
    <definedName name="XA238.03" localSheetId="93">'[1]Bancos Múltiples'!#REF!</definedName>
    <definedName name="XA238.03" localSheetId="0">'[1]Bancos Múltiples'!#REF!</definedName>
    <definedName name="XA238.03">'[1]Bancos Múltiples'!#REF!</definedName>
    <definedName name="XA238.04" localSheetId="1">'[1]Bancos Múltiples'!#REF!</definedName>
    <definedName name="XA238.04" localSheetId="2">'[1]Bancos Múltiples'!#REF!</definedName>
    <definedName name="XA238.04" localSheetId="28">'[1]Bancos Múltiples'!#REF!</definedName>
    <definedName name="XA238.04" localSheetId="29">'[1]Bancos Múltiples'!#REF!</definedName>
    <definedName name="XA238.04" localSheetId="3">'[1]Bancos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45">'[1]Bancos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54">'[1]Bancos Múltiples'!#REF!</definedName>
    <definedName name="XA238.04" localSheetId="64">'[1]Bancos Múltiples'!#REF!</definedName>
    <definedName name="XA238.04" localSheetId="65">'[1]Bancos Múltiples'!#REF!</definedName>
    <definedName name="XA238.04" localSheetId="6">'[1]Bancos Múltiples'!#REF!</definedName>
    <definedName name="XA238.04" localSheetId="66">'[1]Bancos Múltiples'!#REF!</definedName>
    <definedName name="XA238.04" localSheetId="73">'[1]Bancos Múltiples'!#REF!</definedName>
    <definedName name="XA238.04" localSheetId="74">'[1]Bancos Múltiples'!#REF!</definedName>
    <definedName name="XA238.04" localSheetId="85">'[1]Bancos Múltiples'!#REF!</definedName>
    <definedName name="XA238.04" localSheetId="87">'[1]Bancos Múltiples'!#REF!</definedName>
    <definedName name="XA238.04" localSheetId="88">'[1]Bancos Múltiples'!#REF!</definedName>
    <definedName name="XA238.04" localSheetId="89">'[1]Bancos Múltiples'!#REF!</definedName>
    <definedName name="XA238.04" localSheetId="93">'[1]Bancos Múltiples'!#REF!</definedName>
    <definedName name="XA238.04" localSheetId="0">'[1]Bancos Múltiples'!#REF!</definedName>
    <definedName name="XA238.04">'[1]Bancos Múltiples'!#REF!</definedName>
    <definedName name="XA238.05" localSheetId="1">'[1]Bancos Múltiples'!#REF!</definedName>
    <definedName name="XA238.05" localSheetId="2">'[1]Bancos Múltiples'!#REF!</definedName>
    <definedName name="XA238.05" localSheetId="28">'[1]Bancos Múltiples'!#REF!</definedName>
    <definedName name="XA238.05" localSheetId="29">'[1]Bancos Múltiples'!#REF!</definedName>
    <definedName name="XA238.05" localSheetId="3">'[1]Bancos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45">'[1]Bancos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54">'[1]Bancos Múltiples'!#REF!</definedName>
    <definedName name="XA238.05" localSheetId="64">'[1]Bancos Múltiples'!#REF!</definedName>
    <definedName name="XA238.05" localSheetId="65">'[1]Bancos Múltiples'!#REF!</definedName>
    <definedName name="XA238.05" localSheetId="6">'[1]Bancos Múltiples'!#REF!</definedName>
    <definedName name="XA238.05" localSheetId="66">'[1]Bancos Múltiples'!#REF!</definedName>
    <definedName name="XA238.05" localSheetId="73">'[1]Bancos Múltiples'!#REF!</definedName>
    <definedName name="XA238.05" localSheetId="74">'[1]Bancos Múltiples'!#REF!</definedName>
    <definedName name="XA238.05" localSheetId="85">'[1]Bancos Múltiples'!#REF!</definedName>
    <definedName name="XA238.05" localSheetId="87">'[1]Bancos Múltiples'!#REF!</definedName>
    <definedName name="XA238.05" localSheetId="88">'[1]Bancos Múltiples'!#REF!</definedName>
    <definedName name="XA238.05" localSheetId="89">'[1]Bancos Múltiples'!#REF!</definedName>
    <definedName name="XA238.05" localSheetId="93">'[1]Bancos Múltiples'!#REF!</definedName>
    <definedName name="XA238.05" localSheetId="0">'[1]Bancos Múltiples'!#REF!</definedName>
    <definedName name="XA238.05">'[1]Bancos Múltiples'!#REF!</definedName>
    <definedName name="XA238.06" localSheetId="1">'[1]Bancos Múltiples'!#REF!</definedName>
    <definedName name="XA238.06" localSheetId="2">'[1]Bancos Múltiples'!#REF!</definedName>
    <definedName name="XA238.06" localSheetId="28">'[1]Bancos Múltiples'!#REF!</definedName>
    <definedName name="XA238.06" localSheetId="29">'[1]Bancos Múltiples'!#REF!</definedName>
    <definedName name="XA238.06" localSheetId="3">'[1]Bancos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45">'[1]Bancos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54">'[1]Bancos Múltiples'!#REF!</definedName>
    <definedName name="XA238.06" localSheetId="64">'[1]Bancos Múltiples'!#REF!</definedName>
    <definedName name="XA238.06" localSheetId="65">'[1]Bancos Múltiples'!#REF!</definedName>
    <definedName name="XA238.06" localSheetId="6">'[1]Bancos Múltiples'!#REF!</definedName>
    <definedName name="XA238.06" localSheetId="66">'[1]Bancos Múltiples'!#REF!</definedName>
    <definedName name="XA238.06" localSheetId="73">'[1]Bancos Múltiples'!#REF!</definedName>
    <definedName name="XA238.06" localSheetId="74">'[1]Bancos Múltiples'!#REF!</definedName>
    <definedName name="XA238.06" localSheetId="85">'[1]Bancos Múltiples'!#REF!</definedName>
    <definedName name="XA238.06" localSheetId="87">'[1]Bancos Múltiples'!#REF!</definedName>
    <definedName name="XA238.06" localSheetId="88">'[1]Bancos Múltiples'!#REF!</definedName>
    <definedName name="XA238.06" localSheetId="89">'[1]Bancos Múltiples'!#REF!</definedName>
    <definedName name="XA238.06" localSheetId="93">'[1]Bancos Múltiples'!#REF!</definedName>
    <definedName name="XA238.06" localSheetId="0">'[1]Bancos Múltiples'!#REF!</definedName>
    <definedName name="XA238.06">'[1]Bancos Múltiples'!#REF!</definedName>
    <definedName name="XA238.07" localSheetId="1">'[1]Bancos Múltiples'!#REF!</definedName>
    <definedName name="XA238.07" localSheetId="2">'[1]Bancos Múltiples'!#REF!</definedName>
    <definedName name="XA238.07" localSheetId="28">'[1]Bancos Múltiples'!#REF!</definedName>
    <definedName name="XA238.07" localSheetId="29">'[1]Bancos Múltiples'!#REF!</definedName>
    <definedName name="XA238.07" localSheetId="3">'[1]Bancos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45">'[1]Bancos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54">'[1]Bancos Múltiples'!#REF!</definedName>
    <definedName name="XA238.07" localSheetId="64">'[1]Bancos Múltiples'!#REF!</definedName>
    <definedName name="XA238.07" localSheetId="65">'[1]Bancos Múltiples'!#REF!</definedName>
    <definedName name="XA238.07" localSheetId="6">'[1]Bancos Múltiples'!#REF!</definedName>
    <definedName name="XA238.07" localSheetId="66">'[1]Bancos Múltiples'!#REF!</definedName>
    <definedName name="XA238.07" localSheetId="73">'[1]Bancos Múltiples'!#REF!</definedName>
    <definedName name="XA238.07" localSheetId="74">'[1]Bancos Múltiples'!#REF!</definedName>
    <definedName name="XA238.07" localSheetId="85">'[1]Bancos Múltiples'!#REF!</definedName>
    <definedName name="XA238.07" localSheetId="87">'[1]Bancos Múltiples'!#REF!</definedName>
    <definedName name="XA238.07" localSheetId="88">'[1]Bancos Múltiples'!#REF!</definedName>
    <definedName name="XA238.07" localSheetId="89">'[1]Bancos Múltiples'!#REF!</definedName>
    <definedName name="XA238.07" localSheetId="93">'[1]Bancos Múltiples'!#REF!</definedName>
    <definedName name="XA238.07" localSheetId="0">'[1]Bancos Múltiples'!#REF!</definedName>
    <definedName name="XA238.07">'[1]Bancos Múltiples'!#REF!</definedName>
    <definedName name="XA238.08" localSheetId="1">'[1]Bancos Múltiples'!#REF!</definedName>
    <definedName name="XA238.08" localSheetId="2">'[1]Bancos Múltiples'!#REF!</definedName>
    <definedName name="XA238.08" localSheetId="28">'[1]Bancos Múltiples'!#REF!</definedName>
    <definedName name="XA238.08" localSheetId="29">'[1]Bancos Múltiples'!#REF!</definedName>
    <definedName name="XA238.08" localSheetId="3">'[1]Bancos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45">'[1]Bancos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54">'[1]Bancos Múltiples'!#REF!</definedName>
    <definedName name="XA238.08" localSheetId="64">'[1]Bancos Múltiples'!#REF!</definedName>
    <definedName name="XA238.08" localSheetId="65">'[1]Bancos Múltiples'!#REF!</definedName>
    <definedName name="XA238.08" localSheetId="6">'[1]Bancos Múltiples'!#REF!</definedName>
    <definedName name="XA238.08" localSheetId="66">'[1]Bancos Múltiples'!#REF!</definedName>
    <definedName name="XA238.08" localSheetId="73">'[1]Bancos Múltiples'!#REF!</definedName>
    <definedName name="XA238.08" localSheetId="74">'[1]Bancos Múltiples'!#REF!</definedName>
    <definedName name="XA238.08" localSheetId="85">'[1]Bancos Múltiples'!#REF!</definedName>
    <definedName name="XA238.08" localSheetId="87">'[1]Bancos Múltiples'!#REF!</definedName>
    <definedName name="XA238.08" localSheetId="88">'[1]Bancos Múltiples'!#REF!</definedName>
    <definedName name="XA238.08" localSheetId="89">'[1]Bancos Múltiples'!#REF!</definedName>
    <definedName name="XA238.08" localSheetId="93">'[1]Bancos Múltiples'!#REF!</definedName>
    <definedName name="XA238.08" localSheetId="0">'[1]Bancos Múltiples'!#REF!</definedName>
    <definedName name="XA238.08">'[1]Bancos Múltiples'!#REF!</definedName>
    <definedName name="XA240.00" localSheetId="1">'[1]Bancos Múltiples'!#REF!</definedName>
    <definedName name="XA240.00" localSheetId="2">'[1]Bancos Múltiples'!#REF!</definedName>
    <definedName name="XA240.00" localSheetId="28">'[1]Bancos Múltiples'!#REF!</definedName>
    <definedName name="XA240.00" localSheetId="29">'[1]Bancos Múltiples'!#REF!</definedName>
    <definedName name="XA240.00" localSheetId="3">'[1]Bancos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45">'[1]Bancos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54">'[1]Bancos Múltiples'!#REF!</definedName>
    <definedName name="XA240.00" localSheetId="64">'[1]Bancos Múltiples'!#REF!</definedName>
    <definedName name="XA240.00" localSheetId="65">'[1]Bancos Múltiples'!#REF!</definedName>
    <definedName name="XA240.00" localSheetId="6">'[1]Bancos Múltiples'!#REF!</definedName>
    <definedName name="XA240.00" localSheetId="66">'[1]Bancos Múltiples'!#REF!</definedName>
    <definedName name="XA240.00" localSheetId="73">'[1]Bancos Múltiples'!#REF!</definedName>
    <definedName name="XA240.00" localSheetId="74">'[1]Bancos Múltiples'!#REF!</definedName>
    <definedName name="XA240.00" localSheetId="85">'[1]Bancos Múltiples'!#REF!</definedName>
    <definedName name="XA240.00" localSheetId="87">'[1]Bancos Múltiples'!#REF!</definedName>
    <definedName name="XA240.00" localSheetId="88">'[1]Bancos Múltiples'!#REF!</definedName>
    <definedName name="XA240.00" localSheetId="89">'[1]Bancos Múltiples'!#REF!</definedName>
    <definedName name="XA240.00" localSheetId="93">'[1]Bancos Múltiples'!#REF!</definedName>
    <definedName name="XA240.00" localSheetId="0">'[1]Bancos Múltiples'!#REF!</definedName>
    <definedName name="XA240.00">'[1]Bancos Múltiples'!#REF!</definedName>
    <definedName name="XA241.00" localSheetId="1">'[1]Bancos Múltiples'!#REF!</definedName>
    <definedName name="XA241.00" localSheetId="2">'[1]Bancos Múltiples'!#REF!</definedName>
    <definedName name="XA241.00" localSheetId="28">'[1]Bancos Múltiples'!#REF!</definedName>
    <definedName name="XA241.00" localSheetId="29">'[1]Bancos Múltiples'!#REF!</definedName>
    <definedName name="XA241.00" localSheetId="3">'[1]Bancos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45">'[1]Bancos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54">'[1]Bancos Múltiples'!#REF!</definedName>
    <definedName name="XA241.00" localSheetId="64">'[1]Bancos Múltiples'!#REF!</definedName>
    <definedName name="XA241.00" localSheetId="65">'[1]Bancos Múltiples'!#REF!</definedName>
    <definedName name="XA241.00" localSheetId="6">'[1]Bancos Múltiples'!#REF!</definedName>
    <definedName name="XA241.00" localSheetId="66">'[1]Bancos Múltiples'!#REF!</definedName>
    <definedName name="XA241.00" localSheetId="73">'[1]Bancos Múltiples'!#REF!</definedName>
    <definedName name="XA241.00" localSheetId="74">'[1]Bancos Múltiples'!#REF!</definedName>
    <definedName name="XA241.00" localSheetId="85">'[1]Bancos Múltiples'!#REF!</definedName>
    <definedName name="XA241.00" localSheetId="87">'[1]Bancos Múltiples'!#REF!</definedName>
    <definedName name="XA241.00" localSheetId="88">'[1]Bancos Múltiples'!#REF!</definedName>
    <definedName name="XA241.00" localSheetId="89">'[1]Bancos Múltiples'!#REF!</definedName>
    <definedName name="XA241.00" localSheetId="93">'[1]Bancos Múltiples'!#REF!</definedName>
    <definedName name="XA241.00" localSheetId="0">'[1]Bancos Múltiples'!#REF!</definedName>
    <definedName name="XA241.00">'[1]Bancos Múltiples'!#REF!</definedName>
    <definedName name="XA241.01" localSheetId="1">'[1]Bancos Múltiples'!#REF!</definedName>
    <definedName name="XA241.01" localSheetId="2">'[1]Bancos Múltiples'!#REF!</definedName>
    <definedName name="XA241.01" localSheetId="28">'[1]Bancos Múltiples'!#REF!</definedName>
    <definedName name="XA241.01" localSheetId="29">'[1]Bancos Múltiples'!#REF!</definedName>
    <definedName name="XA241.01" localSheetId="3">'[1]Bancos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45">'[1]Bancos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54">'[1]Bancos Múltiples'!#REF!</definedName>
    <definedName name="XA241.01" localSheetId="64">'[1]Bancos Múltiples'!#REF!</definedName>
    <definedName name="XA241.01" localSheetId="65">'[1]Bancos Múltiples'!#REF!</definedName>
    <definedName name="XA241.01" localSheetId="6">'[1]Bancos Múltiples'!#REF!</definedName>
    <definedName name="XA241.01" localSheetId="66">'[1]Bancos Múltiples'!#REF!</definedName>
    <definedName name="XA241.01" localSheetId="73">'[1]Bancos Múltiples'!#REF!</definedName>
    <definedName name="XA241.01" localSheetId="74">'[1]Bancos Múltiples'!#REF!</definedName>
    <definedName name="XA241.01" localSheetId="85">'[1]Bancos Múltiples'!#REF!</definedName>
    <definedName name="XA241.01" localSheetId="87">'[1]Bancos Múltiples'!#REF!</definedName>
    <definedName name="XA241.01" localSheetId="88">'[1]Bancos Múltiples'!#REF!</definedName>
    <definedName name="XA241.01" localSheetId="89">'[1]Bancos Múltiples'!#REF!</definedName>
    <definedName name="XA241.01" localSheetId="93">'[1]Bancos Múltiples'!#REF!</definedName>
    <definedName name="XA241.01" localSheetId="0">'[1]Bancos Múltiples'!#REF!</definedName>
    <definedName name="XA241.01">'[1]Bancos Múltiples'!#REF!</definedName>
    <definedName name="XA241.02" localSheetId="1">'[1]Bancos Múltiples'!#REF!</definedName>
    <definedName name="XA241.02" localSheetId="2">'[1]Bancos Múltiples'!#REF!</definedName>
    <definedName name="XA241.02" localSheetId="28">'[1]Bancos Múltiples'!#REF!</definedName>
    <definedName name="XA241.02" localSheetId="29">'[1]Bancos Múltiples'!#REF!</definedName>
    <definedName name="XA241.02" localSheetId="3">'[1]Bancos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45">'[1]Bancos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54">'[1]Bancos Múltiples'!#REF!</definedName>
    <definedName name="XA241.02" localSheetId="64">'[1]Bancos Múltiples'!#REF!</definedName>
    <definedName name="XA241.02" localSheetId="65">'[1]Bancos Múltiples'!#REF!</definedName>
    <definedName name="XA241.02" localSheetId="6">'[1]Bancos Múltiples'!#REF!</definedName>
    <definedName name="XA241.02" localSheetId="66">'[1]Bancos Múltiples'!#REF!</definedName>
    <definedName name="XA241.02" localSheetId="73">'[1]Bancos Múltiples'!#REF!</definedName>
    <definedName name="XA241.02" localSheetId="74">'[1]Bancos Múltiples'!#REF!</definedName>
    <definedName name="XA241.02" localSheetId="85">'[1]Bancos Múltiples'!#REF!</definedName>
    <definedName name="XA241.02" localSheetId="87">'[1]Bancos Múltiples'!#REF!</definedName>
    <definedName name="XA241.02" localSheetId="88">'[1]Bancos Múltiples'!#REF!</definedName>
    <definedName name="XA241.02" localSheetId="89">'[1]Bancos Múltiples'!#REF!</definedName>
    <definedName name="XA241.02" localSheetId="93">'[1]Bancos Múltiples'!#REF!</definedName>
    <definedName name="XA241.02" localSheetId="0">'[1]Bancos Múltiples'!#REF!</definedName>
    <definedName name="XA241.02">'[1]Bancos Múltiples'!#REF!</definedName>
    <definedName name="XA241.03" localSheetId="1">'[1]Bancos Múltiples'!#REF!</definedName>
    <definedName name="XA241.03" localSheetId="2">'[1]Bancos Múltiples'!#REF!</definedName>
    <definedName name="XA241.03" localSheetId="28">'[1]Bancos Múltiples'!#REF!</definedName>
    <definedName name="XA241.03" localSheetId="29">'[1]Bancos Múltiples'!#REF!</definedName>
    <definedName name="XA241.03" localSheetId="3">'[1]Bancos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45">'[1]Bancos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54">'[1]Bancos Múltiples'!#REF!</definedName>
    <definedName name="XA241.03" localSheetId="64">'[1]Bancos Múltiples'!#REF!</definedName>
    <definedName name="XA241.03" localSheetId="65">'[1]Bancos Múltiples'!#REF!</definedName>
    <definedName name="XA241.03" localSheetId="6">'[1]Bancos Múltiples'!#REF!</definedName>
    <definedName name="XA241.03" localSheetId="66">'[1]Bancos Múltiples'!#REF!</definedName>
    <definedName name="XA241.03" localSheetId="73">'[1]Bancos Múltiples'!#REF!</definedName>
    <definedName name="XA241.03" localSheetId="74">'[1]Bancos Múltiples'!#REF!</definedName>
    <definedName name="XA241.03" localSheetId="85">'[1]Bancos Múltiples'!#REF!</definedName>
    <definedName name="XA241.03" localSheetId="87">'[1]Bancos Múltiples'!#REF!</definedName>
    <definedName name="XA241.03" localSheetId="88">'[1]Bancos Múltiples'!#REF!</definedName>
    <definedName name="XA241.03" localSheetId="89">'[1]Bancos Múltiples'!#REF!</definedName>
    <definedName name="XA241.03" localSheetId="93">'[1]Bancos Múltiples'!#REF!</definedName>
    <definedName name="XA241.03" localSheetId="0">'[1]Bancos Múltiples'!#REF!</definedName>
    <definedName name="XA241.03">'[1]Bancos Múltiples'!#REF!</definedName>
    <definedName name="XA241.04" localSheetId="1">'[1]Bancos Múltiples'!#REF!</definedName>
    <definedName name="XA241.04" localSheetId="2">'[1]Bancos Múltiples'!#REF!</definedName>
    <definedName name="XA241.04" localSheetId="28">'[1]Bancos Múltiples'!#REF!</definedName>
    <definedName name="XA241.04" localSheetId="29">'[1]Bancos Múltiples'!#REF!</definedName>
    <definedName name="XA241.04" localSheetId="3">'[1]Bancos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45">'[1]Bancos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54">'[1]Bancos Múltiples'!#REF!</definedName>
    <definedName name="XA241.04" localSheetId="64">'[1]Bancos Múltiples'!#REF!</definedName>
    <definedName name="XA241.04" localSheetId="65">'[1]Bancos Múltiples'!#REF!</definedName>
    <definedName name="XA241.04" localSheetId="6">'[1]Bancos Múltiples'!#REF!</definedName>
    <definedName name="XA241.04" localSheetId="66">'[1]Bancos Múltiples'!#REF!</definedName>
    <definedName name="XA241.04" localSheetId="73">'[1]Bancos Múltiples'!#REF!</definedName>
    <definedName name="XA241.04" localSheetId="74">'[1]Bancos Múltiples'!#REF!</definedName>
    <definedName name="XA241.04" localSheetId="85">'[1]Bancos Múltiples'!#REF!</definedName>
    <definedName name="XA241.04" localSheetId="87">'[1]Bancos Múltiples'!#REF!</definedName>
    <definedName name="XA241.04" localSheetId="88">'[1]Bancos Múltiples'!#REF!</definedName>
    <definedName name="XA241.04" localSheetId="89">'[1]Bancos Múltiples'!#REF!</definedName>
    <definedName name="XA241.04" localSheetId="93">'[1]Bancos Múltiples'!#REF!</definedName>
    <definedName name="XA241.04" localSheetId="0">'[1]Bancos Múltiples'!#REF!</definedName>
    <definedName name="XA241.04">'[1]Bancos Múltiples'!#REF!</definedName>
    <definedName name="XA241.05" localSheetId="1">'[1]Bancos Múltiples'!#REF!</definedName>
    <definedName name="XA241.05" localSheetId="2">'[1]Bancos Múltiples'!#REF!</definedName>
    <definedName name="XA241.05" localSheetId="28">'[1]Bancos Múltiples'!#REF!</definedName>
    <definedName name="XA241.05" localSheetId="29">'[1]Bancos Múltiples'!#REF!</definedName>
    <definedName name="XA241.05" localSheetId="3">'[1]Bancos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45">'[1]Bancos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54">'[1]Bancos Múltiples'!#REF!</definedName>
    <definedName name="XA241.05" localSheetId="64">'[1]Bancos Múltiples'!#REF!</definedName>
    <definedName name="XA241.05" localSheetId="65">'[1]Bancos Múltiples'!#REF!</definedName>
    <definedName name="XA241.05" localSheetId="6">'[1]Bancos Múltiples'!#REF!</definedName>
    <definedName name="XA241.05" localSheetId="66">'[1]Bancos Múltiples'!#REF!</definedName>
    <definedName name="XA241.05" localSheetId="73">'[1]Bancos Múltiples'!#REF!</definedName>
    <definedName name="XA241.05" localSheetId="74">'[1]Bancos Múltiples'!#REF!</definedName>
    <definedName name="XA241.05" localSheetId="85">'[1]Bancos Múltiples'!#REF!</definedName>
    <definedName name="XA241.05" localSheetId="87">'[1]Bancos Múltiples'!#REF!</definedName>
    <definedName name="XA241.05" localSheetId="88">'[1]Bancos Múltiples'!#REF!</definedName>
    <definedName name="XA241.05" localSheetId="89">'[1]Bancos Múltiples'!#REF!</definedName>
    <definedName name="XA241.05" localSheetId="93">'[1]Bancos Múltiples'!#REF!</definedName>
    <definedName name="XA241.05" localSheetId="0">'[1]Bancos Múltiples'!#REF!</definedName>
    <definedName name="XA241.05">'[1]Bancos Múltiples'!#REF!</definedName>
    <definedName name="XA241.06" localSheetId="1">'[1]Bancos Múltiples'!#REF!</definedName>
    <definedName name="XA241.06" localSheetId="2">'[1]Bancos Múltiples'!#REF!</definedName>
    <definedName name="XA241.06" localSheetId="28">'[1]Bancos Múltiples'!#REF!</definedName>
    <definedName name="XA241.06" localSheetId="29">'[1]Bancos Múltiples'!#REF!</definedName>
    <definedName name="XA241.06" localSheetId="3">'[1]Bancos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45">'[1]Bancos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54">'[1]Bancos Múltiples'!#REF!</definedName>
    <definedName name="XA241.06" localSheetId="64">'[1]Bancos Múltiples'!#REF!</definedName>
    <definedName name="XA241.06" localSheetId="65">'[1]Bancos Múltiples'!#REF!</definedName>
    <definedName name="XA241.06" localSheetId="6">'[1]Bancos Múltiples'!#REF!</definedName>
    <definedName name="XA241.06" localSheetId="66">'[1]Bancos Múltiples'!#REF!</definedName>
    <definedName name="XA241.06" localSheetId="73">'[1]Bancos Múltiples'!#REF!</definedName>
    <definedName name="XA241.06" localSheetId="74">'[1]Bancos Múltiples'!#REF!</definedName>
    <definedName name="XA241.06" localSheetId="85">'[1]Bancos Múltiples'!#REF!</definedName>
    <definedName name="XA241.06" localSheetId="87">'[1]Bancos Múltiples'!#REF!</definedName>
    <definedName name="XA241.06" localSheetId="88">'[1]Bancos Múltiples'!#REF!</definedName>
    <definedName name="XA241.06" localSheetId="89">'[1]Bancos Múltiples'!#REF!</definedName>
    <definedName name="XA241.06" localSheetId="93">'[1]Bancos Múltiples'!#REF!</definedName>
    <definedName name="XA241.06" localSheetId="0">'[1]Bancos Múltiples'!#REF!</definedName>
    <definedName name="XA241.06">'[1]Bancos Múltiples'!#REF!</definedName>
    <definedName name="XA241.07" localSheetId="1">'[1]Bancos Múltiples'!#REF!</definedName>
    <definedName name="XA241.07" localSheetId="2">'[1]Bancos Múltiples'!#REF!</definedName>
    <definedName name="XA241.07" localSheetId="28">'[1]Bancos Múltiples'!#REF!</definedName>
    <definedName name="XA241.07" localSheetId="29">'[1]Bancos Múltiples'!#REF!</definedName>
    <definedName name="XA241.07" localSheetId="3">'[1]Bancos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45">'[1]Bancos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54">'[1]Bancos Múltiples'!#REF!</definedName>
    <definedName name="XA241.07" localSheetId="64">'[1]Bancos Múltiples'!#REF!</definedName>
    <definedName name="XA241.07" localSheetId="65">'[1]Bancos Múltiples'!#REF!</definedName>
    <definedName name="XA241.07" localSheetId="6">'[1]Bancos Múltiples'!#REF!</definedName>
    <definedName name="XA241.07" localSheetId="66">'[1]Bancos Múltiples'!#REF!</definedName>
    <definedName name="XA241.07" localSheetId="73">'[1]Bancos Múltiples'!#REF!</definedName>
    <definedName name="XA241.07" localSheetId="74">'[1]Bancos Múltiples'!#REF!</definedName>
    <definedName name="XA241.07" localSheetId="85">'[1]Bancos Múltiples'!#REF!</definedName>
    <definedName name="XA241.07" localSheetId="87">'[1]Bancos Múltiples'!#REF!</definedName>
    <definedName name="XA241.07" localSheetId="88">'[1]Bancos Múltiples'!#REF!</definedName>
    <definedName name="XA241.07" localSheetId="89">'[1]Bancos Múltiples'!#REF!</definedName>
    <definedName name="XA241.07" localSheetId="93">'[1]Bancos Múltiples'!#REF!</definedName>
    <definedName name="XA241.07" localSheetId="0">'[1]Bancos Múltiples'!#REF!</definedName>
    <definedName name="XA241.07">'[1]Bancos Múltiples'!#REF!</definedName>
    <definedName name="XA241.08" localSheetId="1">'[1]Bancos Múltiples'!#REF!</definedName>
    <definedName name="XA241.08" localSheetId="2">'[1]Bancos Múltiples'!#REF!</definedName>
    <definedName name="XA241.08" localSheetId="28">'[1]Bancos Múltiples'!#REF!</definedName>
    <definedName name="XA241.08" localSheetId="29">'[1]Bancos Múltiples'!#REF!</definedName>
    <definedName name="XA241.08" localSheetId="3">'[1]Bancos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45">'[1]Bancos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54">'[1]Bancos Múltiples'!#REF!</definedName>
    <definedName name="XA241.08" localSheetId="64">'[1]Bancos Múltiples'!#REF!</definedName>
    <definedName name="XA241.08" localSheetId="65">'[1]Bancos Múltiples'!#REF!</definedName>
    <definedName name="XA241.08" localSheetId="6">'[1]Bancos Múltiples'!#REF!</definedName>
    <definedName name="XA241.08" localSheetId="66">'[1]Bancos Múltiples'!#REF!</definedName>
    <definedName name="XA241.08" localSheetId="73">'[1]Bancos Múltiples'!#REF!</definedName>
    <definedName name="XA241.08" localSheetId="74">'[1]Bancos Múltiples'!#REF!</definedName>
    <definedName name="XA241.08" localSheetId="85">'[1]Bancos Múltiples'!#REF!</definedName>
    <definedName name="XA241.08" localSheetId="87">'[1]Bancos Múltiples'!#REF!</definedName>
    <definedName name="XA241.08" localSheetId="88">'[1]Bancos Múltiples'!#REF!</definedName>
    <definedName name="XA241.08" localSheetId="89">'[1]Bancos Múltiples'!#REF!</definedName>
    <definedName name="XA241.08" localSheetId="93">'[1]Bancos Múltiples'!#REF!</definedName>
    <definedName name="XA241.08" localSheetId="0">'[1]Bancos Múltiples'!#REF!</definedName>
    <definedName name="XA241.08">'[1]Bancos Múltiples'!#REF!</definedName>
    <definedName name="XA241.09" localSheetId="1">'[1]Bancos Múltiples'!#REF!</definedName>
    <definedName name="XA241.09" localSheetId="2">'[1]Bancos Múltiples'!#REF!</definedName>
    <definedName name="XA241.09" localSheetId="28">'[1]Bancos Múltiples'!#REF!</definedName>
    <definedName name="XA241.09" localSheetId="29">'[1]Bancos Múltiples'!#REF!</definedName>
    <definedName name="XA241.09" localSheetId="3">'[1]Bancos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45">'[1]Bancos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54">'[1]Bancos Múltiples'!#REF!</definedName>
    <definedName name="XA241.09" localSheetId="64">'[1]Bancos Múltiples'!#REF!</definedName>
    <definedName name="XA241.09" localSheetId="65">'[1]Bancos Múltiples'!#REF!</definedName>
    <definedName name="XA241.09" localSheetId="6">'[1]Bancos Múltiples'!#REF!</definedName>
    <definedName name="XA241.09" localSheetId="66">'[1]Bancos Múltiples'!#REF!</definedName>
    <definedName name="XA241.09" localSheetId="73">'[1]Bancos Múltiples'!#REF!</definedName>
    <definedName name="XA241.09" localSheetId="74">'[1]Bancos Múltiples'!#REF!</definedName>
    <definedName name="XA241.09" localSheetId="85">'[1]Bancos Múltiples'!#REF!</definedName>
    <definedName name="XA241.09" localSheetId="87">'[1]Bancos Múltiples'!#REF!</definedName>
    <definedName name="XA241.09" localSheetId="88">'[1]Bancos Múltiples'!#REF!</definedName>
    <definedName name="XA241.09" localSheetId="89">'[1]Bancos Múltiples'!#REF!</definedName>
    <definedName name="XA241.09" localSheetId="93">'[1]Bancos Múltiples'!#REF!</definedName>
    <definedName name="XA241.09" localSheetId="0">'[1]Bancos Múltiples'!#REF!</definedName>
    <definedName name="XA241.09">'[1]Bancos Múltiples'!#REF!</definedName>
    <definedName name="XA241.10" localSheetId="1">'[1]Bancos Múltiples'!#REF!</definedName>
    <definedName name="XA241.10" localSheetId="2">'[1]Bancos Múltiples'!#REF!</definedName>
    <definedName name="XA241.10" localSheetId="28">'[1]Bancos Múltiples'!#REF!</definedName>
    <definedName name="XA241.10" localSheetId="29">'[1]Bancos Múltiples'!#REF!</definedName>
    <definedName name="XA241.10" localSheetId="3">'[1]Bancos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45">'[1]Bancos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54">'[1]Bancos Múltiples'!#REF!</definedName>
    <definedName name="XA241.10" localSheetId="64">'[1]Bancos Múltiples'!#REF!</definedName>
    <definedName name="XA241.10" localSheetId="65">'[1]Bancos Múltiples'!#REF!</definedName>
    <definedName name="XA241.10" localSheetId="6">'[1]Bancos Múltiples'!#REF!</definedName>
    <definedName name="XA241.10" localSheetId="66">'[1]Bancos Múltiples'!#REF!</definedName>
    <definedName name="XA241.10" localSheetId="73">'[1]Bancos Múltiples'!#REF!</definedName>
    <definedName name="XA241.10" localSheetId="74">'[1]Bancos Múltiples'!#REF!</definedName>
    <definedName name="XA241.10" localSheetId="85">'[1]Bancos Múltiples'!#REF!</definedName>
    <definedName name="XA241.10" localSheetId="87">'[1]Bancos Múltiples'!#REF!</definedName>
    <definedName name="XA241.10" localSheetId="88">'[1]Bancos Múltiples'!#REF!</definedName>
    <definedName name="XA241.10" localSheetId="89">'[1]Bancos Múltiples'!#REF!</definedName>
    <definedName name="XA241.10" localSheetId="93">'[1]Bancos Múltiples'!#REF!</definedName>
    <definedName name="XA241.10" localSheetId="0">'[1]Bancos Múltiples'!#REF!</definedName>
    <definedName name="XA241.10">'[1]Bancos Múltiples'!#REF!</definedName>
    <definedName name="XA241.11" localSheetId="1">'[1]Bancos Múltiples'!#REF!</definedName>
    <definedName name="XA241.11" localSheetId="2">'[1]Bancos Múltiples'!#REF!</definedName>
    <definedName name="XA241.11" localSheetId="28">'[1]Bancos Múltiples'!#REF!</definedName>
    <definedName name="XA241.11" localSheetId="29">'[1]Bancos Múltiples'!#REF!</definedName>
    <definedName name="XA241.11" localSheetId="3">'[1]Bancos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45">'[1]Bancos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54">'[1]Bancos Múltiples'!#REF!</definedName>
    <definedName name="XA241.11" localSheetId="64">'[1]Bancos Múltiples'!#REF!</definedName>
    <definedName name="XA241.11" localSheetId="65">'[1]Bancos Múltiples'!#REF!</definedName>
    <definedName name="XA241.11" localSheetId="6">'[1]Bancos Múltiples'!#REF!</definedName>
    <definedName name="XA241.11" localSheetId="66">'[1]Bancos Múltiples'!#REF!</definedName>
    <definedName name="XA241.11" localSheetId="73">'[1]Bancos Múltiples'!#REF!</definedName>
    <definedName name="XA241.11" localSheetId="74">'[1]Bancos Múltiples'!#REF!</definedName>
    <definedName name="XA241.11" localSheetId="85">'[1]Bancos Múltiples'!#REF!</definedName>
    <definedName name="XA241.11" localSheetId="87">'[1]Bancos Múltiples'!#REF!</definedName>
    <definedName name="XA241.11" localSheetId="88">'[1]Bancos Múltiples'!#REF!</definedName>
    <definedName name="XA241.11" localSheetId="89">'[1]Bancos Múltiples'!#REF!</definedName>
    <definedName name="XA241.11" localSheetId="93">'[1]Bancos Múltiples'!#REF!</definedName>
    <definedName name="XA241.11" localSheetId="0">'[1]Bancos Múltiples'!#REF!</definedName>
    <definedName name="XA241.11">'[1]Bancos Múltiples'!#REF!</definedName>
    <definedName name="XA241.99" localSheetId="1">'[1]Bancos Múltiples'!#REF!</definedName>
    <definedName name="XA241.99" localSheetId="2">'[1]Bancos Múltiples'!#REF!</definedName>
    <definedName name="XA241.99" localSheetId="28">'[1]Bancos Múltiples'!#REF!</definedName>
    <definedName name="XA241.99" localSheetId="29">'[1]Bancos Múltiples'!#REF!</definedName>
    <definedName name="XA241.99" localSheetId="3">'[1]Bancos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45">'[1]Bancos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54">'[1]Bancos Múltiples'!#REF!</definedName>
    <definedName name="XA241.99" localSheetId="64">'[1]Bancos Múltiples'!#REF!</definedName>
    <definedName name="XA241.99" localSheetId="65">'[1]Bancos Múltiples'!#REF!</definedName>
    <definedName name="XA241.99" localSheetId="6">'[1]Bancos Múltiples'!#REF!</definedName>
    <definedName name="XA241.99" localSheetId="66">'[1]Bancos Múltiples'!#REF!</definedName>
    <definedName name="XA241.99" localSheetId="73">'[1]Bancos Múltiples'!#REF!</definedName>
    <definedName name="XA241.99" localSheetId="74">'[1]Bancos Múltiples'!#REF!</definedName>
    <definedName name="XA241.99" localSheetId="85">'[1]Bancos Múltiples'!#REF!</definedName>
    <definedName name="XA241.99" localSheetId="87">'[1]Bancos Múltiples'!#REF!</definedName>
    <definedName name="XA241.99" localSheetId="88">'[1]Bancos Múltiples'!#REF!</definedName>
    <definedName name="XA241.99" localSheetId="89">'[1]Bancos Múltiples'!#REF!</definedName>
    <definedName name="XA241.99" localSheetId="93">'[1]Bancos Múltiples'!#REF!</definedName>
    <definedName name="XA241.99" localSheetId="0">'[1]Bancos Múltiples'!#REF!</definedName>
    <definedName name="XA241.99">'[1]Bancos Múltiples'!#REF!</definedName>
    <definedName name="XA242.00" localSheetId="1">'[1]Bancos Múltiples'!#REF!</definedName>
    <definedName name="XA242.00" localSheetId="2">'[1]Bancos Múltiples'!#REF!</definedName>
    <definedName name="XA242.00" localSheetId="28">'[1]Bancos Múltiples'!#REF!</definedName>
    <definedName name="XA242.00" localSheetId="29">'[1]Bancos Múltiples'!#REF!</definedName>
    <definedName name="XA242.00" localSheetId="3">'[1]Bancos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45">'[1]Bancos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54">'[1]Bancos Múltiples'!#REF!</definedName>
    <definedName name="XA242.00" localSheetId="64">'[1]Bancos Múltiples'!#REF!</definedName>
    <definedName name="XA242.00" localSheetId="65">'[1]Bancos Múltiples'!#REF!</definedName>
    <definedName name="XA242.00" localSheetId="6">'[1]Bancos Múltiples'!#REF!</definedName>
    <definedName name="XA242.00" localSheetId="66">'[1]Bancos Múltiples'!#REF!</definedName>
    <definedName name="XA242.00" localSheetId="73">'[1]Bancos Múltiples'!#REF!</definedName>
    <definedName name="XA242.00" localSheetId="74">'[1]Bancos Múltiples'!#REF!</definedName>
    <definedName name="XA242.00" localSheetId="85">'[1]Bancos Múltiples'!#REF!</definedName>
    <definedName name="XA242.00" localSheetId="87">'[1]Bancos Múltiples'!#REF!</definedName>
    <definedName name="XA242.00" localSheetId="88">'[1]Bancos Múltiples'!#REF!</definedName>
    <definedName name="XA242.00" localSheetId="89">'[1]Bancos Múltiples'!#REF!</definedName>
    <definedName name="XA242.00" localSheetId="93">'[1]Bancos Múltiples'!#REF!</definedName>
    <definedName name="XA242.00" localSheetId="0">'[1]Bancos Múltiples'!#REF!</definedName>
    <definedName name="XA242.00">'[1]Bancos Múltiples'!#REF!</definedName>
    <definedName name="XA242.01" localSheetId="1">'[1]Bancos Múltiples'!#REF!</definedName>
    <definedName name="XA242.01" localSheetId="2">'[1]Bancos Múltiples'!#REF!</definedName>
    <definedName name="XA242.01" localSheetId="28">'[1]Bancos Múltiples'!#REF!</definedName>
    <definedName name="XA242.01" localSheetId="29">'[1]Bancos Múltiples'!#REF!</definedName>
    <definedName name="XA242.01" localSheetId="3">'[1]Bancos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45">'[1]Bancos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54">'[1]Bancos Múltiples'!#REF!</definedName>
    <definedName name="XA242.01" localSheetId="64">'[1]Bancos Múltiples'!#REF!</definedName>
    <definedName name="XA242.01" localSheetId="65">'[1]Bancos Múltiples'!#REF!</definedName>
    <definedName name="XA242.01" localSheetId="6">'[1]Bancos Múltiples'!#REF!</definedName>
    <definedName name="XA242.01" localSheetId="66">'[1]Bancos Múltiples'!#REF!</definedName>
    <definedName name="XA242.01" localSheetId="73">'[1]Bancos Múltiples'!#REF!</definedName>
    <definedName name="XA242.01" localSheetId="74">'[1]Bancos Múltiples'!#REF!</definedName>
    <definedName name="XA242.01" localSheetId="85">'[1]Bancos Múltiples'!#REF!</definedName>
    <definedName name="XA242.01" localSheetId="87">'[1]Bancos Múltiples'!#REF!</definedName>
    <definedName name="XA242.01" localSheetId="88">'[1]Bancos Múltiples'!#REF!</definedName>
    <definedName name="XA242.01" localSheetId="89">'[1]Bancos Múltiples'!#REF!</definedName>
    <definedName name="XA242.01" localSheetId="93">'[1]Bancos Múltiples'!#REF!</definedName>
    <definedName name="XA242.01" localSheetId="0">'[1]Bancos Múltiples'!#REF!</definedName>
    <definedName name="XA242.01">'[1]Bancos Múltiples'!#REF!</definedName>
    <definedName name="XA242.02" localSheetId="1">'[1]Bancos Múltiples'!#REF!</definedName>
    <definedName name="XA242.02" localSheetId="2">'[1]Bancos Múltiples'!#REF!</definedName>
    <definedName name="XA242.02" localSheetId="28">'[1]Bancos Múltiples'!#REF!</definedName>
    <definedName name="XA242.02" localSheetId="29">'[1]Bancos Múltiples'!#REF!</definedName>
    <definedName name="XA242.02" localSheetId="3">'[1]Bancos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45">'[1]Bancos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54">'[1]Bancos Múltiples'!#REF!</definedName>
    <definedName name="XA242.02" localSheetId="64">'[1]Bancos Múltiples'!#REF!</definedName>
    <definedName name="XA242.02" localSheetId="65">'[1]Bancos Múltiples'!#REF!</definedName>
    <definedName name="XA242.02" localSheetId="6">'[1]Bancos Múltiples'!#REF!</definedName>
    <definedName name="XA242.02" localSheetId="66">'[1]Bancos Múltiples'!#REF!</definedName>
    <definedName name="XA242.02" localSheetId="73">'[1]Bancos Múltiples'!#REF!</definedName>
    <definedName name="XA242.02" localSheetId="74">'[1]Bancos Múltiples'!#REF!</definedName>
    <definedName name="XA242.02" localSheetId="85">'[1]Bancos Múltiples'!#REF!</definedName>
    <definedName name="XA242.02" localSheetId="87">'[1]Bancos Múltiples'!#REF!</definedName>
    <definedName name="XA242.02" localSheetId="88">'[1]Bancos Múltiples'!#REF!</definedName>
    <definedName name="XA242.02" localSheetId="89">'[1]Bancos Múltiples'!#REF!</definedName>
    <definedName name="XA242.02" localSheetId="93">'[1]Bancos Múltiples'!#REF!</definedName>
    <definedName name="XA242.02" localSheetId="0">'[1]Bancos Múltiples'!#REF!</definedName>
    <definedName name="XA242.02">'[1]Bancos Múltiples'!#REF!</definedName>
    <definedName name="XA242.03" localSheetId="1">'[1]Bancos Múltiples'!#REF!</definedName>
    <definedName name="XA242.03" localSheetId="2">'[1]Bancos Múltiples'!#REF!</definedName>
    <definedName name="XA242.03" localSheetId="28">'[1]Bancos Múltiples'!#REF!</definedName>
    <definedName name="XA242.03" localSheetId="29">'[1]Bancos Múltiples'!#REF!</definedName>
    <definedName name="XA242.03" localSheetId="3">'[1]Bancos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45">'[1]Bancos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54">'[1]Bancos Múltiples'!#REF!</definedName>
    <definedName name="XA242.03" localSheetId="64">'[1]Bancos Múltiples'!#REF!</definedName>
    <definedName name="XA242.03" localSheetId="65">'[1]Bancos Múltiples'!#REF!</definedName>
    <definedName name="XA242.03" localSheetId="6">'[1]Bancos Múltiples'!#REF!</definedName>
    <definedName name="XA242.03" localSheetId="66">'[1]Bancos Múltiples'!#REF!</definedName>
    <definedName name="XA242.03" localSheetId="73">'[1]Bancos Múltiples'!#REF!</definedName>
    <definedName name="XA242.03" localSheetId="74">'[1]Bancos Múltiples'!#REF!</definedName>
    <definedName name="XA242.03" localSheetId="85">'[1]Bancos Múltiples'!#REF!</definedName>
    <definedName name="XA242.03" localSheetId="87">'[1]Bancos Múltiples'!#REF!</definedName>
    <definedName name="XA242.03" localSheetId="88">'[1]Bancos Múltiples'!#REF!</definedName>
    <definedName name="XA242.03" localSheetId="89">'[1]Bancos Múltiples'!#REF!</definedName>
    <definedName name="XA242.03" localSheetId="93">'[1]Bancos Múltiples'!#REF!</definedName>
    <definedName name="XA242.03" localSheetId="0">'[1]Bancos Múltiples'!#REF!</definedName>
    <definedName name="XA242.03">'[1]Bancos Múltiples'!#REF!</definedName>
    <definedName name="XA242.04" localSheetId="1">'[1]Bancos Múltiples'!#REF!</definedName>
    <definedName name="XA242.04" localSheetId="2">'[1]Bancos Múltiples'!#REF!</definedName>
    <definedName name="XA242.04" localSheetId="28">'[1]Bancos Múltiples'!#REF!</definedName>
    <definedName name="XA242.04" localSheetId="29">'[1]Bancos Múltiples'!#REF!</definedName>
    <definedName name="XA242.04" localSheetId="3">'[1]Bancos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45">'[1]Bancos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54">'[1]Bancos Múltiples'!#REF!</definedName>
    <definedName name="XA242.04" localSheetId="64">'[1]Bancos Múltiples'!#REF!</definedName>
    <definedName name="XA242.04" localSheetId="65">'[1]Bancos Múltiples'!#REF!</definedName>
    <definedName name="XA242.04" localSheetId="6">'[1]Bancos Múltiples'!#REF!</definedName>
    <definedName name="XA242.04" localSheetId="66">'[1]Bancos Múltiples'!#REF!</definedName>
    <definedName name="XA242.04" localSheetId="73">'[1]Bancos Múltiples'!#REF!</definedName>
    <definedName name="XA242.04" localSheetId="74">'[1]Bancos Múltiples'!#REF!</definedName>
    <definedName name="XA242.04" localSheetId="85">'[1]Bancos Múltiples'!#REF!</definedName>
    <definedName name="XA242.04" localSheetId="87">'[1]Bancos Múltiples'!#REF!</definedName>
    <definedName name="XA242.04" localSheetId="88">'[1]Bancos Múltiples'!#REF!</definedName>
    <definedName name="XA242.04" localSheetId="89">'[1]Bancos Múltiples'!#REF!</definedName>
    <definedName name="XA242.04" localSheetId="93">'[1]Bancos Múltiples'!#REF!</definedName>
    <definedName name="XA242.04" localSheetId="0">'[1]Bancos Múltiples'!#REF!</definedName>
    <definedName name="XA242.04">'[1]Bancos Múltiples'!#REF!</definedName>
    <definedName name="XA242.05" localSheetId="1">'[1]Bancos Múltiples'!#REF!</definedName>
    <definedName name="XA242.05" localSheetId="2">'[1]Bancos Múltiples'!#REF!</definedName>
    <definedName name="XA242.05" localSheetId="28">'[1]Bancos Múltiples'!#REF!</definedName>
    <definedName name="XA242.05" localSheetId="29">'[1]Bancos Múltiples'!#REF!</definedName>
    <definedName name="XA242.05" localSheetId="3">'[1]Bancos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45">'[1]Bancos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54">'[1]Bancos Múltiples'!#REF!</definedName>
    <definedName name="XA242.05" localSheetId="64">'[1]Bancos Múltiples'!#REF!</definedName>
    <definedName name="XA242.05" localSheetId="65">'[1]Bancos Múltiples'!#REF!</definedName>
    <definedName name="XA242.05" localSheetId="6">'[1]Bancos Múltiples'!#REF!</definedName>
    <definedName name="XA242.05" localSheetId="66">'[1]Bancos Múltiples'!#REF!</definedName>
    <definedName name="XA242.05" localSheetId="73">'[1]Bancos Múltiples'!#REF!</definedName>
    <definedName name="XA242.05" localSheetId="74">'[1]Bancos Múltiples'!#REF!</definedName>
    <definedName name="XA242.05" localSheetId="85">'[1]Bancos Múltiples'!#REF!</definedName>
    <definedName name="XA242.05" localSheetId="87">'[1]Bancos Múltiples'!#REF!</definedName>
    <definedName name="XA242.05" localSheetId="88">'[1]Bancos Múltiples'!#REF!</definedName>
    <definedName name="XA242.05" localSheetId="89">'[1]Bancos Múltiples'!#REF!</definedName>
    <definedName name="XA242.05" localSheetId="93">'[1]Bancos Múltiples'!#REF!</definedName>
    <definedName name="XA242.05" localSheetId="0">'[1]Bancos Múltiples'!#REF!</definedName>
    <definedName name="XA242.05">'[1]Bancos Múltiples'!#REF!</definedName>
    <definedName name="XA242.06" localSheetId="1">'[1]Bancos Múltiples'!#REF!</definedName>
    <definedName name="XA242.06" localSheetId="2">'[1]Bancos Múltiples'!#REF!</definedName>
    <definedName name="XA242.06" localSheetId="28">'[1]Bancos Múltiples'!#REF!</definedName>
    <definedName name="XA242.06" localSheetId="29">'[1]Bancos Múltiples'!#REF!</definedName>
    <definedName name="XA242.06" localSheetId="3">'[1]Bancos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45">'[1]Bancos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54">'[1]Bancos Múltiples'!#REF!</definedName>
    <definedName name="XA242.06" localSheetId="64">'[1]Bancos Múltiples'!#REF!</definedName>
    <definedName name="XA242.06" localSheetId="65">'[1]Bancos Múltiples'!#REF!</definedName>
    <definedName name="XA242.06" localSheetId="6">'[1]Bancos Múltiples'!#REF!</definedName>
    <definedName name="XA242.06" localSheetId="66">'[1]Bancos Múltiples'!#REF!</definedName>
    <definedName name="XA242.06" localSheetId="73">'[1]Bancos Múltiples'!#REF!</definedName>
    <definedName name="XA242.06" localSheetId="74">'[1]Bancos Múltiples'!#REF!</definedName>
    <definedName name="XA242.06" localSheetId="85">'[1]Bancos Múltiples'!#REF!</definedName>
    <definedName name="XA242.06" localSheetId="87">'[1]Bancos Múltiples'!#REF!</definedName>
    <definedName name="XA242.06" localSheetId="88">'[1]Bancos Múltiples'!#REF!</definedName>
    <definedName name="XA242.06" localSheetId="89">'[1]Bancos Múltiples'!#REF!</definedName>
    <definedName name="XA242.06" localSheetId="93">'[1]Bancos Múltiples'!#REF!</definedName>
    <definedName name="XA242.06" localSheetId="0">'[1]Bancos Múltiples'!#REF!</definedName>
    <definedName name="XA242.06">'[1]Bancos Múltiples'!#REF!</definedName>
    <definedName name="XA242.07" localSheetId="1">'[1]Bancos Múltiples'!#REF!</definedName>
    <definedName name="XA242.07" localSheetId="2">'[1]Bancos Múltiples'!#REF!</definedName>
    <definedName name="XA242.07" localSheetId="28">'[1]Bancos Múltiples'!#REF!</definedName>
    <definedName name="XA242.07" localSheetId="29">'[1]Bancos Múltiples'!#REF!</definedName>
    <definedName name="XA242.07" localSheetId="3">'[1]Bancos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45">'[1]Bancos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54">'[1]Bancos Múltiples'!#REF!</definedName>
    <definedName name="XA242.07" localSheetId="64">'[1]Bancos Múltiples'!#REF!</definedName>
    <definedName name="XA242.07" localSheetId="65">'[1]Bancos Múltiples'!#REF!</definedName>
    <definedName name="XA242.07" localSheetId="6">'[1]Bancos Múltiples'!#REF!</definedName>
    <definedName name="XA242.07" localSheetId="66">'[1]Bancos Múltiples'!#REF!</definedName>
    <definedName name="XA242.07" localSheetId="73">'[1]Bancos Múltiples'!#REF!</definedName>
    <definedName name="XA242.07" localSheetId="74">'[1]Bancos Múltiples'!#REF!</definedName>
    <definedName name="XA242.07" localSheetId="85">'[1]Bancos Múltiples'!#REF!</definedName>
    <definedName name="XA242.07" localSheetId="87">'[1]Bancos Múltiples'!#REF!</definedName>
    <definedName name="XA242.07" localSheetId="88">'[1]Bancos Múltiples'!#REF!</definedName>
    <definedName name="XA242.07" localSheetId="89">'[1]Bancos Múltiples'!#REF!</definedName>
    <definedName name="XA242.07" localSheetId="93">'[1]Bancos Múltiples'!#REF!</definedName>
    <definedName name="XA242.07" localSheetId="0">'[1]Bancos Múltiples'!#REF!</definedName>
    <definedName name="XA242.07">'[1]Bancos Múltiples'!#REF!</definedName>
    <definedName name="XA242.08" localSheetId="1">'[1]Bancos Múltiples'!#REF!</definedName>
    <definedName name="XA242.08" localSheetId="2">'[1]Bancos Múltiples'!#REF!</definedName>
    <definedName name="XA242.08" localSheetId="28">'[1]Bancos Múltiples'!#REF!</definedName>
    <definedName name="XA242.08" localSheetId="29">'[1]Bancos Múltiples'!#REF!</definedName>
    <definedName name="XA242.08" localSheetId="3">'[1]Bancos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45">'[1]Bancos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54">'[1]Bancos Múltiples'!#REF!</definedName>
    <definedName name="XA242.08" localSheetId="64">'[1]Bancos Múltiples'!#REF!</definedName>
    <definedName name="XA242.08" localSheetId="65">'[1]Bancos Múltiples'!#REF!</definedName>
    <definedName name="XA242.08" localSheetId="6">'[1]Bancos Múltiples'!#REF!</definedName>
    <definedName name="XA242.08" localSheetId="66">'[1]Bancos Múltiples'!#REF!</definedName>
    <definedName name="XA242.08" localSheetId="73">'[1]Bancos Múltiples'!#REF!</definedName>
    <definedName name="XA242.08" localSheetId="74">'[1]Bancos Múltiples'!#REF!</definedName>
    <definedName name="XA242.08" localSheetId="85">'[1]Bancos Múltiples'!#REF!</definedName>
    <definedName name="XA242.08" localSheetId="87">'[1]Bancos Múltiples'!#REF!</definedName>
    <definedName name="XA242.08" localSheetId="88">'[1]Bancos Múltiples'!#REF!</definedName>
    <definedName name="XA242.08" localSheetId="89">'[1]Bancos Múltiples'!#REF!</definedName>
    <definedName name="XA242.08" localSheetId="93">'[1]Bancos Múltiples'!#REF!</definedName>
    <definedName name="XA242.08" localSheetId="0">'[1]Bancos Múltiples'!#REF!</definedName>
    <definedName name="XA242.08">'[1]Bancos Múltiples'!#REF!</definedName>
    <definedName name="XA242.09" localSheetId="1">'[1]Bancos Múltiples'!#REF!</definedName>
    <definedName name="XA242.09" localSheetId="2">'[1]Bancos Múltiples'!#REF!</definedName>
    <definedName name="XA242.09" localSheetId="28">'[1]Bancos Múltiples'!#REF!</definedName>
    <definedName name="XA242.09" localSheetId="29">'[1]Bancos Múltiples'!#REF!</definedName>
    <definedName name="XA242.09" localSheetId="3">'[1]Bancos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45">'[1]Bancos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54">'[1]Bancos Múltiples'!#REF!</definedName>
    <definedName name="XA242.09" localSheetId="64">'[1]Bancos Múltiples'!#REF!</definedName>
    <definedName name="XA242.09" localSheetId="65">'[1]Bancos Múltiples'!#REF!</definedName>
    <definedName name="XA242.09" localSheetId="6">'[1]Bancos Múltiples'!#REF!</definedName>
    <definedName name="XA242.09" localSheetId="66">'[1]Bancos Múltiples'!#REF!</definedName>
    <definedName name="XA242.09" localSheetId="73">'[1]Bancos Múltiples'!#REF!</definedName>
    <definedName name="XA242.09" localSheetId="74">'[1]Bancos Múltiples'!#REF!</definedName>
    <definedName name="XA242.09" localSheetId="85">'[1]Bancos Múltiples'!#REF!</definedName>
    <definedName name="XA242.09" localSheetId="87">'[1]Bancos Múltiples'!#REF!</definedName>
    <definedName name="XA242.09" localSheetId="88">'[1]Bancos Múltiples'!#REF!</definedName>
    <definedName name="XA242.09" localSheetId="89">'[1]Bancos Múltiples'!#REF!</definedName>
    <definedName name="XA242.09" localSheetId="93">'[1]Bancos Múltiples'!#REF!</definedName>
    <definedName name="XA242.09" localSheetId="0">'[1]Bancos Múltiples'!#REF!</definedName>
    <definedName name="XA242.09">'[1]Bancos Múltiples'!#REF!</definedName>
    <definedName name="XA242.10" localSheetId="1">'[1]Bancos Múltiples'!#REF!</definedName>
    <definedName name="XA242.10" localSheetId="2">'[1]Bancos Múltiples'!#REF!</definedName>
    <definedName name="XA242.10" localSheetId="28">'[1]Bancos Múltiples'!#REF!</definedName>
    <definedName name="XA242.10" localSheetId="29">'[1]Bancos Múltiples'!#REF!</definedName>
    <definedName name="XA242.10" localSheetId="3">'[1]Bancos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45">'[1]Bancos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54">'[1]Bancos Múltiples'!#REF!</definedName>
    <definedName name="XA242.10" localSheetId="64">'[1]Bancos Múltiples'!#REF!</definedName>
    <definedName name="XA242.10" localSheetId="65">'[1]Bancos Múltiples'!#REF!</definedName>
    <definedName name="XA242.10" localSheetId="6">'[1]Bancos Múltiples'!#REF!</definedName>
    <definedName name="XA242.10" localSheetId="66">'[1]Bancos Múltiples'!#REF!</definedName>
    <definedName name="XA242.10" localSheetId="73">'[1]Bancos Múltiples'!#REF!</definedName>
    <definedName name="XA242.10" localSheetId="74">'[1]Bancos Múltiples'!#REF!</definedName>
    <definedName name="XA242.10" localSheetId="85">'[1]Bancos Múltiples'!#REF!</definedName>
    <definedName name="XA242.10" localSheetId="87">'[1]Bancos Múltiples'!#REF!</definedName>
    <definedName name="XA242.10" localSheetId="88">'[1]Bancos Múltiples'!#REF!</definedName>
    <definedName name="XA242.10" localSheetId="89">'[1]Bancos Múltiples'!#REF!</definedName>
    <definedName name="XA242.10" localSheetId="93">'[1]Bancos Múltiples'!#REF!</definedName>
    <definedName name="XA242.10" localSheetId="0">'[1]Bancos Múltiples'!#REF!</definedName>
    <definedName name="XA242.10">'[1]Bancos Múltiples'!#REF!</definedName>
    <definedName name="XA242.11" localSheetId="1">'[1]Bancos Múltiples'!#REF!</definedName>
    <definedName name="XA242.11" localSheetId="2">'[1]Bancos Múltiples'!#REF!</definedName>
    <definedName name="XA242.11" localSheetId="28">'[1]Bancos Múltiples'!#REF!</definedName>
    <definedName name="XA242.11" localSheetId="29">'[1]Bancos Múltiples'!#REF!</definedName>
    <definedName name="XA242.11" localSheetId="3">'[1]Bancos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45">'[1]Bancos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54">'[1]Bancos Múltiples'!#REF!</definedName>
    <definedName name="XA242.11" localSheetId="64">'[1]Bancos Múltiples'!#REF!</definedName>
    <definedName name="XA242.11" localSheetId="65">'[1]Bancos Múltiples'!#REF!</definedName>
    <definedName name="XA242.11" localSheetId="6">'[1]Bancos Múltiples'!#REF!</definedName>
    <definedName name="XA242.11" localSheetId="66">'[1]Bancos Múltiples'!#REF!</definedName>
    <definedName name="XA242.11" localSheetId="73">'[1]Bancos Múltiples'!#REF!</definedName>
    <definedName name="XA242.11" localSheetId="74">'[1]Bancos Múltiples'!#REF!</definedName>
    <definedName name="XA242.11" localSheetId="85">'[1]Bancos Múltiples'!#REF!</definedName>
    <definedName name="XA242.11" localSheetId="87">'[1]Bancos Múltiples'!#REF!</definedName>
    <definedName name="XA242.11" localSheetId="88">'[1]Bancos Múltiples'!#REF!</definedName>
    <definedName name="XA242.11" localSheetId="89">'[1]Bancos Múltiples'!#REF!</definedName>
    <definedName name="XA242.11" localSheetId="93">'[1]Bancos Múltiples'!#REF!</definedName>
    <definedName name="XA242.11" localSheetId="0">'[1]Bancos Múltiples'!#REF!</definedName>
    <definedName name="XA242.11">'[1]Bancos Múltiples'!#REF!</definedName>
    <definedName name="XA242.12" localSheetId="1">'[1]Bancos Múltiples'!#REF!</definedName>
    <definedName name="XA242.12" localSheetId="2">'[1]Bancos Múltiples'!#REF!</definedName>
    <definedName name="XA242.12" localSheetId="28">'[1]Bancos Múltiples'!#REF!</definedName>
    <definedName name="XA242.12" localSheetId="29">'[1]Bancos Múltiples'!#REF!</definedName>
    <definedName name="XA242.12" localSheetId="3">'[1]Bancos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45">'[1]Bancos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54">'[1]Bancos Múltiples'!#REF!</definedName>
    <definedName name="XA242.12" localSheetId="64">'[1]Bancos Múltiples'!#REF!</definedName>
    <definedName name="XA242.12" localSheetId="65">'[1]Bancos Múltiples'!#REF!</definedName>
    <definedName name="XA242.12" localSheetId="6">'[1]Bancos Múltiples'!#REF!</definedName>
    <definedName name="XA242.12" localSheetId="66">'[1]Bancos Múltiples'!#REF!</definedName>
    <definedName name="XA242.12" localSheetId="73">'[1]Bancos Múltiples'!#REF!</definedName>
    <definedName name="XA242.12" localSheetId="74">'[1]Bancos Múltiples'!#REF!</definedName>
    <definedName name="XA242.12" localSheetId="85">'[1]Bancos Múltiples'!#REF!</definedName>
    <definedName name="XA242.12" localSheetId="87">'[1]Bancos Múltiples'!#REF!</definedName>
    <definedName name="XA242.12" localSheetId="88">'[1]Bancos Múltiples'!#REF!</definedName>
    <definedName name="XA242.12" localSheetId="89">'[1]Bancos Múltiples'!#REF!</definedName>
    <definedName name="XA242.12" localSheetId="93">'[1]Bancos Múltiples'!#REF!</definedName>
    <definedName name="XA242.12" localSheetId="0">'[1]Bancos Múltiples'!#REF!</definedName>
    <definedName name="XA242.12">'[1]Bancos Múltiples'!#REF!</definedName>
    <definedName name="XA242.99" localSheetId="1">'[1]Bancos Múltiples'!#REF!</definedName>
    <definedName name="XA242.99" localSheetId="2">'[1]Bancos Múltiples'!#REF!</definedName>
    <definedName name="XA242.99" localSheetId="28">'[1]Bancos Múltiples'!#REF!</definedName>
    <definedName name="XA242.99" localSheetId="29">'[1]Bancos Múltiples'!#REF!</definedName>
    <definedName name="XA242.99" localSheetId="3">'[1]Bancos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45">'[1]Bancos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54">'[1]Bancos Múltiples'!#REF!</definedName>
    <definedName name="XA242.99" localSheetId="64">'[1]Bancos Múltiples'!#REF!</definedName>
    <definedName name="XA242.99" localSheetId="65">'[1]Bancos Múltiples'!#REF!</definedName>
    <definedName name="XA242.99" localSheetId="6">'[1]Bancos Múltiples'!#REF!</definedName>
    <definedName name="XA242.99" localSheetId="66">'[1]Bancos Múltiples'!#REF!</definedName>
    <definedName name="XA242.99" localSheetId="73">'[1]Bancos Múltiples'!#REF!</definedName>
    <definedName name="XA242.99" localSheetId="74">'[1]Bancos Múltiples'!#REF!</definedName>
    <definedName name="XA242.99" localSheetId="85">'[1]Bancos Múltiples'!#REF!</definedName>
    <definedName name="XA242.99" localSheetId="87">'[1]Bancos Múltiples'!#REF!</definedName>
    <definedName name="XA242.99" localSheetId="88">'[1]Bancos Múltiples'!#REF!</definedName>
    <definedName name="XA242.99" localSheetId="89">'[1]Bancos Múltiples'!#REF!</definedName>
    <definedName name="XA242.99" localSheetId="93">'[1]Bancos Múltiples'!#REF!</definedName>
    <definedName name="XA242.99" localSheetId="0">'[1]Bancos Múltiples'!#REF!</definedName>
    <definedName name="XA242.99">'[1]Bancos Múltiples'!#REF!</definedName>
    <definedName name="XA243.00" localSheetId="1">'[1]Bancos Múltiples'!#REF!</definedName>
    <definedName name="XA243.00" localSheetId="2">'[1]Bancos Múltiples'!#REF!</definedName>
    <definedName name="XA243.00" localSheetId="28">'[1]Bancos Múltiples'!#REF!</definedName>
    <definedName name="XA243.00" localSheetId="29">'[1]Bancos Múltiples'!#REF!</definedName>
    <definedName name="XA243.00" localSheetId="3">'[1]Bancos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45">'[1]Bancos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54">'[1]Bancos Múltiples'!#REF!</definedName>
    <definedName name="XA243.00" localSheetId="64">'[1]Bancos Múltiples'!#REF!</definedName>
    <definedName name="XA243.00" localSheetId="65">'[1]Bancos Múltiples'!#REF!</definedName>
    <definedName name="XA243.00" localSheetId="6">'[1]Bancos Múltiples'!#REF!</definedName>
    <definedName name="XA243.00" localSheetId="66">'[1]Bancos Múltiples'!#REF!</definedName>
    <definedName name="XA243.00" localSheetId="73">'[1]Bancos Múltiples'!#REF!</definedName>
    <definedName name="XA243.00" localSheetId="74">'[1]Bancos Múltiples'!#REF!</definedName>
    <definedName name="XA243.00" localSheetId="85">'[1]Bancos Múltiples'!#REF!</definedName>
    <definedName name="XA243.00" localSheetId="87">'[1]Bancos Múltiples'!#REF!</definedName>
    <definedName name="XA243.00" localSheetId="88">'[1]Bancos Múltiples'!#REF!</definedName>
    <definedName name="XA243.00" localSheetId="89">'[1]Bancos Múltiples'!#REF!</definedName>
    <definedName name="XA243.00" localSheetId="93">'[1]Bancos Múltiples'!#REF!</definedName>
    <definedName name="XA243.00" localSheetId="0">'[1]Bancos Múltiples'!#REF!</definedName>
    <definedName name="XA243.00">'[1]Bancos Múltiples'!#REF!</definedName>
    <definedName name="XA243.01" localSheetId="1">'[1]Bancos Múltiples'!#REF!</definedName>
    <definedName name="XA243.01" localSheetId="2">'[1]Bancos Múltiples'!#REF!</definedName>
    <definedName name="XA243.01" localSheetId="28">'[1]Bancos Múltiples'!#REF!</definedName>
    <definedName name="XA243.01" localSheetId="29">'[1]Bancos Múltiples'!#REF!</definedName>
    <definedName name="XA243.01" localSheetId="3">'[1]Bancos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45">'[1]Bancos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54">'[1]Bancos Múltiples'!#REF!</definedName>
    <definedName name="XA243.01" localSheetId="64">'[1]Bancos Múltiples'!#REF!</definedName>
    <definedName name="XA243.01" localSheetId="65">'[1]Bancos Múltiples'!#REF!</definedName>
    <definedName name="XA243.01" localSheetId="6">'[1]Bancos Múltiples'!#REF!</definedName>
    <definedName name="XA243.01" localSheetId="66">'[1]Bancos Múltiples'!#REF!</definedName>
    <definedName name="XA243.01" localSheetId="73">'[1]Bancos Múltiples'!#REF!</definedName>
    <definedName name="XA243.01" localSheetId="74">'[1]Bancos Múltiples'!#REF!</definedName>
    <definedName name="XA243.01" localSheetId="85">'[1]Bancos Múltiples'!#REF!</definedName>
    <definedName name="XA243.01" localSheetId="87">'[1]Bancos Múltiples'!#REF!</definedName>
    <definedName name="XA243.01" localSheetId="88">'[1]Bancos Múltiples'!#REF!</definedName>
    <definedName name="XA243.01" localSheetId="89">'[1]Bancos Múltiples'!#REF!</definedName>
    <definedName name="XA243.01" localSheetId="93">'[1]Bancos Múltiples'!#REF!</definedName>
    <definedName name="XA243.01" localSheetId="0">'[1]Bancos Múltiples'!#REF!</definedName>
    <definedName name="XA243.01">'[1]Bancos Múltiples'!#REF!</definedName>
    <definedName name="XA243.02" localSheetId="1">'[1]Bancos Múltiples'!#REF!</definedName>
    <definedName name="XA243.02" localSheetId="2">'[1]Bancos Múltiples'!#REF!</definedName>
    <definedName name="XA243.02" localSheetId="28">'[1]Bancos Múltiples'!#REF!</definedName>
    <definedName name="XA243.02" localSheetId="29">'[1]Bancos Múltiples'!#REF!</definedName>
    <definedName name="XA243.02" localSheetId="3">'[1]Bancos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45">'[1]Bancos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54">'[1]Bancos Múltiples'!#REF!</definedName>
    <definedName name="XA243.02" localSheetId="64">'[1]Bancos Múltiples'!#REF!</definedName>
    <definedName name="XA243.02" localSheetId="65">'[1]Bancos Múltiples'!#REF!</definedName>
    <definedName name="XA243.02" localSheetId="6">'[1]Bancos Múltiples'!#REF!</definedName>
    <definedName name="XA243.02" localSheetId="66">'[1]Bancos Múltiples'!#REF!</definedName>
    <definedName name="XA243.02" localSheetId="73">'[1]Bancos Múltiples'!#REF!</definedName>
    <definedName name="XA243.02" localSheetId="74">'[1]Bancos Múltiples'!#REF!</definedName>
    <definedName name="XA243.02" localSheetId="85">'[1]Bancos Múltiples'!#REF!</definedName>
    <definedName name="XA243.02" localSheetId="87">'[1]Bancos Múltiples'!#REF!</definedName>
    <definedName name="XA243.02" localSheetId="88">'[1]Bancos Múltiples'!#REF!</definedName>
    <definedName name="XA243.02" localSheetId="89">'[1]Bancos Múltiples'!#REF!</definedName>
    <definedName name="XA243.02" localSheetId="93">'[1]Bancos Múltiples'!#REF!</definedName>
    <definedName name="XA243.02" localSheetId="0">'[1]Bancos Múltiples'!#REF!</definedName>
    <definedName name="XA243.02">'[1]Bancos Múltiples'!#REF!</definedName>
    <definedName name="XA243.03" localSheetId="1">'[1]Bancos Múltiples'!#REF!</definedName>
    <definedName name="XA243.03" localSheetId="2">'[1]Bancos Múltiples'!#REF!</definedName>
    <definedName name="XA243.03" localSheetId="28">'[1]Bancos Múltiples'!#REF!</definedName>
    <definedName name="XA243.03" localSheetId="29">'[1]Bancos Múltiples'!#REF!</definedName>
    <definedName name="XA243.03" localSheetId="3">'[1]Bancos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45">'[1]Bancos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54">'[1]Bancos Múltiples'!#REF!</definedName>
    <definedName name="XA243.03" localSheetId="64">'[1]Bancos Múltiples'!#REF!</definedName>
    <definedName name="XA243.03" localSheetId="65">'[1]Bancos Múltiples'!#REF!</definedName>
    <definedName name="XA243.03" localSheetId="6">'[1]Bancos Múltiples'!#REF!</definedName>
    <definedName name="XA243.03" localSheetId="66">'[1]Bancos Múltiples'!#REF!</definedName>
    <definedName name="XA243.03" localSheetId="73">'[1]Bancos Múltiples'!#REF!</definedName>
    <definedName name="XA243.03" localSheetId="74">'[1]Bancos Múltiples'!#REF!</definedName>
    <definedName name="XA243.03" localSheetId="85">'[1]Bancos Múltiples'!#REF!</definedName>
    <definedName name="XA243.03" localSheetId="87">'[1]Bancos Múltiples'!#REF!</definedName>
    <definedName name="XA243.03" localSheetId="88">'[1]Bancos Múltiples'!#REF!</definedName>
    <definedName name="XA243.03" localSheetId="89">'[1]Bancos Múltiples'!#REF!</definedName>
    <definedName name="XA243.03" localSheetId="93">'[1]Bancos Múltiples'!#REF!</definedName>
    <definedName name="XA243.03" localSheetId="0">'[1]Bancos Múltiples'!#REF!</definedName>
    <definedName name="XA243.03">'[1]Bancos Múltiples'!#REF!</definedName>
    <definedName name="XA243.04" localSheetId="1">'[1]Bancos Múltiples'!#REF!</definedName>
    <definedName name="XA243.04" localSheetId="2">'[1]Bancos Múltiples'!#REF!</definedName>
    <definedName name="XA243.04" localSheetId="28">'[1]Bancos Múltiples'!#REF!</definedName>
    <definedName name="XA243.04" localSheetId="29">'[1]Bancos Múltiples'!#REF!</definedName>
    <definedName name="XA243.04" localSheetId="3">'[1]Bancos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45">'[1]Bancos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54">'[1]Bancos Múltiples'!#REF!</definedName>
    <definedName name="XA243.04" localSheetId="64">'[1]Bancos Múltiples'!#REF!</definedName>
    <definedName name="XA243.04" localSheetId="65">'[1]Bancos Múltiples'!#REF!</definedName>
    <definedName name="XA243.04" localSheetId="6">'[1]Bancos Múltiples'!#REF!</definedName>
    <definedName name="XA243.04" localSheetId="66">'[1]Bancos Múltiples'!#REF!</definedName>
    <definedName name="XA243.04" localSheetId="73">'[1]Bancos Múltiples'!#REF!</definedName>
    <definedName name="XA243.04" localSheetId="74">'[1]Bancos Múltiples'!#REF!</definedName>
    <definedName name="XA243.04" localSheetId="85">'[1]Bancos Múltiples'!#REF!</definedName>
    <definedName name="XA243.04" localSheetId="87">'[1]Bancos Múltiples'!#REF!</definedName>
    <definedName name="XA243.04" localSheetId="88">'[1]Bancos Múltiples'!#REF!</definedName>
    <definedName name="XA243.04" localSheetId="89">'[1]Bancos Múltiples'!#REF!</definedName>
    <definedName name="XA243.04" localSheetId="93">'[1]Bancos Múltiples'!#REF!</definedName>
    <definedName name="XA243.04" localSheetId="0">'[1]Bancos Múltiples'!#REF!</definedName>
    <definedName name="XA243.04">'[1]Bancos Múltiples'!#REF!</definedName>
    <definedName name="XA243.05" localSheetId="1">'[1]Bancos Múltiples'!#REF!</definedName>
    <definedName name="XA243.05" localSheetId="2">'[1]Bancos Múltiples'!#REF!</definedName>
    <definedName name="XA243.05" localSheetId="28">'[1]Bancos Múltiples'!#REF!</definedName>
    <definedName name="XA243.05" localSheetId="29">'[1]Bancos Múltiples'!#REF!</definedName>
    <definedName name="XA243.05" localSheetId="3">'[1]Bancos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45">'[1]Bancos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54">'[1]Bancos Múltiples'!#REF!</definedName>
    <definedName name="XA243.05" localSheetId="64">'[1]Bancos Múltiples'!#REF!</definedName>
    <definedName name="XA243.05" localSheetId="65">'[1]Bancos Múltiples'!#REF!</definedName>
    <definedName name="XA243.05" localSheetId="6">'[1]Bancos Múltiples'!#REF!</definedName>
    <definedName name="XA243.05" localSheetId="66">'[1]Bancos Múltiples'!#REF!</definedName>
    <definedName name="XA243.05" localSheetId="73">'[1]Bancos Múltiples'!#REF!</definedName>
    <definedName name="XA243.05" localSheetId="74">'[1]Bancos Múltiples'!#REF!</definedName>
    <definedName name="XA243.05" localSheetId="85">'[1]Bancos Múltiples'!#REF!</definedName>
    <definedName name="XA243.05" localSheetId="87">'[1]Bancos Múltiples'!#REF!</definedName>
    <definedName name="XA243.05" localSheetId="88">'[1]Bancos Múltiples'!#REF!</definedName>
    <definedName name="XA243.05" localSheetId="89">'[1]Bancos Múltiples'!#REF!</definedName>
    <definedName name="XA243.05" localSheetId="93">'[1]Bancos Múltiples'!#REF!</definedName>
    <definedName name="XA243.05" localSheetId="0">'[1]Bancos Múltiples'!#REF!</definedName>
    <definedName name="XA243.05">'[1]Bancos Múltiples'!#REF!</definedName>
    <definedName name="XA243.06" localSheetId="1">'[1]Bancos Múltiples'!#REF!</definedName>
    <definedName name="XA243.06" localSheetId="2">'[1]Bancos Múltiples'!#REF!</definedName>
    <definedName name="XA243.06" localSheetId="28">'[1]Bancos Múltiples'!#REF!</definedName>
    <definedName name="XA243.06" localSheetId="29">'[1]Bancos Múltiples'!#REF!</definedName>
    <definedName name="XA243.06" localSheetId="3">'[1]Bancos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45">'[1]Bancos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54">'[1]Bancos Múltiples'!#REF!</definedName>
    <definedName name="XA243.06" localSheetId="64">'[1]Bancos Múltiples'!#REF!</definedName>
    <definedName name="XA243.06" localSheetId="65">'[1]Bancos Múltiples'!#REF!</definedName>
    <definedName name="XA243.06" localSheetId="6">'[1]Bancos Múltiples'!#REF!</definedName>
    <definedName name="XA243.06" localSheetId="66">'[1]Bancos Múltiples'!#REF!</definedName>
    <definedName name="XA243.06" localSheetId="73">'[1]Bancos Múltiples'!#REF!</definedName>
    <definedName name="XA243.06" localSheetId="74">'[1]Bancos Múltiples'!#REF!</definedName>
    <definedName name="XA243.06" localSheetId="85">'[1]Bancos Múltiples'!#REF!</definedName>
    <definedName name="XA243.06" localSheetId="87">'[1]Bancos Múltiples'!#REF!</definedName>
    <definedName name="XA243.06" localSheetId="88">'[1]Bancos Múltiples'!#REF!</definedName>
    <definedName name="XA243.06" localSheetId="89">'[1]Bancos Múltiples'!#REF!</definedName>
    <definedName name="XA243.06" localSheetId="93">'[1]Bancos Múltiples'!#REF!</definedName>
    <definedName name="XA243.06" localSheetId="0">'[1]Bancos Múltiples'!#REF!</definedName>
    <definedName name="XA243.06">'[1]Bancos Múltiples'!#REF!</definedName>
    <definedName name="XA243.07" localSheetId="1">'[1]Bancos Múltiples'!#REF!</definedName>
    <definedName name="XA243.07" localSheetId="2">'[1]Bancos Múltiples'!#REF!</definedName>
    <definedName name="XA243.07" localSheetId="28">'[1]Bancos Múltiples'!#REF!</definedName>
    <definedName name="XA243.07" localSheetId="29">'[1]Bancos Múltiples'!#REF!</definedName>
    <definedName name="XA243.07" localSheetId="3">'[1]Bancos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45">'[1]Bancos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54">'[1]Bancos Múltiples'!#REF!</definedName>
    <definedName name="XA243.07" localSheetId="64">'[1]Bancos Múltiples'!#REF!</definedName>
    <definedName name="XA243.07" localSheetId="65">'[1]Bancos Múltiples'!#REF!</definedName>
    <definedName name="XA243.07" localSheetId="6">'[1]Bancos Múltiples'!#REF!</definedName>
    <definedName name="XA243.07" localSheetId="66">'[1]Bancos Múltiples'!#REF!</definedName>
    <definedName name="XA243.07" localSheetId="73">'[1]Bancos Múltiples'!#REF!</definedName>
    <definedName name="XA243.07" localSheetId="74">'[1]Bancos Múltiples'!#REF!</definedName>
    <definedName name="XA243.07" localSheetId="85">'[1]Bancos Múltiples'!#REF!</definedName>
    <definedName name="XA243.07" localSheetId="87">'[1]Bancos Múltiples'!#REF!</definedName>
    <definedName name="XA243.07" localSheetId="88">'[1]Bancos Múltiples'!#REF!</definedName>
    <definedName name="XA243.07" localSheetId="89">'[1]Bancos Múltiples'!#REF!</definedName>
    <definedName name="XA243.07" localSheetId="93">'[1]Bancos Múltiples'!#REF!</definedName>
    <definedName name="XA243.07" localSheetId="0">'[1]Bancos Múltiples'!#REF!</definedName>
    <definedName name="XA243.07">'[1]Bancos Múltiples'!#REF!</definedName>
    <definedName name="XA243.08" localSheetId="1">'[1]Bancos Múltiples'!#REF!</definedName>
    <definedName name="XA243.08" localSheetId="2">'[1]Bancos Múltiples'!#REF!</definedName>
    <definedName name="XA243.08" localSheetId="28">'[1]Bancos Múltiples'!#REF!</definedName>
    <definedName name="XA243.08" localSheetId="29">'[1]Bancos Múltiples'!#REF!</definedName>
    <definedName name="XA243.08" localSheetId="3">'[1]Bancos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45">'[1]Bancos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54">'[1]Bancos Múltiples'!#REF!</definedName>
    <definedName name="XA243.08" localSheetId="64">'[1]Bancos Múltiples'!#REF!</definedName>
    <definedName name="XA243.08" localSheetId="65">'[1]Bancos Múltiples'!#REF!</definedName>
    <definedName name="XA243.08" localSheetId="6">'[1]Bancos Múltiples'!#REF!</definedName>
    <definedName name="XA243.08" localSheetId="66">'[1]Bancos Múltiples'!#REF!</definedName>
    <definedName name="XA243.08" localSheetId="73">'[1]Bancos Múltiples'!#REF!</definedName>
    <definedName name="XA243.08" localSheetId="74">'[1]Bancos Múltiples'!#REF!</definedName>
    <definedName name="XA243.08" localSheetId="85">'[1]Bancos Múltiples'!#REF!</definedName>
    <definedName name="XA243.08" localSheetId="87">'[1]Bancos Múltiples'!#REF!</definedName>
    <definedName name="XA243.08" localSheetId="88">'[1]Bancos Múltiples'!#REF!</definedName>
    <definedName name="XA243.08" localSheetId="89">'[1]Bancos Múltiples'!#REF!</definedName>
    <definedName name="XA243.08" localSheetId="93">'[1]Bancos Múltiples'!#REF!</definedName>
    <definedName name="XA243.08" localSheetId="0">'[1]Bancos Múltiples'!#REF!</definedName>
    <definedName name="XA243.08">'[1]Bancos Múltiples'!#REF!</definedName>
    <definedName name="XA243.99" localSheetId="1">'[1]Bancos Múltiples'!#REF!</definedName>
    <definedName name="XA243.99" localSheetId="2">'[1]Bancos Múltiples'!#REF!</definedName>
    <definedName name="XA243.99" localSheetId="28">'[1]Bancos Múltiples'!#REF!</definedName>
    <definedName name="XA243.99" localSheetId="29">'[1]Bancos Múltiples'!#REF!</definedName>
    <definedName name="XA243.99" localSheetId="3">'[1]Bancos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45">'[1]Bancos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54">'[1]Bancos Múltiples'!#REF!</definedName>
    <definedName name="XA243.99" localSheetId="64">'[1]Bancos Múltiples'!#REF!</definedName>
    <definedName name="XA243.99" localSheetId="65">'[1]Bancos Múltiples'!#REF!</definedName>
    <definedName name="XA243.99" localSheetId="6">'[1]Bancos Múltiples'!#REF!</definedName>
    <definedName name="XA243.99" localSheetId="66">'[1]Bancos Múltiples'!#REF!</definedName>
    <definedName name="XA243.99" localSheetId="73">'[1]Bancos Múltiples'!#REF!</definedName>
    <definedName name="XA243.99" localSheetId="74">'[1]Bancos Múltiples'!#REF!</definedName>
    <definedName name="XA243.99" localSheetId="85">'[1]Bancos Múltiples'!#REF!</definedName>
    <definedName name="XA243.99" localSheetId="87">'[1]Bancos Múltiples'!#REF!</definedName>
    <definedName name="XA243.99" localSheetId="88">'[1]Bancos Múltiples'!#REF!</definedName>
    <definedName name="XA243.99" localSheetId="89">'[1]Bancos Múltiples'!#REF!</definedName>
    <definedName name="XA243.99" localSheetId="93">'[1]Bancos Múltiples'!#REF!</definedName>
    <definedName name="XA243.99" localSheetId="0">'[1]Bancos Múltiples'!#REF!</definedName>
    <definedName name="XA243.99">'[1]Bancos Múltiples'!#REF!</definedName>
    <definedName name="XA244.00" localSheetId="1">'[1]Bancos Múltiples'!#REF!</definedName>
    <definedName name="XA244.00" localSheetId="2">'[1]Bancos Múltiples'!#REF!</definedName>
    <definedName name="XA244.00" localSheetId="28">'[1]Bancos Múltiples'!#REF!</definedName>
    <definedName name="XA244.00" localSheetId="29">'[1]Bancos Múltiples'!#REF!</definedName>
    <definedName name="XA244.00" localSheetId="3">'[1]Bancos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45">'[1]Bancos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54">'[1]Bancos Múltiples'!#REF!</definedName>
    <definedName name="XA244.00" localSheetId="64">'[1]Bancos Múltiples'!#REF!</definedName>
    <definedName name="XA244.00" localSheetId="65">'[1]Bancos Múltiples'!#REF!</definedName>
    <definedName name="XA244.00" localSheetId="6">'[1]Bancos Múltiples'!#REF!</definedName>
    <definedName name="XA244.00" localSheetId="66">'[1]Bancos Múltiples'!#REF!</definedName>
    <definedName name="XA244.00" localSheetId="73">'[1]Bancos Múltiples'!#REF!</definedName>
    <definedName name="XA244.00" localSheetId="74">'[1]Bancos Múltiples'!#REF!</definedName>
    <definedName name="XA244.00" localSheetId="85">'[1]Bancos Múltiples'!#REF!</definedName>
    <definedName name="XA244.00" localSheetId="87">'[1]Bancos Múltiples'!#REF!</definedName>
    <definedName name="XA244.00" localSheetId="88">'[1]Bancos Múltiples'!#REF!</definedName>
    <definedName name="XA244.00" localSheetId="89">'[1]Bancos Múltiples'!#REF!</definedName>
    <definedName name="XA244.00" localSheetId="93">'[1]Bancos Múltiples'!#REF!</definedName>
    <definedName name="XA244.00" localSheetId="0">'[1]Bancos Múltiples'!#REF!</definedName>
    <definedName name="XA244.00">'[1]Bancos Múltiples'!#REF!</definedName>
    <definedName name="XA244.01" localSheetId="1">'[1]Bancos Múltiples'!#REF!</definedName>
    <definedName name="XA244.01" localSheetId="2">'[1]Bancos Múltiples'!#REF!</definedName>
    <definedName name="XA244.01" localSheetId="28">'[1]Bancos Múltiples'!#REF!</definedName>
    <definedName name="XA244.01" localSheetId="29">'[1]Bancos Múltiples'!#REF!</definedName>
    <definedName name="XA244.01" localSheetId="3">'[1]Bancos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45">'[1]Bancos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54">'[1]Bancos Múltiples'!#REF!</definedName>
    <definedName name="XA244.01" localSheetId="64">'[1]Bancos Múltiples'!#REF!</definedName>
    <definedName name="XA244.01" localSheetId="65">'[1]Bancos Múltiples'!#REF!</definedName>
    <definedName name="XA244.01" localSheetId="6">'[1]Bancos Múltiples'!#REF!</definedName>
    <definedName name="XA244.01" localSheetId="66">'[1]Bancos Múltiples'!#REF!</definedName>
    <definedName name="XA244.01" localSheetId="73">'[1]Bancos Múltiples'!#REF!</definedName>
    <definedName name="XA244.01" localSheetId="74">'[1]Bancos Múltiples'!#REF!</definedName>
    <definedName name="XA244.01" localSheetId="85">'[1]Bancos Múltiples'!#REF!</definedName>
    <definedName name="XA244.01" localSheetId="87">'[1]Bancos Múltiples'!#REF!</definedName>
    <definedName name="XA244.01" localSheetId="88">'[1]Bancos Múltiples'!#REF!</definedName>
    <definedName name="XA244.01" localSheetId="89">'[1]Bancos Múltiples'!#REF!</definedName>
    <definedName name="XA244.01" localSheetId="93">'[1]Bancos Múltiples'!#REF!</definedName>
    <definedName name="XA244.01" localSheetId="0">'[1]Bancos Múltiples'!#REF!</definedName>
    <definedName name="XA244.01">'[1]Bancos Múltiples'!#REF!</definedName>
    <definedName name="XA244.02" localSheetId="1">'[1]Bancos Múltiples'!#REF!</definedName>
    <definedName name="XA244.02" localSheetId="2">'[1]Bancos Múltiples'!#REF!</definedName>
    <definedName name="XA244.02" localSheetId="28">'[1]Bancos Múltiples'!#REF!</definedName>
    <definedName name="XA244.02" localSheetId="29">'[1]Bancos Múltiples'!#REF!</definedName>
    <definedName name="XA244.02" localSheetId="3">'[1]Bancos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45">'[1]Bancos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54">'[1]Bancos Múltiples'!#REF!</definedName>
    <definedName name="XA244.02" localSheetId="64">'[1]Bancos Múltiples'!#REF!</definedName>
    <definedName name="XA244.02" localSheetId="65">'[1]Bancos Múltiples'!#REF!</definedName>
    <definedName name="XA244.02" localSheetId="6">'[1]Bancos Múltiples'!#REF!</definedName>
    <definedName name="XA244.02" localSheetId="66">'[1]Bancos Múltiples'!#REF!</definedName>
    <definedName name="XA244.02" localSheetId="73">'[1]Bancos Múltiples'!#REF!</definedName>
    <definedName name="XA244.02" localSheetId="74">'[1]Bancos Múltiples'!#REF!</definedName>
    <definedName name="XA244.02" localSheetId="85">'[1]Bancos Múltiples'!#REF!</definedName>
    <definedName name="XA244.02" localSheetId="87">'[1]Bancos Múltiples'!#REF!</definedName>
    <definedName name="XA244.02" localSheetId="88">'[1]Bancos Múltiples'!#REF!</definedName>
    <definedName name="XA244.02" localSheetId="89">'[1]Bancos Múltiples'!#REF!</definedName>
    <definedName name="XA244.02" localSheetId="93">'[1]Bancos Múltiples'!#REF!</definedName>
    <definedName name="XA244.02" localSheetId="0">'[1]Bancos Múltiples'!#REF!</definedName>
    <definedName name="XA244.02">'[1]Bancos Múltiples'!#REF!</definedName>
    <definedName name="XA244.03" localSheetId="1">'[1]Bancos Múltiples'!#REF!</definedName>
    <definedName name="XA244.03" localSheetId="2">'[1]Bancos Múltiples'!#REF!</definedName>
    <definedName name="XA244.03" localSheetId="28">'[1]Bancos Múltiples'!#REF!</definedName>
    <definedName name="XA244.03" localSheetId="29">'[1]Bancos Múltiples'!#REF!</definedName>
    <definedName name="XA244.03" localSheetId="3">'[1]Bancos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45">'[1]Bancos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54">'[1]Bancos Múltiples'!#REF!</definedName>
    <definedName name="XA244.03" localSheetId="64">'[1]Bancos Múltiples'!#REF!</definedName>
    <definedName name="XA244.03" localSheetId="65">'[1]Bancos Múltiples'!#REF!</definedName>
    <definedName name="XA244.03" localSheetId="6">'[1]Bancos Múltiples'!#REF!</definedName>
    <definedName name="XA244.03" localSheetId="66">'[1]Bancos Múltiples'!#REF!</definedName>
    <definedName name="XA244.03" localSheetId="73">'[1]Bancos Múltiples'!#REF!</definedName>
    <definedName name="XA244.03" localSheetId="74">'[1]Bancos Múltiples'!#REF!</definedName>
    <definedName name="XA244.03" localSheetId="85">'[1]Bancos Múltiples'!#REF!</definedName>
    <definedName name="XA244.03" localSheetId="87">'[1]Bancos Múltiples'!#REF!</definedName>
    <definedName name="XA244.03" localSheetId="88">'[1]Bancos Múltiples'!#REF!</definedName>
    <definedName name="XA244.03" localSheetId="89">'[1]Bancos Múltiples'!#REF!</definedName>
    <definedName name="XA244.03" localSheetId="93">'[1]Bancos Múltiples'!#REF!</definedName>
    <definedName name="XA244.03" localSheetId="0">'[1]Bancos Múltiples'!#REF!</definedName>
    <definedName name="XA244.03">'[1]Bancos Múltiples'!#REF!</definedName>
    <definedName name="XA244.04" localSheetId="1">'[1]Bancos Múltiples'!#REF!</definedName>
    <definedName name="XA244.04" localSheetId="2">'[1]Bancos Múltiples'!#REF!</definedName>
    <definedName name="XA244.04" localSheetId="28">'[1]Bancos Múltiples'!#REF!</definedName>
    <definedName name="XA244.04" localSheetId="29">'[1]Bancos Múltiples'!#REF!</definedName>
    <definedName name="XA244.04" localSheetId="3">'[1]Bancos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45">'[1]Bancos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54">'[1]Bancos Múltiples'!#REF!</definedName>
    <definedName name="XA244.04" localSheetId="64">'[1]Bancos Múltiples'!#REF!</definedName>
    <definedName name="XA244.04" localSheetId="65">'[1]Bancos Múltiples'!#REF!</definedName>
    <definedName name="XA244.04" localSheetId="6">'[1]Bancos Múltiples'!#REF!</definedName>
    <definedName name="XA244.04" localSheetId="66">'[1]Bancos Múltiples'!#REF!</definedName>
    <definedName name="XA244.04" localSheetId="73">'[1]Bancos Múltiples'!#REF!</definedName>
    <definedName name="XA244.04" localSheetId="74">'[1]Bancos Múltiples'!#REF!</definedName>
    <definedName name="XA244.04" localSheetId="85">'[1]Bancos Múltiples'!#REF!</definedName>
    <definedName name="XA244.04" localSheetId="87">'[1]Bancos Múltiples'!#REF!</definedName>
    <definedName name="XA244.04" localSheetId="88">'[1]Bancos Múltiples'!#REF!</definedName>
    <definedName name="XA244.04" localSheetId="89">'[1]Bancos Múltiples'!#REF!</definedName>
    <definedName name="XA244.04" localSheetId="93">'[1]Bancos Múltiples'!#REF!</definedName>
    <definedName name="XA244.04" localSheetId="0">'[1]Bancos Múltiples'!#REF!</definedName>
    <definedName name="XA244.04">'[1]Bancos Múltiples'!#REF!</definedName>
    <definedName name="XA244.05" localSheetId="1">'[1]Bancos Múltiples'!#REF!</definedName>
    <definedName name="XA244.05" localSheetId="2">'[1]Bancos Múltiples'!#REF!</definedName>
    <definedName name="XA244.05" localSheetId="28">'[1]Bancos Múltiples'!#REF!</definedName>
    <definedName name="XA244.05" localSheetId="29">'[1]Bancos Múltiples'!#REF!</definedName>
    <definedName name="XA244.05" localSheetId="3">'[1]Bancos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45">'[1]Bancos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54">'[1]Bancos Múltiples'!#REF!</definedName>
    <definedName name="XA244.05" localSheetId="64">'[1]Bancos Múltiples'!#REF!</definedName>
    <definedName name="XA244.05" localSheetId="65">'[1]Bancos Múltiples'!#REF!</definedName>
    <definedName name="XA244.05" localSheetId="6">'[1]Bancos Múltiples'!#REF!</definedName>
    <definedName name="XA244.05" localSheetId="66">'[1]Bancos Múltiples'!#REF!</definedName>
    <definedName name="XA244.05" localSheetId="73">'[1]Bancos Múltiples'!#REF!</definedName>
    <definedName name="XA244.05" localSheetId="74">'[1]Bancos Múltiples'!#REF!</definedName>
    <definedName name="XA244.05" localSheetId="85">'[1]Bancos Múltiples'!#REF!</definedName>
    <definedName name="XA244.05" localSheetId="87">'[1]Bancos Múltiples'!#REF!</definedName>
    <definedName name="XA244.05" localSheetId="88">'[1]Bancos Múltiples'!#REF!</definedName>
    <definedName name="XA244.05" localSheetId="89">'[1]Bancos Múltiples'!#REF!</definedName>
    <definedName name="XA244.05" localSheetId="93">'[1]Bancos Múltiples'!#REF!</definedName>
    <definedName name="XA244.05" localSheetId="0">'[1]Bancos Múltiples'!#REF!</definedName>
    <definedName name="XA244.05">'[1]Bancos Múltiples'!#REF!</definedName>
    <definedName name="XA244.06" localSheetId="1">'[1]Bancos Múltiples'!#REF!</definedName>
    <definedName name="XA244.06" localSheetId="2">'[1]Bancos Múltiples'!#REF!</definedName>
    <definedName name="XA244.06" localSheetId="28">'[1]Bancos Múltiples'!#REF!</definedName>
    <definedName name="XA244.06" localSheetId="29">'[1]Bancos Múltiples'!#REF!</definedName>
    <definedName name="XA244.06" localSheetId="3">'[1]Bancos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45">'[1]Bancos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54">'[1]Bancos Múltiples'!#REF!</definedName>
    <definedName name="XA244.06" localSheetId="64">'[1]Bancos Múltiples'!#REF!</definedName>
    <definedName name="XA244.06" localSheetId="65">'[1]Bancos Múltiples'!#REF!</definedName>
    <definedName name="XA244.06" localSheetId="6">'[1]Bancos Múltiples'!#REF!</definedName>
    <definedName name="XA244.06" localSheetId="66">'[1]Bancos Múltiples'!#REF!</definedName>
    <definedName name="XA244.06" localSheetId="73">'[1]Bancos Múltiples'!#REF!</definedName>
    <definedName name="XA244.06" localSheetId="74">'[1]Bancos Múltiples'!#REF!</definedName>
    <definedName name="XA244.06" localSheetId="85">'[1]Bancos Múltiples'!#REF!</definedName>
    <definedName name="XA244.06" localSheetId="87">'[1]Bancos Múltiples'!#REF!</definedName>
    <definedName name="XA244.06" localSheetId="88">'[1]Bancos Múltiples'!#REF!</definedName>
    <definedName name="XA244.06" localSheetId="89">'[1]Bancos Múltiples'!#REF!</definedName>
    <definedName name="XA244.06" localSheetId="93">'[1]Bancos Múltiples'!#REF!</definedName>
    <definedName name="XA244.06" localSheetId="0">'[1]Bancos Múltiples'!#REF!</definedName>
    <definedName name="XA244.06">'[1]Bancos Múltiples'!#REF!</definedName>
    <definedName name="XA244.99" localSheetId="1">'[1]Bancos Múltiples'!#REF!</definedName>
    <definedName name="XA244.99" localSheetId="2">'[1]Bancos Múltiples'!#REF!</definedName>
    <definedName name="XA244.99" localSheetId="28">'[1]Bancos Múltiples'!#REF!</definedName>
    <definedName name="XA244.99" localSheetId="29">'[1]Bancos Múltiples'!#REF!</definedName>
    <definedName name="XA244.99" localSheetId="3">'[1]Bancos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45">'[1]Bancos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54">'[1]Bancos Múltiples'!#REF!</definedName>
    <definedName name="XA244.99" localSheetId="64">'[1]Bancos Múltiples'!#REF!</definedName>
    <definedName name="XA244.99" localSheetId="65">'[1]Bancos Múltiples'!#REF!</definedName>
    <definedName name="XA244.99" localSheetId="6">'[1]Bancos Múltiples'!#REF!</definedName>
    <definedName name="XA244.99" localSheetId="66">'[1]Bancos Múltiples'!#REF!</definedName>
    <definedName name="XA244.99" localSheetId="73">'[1]Bancos Múltiples'!#REF!</definedName>
    <definedName name="XA244.99" localSheetId="74">'[1]Bancos Múltiples'!#REF!</definedName>
    <definedName name="XA244.99" localSheetId="85">'[1]Bancos Múltiples'!#REF!</definedName>
    <definedName name="XA244.99" localSheetId="87">'[1]Bancos Múltiples'!#REF!</definedName>
    <definedName name="XA244.99" localSheetId="88">'[1]Bancos Múltiples'!#REF!</definedName>
    <definedName name="XA244.99" localSheetId="89">'[1]Bancos Múltiples'!#REF!</definedName>
    <definedName name="XA244.99" localSheetId="93">'[1]Bancos Múltiples'!#REF!</definedName>
    <definedName name="XA244.99" localSheetId="0">'[1]Bancos Múltiples'!#REF!</definedName>
    <definedName name="XA244.99">'[1]Bancos Múltiples'!#REF!</definedName>
    <definedName name="XA248.00" localSheetId="1">'[1]Bancos Múltiples'!#REF!</definedName>
    <definedName name="XA248.00" localSheetId="2">'[1]Bancos Múltiples'!#REF!</definedName>
    <definedName name="XA248.00" localSheetId="28">'[1]Bancos Múltiples'!#REF!</definedName>
    <definedName name="XA248.00" localSheetId="29">'[1]Bancos Múltiples'!#REF!</definedName>
    <definedName name="XA248.00" localSheetId="3">'[1]Bancos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45">'[1]Bancos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54">'[1]Bancos Múltiples'!#REF!</definedName>
    <definedName name="XA248.00" localSheetId="64">'[1]Bancos Múltiples'!#REF!</definedName>
    <definedName name="XA248.00" localSheetId="65">'[1]Bancos Múltiples'!#REF!</definedName>
    <definedName name="XA248.00" localSheetId="6">'[1]Bancos Múltiples'!#REF!</definedName>
    <definedName name="XA248.00" localSheetId="66">'[1]Bancos Múltiples'!#REF!</definedName>
    <definedName name="XA248.00" localSheetId="73">'[1]Bancos Múltiples'!#REF!</definedName>
    <definedName name="XA248.00" localSheetId="74">'[1]Bancos Múltiples'!#REF!</definedName>
    <definedName name="XA248.00" localSheetId="85">'[1]Bancos Múltiples'!#REF!</definedName>
    <definedName name="XA248.00" localSheetId="87">'[1]Bancos Múltiples'!#REF!</definedName>
    <definedName name="XA248.00" localSheetId="88">'[1]Bancos Múltiples'!#REF!</definedName>
    <definedName name="XA248.00" localSheetId="89">'[1]Bancos Múltiples'!#REF!</definedName>
    <definedName name="XA248.00" localSheetId="93">'[1]Bancos Múltiples'!#REF!</definedName>
    <definedName name="XA248.00" localSheetId="0">'[1]Bancos Múltiples'!#REF!</definedName>
    <definedName name="XA248.00">'[1]Bancos Múltiples'!#REF!</definedName>
    <definedName name="XA248.01" localSheetId="1">'[1]Bancos Múltiples'!#REF!</definedName>
    <definedName name="XA248.01" localSheetId="2">'[1]Bancos Múltiples'!#REF!</definedName>
    <definedName name="XA248.01" localSheetId="28">'[1]Bancos Múltiples'!#REF!</definedName>
    <definedName name="XA248.01" localSheetId="29">'[1]Bancos Múltiples'!#REF!</definedName>
    <definedName name="XA248.01" localSheetId="3">'[1]Bancos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45">'[1]Bancos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54">'[1]Bancos Múltiples'!#REF!</definedName>
    <definedName name="XA248.01" localSheetId="64">'[1]Bancos Múltiples'!#REF!</definedName>
    <definedName name="XA248.01" localSheetId="65">'[1]Bancos Múltiples'!#REF!</definedName>
    <definedName name="XA248.01" localSheetId="6">'[1]Bancos Múltiples'!#REF!</definedName>
    <definedName name="XA248.01" localSheetId="66">'[1]Bancos Múltiples'!#REF!</definedName>
    <definedName name="XA248.01" localSheetId="73">'[1]Bancos Múltiples'!#REF!</definedName>
    <definedName name="XA248.01" localSheetId="74">'[1]Bancos Múltiples'!#REF!</definedName>
    <definedName name="XA248.01" localSheetId="85">'[1]Bancos Múltiples'!#REF!</definedName>
    <definedName name="XA248.01" localSheetId="87">'[1]Bancos Múltiples'!#REF!</definedName>
    <definedName name="XA248.01" localSheetId="88">'[1]Bancos Múltiples'!#REF!</definedName>
    <definedName name="XA248.01" localSheetId="89">'[1]Bancos Múltiples'!#REF!</definedName>
    <definedName name="XA248.01" localSheetId="93">'[1]Bancos Múltiples'!#REF!</definedName>
    <definedName name="XA248.01" localSheetId="0">'[1]Bancos Múltiples'!#REF!</definedName>
    <definedName name="XA248.01">'[1]Bancos Múltiples'!#REF!</definedName>
    <definedName name="XA248.10" localSheetId="1">'[1]Bancos Múltiples'!#REF!</definedName>
    <definedName name="XA248.10" localSheetId="2">'[1]Bancos Múltiples'!#REF!</definedName>
    <definedName name="XA248.10" localSheetId="28">'[1]Bancos Múltiples'!#REF!</definedName>
    <definedName name="XA248.10" localSheetId="29">'[1]Bancos Múltiples'!#REF!</definedName>
    <definedName name="XA248.10" localSheetId="3">'[1]Bancos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45">'[1]Bancos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54">'[1]Bancos Múltiples'!#REF!</definedName>
    <definedName name="XA248.10" localSheetId="64">'[1]Bancos Múltiples'!#REF!</definedName>
    <definedName name="XA248.10" localSheetId="65">'[1]Bancos Múltiples'!#REF!</definedName>
    <definedName name="XA248.10" localSheetId="6">'[1]Bancos Múltiples'!#REF!</definedName>
    <definedName name="XA248.10" localSheetId="66">'[1]Bancos Múltiples'!#REF!</definedName>
    <definedName name="XA248.10" localSheetId="73">'[1]Bancos Múltiples'!#REF!</definedName>
    <definedName name="XA248.10" localSheetId="74">'[1]Bancos Múltiples'!#REF!</definedName>
    <definedName name="XA248.10" localSheetId="85">'[1]Bancos Múltiples'!#REF!</definedName>
    <definedName name="XA248.10" localSheetId="87">'[1]Bancos Múltiples'!#REF!</definedName>
    <definedName name="XA248.10" localSheetId="88">'[1]Bancos Múltiples'!#REF!</definedName>
    <definedName name="XA248.10" localSheetId="89">'[1]Bancos Múltiples'!#REF!</definedName>
    <definedName name="XA248.10" localSheetId="93">'[1]Bancos Múltiples'!#REF!</definedName>
    <definedName name="XA248.10" localSheetId="0">'[1]Bancos Múltiples'!#REF!</definedName>
    <definedName name="XA248.10">'[1]Bancos Múltiples'!#REF!</definedName>
    <definedName name="XA250.00" localSheetId="1">'[1]Bancos Múltiples'!#REF!</definedName>
    <definedName name="XA250.00" localSheetId="2">'[1]Bancos Múltiples'!#REF!</definedName>
    <definedName name="XA250.00" localSheetId="28">'[1]Bancos Múltiples'!#REF!</definedName>
    <definedName name="XA250.00" localSheetId="29">'[1]Bancos Múltiples'!#REF!</definedName>
    <definedName name="XA250.00" localSheetId="3">'[1]Bancos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45">'[1]Bancos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54">'[1]Bancos Múltiples'!#REF!</definedName>
    <definedName name="XA250.00" localSheetId="64">'[1]Bancos Múltiples'!#REF!</definedName>
    <definedName name="XA250.00" localSheetId="65">'[1]Bancos Múltiples'!#REF!</definedName>
    <definedName name="XA250.00" localSheetId="6">'[1]Bancos Múltiples'!#REF!</definedName>
    <definedName name="XA250.00" localSheetId="66">'[1]Bancos Múltiples'!#REF!</definedName>
    <definedName name="XA250.00" localSheetId="73">'[1]Bancos Múltiples'!#REF!</definedName>
    <definedName name="XA250.00" localSheetId="74">'[1]Bancos Múltiples'!#REF!</definedName>
    <definedName name="XA250.00" localSheetId="85">'[1]Bancos Múltiples'!#REF!</definedName>
    <definedName name="XA250.00" localSheetId="87">'[1]Bancos Múltiples'!#REF!</definedName>
    <definedName name="XA250.00" localSheetId="88">'[1]Bancos Múltiples'!#REF!</definedName>
    <definedName name="XA250.00" localSheetId="89">'[1]Bancos Múltiples'!#REF!</definedName>
    <definedName name="XA250.00" localSheetId="93">'[1]Bancos Múltiples'!#REF!</definedName>
    <definedName name="XA250.00" localSheetId="0">'[1]Bancos Múltiples'!#REF!</definedName>
    <definedName name="XA250.00">'[1]Bancos Múltiples'!#REF!</definedName>
    <definedName name="XA251.00" localSheetId="1">'[1]Bancos Múltiples'!#REF!</definedName>
    <definedName name="XA251.00" localSheetId="2">'[1]Bancos Múltiples'!#REF!</definedName>
    <definedName name="XA251.00" localSheetId="28">'[1]Bancos Múltiples'!#REF!</definedName>
    <definedName name="XA251.00" localSheetId="29">'[1]Bancos Múltiples'!#REF!</definedName>
    <definedName name="XA251.00" localSheetId="3">'[1]Bancos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45">'[1]Bancos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54">'[1]Bancos Múltiples'!#REF!</definedName>
    <definedName name="XA251.00" localSheetId="64">'[1]Bancos Múltiples'!#REF!</definedName>
    <definedName name="XA251.00" localSheetId="65">'[1]Bancos Múltiples'!#REF!</definedName>
    <definedName name="XA251.00" localSheetId="6">'[1]Bancos Múltiples'!#REF!</definedName>
    <definedName name="XA251.00" localSheetId="66">'[1]Bancos Múltiples'!#REF!</definedName>
    <definedName name="XA251.00" localSheetId="73">'[1]Bancos Múltiples'!#REF!</definedName>
    <definedName name="XA251.00" localSheetId="74">'[1]Bancos Múltiples'!#REF!</definedName>
    <definedName name="XA251.00" localSheetId="85">'[1]Bancos Múltiples'!#REF!</definedName>
    <definedName name="XA251.00" localSheetId="87">'[1]Bancos Múltiples'!#REF!</definedName>
    <definedName name="XA251.00" localSheetId="88">'[1]Bancos Múltiples'!#REF!</definedName>
    <definedName name="XA251.00" localSheetId="89">'[1]Bancos Múltiples'!#REF!</definedName>
    <definedName name="XA251.00" localSheetId="93">'[1]Bancos Múltiples'!#REF!</definedName>
    <definedName name="XA251.00" localSheetId="0">'[1]Bancos Múltiples'!#REF!</definedName>
    <definedName name="XA251.00">'[1]Bancos Múltiples'!#REF!</definedName>
    <definedName name="XA251.01" localSheetId="1">'[1]Bancos Múltiples'!#REF!</definedName>
    <definedName name="XA251.01" localSheetId="2">'[1]Bancos Múltiples'!#REF!</definedName>
    <definedName name="XA251.01" localSheetId="28">'[1]Bancos Múltiples'!#REF!</definedName>
    <definedName name="XA251.01" localSheetId="29">'[1]Bancos Múltiples'!#REF!</definedName>
    <definedName name="XA251.01" localSheetId="3">'[1]Bancos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45">'[1]Bancos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54">'[1]Bancos Múltiples'!#REF!</definedName>
    <definedName name="XA251.01" localSheetId="64">'[1]Bancos Múltiples'!#REF!</definedName>
    <definedName name="XA251.01" localSheetId="65">'[1]Bancos Múltiples'!#REF!</definedName>
    <definedName name="XA251.01" localSheetId="6">'[1]Bancos Múltiples'!#REF!</definedName>
    <definedName name="XA251.01" localSheetId="66">'[1]Bancos Múltiples'!#REF!</definedName>
    <definedName name="XA251.01" localSheetId="73">'[1]Bancos Múltiples'!#REF!</definedName>
    <definedName name="XA251.01" localSheetId="74">'[1]Bancos Múltiples'!#REF!</definedName>
    <definedName name="XA251.01" localSheetId="85">'[1]Bancos Múltiples'!#REF!</definedName>
    <definedName name="XA251.01" localSheetId="87">'[1]Bancos Múltiples'!#REF!</definedName>
    <definedName name="XA251.01" localSheetId="88">'[1]Bancos Múltiples'!#REF!</definedName>
    <definedName name="XA251.01" localSheetId="89">'[1]Bancos Múltiples'!#REF!</definedName>
    <definedName name="XA251.01" localSheetId="93">'[1]Bancos Múltiples'!#REF!</definedName>
    <definedName name="XA251.01" localSheetId="0">'[1]Bancos Múltiples'!#REF!</definedName>
    <definedName name="XA251.01">'[1]Bancos Múltiples'!#REF!</definedName>
    <definedName name="XA251.02" localSheetId="1">'[1]Bancos Múltiples'!#REF!</definedName>
    <definedName name="XA251.02" localSheetId="2">'[1]Bancos Múltiples'!#REF!</definedName>
    <definedName name="XA251.02" localSheetId="28">'[1]Bancos Múltiples'!#REF!</definedName>
    <definedName name="XA251.02" localSheetId="29">'[1]Bancos Múltiples'!#REF!</definedName>
    <definedName name="XA251.02" localSheetId="3">'[1]Bancos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45">'[1]Bancos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54">'[1]Bancos Múltiples'!#REF!</definedName>
    <definedName name="XA251.02" localSheetId="64">'[1]Bancos Múltiples'!#REF!</definedName>
    <definedName name="XA251.02" localSheetId="65">'[1]Bancos Múltiples'!#REF!</definedName>
    <definedName name="XA251.02" localSheetId="6">'[1]Bancos Múltiples'!#REF!</definedName>
    <definedName name="XA251.02" localSheetId="66">'[1]Bancos Múltiples'!#REF!</definedName>
    <definedName name="XA251.02" localSheetId="73">'[1]Bancos Múltiples'!#REF!</definedName>
    <definedName name="XA251.02" localSheetId="74">'[1]Bancos Múltiples'!#REF!</definedName>
    <definedName name="XA251.02" localSheetId="85">'[1]Bancos Múltiples'!#REF!</definedName>
    <definedName name="XA251.02" localSheetId="87">'[1]Bancos Múltiples'!#REF!</definedName>
    <definedName name="XA251.02" localSheetId="88">'[1]Bancos Múltiples'!#REF!</definedName>
    <definedName name="XA251.02" localSheetId="89">'[1]Bancos Múltiples'!#REF!</definedName>
    <definedName name="XA251.02" localSheetId="93">'[1]Bancos Múltiples'!#REF!</definedName>
    <definedName name="XA251.02" localSheetId="0">'[1]Bancos Múltiples'!#REF!</definedName>
    <definedName name="XA251.02">'[1]Bancos Múltiples'!#REF!</definedName>
    <definedName name="XA252.00" localSheetId="1">'[1]Bancos Múltiples'!#REF!</definedName>
    <definedName name="XA252.00" localSheetId="2">'[1]Bancos Múltiples'!#REF!</definedName>
    <definedName name="XA252.00" localSheetId="28">'[1]Bancos Múltiples'!#REF!</definedName>
    <definedName name="XA252.00" localSheetId="29">'[1]Bancos Múltiples'!#REF!</definedName>
    <definedName name="XA252.00" localSheetId="3">'[1]Bancos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45">'[1]Bancos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54">'[1]Bancos Múltiples'!#REF!</definedName>
    <definedName name="XA252.00" localSheetId="64">'[1]Bancos Múltiples'!#REF!</definedName>
    <definedName name="XA252.00" localSheetId="65">'[1]Bancos Múltiples'!#REF!</definedName>
    <definedName name="XA252.00" localSheetId="6">'[1]Bancos Múltiples'!#REF!</definedName>
    <definedName name="XA252.00" localSheetId="66">'[1]Bancos Múltiples'!#REF!</definedName>
    <definedName name="XA252.00" localSheetId="73">'[1]Bancos Múltiples'!#REF!</definedName>
    <definedName name="XA252.00" localSheetId="74">'[1]Bancos Múltiples'!#REF!</definedName>
    <definedName name="XA252.00" localSheetId="85">'[1]Bancos Múltiples'!#REF!</definedName>
    <definedName name="XA252.00" localSheetId="87">'[1]Bancos Múltiples'!#REF!</definedName>
    <definedName name="XA252.00" localSheetId="88">'[1]Bancos Múltiples'!#REF!</definedName>
    <definedName name="XA252.00" localSheetId="89">'[1]Bancos Múltiples'!#REF!</definedName>
    <definedName name="XA252.00" localSheetId="93">'[1]Bancos Múltiples'!#REF!</definedName>
    <definedName name="XA252.00" localSheetId="0">'[1]Bancos Múltiples'!#REF!</definedName>
    <definedName name="XA252.00">'[1]Bancos Múltiples'!#REF!</definedName>
    <definedName name="XA252.01" localSheetId="1">'[1]Bancos Múltiples'!#REF!</definedName>
    <definedName name="XA252.01" localSheetId="2">'[1]Bancos Múltiples'!#REF!</definedName>
    <definedName name="XA252.01" localSheetId="28">'[1]Bancos Múltiples'!#REF!</definedName>
    <definedName name="XA252.01" localSheetId="29">'[1]Bancos Múltiples'!#REF!</definedName>
    <definedName name="XA252.01" localSheetId="3">'[1]Bancos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45">'[1]Bancos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54">'[1]Bancos Múltiples'!#REF!</definedName>
    <definedName name="XA252.01" localSheetId="64">'[1]Bancos Múltiples'!#REF!</definedName>
    <definedName name="XA252.01" localSheetId="65">'[1]Bancos Múltiples'!#REF!</definedName>
    <definedName name="XA252.01" localSheetId="6">'[1]Bancos Múltiples'!#REF!</definedName>
    <definedName name="XA252.01" localSheetId="66">'[1]Bancos Múltiples'!#REF!</definedName>
    <definedName name="XA252.01" localSheetId="73">'[1]Bancos Múltiples'!#REF!</definedName>
    <definedName name="XA252.01" localSheetId="74">'[1]Bancos Múltiples'!#REF!</definedName>
    <definedName name="XA252.01" localSheetId="85">'[1]Bancos Múltiples'!#REF!</definedName>
    <definedName name="XA252.01" localSheetId="87">'[1]Bancos Múltiples'!#REF!</definedName>
    <definedName name="XA252.01" localSheetId="88">'[1]Bancos Múltiples'!#REF!</definedName>
    <definedName name="XA252.01" localSheetId="89">'[1]Bancos Múltiples'!#REF!</definedName>
    <definedName name="XA252.01" localSheetId="93">'[1]Bancos Múltiples'!#REF!</definedName>
    <definedName name="XA252.01" localSheetId="0">'[1]Bancos Múltiples'!#REF!</definedName>
    <definedName name="XA252.01">'[1]Bancos Múltiples'!#REF!</definedName>
    <definedName name="XA257.00" localSheetId="1">'[1]Bancos Múltiples'!#REF!</definedName>
    <definedName name="XA257.00" localSheetId="2">'[1]Bancos Múltiples'!#REF!</definedName>
    <definedName name="XA257.00" localSheetId="28">'[1]Bancos Múltiples'!#REF!</definedName>
    <definedName name="XA257.00" localSheetId="29">'[1]Bancos Múltiples'!#REF!</definedName>
    <definedName name="XA257.00" localSheetId="3">'[1]Bancos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45">'[1]Bancos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54">'[1]Bancos Múltiples'!#REF!</definedName>
    <definedName name="XA257.00" localSheetId="64">'[1]Bancos Múltiples'!#REF!</definedName>
    <definedName name="XA257.00" localSheetId="65">'[1]Bancos Múltiples'!#REF!</definedName>
    <definedName name="XA257.00" localSheetId="6">'[1]Bancos Múltiples'!#REF!</definedName>
    <definedName name="XA257.00" localSheetId="66">'[1]Bancos Múltiples'!#REF!</definedName>
    <definedName name="XA257.00" localSheetId="73">'[1]Bancos Múltiples'!#REF!</definedName>
    <definedName name="XA257.00" localSheetId="74">'[1]Bancos Múltiples'!#REF!</definedName>
    <definedName name="XA257.00" localSheetId="85">'[1]Bancos Múltiples'!#REF!</definedName>
    <definedName name="XA257.00" localSheetId="87">'[1]Bancos Múltiples'!#REF!</definedName>
    <definedName name="XA257.00" localSheetId="88">'[1]Bancos Múltiples'!#REF!</definedName>
    <definedName name="XA257.00" localSheetId="89">'[1]Bancos Múltiples'!#REF!</definedName>
    <definedName name="XA257.00" localSheetId="93">'[1]Bancos Múltiples'!#REF!</definedName>
    <definedName name="XA257.00" localSheetId="0">'[1]Bancos Múltiples'!#REF!</definedName>
    <definedName name="XA257.00">'[1]Bancos Múltiples'!#REF!</definedName>
    <definedName name="XA257.01" localSheetId="1">'[1]Bancos Múltiples'!#REF!</definedName>
    <definedName name="XA257.01" localSheetId="2">'[1]Bancos Múltiples'!#REF!</definedName>
    <definedName name="XA257.01" localSheetId="28">'[1]Bancos Múltiples'!#REF!</definedName>
    <definedName name="XA257.01" localSheetId="29">'[1]Bancos Múltiples'!#REF!</definedName>
    <definedName name="XA257.01" localSheetId="3">'[1]Bancos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45">'[1]Bancos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54">'[1]Bancos Múltiples'!#REF!</definedName>
    <definedName name="XA257.01" localSheetId="64">'[1]Bancos Múltiples'!#REF!</definedName>
    <definedName name="XA257.01" localSheetId="65">'[1]Bancos Múltiples'!#REF!</definedName>
    <definedName name="XA257.01" localSheetId="6">'[1]Bancos Múltiples'!#REF!</definedName>
    <definedName name="XA257.01" localSheetId="66">'[1]Bancos Múltiples'!#REF!</definedName>
    <definedName name="XA257.01" localSheetId="73">'[1]Bancos Múltiples'!#REF!</definedName>
    <definedName name="XA257.01" localSheetId="74">'[1]Bancos Múltiples'!#REF!</definedName>
    <definedName name="XA257.01" localSheetId="85">'[1]Bancos Múltiples'!#REF!</definedName>
    <definedName name="XA257.01" localSheetId="87">'[1]Bancos Múltiples'!#REF!</definedName>
    <definedName name="XA257.01" localSheetId="88">'[1]Bancos Múltiples'!#REF!</definedName>
    <definedName name="XA257.01" localSheetId="89">'[1]Bancos Múltiples'!#REF!</definedName>
    <definedName name="XA257.01" localSheetId="93">'[1]Bancos Múltiples'!#REF!</definedName>
    <definedName name="XA257.01" localSheetId="0">'[1]Bancos Múltiples'!#REF!</definedName>
    <definedName name="XA257.01">'[1]Bancos Múltiples'!#REF!</definedName>
    <definedName name="XA260.00" localSheetId="1">'[1]Bancos Múltiples'!#REF!</definedName>
    <definedName name="XA260.00" localSheetId="2">'[1]Bancos Múltiples'!#REF!</definedName>
    <definedName name="XA260.00" localSheetId="28">'[1]Bancos Múltiples'!#REF!</definedName>
    <definedName name="XA260.00" localSheetId="29">'[1]Bancos Múltiples'!#REF!</definedName>
    <definedName name="XA260.00" localSheetId="3">'[1]Bancos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45">'[1]Bancos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54">'[1]Bancos Múltiples'!#REF!</definedName>
    <definedName name="XA260.00" localSheetId="64">'[1]Bancos Múltiples'!#REF!</definedName>
    <definedName name="XA260.00" localSheetId="65">'[1]Bancos Múltiples'!#REF!</definedName>
    <definedName name="XA260.00" localSheetId="6">'[1]Bancos Múltiples'!#REF!</definedName>
    <definedName name="XA260.00" localSheetId="66">'[1]Bancos Múltiples'!#REF!</definedName>
    <definedName name="XA260.00" localSheetId="73">'[1]Bancos Múltiples'!#REF!</definedName>
    <definedName name="XA260.00" localSheetId="74">'[1]Bancos Múltiples'!#REF!</definedName>
    <definedName name="XA260.00" localSheetId="85">'[1]Bancos Múltiples'!#REF!</definedName>
    <definedName name="XA260.00" localSheetId="87">'[1]Bancos Múltiples'!#REF!</definedName>
    <definedName name="XA260.00" localSheetId="88">'[1]Bancos Múltiples'!#REF!</definedName>
    <definedName name="XA260.00" localSheetId="89">'[1]Bancos Múltiples'!#REF!</definedName>
    <definedName name="XA260.00" localSheetId="93">'[1]Bancos Múltiples'!#REF!</definedName>
    <definedName name="XA260.00" localSheetId="0">'[1]Bancos Múltiples'!#REF!</definedName>
    <definedName name="XA260.00">'[1]Bancos Múltiples'!#REF!</definedName>
    <definedName name="XA261.00" localSheetId="1">'[1]Bancos Múltiples'!#REF!</definedName>
    <definedName name="XA261.00" localSheetId="2">'[1]Bancos Múltiples'!#REF!</definedName>
    <definedName name="XA261.00" localSheetId="28">'[1]Bancos Múltiples'!#REF!</definedName>
    <definedName name="XA261.00" localSheetId="29">'[1]Bancos Múltiples'!#REF!</definedName>
    <definedName name="XA261.00" localSheetId="3">'[1]Bancos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45">'[1]Bancos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54">'[1]Bancos Múltiples'!#REF!</definedName>
    <definedName name="XA261.00" localSheetId="64">'[1]Bancos Múltiples'!#REF!</definedName>
    <definedName name="XA261.00" localSheetId="65">'[1]Bancos Múltiples'!#REF!</definedName>
    <definedName name="XA261.00" localSheetId="6">'[1]Bancos Múltiples'!#REF!</definedName>
    <definedName name="XA261.00" localSheetId="66">'[1]Bancos Múltiples'!#REF!</definedName>
    <definedName name="XA261.00" localSheetId="73">'[1]Bancos Múltiples'!#REF!</definedName>
    <definedName name="XA261.00" localSheetId="74">'[1]Bancos Múltiples'!#REF!</definedName>
    <definedName name="XA261.00" localSheetId="85">'[1]Bancos Múltiples'!#REF!</definedName>
    <definedName name="XA261.00" localSheetId="87">'[1]Bancos Múltiples'!#REF!</definedName>
    <definedName name="XA261.00" localSheetId="88">'[1]Bancos Múltiples'!#REF!</definedName>
    <definedName name="XA261.00" localSheetId="89">'[1]Bancos Múltiples'!#REF!</definedName>
    <definedName name="XA261.00" localSheetId="93">'[1]Bancos Múltiples'!#REF!</definedName>
    <definedName name="XA261.00" localSheetId="0">'[1]Bancos Múltiples'!#REF!</definedName>
    <definedName name="XA261.00">'[1]Bancos Múltiples'!#REF!</definedName>
    <definedName name="XA261.01" localSheetId="1">'[1]Bancos Múltiples'!#REF!</definedName>
    <definedName name="XA261.01" localSheetId="2">'[1]Bancos Múltiples'!#REF!</definedName>
    <definedName name="XA261.01" localSheetId="28">'[1]Bancos Múltiples'!#REF!</definedName>
    <definedName name="XA261.01" localSheetId="29">'[1]Bancos Múltiples'!#REF!</definedName>
    <definedName name="XA261.01" localSheetId="3">'[1]Bancos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45">'[1]Bancos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54">'[1]Bancos Múltiples'!#REF!</definedName>
    <definedName name="XA261.01" localSheetId="64">'[1]Bancos Múltiples'!#REF!</definedName>
    <definedName name="XA261.01" localSheetId="65">'[1]Bancos Múltiples'!#REF!</definedName>
    <definedName name="XA261.01" localSheetId="6">'[1]Bancos Múltiples'!#REF!</definedName>
    <definedName name="XA261.01" localSheetId="66">'[1]Bancos Múltiples'!#REF!</definedName>
    <definedName name="XA261.01" localSheetId="73">'[1]Bancos Múltiples'!#REF!</definedName>
    <definedName name="XA261.01" localSheetId="74">'[1]Bancos Múltiples'!#REF!</definedName>
    <definedName name="XA261.01" localSheetId="85">'[1]Bancos Múltiples'!#REF!</definedName>
    <definedName name="XA261.01" localSheetId="87">'[1]Bancos Múltiples'!#REF!</definedName>
    <definedName name="XA261.01" localSheetId="88">'[1]Bancos Múltiples'!#REF!</definedName>
    <definedName name="XA261.01" localSheetId="89">'[1]Bancos Múltiples'!#REF!</definedName>
    <definedName name="XA261.01" localSheetId="93">'[1]Bancos Múltiples'!#REF!</definedName>
    <definedName name="XA261.01" localSheetId="0">'[1]Bancos Múltiples'!#REF!</definedName>
    <definedName name="XA261.01">'[1]Bancos Múltiples'!#REF!</definedName>
    <definedName name="XA261.02" localSheetId="1">'[1]Bancos Múltiples'!#REF!</definedName>
    <definedName name="XA261.02" localSheetId="2">'[1]Bancos Múltiples'!#REF!</definedName>
    <definedName name="XA261.02" localSheetId="28">'[1]Bancos Múltiples'!#REF!</definedName>
    <definedName name="XA261.02" localSheetId="29">'[1]Bancos Múltiples'!#REF!</definedName>
    <definedName name="XA261.02" localSheetId="3">'[1]Bancos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45">'[1]Bancos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54">'[1]Bancos Múltiples'!#REF!</definedName>
    <definedName name="XA261.02" localSheetId="64">'[1]Bancos Múltiples'!#REF!</definedName>
    <definedName name="XA261.02" localSheetId="65">'[1]Bancos Múltiples'!#REF!</definedName>
    <definedName name="XA261.02" localSheetId="6">'[1]Bancos Múltiples'!#REF!</definedName>
    <definedName name="XA261.02" localSheetId="66">'[1]Bancos Múltiples'!#REF!</definedName>
    <definedName name="XA261.02" localSheetId="73">'[1]Bancos Múltiples'!#REF!</definedName>
    <definedName name="XA261.02" localSheetId="74">'[1]Bancos Múltiples'!#REF!</definedName>
    <definedName name="XA261.02" localSheetId="85">'[1]Bancos Múltiples'!#REF!</definedName>
    <definedName name="XA261.02" localSheetId="87">'[1]Bancos Múltiples'!#REF!</definedName>
    <definedName name="XA261.02" localSheetId="88">'[1]Bancos Múltiples'!#REF!</definedName>
    <definedName name="XA261.02" localSheetId="89">'[1]Bancos Múltiples'!#REF!</definedName>
    <definedName name="XA261.02" localSheetId="93">'[1]Bancos Múltiples'!#REF!</definedName>
    <definedName name="XA261.02" localSheetId="0">'[1]Bancos Múltiples'!#REF!</definedName>
    <definedName name="XA261.02">'[1]Bancos Múltiples'!#REF!</definedName>
    <definedName name="XA261.99" localSheetId="1">'[1]Bancos Múltiples'!#REF!</definedName>
    <definedName name="XA261.99" localSheetId="2">'[1]Bancos Múltiples'!#REF!</definedName>
    <definedName name="XA261.99" localSheetId="28">'[1]Bancos Múltiples'!#REF!</definedName>
    <definedName name="XA261.99" localSheetId="29">'[1]Bancos Múltiples'!#REF!</definedName>
    <definedName name="XA261.99" localSheetId="3">'[1]Bancos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45">'[1]Bancos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54">'[1]Bancos Múltiples'!#REF!</definedName>
    <definedName name="XA261.99" localSheetId="64">'[1]Bancos Múltiples'!#REF!</definedName>
    <definedName name="XA261.99" localSheetId="65">'[1]Bancos Múltiples'!#REF!</definedName>
    <definedName name="XA261.99" localSheetId="6">'[1]Bancos Múltiples'!#REF!</definedName>
    <definedName name="XA261.99" localSheetId="66">'[1]Bancos Múltiples'!#REF!</definedName>
    <definedName name="XA261.99" localSheetId="73">'[1]Bancos Múltiples'!#REF!</definedName>
    <definedName name="XA261.99" localSheetId="74">'[1]Bancos Múltiples'!#REF!</definedName>
    <definedName name="XA261.99" localSheetId="85">'[1]Bancos Múltiples'!#REF!</definedName>
    <definedName name="XA261.99" localSheetId="87">'[1]Bancos Múltiples'!#REF!</definedName>
    <definedName name="XA261.99" localSheetId="88">'[1]Bancos Múltiples'!#REF!</definedName>
    <definedName name="XA261.99" localSheetId="89">'[1]Bancos Múltiples'!#REF!</definedName>
    <definedName name="XA261.99" localSheetId="93">'[1]Bancos Múltiples'!#REF!</definedName>
    <definedName name="XA261.99" localSheetId="0">'[1]Bancos Múltiples'!#REF!</definedName>
    <definedName name="XA261.99">'[1]Bancos Múltiples'!#REF!</definedName>
    <definedName name="XA262.00" localSheetId="1">'[1]Bancos Múltiples'!#REF!</definedName>
    <definedName name="XA262.00" localSheetId="2">'[1]Bancos Múltiples'!#REF!</definedName>
    <definedName name="XA262.00" localSheetId="28">'[1]Bancos Múltiples'!#REF!</definedName>
    <definedName name="XA262.00" localSheetId="29">'[1]Bancos Múltiples'!#REF!</definedName>
    <definedName name="XA262.00" localSheetId="3">'[1]Bancos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45">'[1]Bancos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54">'[1]Bancos Múltiples'!#REF!</definedName>
    <definedName name="XA262.00" localSheetId="64">'[1]Bancos Múltiples'!#REF!</definedName>
    <definedName name="XA262.00" localSheetId="65">'[1]Bancos Múltiples'!#REF!</definedName>
    <definedName name="XA262.00" localSheetId="6">'[1]Bancos Múltiples'!#REF!</definedName>
    <definedName name="XA262.00" localSheetId="66">'[1]Bancos Múltiples'!#REF!</definedName>
    <definedName name="XA262.00" localSheetId="73">'[1]Bancos Múltiples'!#REF!</definedName>
    <definedName name="XA262.00" localSheetId="74">'[1]Bancos Múltiples'!#REF!</definedName>
    <definedName name="XA262.00" localSheetId="85">'[1]Bancos Múltiples'!#REF!</definedName>
    <definedName name="XA262.00" localSheetId="87">'[1]Bancos Múltiples'!#REF!</definedName>
    <definedName name="XA262.00" localSheetId="88">'[1]Bancos Múltiples'!#REF!</definedName>
    <definedName name="XA262.00" localSheetId="89">'[1]Bancos Múltiples'!#REF!</definedName>
    <definedName name="XA262.00" localSheetId="93">'[1]Bancos Múltiples'!#REF!</definedName>
    <definedName name="XA262.00" localSheetId="0">'[1]Bancos Múltiples'!#REF!</definedName>
    <definedName name="XA262.00">'[1]Bancos Múltiples'!#REF!</definedName>
    <definedName name="XA262.01" localSheetId="1">'[1]Bancos Múltiples'!#REF!</definedName>
    <definedName name="XA262.01" localSheetId="2">'[1]Bancos Múltiples'!#REF!</definedName>
    <definedName name="XA262.01" localSheetId="28">'[1]Bancos Múltiples'!#REF!</definedName>
    <definedName name="XA262.01" localSheetId="29">'[1]Bancos Múltiples'!#REF!</definedName>
    <definedName name="XA262.01" localSheetId="3">'[1]Bancos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45">'[1]Bancos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54">'[1]Bancos Múltiples'!#REF!</definedName>
    <definedName name="XA262.01" localSheetId="64">'[1]Bancos Múltiples'!#REF!</definedName>
    <definedName name="XA262.01" localSheetId="65">'[1]Bancos Múltiples'!#REF!</definedName>
    <definedName name="XA262.01" localSheetId="6">'[1]Bancos Múltiples'!#REF!</definedName>
    <definedName name="XA262.01" localSheetId="66">'[1]Bancos Múltiples'!#REF!</definedName>
    <definedName name="XA262.01" localSheetId="73">'[1]Bancos Múltiples'!#REF!</definedName>
    <definedName name="XA262.01" localSheetId="74">'[1]Bancos Múltiples'!#REF!</definedName>
    <definedName name="XA262.01" localSheetId="85">'[1]Bancos Múltiples'!#REF!</definedName>
    <definedName name="XA262.01" localSheetId="87">'[1]Bancos Múltiples'!#REF!</definedName>
    <definedName name="XA262.01" localSheetId="88">'[1]Bancos Múltiples'!#REF!</definedName>
    <definedName name="XA262.01" localSheetId="89">'[1]Bancos Múltiples'!#REF!</definedName>
    <definedName name="XA262.01" localSheetId="93">'[1]Bancos Múltiples'!#REF!</definedName>
    <definedName name="XA262.01" localSheetId="0">'[1]Bancos Múltiples'!#REF!</definedName>
    <definedName name="XA262.01">'[1]Bancos Múltiples'!#REF!</definedName>
    <definedName name="XA262.99" localSheetId="1">'[1]Bancos Múltiples'!#REF!</definedName>
    <definedName name="XA262.99" localSheetId="2">'[1]Bancos Múltiples'!#REF!</definedName>
    <definedName name="XA262.99" localSheetId="28">'[1]Bancos Múltiples'!#REF!</definedName>
    <definedName name="XA262.99" localSheetId="29">'[1]Bancos Múltiples'!#REF!</definedName>
    <definedName name="XA262.99" localSheetId="3">'[1]Bancos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45">'[1]Bancos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54">'[1]Bancos Múltiples'!#REF!</definedName>
    <definedName name="XA262.99" localSheetId="64">'[1]Bancos Múltiples'!#REF!</definedName>
    <definedName name="XA262.99" localSheetId="65">'[1]Bancos Múltiples'!#REF!</definedName>
    <definedName name="XA262.99" localSheetId="6">'[1]Bancos Múltiples'!#REF!</definedName>
    <definedName name="XA262.99" localSheetId="66">'[1]Bancos Múltiples'!#REF!</definedName>
    <definedName name="XA262.99" localSheetId="73">'[1]Bancos Múltiples'!#REF!</definedName>
    <definedName name="XA262.99" localSheetId="74">'[1]Bancos Múltiples'!#REF!</definedName>
    <definedName name="XA262.99" localSheetId="85">'[1]Bancos Múltiples'!#REF!</definedName>
    <definedName name="XA262.99" localSheetId="87">'[1]Bancos Múltiples'!#REF!</definedName>
    <definedName name="XA262.99" localSheetId="88">'[1]Bancos Múltiples'!#REF!</definedName>
    <definedName name="XA262.99" localSheetId="89">'[1]Bancos Múltiples'!#REF!</definedName>
    <definedName name="XA262.99" localSheetId="93">'[1]Bancos Múltiples'!#REF!</definedName>
    <definedName name="XA262.99" localSheetId="0">'[1]Bancos Múltiples'!#REF!</definedName>
    <definedName name="XA262.99">'[1]Bancos Múltiples'!#REF!</definedName>
    <definedName name="XA263.00" localSheetId="1">'[1]Bancos Múltiples'!#REF!</definedName>
    <definedName name="XA263.00" localSheetId="2">'[1]Bancos Múltiples'!#REF!</definedName>
    <definedName name="XA263.00" localSheetId="28">'[1]Bancos Múltiples'!#REF!</definedName>
    <definedName name="XA263.00" localSheetId="29">'[1]Bancos Múltiples'!#REF!</definedName>
    <definedName name="XA263.00" localSheetId="3">'[1]Bancos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45">'[1]Bancos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54">'[1]Bancos Múltiples'!#REF!</definedName>
    <definedName name="XA263.00" localSheetId="64">'[1]Bancos Múltiples'!#REF!</definedName>
    <definedName name="XA263.00" localSheetId="65">'[1]Bancos Múltiples'!#REF!</definedName>
    <definedName name="XA263.00" localSheetId="6">'[1]Bancos Múltiples'!#REF!</definedName>
    <definedName name="XA263.00" localSheetId="66">'[1]Bancos Múltiples'!#REF!</definedName>
    <definedName name="XA263.00" localSheetId="73">'[1]Bancos Múltiples'!#REF!</definedName>
    <definedName name="XA263.00" localSheetId="74">'[1]Bancos Múltiples'!#REF!</definedName>
    <definedName name="XA263.00" localSheetId="85">'[1]Bancos Múltiples'!#REF!</definedName>
    <definedName name="XA263.00" localSheetId="87">'[1]Bancos Múltiples'!#REF!</definedName>
    <definedName name="XA263.00" localSheetId="88">'[1]Bancos Múltiples'!#REF!</definedName>
    <definedName name="XA263.00" localSheetId="89">'[1]Bancos Múltiples'!#REF!</definedName>
    <definedName name="XA263.00" localSheetId="93">'[1]Bancos Múltiples'!#REF!</definedName>
    <definedName name="XA263.00" localSheetId="0">'[1]Bancos Múltiples'!#REF!</definedName>
    <definedName name="XA263.00">'[1]Bancos Múltiples'!#REF!</definedName>
    <definedName name="XA263.01" localSheetId="1">'[1]Bancos Múltiples'!#REF!</definedName>
    <definedName name="XA263.01" localSheetId="2">'[1]Bancos Múltiples'!#REF!</definedName>
    <definedName name="XA263.01" localSheetId="28">'[1]Bancos Múltiples'!#REF!</definedName>
    <definedName name="XA263.01" localSheetId="29">'[1]Bancos Múltiples'!#REF!</definedName>
    <definedName name="XA263.01" localSheetId="3">'[1]Bancos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45">'[1]Bancos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54">'[1]Bancos Múltiples'!#REF!</definedName>
    <definedName name="XA263.01" localSheetId="64">'[1]Bancos Múltiples'!#REF!</definedName>
    <definedName name="XA263.01" localSheetId="65">'[1]Bancos Múltiples'!#REF!</definedName>
    <definedName name="XA263.01" localSheetId="6">'[1]Bancos Múltiples'!#REF!</definedName>
    <definedName name="XA263.01" localSheetId="66">'[1]Bancos Múltiples'!#REF!</definedName>
    <definedName name="XA263.01" localSheetId="73">'[1]Bancos Múltiples'!#REF!</definedName>
    <definedName name="XA263.01" localSheetId="74">'[1]Bancos Múltiples'!#REF!</definedName>
    <definedName name="XA263.01" localSheetId="85">'[1]Bancos Múltiples'!#REF!</definedName>
    <definedName name="XA263.01" localSheetId="87">'[1]Bancos Múltiples'!#REF!</definedName>
    <definedName name="XA263.01" localSheetId="88">'[1]Bancos Múltiples'!#REF!</definedName>
    <definedName name="XA263.01" localSheetId="89">'[1]Bancos Múltiples'!#REF!</definedName>
    <definedName name="XA263.01" localSheetId="93">'[1]Bancos Múltiples'!#REF!</definedName>
    <definedName name="XA263.01" localSheetId="0">'[1]Bancos Múltiples'!#REF!</definedName>
    <definedName name="XA263.01">'[1]Bancos Múltiples'!#REF!</definedName>
    <definedName name="XA263.99" localSheetId="1">'[1]Bancos Múltiples'!#REF!</definedName>
    <definedName name="XA263.99" localSheetId="2">'[1]Bancos Múltiples'!#REF!</definedName>
    <definedName name="XA263.99" localSheetId="28">'[1]Bancos Múltiples'!#REF!</definedName>
    <definedName name="XA263.99" localSheetId="29">'[1]Bancos Múltiples'!#REF!</definedName>
    <definedName name="XA263.99" localSheetId="3">'[1]Bancos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45">'[1]Bancos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54">'[1]Bancos Múltiples'!#REF!</definedName>
    <definedName name="XA263.99" localSheetId="64">'[1]Bancos Múltiples'!#REF!</definedName>
    <definedName name="XA263.99" localSheetId="65">'[1]Bancos Múltiples'!#REF!</definedName>
    <definedName name="XA263.99" localSheetId="6">'[1]Bancos Múltiples'!#REF!</definedName>
    <definedName name="XA263.99" localSheetId="66">'[1]Bancos Múltiples'!#REF!</definedName>
    <definedName name="XA263.99" localSheetId="73">'[1]Bancos Múltiples'!#REF!</definedName>
    <definedName name="XA263.99" localSheetId="74">'[1]Bancos Múltiples'!#REF!</definedName>
    <definedName name="XA263.99" localSheetId="85">'[1]Bancos Múltiples'!#REF!</definedName>
    <definedName name="XA263.99" localSheetId="87">'[1]Bancos Múltiples'!#REF!</definedName>
    <definedName name="XA263.99" localSheetId="88">'[1]Bancos Múltiples'!#REF!</definedName>
    <definedName name="XA263.99" localSheetId="89">'[1]Bancos Múltiples'!#REF!</definedName>
    <definedName name="XA263.99" localSheetId="93">'[1]Bancos Múltiples'!#REF!</definedName>
    <definedName name="XA263.99" localSheetId="0">'[1]Bancos Múltiples'!#REF!</definedName>
    <definedName name="XA263.99">'[1]Bancos Múltiples'!#REF!</definedName>
    <definedName name="XA268.00" localSheetId="1">'[1]Bancos Múltiples'!#REF!</definedName>
    <definedName name="XA268.00" localSheetId="2">'[1]Bancos Múltiples'!#REF!</definedName>
    <definedName name="XA268.00" localSheetId="28">'[1]Bancos Múltiples'!#REF!</definedName>
    <definedName name="XA268.00" localSheetId="29">'[1]Bancos Múltiples'!#REF!</definedName>
    <definedName name="XA268.00" localSheetId="3">'[1]Bancos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45">'[1]Bancos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54">'[1]Bancos Múltiples'!#REF!</definedName>
    <definedName name="XA268.00" localSheetId="64">'[1]Bancos Múltiples'!#REF!</definedName>
    <definedName name="XA268.00" localSheetId="65">'[1]Bancos Múltiples'!#REF!</definedName>
    <definedName name="XA268.00" localSheetId="6">'[1]Bancos Múltiples'!#REF!</definedName>
    <definedName name="XA268.00" localSheetId="66">'[1]Bancos Múltiples'!#REF!</definedName>
    <definedName name="XA268.00" localSheetId="73">'[1]Bancos Múltiples'!#REF!</definedName>
    <definedName name="XA268.00" localSheetId="74">'[1]Bancos Múltiples'!#REF!</definedName>
    <definedName name="XA268.00" localSheetId="85">'[1]Bancos Múltiples'!#REF!</definedName>
    <definedName name="XA268.00" localSheetId="87">'[1]Bancos Múltiples'!#REF!</definedName>
    <definedName name="XA268.00" localSheetId="88">'[1]Bancos Múltiples'!#REF!</definedName>
    <definedName name="XA268.00" localSheetId="89">'[1]Bancos Múltiples'!#REF!</definedName>
    <definedName name="XA268.00" localSheetId="93">'[1]Bancos Múltiples'!#REF!</definedName>
    <definedName name="XA268.00" localSheetId="0">'[1]Bancos Múltiples'!#REF!</definedName>
    <definedName name="XA268.00">'[1]Bancos Múltiples'!#REF!</definedName>
    <definedName name="XA268.01" localSheetId="1">'[1]Bancos Múltiples'!#REF!</definedName>
    <definedName name="XA268.01" localSheetId="2">'[1]Bancos Múltiples'!#REF!</definedName>
    <definedName name="XA268.01" localSheetId="28">'[1]Bancos Múltiples'!#REF!</definedName>
    <definedName name="XA268.01" localSheetId="29">'[1]Bancos Múltiples'!#REF!</definedName>
    <definedName name="XA268.01" localSheetId="3">'[1]Bancos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45">'[1]Bancos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54">'[1]Bancos Múltiples'!#REF!</definedName>
    <definedName name="XA268.01" localSheetId="64">'[1]Bancos Múltiples'!#REF!</definedName>
    <definedName name="XA268.01" localSheetId="65">'[1]Bancos Múltiples'!#REF!</definedName>
    <definedName name="XA268.01" localSheetId="6">'[1]Bancos Múltiples'!#REF!</definedName>
    <definedName name="XA268.01" localSheetId="66">'[1]Bancos Múltiples'!#REF!</definedName>
    <definedName name="XA268.01" localSheetId="73">'[1]Bancos Múltiples'!#REF!</definedName>
    <definedName name="XA268.01" localSheetId="74">'[1]Bancos Múltiples'!#REF!</definedName>
    <definedName name="XA268.01" localSheetId="85">'[1]Bancos Múltiples'!#REF!</definedName>
    <definedName name="XA268.01" localSheetId="87">'[1]Bancos Múltiples'!#REF!</definedName>
    <definedName name="XA268.01" localSheetId="88">'[1]Bancos Múltiples'!#REF!</definedName>
    <definedName name="XA268.01" localSheetId="89">'[1]Bancos Múltiples'!#REF!</definedName>
    <definedName name="XA268.01" localSheetId="93">'[1]Bancos Múltiples'!#REF!</definedName>
    <definedName name="XA268.01" localSheetId="0">'[1]Bancos Múltiples'!#REF!</definedName>
    <definedName name="XA268.01">'[1]Bancos Múltiples'!#REF!</definedName>
    <definedName name="XA268.02" localSheetId="1">'[1]Bancos Múltiples'!#REF!</definedName>
    <definedName name="XA268.02" localSheetId="2">'[1]Bancos Múltiples'!#REF!</definedName>
    <definedName name="XA268.02" localSheetId="28">'[1]Bancos Múltiples'!#REF!</definedName>
    <definedName name="XA268.02" localSheetId="29">'[1]Bancos Múltiples'!#REF!</definedName>
    <definedName name="XA268.02" localSheetId="3">'[1]Bancos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45">'[1]Bancos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54">'[1]Bancos Múltiples'!#REF!</definedName>
    <definedName name="XA268.02" localSheetId="64">'[1]Bancos Múltiples'!#REF!</definedName>
    <definedName name="XA268.02" localSheetId="65">'[1]Bancos Múltiples'!#REF!</definedName>
    <definedName name="XA268.02" localSheetId="6">'[1]Bancos Múltiples'!#REF!</definedName>
    <definedName name="XA268.02" localSheetId="66">'[1]Bancos Múltiples'!#REF!</definedName>
    <definedName name="XA268.02" localSheetId="73">'[1]Bancos Múltiples'!#REF!</definedName>
    <definedName name="XA268.02" localSheetId="74">'[1]Bancos Múltiples'!#REF!</definedName>
    <definedName name="XA268.02" localSheetId="85">'[1]Bancos Múltiples'!#REF!</definedName>
    <definedName name="XA268.02" localSheetId="87">'[1]Bancos Múltiples'!#REF!</definedName>
    <definedName name="XA268.02" localSheetId="88">'[1]Bancos Múltiples'!#REF!</definedName>
    <definedName name="XA268.02" localSheetId="89">'[1]Bancos Múltiples'!#REF!</definedName>
    <definedName name="XA268.02" localSheetId="93">'[1]Bancos Múltiples'!#REF!</definedName>
    <definedName name="XA268.02" localSheetId="0">'[1]Bancos Múltiples'!#REF!</definedName>
    <definedName name="XA268.02">'[1]Bancos Múltiples'!#REF!</definedName>
    <definedName name="XA268.03" localSheetId="1">'[1]Bancos Múltiples'!#REF!</definedName>
    <definedName name="XA268.03" localSheetId="2">'[1]Bancos Múltiples'!#REF!</definedName>
    <definedName name="XA268.03" localSheetId="28">'[1]Bancos Múltiples'!#REF!</definedName>
    <definedName name="XA268.03" localSheetId="29">'[1]Bancos Múltiples'!#REF!</definedName>
    <definedName name="XA268.03" localSheetId="3">'[1]Bancos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45">'[1]Bancos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54">'[1]Bancos Múltiples'!#REF!</definedName>
    <definedName name="XA268.03" localSheetId="64">'[1]Bancos Múltiples'!#REF!</definedName>
    <definedName name="XA268.03" localSheetId="65">'[1]Bancos Múltiples'!#REF!</definedName>
    <definedName name="XA268.03" localSheetId="6">'[1]Bancos Múltiples'!#REF!</definedName>
    <definedName name="XA268.03" localSheetId="66">'[1]Bancos Múltiples'!#REF!</definedName>
    <definedName name="XA268.03" localSheetId="73">'[1]Bancos Múltiples'!#REF!</definedName>
    <definedName name="XA268.03" localSheetId="74">'[1]Bancos Múltiples'!#REF!</definedName>
    <definedName name="XA268.03" localSheetId="85">'[1]Bancos Múltiples'!#REF!</definedName>
    <definedName name="XA268.03" localSheetId="87">'[1]Bancos Múltiples'!#REF!</definedName>
    <definedName name="XA268.03" localSheetId="88">'[1]Bancos Múltiples'!#REF!</definedName>
    <definedName name="XA268.03" localSheetId="89">'[1]Bancos Múltiples'!#REF!</definedName>
    <definedName name="XA268.03" localSheetId="93">'[1]Bancos Múltiples'!#REF!</definedName>
    <definedName name="XA268.03" localSheetId="0">'[1]Bancos Múltiples'!#REF!</definedName>
    <definedName name="XA268.03">'[1]Bancos Múltiples'!#REF!</definedName>
    <definedName name="XA270.00" localSheetId="1">'[1]Bancos Múltiples'!#REF!</definedName>
    <definedName name="XA270.00" localSheetId="2">'[1]Bancos Múltiples'!#REF!</definedName>
    <definedName name="XA270.00" localSheetId="28">'[1]Bancos Múltiples'!#REF!</definedName>
    <definedName name="XA270.00" localSheetId="29">'[1]Bancos Múltiples'!#REF!</definedName>
    <definedName name="XA270.00" localSheetId="3">'[1]Bancos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45">'[1]Bancos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54">'[1]Bancos Múltiples'!#REF!</definedName>
    <definedName name="XA270.00" localSheetId="64">'[1]Bancos Múltiples'!#REF!</definedName>
    <definedName name="XA270.00" localSheetId="65">'[1]Bancos Múltiples'!#REF!</definedName>
    <definedName name="XA270.00" localSheetId="6">'[1]Bancos Múltiples'!#REF!</definedName>
    <definedName name="XA270.00" localSheetId="66">'[1]Bancos Múltiples'!#REF!</definedName>
    <definedName name="XA270.00" localSheetId="73">'[1]Bancos Múltiples'!#REF!</definedName>
    <definedName name="XA270.00" localSheetId="74">'[1]Bancos Múltiples'!#REF!</definedName>
    <definedName name="XA270.00" localSheetId="85">'[1]Bancos Múltiples'!#REF!</definedName>
    <definedName name="XA270.00" localSheetId="87">'[1]Bancos Múltiples'!#REF!</definedName>
    <definedName name="XA270.00" localSheetId="88">'[1]Bancos Múltiples'!#REF!</definedName>
    <definedName name="XA270.00" localSheetId="89">'[1]Bancos Múltiples'!#REF!</definedName>
    <definedName name="XA270.00" localSheetId="93">'[1]Bancos Múltiples'!#REF!</definedName>
    <definedName name="XA270.00" localSheetId="0">'[1]Bancos Múltiples'!#REF!</definedName>
    <definedName name="XA270.00">'[1]Bancos Múltiples'!#REF!</definedName>
    <definedName name="XA271.00" localSheetId="1">'[1]Bancos Múltiples'!#REF!</definedName>
    <definedName name="XA271.00" localSheetId="2">'[1]Bancos Múltiples'!#REF!</definedName>
    <definedName name="XA271.00" localSheetId="28">'[1]Bancos Múltiples'!#REF!</definedName>
    <definedName name="XA271.00" localSheetId="29">'[1]Bancos Múltiples'!#REF!</definedName>
    <definedName name="XA271.00" localSheetId="3">'[1]Bancos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45">'[1]Bancos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54">'[1]Bancos Múltiples'!#REF!</definedName>
    <definedName name="XA271.00" localSheetId="64">'[1]Bancos Múltiples'!#REF!</definedName>
    <definedName name="XA271.00" localSheetId="65">'[1]Bancos Múltiples'!#REF!</definedName>
    <definedName name="XA271.00" localSheetId="6">'[1]Bancos Múltiples'!#REF!</definedName>
    <definedName name="XA271.00" localSheetId="66">'[1]Bancos Múltiples'!#REF!</definedName>
    <definedName name="XA271.00" localSheetId="73">'[1]Bancos Múltiples'!#REF!</definedName>
    <definedName name="XA271.00" localSheetId="74">'[1]Bancos Múltiples'!#REF!</definedName>
    <definedName name="XA271.00" localSheetId="85">'[1]Bancos Múltiples'!#REF!</definedName>
    <definedName name="XA271.00" localSheetId="87">'[1]Bancos Múltiples'!#REF!</definedName>
    <definedName name="XA271.00" localSheetId="88">'[1]Bancos Múltiples'!#REF!</definedName>
    <definedName name="XA271.00" localSheetId="89">'[1]Bancos Múltiples'!#REF!</definedName>
    <definedName name="XA271.00" localSheetId="93">'[1]Bancos Múltiples'!#REF!</definedName>
    <definedName name="XA271.00" localSheetId="0">'[1]Bancos Múltiples'!#REF!</definedName>
    <definedName name="XA271.00">'[1]Bancos Múltiples'!#REF!</definedName>
    <definedName name="XA271.01" localSheetId="1">'[1]Bancos Múltiples'!#REF!</definedName>
    <definedName name="XA271.01" localSheetId="2">'[1]Bancos Múltiples'!#REF!</definedName>
    <definedName name="XA271.01" localSheetId="28">'[1]Bancos Múltiples'!#REF!</definedName>
    <definedName name="XA271.01" localSheetId="29">'[1]Bancos Múltiples'!#REF!</definedName>
    <definedName name="XA271.01" localSheetId="3">'[1]Bancos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45">'[1]Bancos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54">'[1]Bancos Múltiples'!#REF!</definedName>
    <definedName name="XA271.01" localSheetId="64">'[1]Bancos Múltiples'!#REF!</definedName>
    <definedName name="XA271.01" localSheetId="65">'[1]Bancos Múltiples'!#REF!</definedName>
    <definedName name="XA271.01" localSheetId="6">'[1]Bancos Múltiples'!#REF!</definedName>
    <definedName name="XA271.01" localSheetId="66">'[1]Bancos Múltiples'!#REF!</definedName>
    <definedName name="XA271.01" localSheetId="73">'[1]Bancos Múltiples'!#REF!</definedName>
    <definedName name="XA271.01" localSheetId="74">'[1]Bancos Múltiples'!#REF!</definedName>
    <definedName name="XA271.01" localSheetId="85">'[1]Bancos Múltiples'!#REF!</definedName>
    <definedName name="XA271.01" localSheetId="87">'[1]Bancos Múltiples'!#REF!</definedName>
    <definedName name="XA271.01" localSheetId="88">'[1]Bancos Múltiples'!#REF!</definedName>
    <definedName name="XA271.01" localSheetId="89">'[1]Bancos Múltiples'!#REF!</definedName>
    <definedName name="XA271.01" localSheetId="93">'[1]Bancos Múltiples'!#REF!</definedName>
    <definedName name="XA271.01" localSheetId="0">'[1]Bancos Múltiples'!#REF!</definedName>
    <definedName name="XA271.01">'[1]Bancos Múltiples'!#REF!</definedName>
    <definedName name="XA271.02" localSheetId="1">'[1]Bancos Múltiples'!#REF!</definedName>
    <definedName name="XA271.02" localSheetId="2">'[1]Bancos Múltiples'!#REF!</definedName>
    <definedName name="XA271.02" localSheetId="28">'[1]Bancos Múltiples'!#REF!</definedName>
    <definedName name="XA271.02" localSheetId="29">'[1]Bancos Múltiples'!#REF!</definedName>
    <definedName name="XA271.02" localSheetId="3">'[1]Bancos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45">'[1]Bancos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54">'[1]Bancos Múltiples'!#REF!</definedName>
    <definedName name="XA271.02" localSheetId="64">'[1]Bancos Múltiples'!#REF!</definedName>
    <definedName name="XA271.02" localSheetId="65">'[1]Bancos Múltiples'!#REF!</definedName>
    <definedName name="XA271.02" localSheetId="6">'[1]Bancos Múltiples'!#REF!</definedName>
    <definedName name="XA271.02" localSheetId="66">'[1]Bancos Múltiples'!#REF!</definedName>
    <definedName name="XA271.02" localSheetId="73">'[1]Bancos Múltiples'!#REF!</definedName>
    <definedName name="XA271.02" localSheetId="74">'[1]Bancos Múltiples'!#REF!</definedName>
    <definedName name="XA271.02" localSheetId="85">'[1]Bancos Múltiples'!#REF!</definedName>
    <definedName name="XA271.02" localSheetId="87">'[1]Bancos Múltiples'!#REF!</definedName>
    <definedName name="XA271.02" localSheetId="88">'[1]Bancos Múltiples'!#REF!</definedName>
    <definedName name="XA271.02" localSheetId="89">'[1]Bancos Múltiples'!#REF!</definedName>
    <definedName name="XA271.02" localSheetId="93">'[1]Bancos Múltiples'!#REF!</definedName>
    <definedName name="XA271.02" localSheetId="0">'[1]Bancos Múltiples'!#REF!</definedName>
    <definedName name="XA271.02">'[1]Bancos Múltiples'!#REF!</definedName>
    <definedName name="XA271.03" localSheetId="1">'[1]Bancos Múltiples'!#REF!</definedName>
    <definedName name="XA271.03" localSheetId="2">'[1]Bancos Múltiples'!#REF!</definedName>
    <definedName name="XA271.03" localSheetId="28">'[1]Bancos Múltiples'!#REF!</definedName>
    <definedName name="XA271.03" localSheetId="29">'[1]Bancos Múltiples'!#REF!</definedName>
    <definedName name="XA271.03" localSheetId="3">'[1]Bancos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45">'[1]Bancos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54">'[1]Bancos Múltiples'!#REF!</definedName>
    <definedName name="XA271.03" localSheetId="64">'[1]Bancos Múltiples'!#REF!</definedName>
    <definedName name="XA271.03" localSheetId="65">'[1]Bancos Múltiples'!#REF!</definedName>
    <definedName name="XA271.03" localSheetId="6">'[1]Bancos Múltiples'!#REF!</definedName>
    <definedName name="XA271.03" localSheetId="66">'[1]Bancos Múltiples'!#REF!</definedName>
    <definedName name="XA271.03" localSheetId="73">'[1]Bancos Múltiples'!#REF!</definedName>
    <definedName name="XA271.03" localSheetId="74">'[1]Bancos Múltiples'!#REF!</definedName>
    <definedName name="XA271.03" localSheetId="85">'[1]Bancos Múltiples'!#REF!</definedName>
    <definedName name="XA271.03" localSheetId="87">'[1]Bancos Múltiples'!#REF!</definedName>
    <definedName name="XA271.03" localSheetId="88">'[1]Bancos Múltiples'!#REF!</definedName>
    <definedName name="XA271.03" localSheetId="89">'[1]Bancos Múltiples'!#REF!</definedName>
    <definedName name="XA271.03" localSheetId="93">'[1]Bancos Múltiples'!#REF!</definedName>
    <definedName name="XA271.03" localSheetId="0">'[1]Bancos Múltiples'!#REF!</definedName>
    <definedName name="XA271.03">'[1]Bancos Múltiples'!#REF!</definedName>
    <definedName name="XA271.04" localSheetId="1">'[1]Bancos Múltiples'!#REF!</definedName>
    <definedName name="XA271.04" localSheetId="2">'[1]Bancos Múltiples'!#REF!</definedName>
    <definedName name="XA271.04" localSheetId="28">'[1]Bancos Múltiples'!#REF!</definedName>
    <definedName name="XA271.04" localSheetId="29">'[1]Bancos Múltiples'!#REF!</definedName>
    <definedName name="XA271.04" localSheetId="3">'[1]Bancos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45">'[1]Bancos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54">'[1]Bancos Múltiples'!#REF!</definedName>
    <definedName name="XA271.04" localSheetId="64">'[1]Bancos Múltiples'!#REF!</definedName>
    <definedName name="XA271.04" localSheetId="65">'[1]Bancos Múltiples'!#REF!</definedName>
    <definedName name="XA271.04" localSheetId="6">'[1]Bancos Múltiples'!#REF!</definedName>
    <definedName name="XA271.04" localSheetId="66">'[1]Bancos Múltiples'!#REF!</definedName>
    <definedName name="XA271.04" localSheetId="73">'[1]Bancos Múltiples'!#REF!</definedName>
    <definedName name="XA271.04" localSheetId="74">'[1]Bancos Múltiples'!#REF!</definedName>
    <definedName name="XA271.04" localSheetId="85">'[1]Bancos Múltiples'!#REF!</definedName>
    <definedName name="XA271.04" localSheetId="87">'[1]Bancos Múltiples'!#REF!</definedName>
    <definedName name="XA271.04" localSheetId="88">'[1]Bancos Múltiples'!#REF!</definedName>
    <definedName name="XA271.04" localSheetId="89">'[1]Bancos Múltiples'!#REF!</definedName>
    <definedName name="XA271.04" localSheetId="93">'[1]Bancos Múltiples'!#REF!</definedName>
    <definedName name="XA271.04" localSheetId="0">'[1]Bancos Múltiples'!#REF!</definedName>
    <definedName name="XA271.04">'[1]Bancos Múltiples'!#REF!</definedName>
    <definedName name="XA272.00" localSheetId="1">'[1]Bancos Múltiples'!#REF!</definedName>
    <definedName name="XA272.00" localSheetId="2">'[1]Bancos Múltiples'!#REF!</definedName>
    <definedName name="XA272.00" localSheetId="28">'[1]Bancos Múltiples'!#REF!</definedName>
    <definedName name="XA272.00" localSheetId="29">'[1]Bancos Múltiples'!#REF!</definedName>
    <definedName name="XA272.00" localSheetId="3">'[1]Bancos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45">'[1]Bancos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54">'[1]Bancos Múltiples'!#REF!</definedName>
    <definedName name="XA272.00" localSheetId="64">'[1]Bancos Múltiples'!#REF!</definedName>
    <definedName name="XA272.00" localSheetId="65">'[1]Bancos Múltiples'!#REF!</definedName>
    <definedName name="XA272.00" localSheetId="6">'[1]Bancos Múltiples'!#REF!</definedName>
    <definedName name="XA272.00" localSheetId="66">'[1]Bancos Múltiples'!#REF!</definedName>
    <definedName name="XA272.00" localSheetId="73">'[1]Bancos Múltiples'!#REF!</definedName>
    <definedName name="XA272.00" localSheetId="74">'[1]Bancos Múltiples'!#REF!</definedName>
    <definedName name="XA272.00" localSheetId="85">'[1]Bancos Múltiples'!#REF!</definedName>
    <definedName name="XA272.00" localSheetId="87">'[1]Bancos Múltiples'!#REF!</definedName>
    <definedName name="XA272.00" localSheetId="88">'[1]Bancos Múltiples'!#REF!</definedName>
    <definedName name="XA272.00" localSheetId="89">'[1]Bancos Múltiples'!#REF!</definedName>
    <definedName name="XA272.00" localSheetId="93">'[1]Bancos Múltiples'!#REF!</definedName>
    <definedName name="XA272.00" localSheetId="0">'[1]Bancos Múltiples'!#REF!</definedName>
    <definedName name="XA272.00">'[1]Bancos Múltiples'!#REF!</definedName>
    <definedName name="XA272.01" localSheetId="1">'[1]Bancos Múltiples'!#REF!</definedName>
    <definedName name="XA272.01" localSheetId="2">'[1]Bancos Múltiples'!#REF!</definedName>
    <definedName name="XA272.01" localSheetId="28">'[1]Bancos Múltiples'!#REF!</definedName>
    <definedName name="XA272.01" localSheetId="29">'[1]Bancos Múltiples'!#REF!</definedName>
    <definedName name="XA272.01" localSheetId="3">'[1]Bancos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45">'[1]Bancos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54">'[1]Bancos Múltiples'!#REF!</definedName>
    <definedName name="XA272.01" localSheetId="64">'[1]Bancos Múltiples'!#REF!</definedName>
    <definedName name="XA272.01" localSheetId="65">'[1]Bancos Múltiples'!#REF!</definedName>
    <definedName name="XA272.01" localSheetId="6">'[1]Bancos Múltiples'!#REF!</definedName>
    <definedName name="XA272.01" localSheetId="66">'[1]Bancos Múltiples'!#REF!</definedName>
    <definedName name="XA272.01" localSheetId="73">'[1]Bancos Múltiples'!#REF!</definedName>
    <definedName name="XA272.01" localSheetId="74">'[1]Bancos Múltiples'!#REF!</definedName>
    <definedName name="XA272.01" localSheetId="85">'[1]Bancos Múltiples'!#REF!</definedName>
    <definedName name="XA272.01" localSheetId="87">'[1]Bancos Múltiples'!#REF!</definedName>
    <definedName name="XA272.01" localSheetId="88">'[1]Bancos Múltiples'!#REF!</definedName>
    <definedName name="XA272.01" localSheetId="89">'[1]Bancos Múltiples'!#REF!</definedName>
    <definedName name="XA272.01" localSheetId="93">'[1]Bancos Múltiples'!#REF!</definedName>
    <definedName name="XA272.01" localSheetId="0">'[1]Bancos Múltiples'!#REF!</definedName>
    <definedName name="XA272.01">'[1]Bancos Múltiples'!#REF!</definedName>
    <definedName name="XA278.00" localSheetId="1">'[1]Bancos Múltiples'!#REF!</definedName>
    <definedName name="XA278.00" localSheetId="2">'[1]Bancos Múltiples'!#REF!</definedName>
    <definedName name="XA278.00" localSheetId="28">'[1]Bancos Múltiples'!#REF!</definedName>
    <definedName name="XA278.00" localSheetId="29">'[1]Bancos Múltiples'!#REF!</definedName>
    <definedName name="XA278.00" localSheetId="3">'[1]Bancos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45">'[1]Bancos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54">'[1]Bancos Múltiples'!#REF!</definedName>
    <definedName name="XA278.00" localSheetId="64">'[1]Bancos Múltiples'!#REF!</definedName>
    <definedName name="XA278.00" localSheetId="65">'[1]Bancos Múltiples'!#REF!</definedName>
    <definedName name="XA278.00" localSheetId="6">'[1]Bancos Múltiples'!#REF!</definedName>
    <definedName name="XA278.00" localSheetId="66">'[1]Bancos Múltiples'!#REF!</definedName>
    <definedName name="XA278.00" localSheetId="73">'[1]Bancos Múltiples'!#REF!</definedName>
    <definedName name="XA278.00" localSheetId="74">'[1]Bancos Múltiples'!#REF!</definedName>
    <definedName name="XA278.00" localSheetId="85">'[1]Bancos Múltiples'!#REF!</definedName>
    <definedName name="XA278.00" localSheetId="87">'[1]Bancos Múltiples'!#REF!</definedName>
    <definedName name="XA278.00" localSheetId="88">'[1]Bancos Múltiples'!#REF!</definedName>
    <definedName name="XA278.00" localSheetId="89">'[1]Bancos Múltiples'!#REF!</definedName>
    <definedName name="XA278.00" localSheetId="93">'[1]Bancos Múltiples'!#REF!</definedName>
    <definedName name="XA278.00" localSheetId="0">'[1]Bancos Múltiples'!#REF!</definedName>
    <definedName name="XA278.00">'[1]Bancos Múltiples'!#REF!</definedName>
    <definedName name="XA278.01" localSheetId="1">'[1]Bancos Múltiples'!#REF!</definedName>
    <definedName name="XA278.01" localSheetId="2">'[1]Bancos Múltiples'!#REF!</definedName>
    <definedName name="XA278.01" localSheetId="28">'[1]Bancos Múltiples'!#REF!</definedName>
    <definedName name="XA278.01" localSheetId="29">'[1]Bancos Múltiples'!#REF!</definedName>
    <definedName name="XA278.01" localSheetId="3">'[1]Bancos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45">'[1]Bancos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54">'[1]Bancos Múltiples'!#REF!</definedName>
    <definedName name="XA278.01" localSheetId="64">'[1]Bancos Múltiples'!#REF!</definedName>
    <definedName name="XA278.01" localSheetId="65">'[1]Bancos Múltiples'!#REF!</definedName>
    <definedName name="XA278.01" localSheetId="6">'[1]Bancos Múltiples'!#REF!</definedName>
    <definedName name="XA278.01" localSheetId="66">'[1]Bancos Múltiples'!#REF!</definedName>
    <definedName name="XA278.01" localSheetId="73">'[1]Bancos Múltiples'!#REF!</definedName>
    <definedName name="XA278.01" localSheetId="74">'[1]Bancos Múltiples'!#REF!</definedName>
    <definedName name="XA278.01" localSheetId="85">'[1]Bancos Múltiples'!#REF!</definedName>
    <definedName name="XA278.01" localSheetId="87">'[1]Bancos Múltiples'!#REF!</definedName>
    <definedName name="XA278.01" localSheetId="88">'[1]Bancos Múltiples'!#REF!</definedName>
    <definedName name="XA278.01" localSheetId="89">'[1]Bancos Múltiples'!#REF!</definedName>
    <definedName name="XA278.01" localSheetId="93">'[1]Bancos Múltiples'!#REF!</definedName>
    <definedName name="XA278.01" localSheetId="0">'[1]Bancos Múltiples'!#REF!</definedName>
    <definedName name="XA278.01">'[1]Bancos Múltiples'!#REF!</definedName>
    <definedName name="XA278.02" localSheetId="1">'[1]Bancos Múltiples'!#REF!</definedName>
    <definedName name="XA278.02" localSheetId="2">'[1]Bancos Múltiples'!#REF!</definedName>
    <definedName name="XA278.02" localSheetId="28">'[1]Bancos Múltiples'!#REF!</definedName>
    <definedName name="XA278.02" localSheetId="29">'[1]Bancos Múltiples'!#REF!</definedName>
    <definedName name="XA278.02" localSheetId="3">'[1]Bancos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45">'[1]Bancos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54">'[1]Bancos Múltiples'!#REF!</definedName>
    <definedName name="XA278.02" localSheetId="64">'[1]Bancos Múltiples'!#REF!</definedName>
    <definedName name="XA278.02" localSheetId="65">'[1]Bancos Múltiples'!#REF!</definedName>
    <definedName name="XA278.02" localSheetId="6">'[1]Bancos Múltiples'!#REF!</definedName>
    <definedName name="XA278.02" localSheetId="66">'[1]Bancos Múltiples'!#REF!</definedName>
    <definedName name="XA278.02" localSheetId="73">'[1]Bancos Múltiples'!#REF!</definedName>
    <definedName name="XA278.02" localSheetId="74">'[1]Bancos Múltiples'!#REF!</definedName>
    <definedName name="XA278.02" localSheetId="85">'[1]Bancos Múltiples'!#REF!</definedName>
    <definedName name="XA278.02" localSheetId="87">'[1]Bancos Múltiples'!#REF!</definedName>
    <definedName name="XA278.02" localSheetId="88">'[1]Bancos Múltiples'!#REF!</definedName>
    <definedName name="XA278.02" localSheetId="89">'[1]Bancos Múltiples'!#REF!</definedName>
    <definedName name="XA278.02" localSheetId="93">'[1]Bancos Múltiples'!#REF!</definedName>
    <definedName name="XA278.02" localSheetId="0">'[1]Bancos Múltiples'!#REF!</definedName>
    <definedName name="XA278.02">'[1]Bancos Múltiples'!#REF!</definedName>
    <definedName name="XA300.00" localSheetId="1">'[1]Bancos Múltiples'!#REF!</definedName>
    <definedName name="XA300.00" localSheetId="2">'[1]Bancos Múltiples'!#REF!</definedName>
    <definedName name="XA300.00" localSheetId="28">'[1]Bancos Múltiples'!#REF!</definedName>
    <definedName name="XA300.00" localSheetId="29">'[1]Bancos Múltiples'!#REF!</definedName>
    <definedName name="XA300.00" localSheetId="3">'[1]Bancos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45">'[1]Bancos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54">'[1]Bancos Múltiples'!#REF!</definedName>
    <definedName name="XA300.00" localSheetId="64">'[1]Bancos Múltiples'!#REF!</definedName>
    <definedName name="XA300.00" localSheetId="65">'[1]Bancos Múltiples'!#REF!</definedName>
    <definedName name="XA300.00" localSheetId="6">'[1]Bancos Múltiples'!#REF!</definedName>
    <definedName name="XA300.00" localSheetId="66">'[1]Bancos Múltiples'!#REF!</definedName>
    <definedName name="XA300.00" localSheetId="73">'[1]Bancos Múltiples'!#REF!</definedName>
    <definedName name="XA300.00" localSheetId="74">'[1]Bancos Múltiples'!#REF!</definedName>
    <definedName name="XA300.00" localSheetId="85">'[1]Bancos Múltiples'!#REF!</definedName>
    <definedName name="XA300.00" localSheetId="87">'[1]Bancos Múltiples'!#REF!</definedName>
    <definedName name="XA300.00" localSheetId="88">'[1]Bancos Múltiples'!#REF!</definedName>
    <definedName name="XA300.00" localSheetId="89">'[1]Bancos Múltiples'!#REF!</definedName>
    <definedName name="XA300.00" localSheetId="93">'[1]Bancos Múltiples'!#REF!</definedName>
    <definedName name="XA300.00" localSheetId="0">'[1]Bancos Múltiples'!#REF!</definedName>
    <definedName name="XA300.00">'[1]Bancos Múltiples'!#REF!</definedName>
    <definedName name="XA310.00" localSheetId="1">'[1]Bancos Múltiples'!#REF!</definedName>
    <definedName name="XA310.00" localSheetId="2">'[1]Bancos Múltiples'!#REF!</definedName>
    <definedName name="XA310.00" localSheetId="28">'[1]Bancos Múltiples'!#REF!</definedName>
    <definedName name="XA310.00" localSheetId="29">'[1]Bancos Múltiples'!#REF!</definedName>
    <definedName name="XA310.00" localSheetId="3">'[1]Bancos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45">'[1]Bancos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54">'[1]Bancos Múltiples'!#REF!</definedName>
    <definedName name="XA310.00" localSheetId="64">'[1]Bancos Múltiples'!#REF!</definedName>
    <definedName name="XA310.00" localSheetId="65">'[1]Bancos Múltiples'!#REF!</definedName>
    <definedName name="XA310.00" localSheetId="6">'[1]Bancos Múltiples'!#REF!</definedName>
    <definedName name="XA310.00" localSheetId="66">'[1]Bancos Múltiples'!#REF!</definedName>
    <definedName name="XA310.00" localSheetId="73">'[1]Bancos Múltiples'!#REF!</definedName>
    <definedName name="XA310.00" localSheetId="74">'[1]Bancos Múltiples'!#REF!</definedName>
    <definedName name="XA310.00" localSheetId="85">'[1]Bancos Múltiples'!#REF!</definedName>
    <definedName name="XA310.00" localSheetId="87">'[1]Bancos Múltiples'!#REF!</definedName>
    <definedName name="XA310.00" localSheetId="88">'[1]Bancos Múltiples'!#REF!</definedName>
    <definedName name="XA310.00" localSheetId="89">'[1]Bancos Múltiples'!#REF!</definedName>
    <definedName name="XA310.00" localSheetId="93">'[1]Bancos Múltiples'!#REF!</definedName>
    <definedName name="XA310.00" localSheetId="0">'[1]Bancos Múltiples'!#REF!</definedName>
    <definedName name="XA310.00">'[1]Bancos Múltiples'!#REF!</definedName>
    <definedName name="XA311.00" localSheetId="1">'[1]Bancos Múltiples'!#REF!</definedName>
    <definedName name="XA311.00" localSheetId="2">'[1]Bancos Múltiples'!#REF!</definedName>
    <definedName name="XA311.00" localSheetId="28">'[1]Bancos Múltiples'!#REF!</definedName>
    <definedName name="XA311.00" localSheetId="29">'[1]Bancos Múltiples'!#REF!</definedName>
    <definedName name="XA311.00" localSheetId="3">'[1]Bancos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45">'[1]Bancos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54">'[1]Bancos Múltiples'!#REF!</definedName>
    <definedName name="XA311.00" localSheetId="64">'[1]Bancos Múltiples'!#REF!</definedName>
    <definedName name="XA311.00" localSheetId="65">'[1]Bancos Múltiples'!#REF!</definedName>
    <definedName name="XA311.00" localSheetId="6">'[1]Bancos Múltiples'!#REF!</definedName>
    <definedName name="XA311.00" localSheetId="66">'[1]Bancos Múltiples'!#REF!</definedName>
    <definedName name="XA311.00" localSheetId="73">'[1]Bancos Múltiples'!#REF!</definedName>
    <definedName name="XA311.00" localSheetId="74">'[1]Bancos Múltiples'!#REF!</definedName>
    <definedName name="XA311.00" localSheetId="85">'[1]Bancos Múltiples'!#REF!</definedName>
    <definedName name="XA311.00" localSheetId="87">'[1]Bancos Múltiples'!#REF!</definedName>
    <definedName name="XA311.00" localSheetId="88">'[1]Bancos Múltiples'!#REF!</definedName>
    <definedName name="XA311.00" localSheetId="89">'[1]Bancos Múltiples'!#REF!</definedName>
    <definedName name="XA311.00" localSheetId="93">'[1]Bancos Múltiples'!#REF!</definedName>
    <definedName name="XA311.00" localSheetId="0">'[1]Bancos Múltiples'!#REF!</definedName>
    <definedName name="XA311.00">'[1]Bancos Múltiples'!#REF!</definedName>
    <definedName name="XA311.01" localSheetId="1">'[1]Bancos Múltiples'!#REF!</definedName>
    <definedName name="XA311.01" localSheetId="2">'[1]Bancos Múltiples'!#REF!</definedName>
    <definedName name="XA311.01" localSheetId="28">'[1]Bancos Múltiples'!#REF!</definedName>
    <definedName name="XA311.01" localSheetId="29">'[1]Bancos Múltiples'!#REF!</definedName>
    <definedName name="XA311.01" localSheetId="3">'[1]Bancos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45">'[1]Bancos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54">'[1]Bancos Múltiples'!#REF!</definedName>
    <definedName name="XA311.01" localSheetId="64">'[1]Bancos Múltiples'!#REF!</definedName>
    <definedName name="XA311.01" localSheetId="65">'[1]Bancos Múltiples'!#REF!</definedName>
    <definedName name="XA311.01" localSheetId="6">'[1]Bancos Múltiples'!#REF!</definedName>
    <definedName name="XA311.01" localSheetId="66">'[1]Bancos Múltiples'!#REF!</definedName>
    <definedName name="XA311.01" localSheetId="73">'[1]Bancos Múltiples'!#REF!</definedName>
    <definedName name="XA311.01" localSheetId="74">'[1]Bancos Múltiples'!#REF!</definedName>
    <definedName name="XA311.01" localSheetId="85">'[1]Bancos Múltiples'!#REF!</definedName>
    <definedName name="XA311.01" localSheetId="87">'[1]Bancos Múltiples'!#REF!</definedName>
    <definedName name="XA311.01" localSheetId="88">'[1]Bancos Múltiples'!#REF!</definedName>
    <definedName name="XA311.01" localSheetId="89">'[1]Bancos Múltiples'!#REF!</definedName>
    <definedName name="XA311.01" localSheetId="93">'[1]Bancos Múltiples'!#REF!</definedName>
    <definedName name="XA311.01" localSheetId="0">'[1]Bancos Múltiples'!#REF!</definedName>
    <definedName name="XA311.01">'[1]Bancos Múltiples'!#REF!</definedName>
    <definedName name="XA312.00" localSheetId="1">'[1]Bancos Múltiples'!#REF!</definedName>
    <definedName name="XA312.00" localSheetId="2">'[1]Bancos Múltiples'!#REF!</definedName>
    <definedName name="XA312.00" localSheetId="28">'[1]Bancos Múltiples'!#REF!</definedName>
    <definedName name="XA312.00" localSheetId="29">'[1]Bancos Múltiples'!#REF!</definedName>
    <definedName name="XA312.00" localSheetId="3">'[1]Bancos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45">'[1]Bancos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54">'[1]Bancos Múltiples'!#REF!</definedName>
    <definedName name="XA312.00" localSheetId="64">'[1]Bancos Múltiples'!#REF!</definedName>
    <definedName name="XA312.00" localSheetId="65">'[1]Bancos Múltiples'!#REF!</definedName>
    <definedName name="XA312.00" localSheetId="6">'[1]Bancos Múltiples'!#REF!</definedName>
    <definedName name="XA312.00" localSheetId="66">'[1]Bancos Múltiples'!#REF!</definedName>
    <definedName name="XA312.00" localSheetId="73">'[1]Bancos Múltiples'!#REF!</definedName>
    <definedName name="XA312.00" localSheetId="74">'[1]Bancos Múltiples'!#REF!</definedName>
    <definedName name="XA312.00" localSheetId="85">'[1]Bancos Múltiples'!#REF!</definedName>
    <definedName name="XA312.00" localSheetId="87">'[1]Bancos Múltiples'!#REF!</definedName>
    <definedName name="XA312.00" localSheetId="88">'[1]Bancos Múltiples'!#REF!</definedName>
    <definedName name="XA312.00" localSheetId="89">'[1]Bancos Múltiples'!#REF!</definedName>
    <definedName name="XA312.00" localSheetId="93">'[1]Bancos Múltiples'!#REF!</definedName>
    <definedName name="XA312.00" localSheetId="0">'[1]Bancos Múltiples'!#REF!</definedName>
    <definedName name="XA312.00">'[1]Bancos Múltiples'!#REF!</definedName>
    <definedName name="XA312.01" localSheetId="1">'[1]Bancos Múltiples'!#REF!</definedName>
    <definedName name="XA312.01" localSheetId="2">'[1]Bancos Múltiples'!#REF!</definedName>
    <definedName name="XA312.01" localSheetId="28">'[1]Bancos Múltiples'!#REF!</definedName>
    <definedName name="XA312.01" localSheetId="29">'[1]Bancos Múltiples'!#REF!</definedName>
    <definedName name="XA312.01" localSheetId="3">'[1]Bancos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45">'[1]Bancos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54">'[1]Bancos Múltiples'!#REF!</definedName>
    <definedName name="XA312.01" localSheetId="64">'[1]Bancos Múltiples'!#REF!</definedName>
    <definedName name="XA312.01" localSheetId="65">'[1]Bancos Múltiples'!#REF!</definedName>
    <definedName name="XA312.01" localSheetId="6">'[1]Bancos Múltiples'!#REF!</definedName>
    <definedName name="XA312.01" localSheetId="66">'[1]Bancos Múltiples'!#REF!</definedName>
    <definedName name="XA312.01" localSheetId="73">'[1]Bancos Múltiples'!#REF!</definedName>
    <definedName name="XA312.01" localSheetId="74">'[1]Bancos Múltiples'!#REF!</definedName>
    <definedName name="XA312.01" localSheetId="85">'[1]Bancos Múltiples'!#REF!</definedName>
    <definedName name="XA312.01" localSheetId="87">'[1]Bancos Múltiples'!#REF!</definedName>
    <definedName name="XA312.01" localSheetId="88">'[1]Bancos Múltiples'!#REF!</definedName>
    <definedName name="XA312.01" localSheetId="89">'[1]Bancos Múltiples'!#REF!</definedName>
    <definedName name="XA312.01" localSheetId="93">'[1]Bancos Múltiples'!#REF!</definedName>
    <definedName name="XA312.01" localSheetId="0">'[1]Bancos Múltiples'!#REF!</definedName>
    <definedName name="XA312.01">'[1]Bancos Múltiples'!#REF!</definedName>
    <definedName name="XA312.02" localSheetId="1">'[1]Bancos Múltiples'!#REF!</definedName>
    <definedName name="XA312.02" localSheetId="2">'[1]Bancos Múltiples'!#REF!</definedName>
    <definedName name="XA312.02" localSheetId="28">'[1]Bancos Múltiples'!#REF!</definedName>
    <definedName name="XA312.02" localSheetId="29">'[1]Bancos Múltiples'!#REF!</definedName>
    <definedName name="XA312.02" localSheetId="3">'[1]Bancos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45">'[1]Bancos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54">'[1]Bancos Múltiples'!#REF!</definedName>
    <definedName name="XA312.02" localSheetId="64">'[1]Bancos Múltiples'!#REF!</definedName>
    <definedName name="XA312.02" localSheetId="65">'[1]Bancos Múltiples'!#REF!</definedName>
    <definedName name="XA312.02" localSheetId="6">'[1]Bancos Múltiples'!#REF!</definedName>
    <definedName name="XA312.02" localSheetId="66">'[1]Bancos Múltiples'!#REF!</definedName>
    <definedName name="XA312.02" localSheetId="73">'[1]Bancos Múltiples'!#REF!</definedName>
    <definedName name="XA312.02" localSheetId="74">'[1]Bancos Múltiples'!#REF!</definedName>
    <definedName name="XA312.02" localSheetId="85">'[1]Bancos Múltiples'!#REF!</definedName>
    <definedName name="XA312.02" localSheetId="87">'[1]Bancos Múltiples'!#REF!</definedName>
    <definedName name="XA312.02" localSheetId="88">'[1]Bancos Múltiples'!#REF!</definedName>
    <definedName name="XA312.02" localSheetId="89">'[1]Bancos Múltiples'!#REF!</definedName>
    <definedName name="XA312.02" localSheetId="93">'[1]Bancos Múltiples'!#REF!</definedName>
    <definedName name="XA312.02" localSheetId="0">'[1]Bancos Múltiples'!#REF!</definedName>
    <definedName name="XA312.02">'[1]Bancos Múltiples'!#REF!</definedName>
    <definedName name="XA312.03" localSheetId="1">'[1]Bancos Múltiples'!#REF!</definedName>
    <definedName name="XA312.03" localSheetId="2">'[1]Bancos Múltiples'!#REF!</definedName>
    <definedName name="XA312.03" localSheetId="28">'[1]Bancos Múltiples'!#REF!</definedName>
    <definedName name="XA312.03" localSheetId="29">'[1]Bancos Múltiples'!#REF!</definedName>
    <definedName name="XA312.03" localSheetId="3">'[1]Bancos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45">'[1]Bancos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54">'[1]Bancos Múltiples'!#REF!</definedName>
    <definedName name="XA312.03" localSheetId="64">'[1]Bancos Múltiples'!#REF!</definedName>
    <definedName name="XA312.03" localSheetId="65">'[1]Bancos Múltiples'!#REF!</definedName>
    <definedName name="XA312.03" localSheetId="6">'[1]Bancos Múltiples'!#REF!</definedName>
    <definedName name="XA312.03" localSheetId="66">'[1]Bancos Múltiples'!#REF!</definedName>
    <definedName name="XA312.03" localSheetId="73">'[1]Bancos Múltiples'!#REF!</definedName>
    <definedName name="XA312.03" localSheetId="74">'[1]Bancos Múltiples'!#REF!</definedName>
    <definedName name="XA312.03" localSheetId="85">'[1]Bancos Múltiples'!#REF!</definedName>
    <definedName name="XA312.03" localSheetId="87">'[1]Bancos Múltiples'!#REF!</definedName>
    <definedName name="XA312.03" localSheetId="88">'[1]Bancos Múltiples'!#REF!</definedName>
    <definedName name="XA312.03" localSheetId="89">'[1]Bancos Múltiples'!#REF!</definedName>
    <definedName name="XA312.03" localSheetId="93">'[1]Bancos Múltiples'!#REF!</definedName>
    <definedName name="XA312.03" localSheetId="0">'[1]Bancos Múltiples'!#REF!</definedName>
    <definedName name="XA312.03">'[1]Bancos Múltiples'!#REF!</definedName>
    <definedName name="XA313.00" localSheetId="1">'[1]Bancos Múltiples'!#REF!</definedName>
    <definedName name="XA313.00" localSheetId="2">'[1]Bancos Múltiples'!#REF!</definedName>
    <definedName name="XA313.00" localSheetId="28">'[1]Bancos Múltiples'!#REF!</definedName>
    <definedName name="XA313.00" localSheetId="29">'[1]Bancos Múltiples'!#REF!</definedName>
    <definedName name="XA313.00" localSheetId="3">'[1]Bancos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45">'[1]Bancos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54">'[1]Bancos Múltiples'!#REF!</definedName>
    <definedName name="XA313.00" localSheetId="64">'[1]Bancos Múltiples'!#REF!</definedName>
    <definedName name="XA313.00" localSheetId="65">'[1]Bancos Múltiples'!#REF!</definedName>
    <definedName name="XA313.00" localSheetId="6">'[1]Bancos Múltiples'!#REF!</definedName>
    <definedName name="XA313.00" localSheetId="66">'[1]Bancos Múltiples'!#REF!</definedName>
    <definedName name="XA313.00" localSheetId="73">'[1]Bancos Múltiples'!#REF!</definedName>
    <definedName name="XA313.00" localSheetId="74">'[1]Bancos Múltiples'!#REF!</definedName>
    <definedName name="XA313.00" localSheetId="85">'[1]Bancos Múltiples'!#REF!</definedName>
    <definedName name="XA313.00" localSheetId="87">'[1]Bancos Múltiples'!#REF!</definedName>
    <definedName name="XA313.00" localSheetId="88">'[1]Bancos Múltiples'!#REF!</definedName>
    <definedName name="XA313.00" localSheetId="89">'[1]Bancos Múltiples'!#REF!</definedName>
    <definedName name="XA313.00" localSheetId="93">'[1]Bancos Múltiples'!#REF!</definedName>
    <definedName name="XA313.00" localSheetId="0">'[1]Bancos Múltiples'!#REF!</definedName>
    <definedName name="XA313.00">'[1]Bancos Múltiples'!#REF!</definedName>
    <definedName name="XA313.01" localSheetId="1">'[1]Bancos Múltiples'!#REF!</definedName>
    <definedName name="XA313.01" localSheetId="2">'[1]Bancos Múltiples'!#REF!</definedName>
    <definedName name="XA313.01" localSheetId="28">'[1]Bancos Múltiples'!#REF!</definedName>
    <definedName name="XA313.01" localSheetId="29">'[1]Bancos Múltiples'!#REF!</definedName>
    <definedName name="XA313.01" localSheetId="3">'[1]Bancos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45">'[1]Bancos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54">'[1]Bancos Múltiples'!#REF!</definedName>
    <definedName name="XA313.01" localSheetId="64">'[1]Bancos Múltiples'!#REF!</definedName>
    <definedName name="XA313.01" localSheetId="65">'[1]Bancos Múltiples'!#REF!</definedName>
    <definedName name="XA313.01" localSheetId="6">'[1]Bancos Múltiples'!#REF!</definedName>
    <definedName name="XA313.01" localSheetId="66">'[1]Bancos Múltiples'!#REF!</definedName>
    <definedName name="XA313.01" localSheetId="73">'[1]Bancos Múltiples'!#REF!</definedName>
    <definedName name="XA313.01" localSheetId="74">'[1]Bancos Múltiples'!#REF!</definedName>
    <definedName name="XA313.01" localSheetId="85">'[1]Bancos Múltiples'!#REF!</definedName>
    <definedName name="XA313.01" localSheetId="87">'[1]Bancos Múltiples'!#REF!</definedName>
    <definedName name="XA313.01" localSheetId="88">'[1]Bancos Múltiples'!#REF!</definedName>
    <definedName name="XA313.01" localSheetId="89">'[1]Bancos Múltiples'!#REF!</definedName>
    <definedName name="XA313.01" localSheetId="93">'[1]Bancos Múltiples'!#REF!</definedName>
    <definedName name="XA313.01" localSheetId="0">'[1]Bancos Múltiples'!#REF!</definedName>
    <definedName name="XA313.01">'[1]Bancos Múltiples'!#REF!</definedName>
    <definedName name="XA313.02" localSheetId="1">'[1]Bancos Múltiples'!#REF!</definedName>
    <definedName name="XA313.02" localSheetId="2">'[1]Bancos Múltiples'!#REF!</definedName>
    <definedName name="XA313.02" localSheetId="28">'[1]Bancos Múltiples'!#REF!</definedName>
    <definedName name="XA313.02" localSheetId="29">'[1]Bancos Múltiples'!#REF!</definedName>
    <definedName name="XA313.02" localSheetId="3">'[1]Bancos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45">'[1]Bancos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54">'[1]Bancos Múltiples'!#REF!</definedName>
    <definedName name="XA313.02" localSheetId="64">'[1]Bancos Múltiples'!#REF!</definedName>
    <definedName name="XA313.02" localSheetId="65">'[1]Bancos Múltiples'!#REF!</definedName>
    <definedName name="XA313.02" localSheetId="6">'[1]Bancos Múltiples'!#REF!</definedName>
    <definedName name="XA313.02" localSheetId="66">'[1]Bancos Múltiples'!#REF!</definedName>
    <definedName name="XA313.02" localSheetId="73">'[1]Bancos Múltiples'!#REF!</definedName>
    <definedName name="XA313.02" localSheetId="74">'[1]Bancos Múltiples'!#REF!</definedName>
    <definedName name="XA313.02" localSheetId="85">'[1]Bancos Múltiples'!#REF!</definedName>
    <definedName name="XA313.02" localSheetId="87">'[1]Bancos Múltiples'!#REF!</definedName>
    <definedName name="XA313.02" localSheetId="88">'[1]Bancos Múltiples'!#REF!</definedName>
    <definedName name="XA313.02" localSheetId="89">'[1]Bancos Múltiples'!#REF!</definedName>
    <definedName name="XA313.02" localSheetId="93">'[1]Bancos Múltiples'!#REF!</definedName>
    <definedName name="XA313.02" localSheetId="0">'[1]Bancos Múltiples'!#REF!</definedName>
    <definedName name="XA313.02">'[1]Bancos Múltiples'!#REF!</definedName>
    <definedName name="XA313.03" localSheetId="1">'[1]Bancos Múltiples'!#REF!</definedName>
    <definedName name="XA313.03" localSheetId="2">'[1]Bancos Múltiples'!#REF!</definedName>
    <definedName name="XA313.03" localSheetId="28">'[1]Bancos Múltiples'!#REF!</definedName>
    <definedName name="XA313.03" localSheetId="29">'[1]Bancos Múltiples'!#REF!</definedName>
    <definedName name="XA313.03" localSheetId="3">'[1]Bancos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45">'[1]Bancos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54">'[1]Bancos Múltiples'!#REF!</definedName>
    <definedName name="XA313.03" localSheetId="64">'[1]Bancos Múltiples'!#REF!</definedName>
    <definedName name="XA313.03" localSheetId="65">'[1]Bancos Múltiples'!#REF!</definedName>
    <definedName name="XA313.03" localSheetId="6">'[1]Bancos Múltiples'!#REF!</definedName>
    <definedName name="XA313.03" localSheetId="66">'[1]Bancos Múltiples'!#REF!</definedName>
    <definedName name="XA313.03" localSheetId="73">'[1]Bancos Múltiples'!#REF!</definedName>
    <definedName name="XA313.03" localSheetId="74">'[1]Bancos Múltiples'!#REF!</definedName>
    <definedName name="XA313.03" localSheetId="85">'[1]Bancos Múltiples'!#REF!</definedName>
    <definedName name="XA313.03" localSheetId="87">'[1]Bancos Múltiples'!#REF!</definedName>
    <definedName name="XA313.03" localSheetId="88">'[1]Bancos Múltiples'!#REF!</definedName>
    <definedName name="XA313.03" localSheetId="89">'[1]Bancos Múltiples'!#REF!</definedName>
    <definedName name="XA313.03" localSheetId="93">'[1]Bancos Múltiples'!#REF!</definedName>
    <definedName name="XA313.03" localSheetId="0">'[1]Bancos Múltiples'!#REF!</definedName>
    <definedName name="XA313.03">'[1]Bancos Múltiples'!#REF!</definedName>
    <definedName name="XA320.00" localSheetId="1">'[1]Bancos Múltiples'!#REF!</definedName>
    <definedName name="XA320.00" localSheetId="2">'[1]Bancos Múltiples'!#REF!</definedName>
    <definedName name="XA320.00" localSheetId="28">'[1]Bancos Múltiples'!#REF!</definedName>
    <definedName name="XA320.00" localSheetId="29">'[1]Bancos Múltiples'!#REF!</definedName>
    <definedName name="XA320.00" localSheetId="3">'[1]Bancos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45">'[1]Bancos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54">'[1]Bancos Múltiples'!#REF!</definedName>
    <definedName name="XA320.00" localSheetId="64">'[1]Bancos Múltiples'!#REF!</definedName>
    <definedName name="XA320.00" localSheetId="65">'[1]Bancos Múltiples'!#REF!</definedName>
    <definedName name="XA320.00" localSheetId="6">'[1]Bancos Múltiples'!#REF!</definedName>
    <definedName name="XA320.00" localSheetId="66">'[1]Bancos Múltiples'!#REF!</definedName>
    <definedName name="XA320.00" localSheetId="73">'[1]Bancos Múltiples'!#REF!</definedName>
    <definedName name="XA320.00" localSheetId="74">'[1]Bancos Múltiples'!#REF!</definedName>
    <definedName name="XA320.00" localSheetId="85">'[1]Bancos Múltiples'!#REF!</definedName>
    <definedName name="XA320.00" localSheetId="87">'[1]Bancos Múltiples'!#REF!</definedName>
    <definedName name="XA320.00" localSheetId="88">'[1]Bancos Múltiples'!#REF!</definedName>
    <definedName name="XA320.00" localSheetId="89">'[1]Bancos Múltiples'!#REF!</definedName>
    <definedName name="XA320.00" localSheetId="93">'[1]Bancos Múltiples'!#REF!</definedName>
    <definedName name="XA320.00" localSheetId="0">'[1]Bancos Múltiples'!#REF!</definedName>
    <definedName name="XA320.00">'[1]Bancos Múltiples'!#REF!</definedName>
    <definedName name="XA321.00" localSheetId="1">'[1]Bancos Múltiples'!#REF!</definedName>
    <definedName name="XA321.00" localSheetId="2">'[1]Bancos Múltiples'!#REF!</definedName>
    <definedName name="XA321.00" localSheetId="28">'[1]Bancos Múltiples'!#REF!</definedName>
    <definedName name="XA321.00" localSheetId="29">'[1]Bancos Múltiples'!#REF!</definedName>
    <definedName name="XA321.00" localSheetId="3">'[1]Bancos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45">'[1]Bancos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54">'[1]Bancos Múltiples'!#REF!</definedName>
    <definedName name="XA321.00" localSheetId="64">'[1]Bancos Múltiples'!#REF!</definedName>
    <definedName name="XA321.00" localSheetId="65">'[1]Bancos Múltiples'!#REF!</definedName>
    <definedName name="XA321.00" localSheetId="6">'[1]Bancos Múltiples'!#REF!</definedName>
    <definedName name="XA321.00" localSheetId="66">'[1]Bancos Múltiples'!#REF!</definedName>
    <definedName name="XA321.00" localSheetId="73">'[1]Bancos Múltiples'!#REF!</definedName>
    <definedName name="XA321.00" localSheetId="74">'[1]Bancos Múltiples'!#REF!</definedName>
    <definedName name="XA321.00" localSheetId="85">'[1]Bancos Múltiples'!#REF!</definedName>
    <definedName name="XA321.00" localSheetId="87">'[1]Bancos Múltiples'!#REF!</definedName>
    <definedName name="XA321.00" localSheetId="88">'[1]Bancos Múltiples'!#REF!</definedName>
    <definedName name="XA321.00" localSheetId="89">'[1]Bancos Múltiples'!#REF!</definedName>
    <definedName name="XA321.00" localSheetId="93">'[1]Bancos Múltiples'!#REF!</definedName>
    <definedName name="XA321.00" localSheetId="0">'[1]Bancos Múltiples'!#REF!</definedName>
    <definedName name="XA321.00">'[1]Bancos Múltiples'!#REF!</definedName>
    <definedName name="XA321.01" localSheetId="1">'[1]Bancos Múltiples'!#REF!</definedName>
    <definedName name="XA321.01" localSheetId="2">'[1]Bancos Múltiples'!#REF!</definedName>
    <definedName name="XA321.01" localSheetId="28">'[1]Bancos Múltiples'!#REF!</definedName>
    <definedName name="XA321.01" localSheetId="29">'[1]Bancos Múltiples'!#REF!</definedName>
    <definedName name="XA321.01" localSheetId="3">'[1]Bancos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45">'[1]Bancos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54">'[1]Bancos Múltiples'!#REF!</definedName>
    <definedName name="XA321.01" localSheetId="64">'[1]Bancos Múltiples'!#REF!</definedName>
    <definedName name="XA321.01" localSheetId="65">'[1]Bancos Múltiples'!#REF!</definedName>
    <definedName name="XA321.01" localSheetId="6">'[1]Bancos Múltiples'!#REF!</definedName>
    <definedName name="XA321.01" localSheetId="66">'[1]Bancos Múltiples'!#REF!</definedName>
    <definedName name="XA321.01" localSheetId="73">'[1]Bancos Múltiples'!#REF!</definedName>
    <definedName name="XA321.01" localSheetId="74">'[1]Bancos Múltiples'!#REF!</definedName>
    <definedName name="XA321.01" localSheetId="85">'[1]Bancos Múltiples'!#REF!</definedName>
    <definedName name="XA321.01" localSheetId="87">'[1]Bancos Múltiples'!#REF!</definedName>
    <definedName name="XA321.01" localSheetId="88">'[1]Bancos Múltiples'!#REF!</definedName>
    <definedName name="XA321.01" localSheetId="89">'[1]Bancos Múltiples'!#REF!</definedName>
    <definedName name="XA321.01" localSheetId="93">'[1]Bancos Múltiples'!#REF!</definedName>
    <definedName name="XA321.01" localSheetId="0">'[1]Bancos Múltiples'!#REF!</definedName>
    <definedName name="XA321.01">'[1]Bancos Múltiples'!#REF!</definedName>
    <definedName name="XA322.00" localSheetId="1">'[1]Bancos Múltiples'!#REF!</definedName>
    <definedName name="XA322.00" localSheetId="2">'[1]Bancos Múltiples'!#REF!</definedName>
    <definedName name="XA322.00" localSheetId="28">'[1]Bancos Múltiples'!#REF!</definedName>
    <definedName name="XA322.00" localSheetId="29">'[1]Bancos Múltiples'!#REF!</definedName>
    <definedName name="XA322.00" localSheetId="3">'[1]Bancos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45">'[1]Bancos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54">'[1]Bancos Múltiples'!#REF!</definedName>
    <definedName name="XA322.00" localSheetId="64">'[1]Bancos Múltiples'!#REF!</definedName>
    <definedName name="XA322.00" localSheetId="65">'[1]Bancos Múltiples'!#REF!</definedName>
    <definedName name="XA322.00" localSheetId="6">'[1]Bancos Múltiples'!#REF!</definedName>
    <definedName name="XA322.00" localSheetId="66">'[1]Bancos Múltiples'!#REF!</definedName>
    <definedName name="XA322.00" localSheetId="73">'[1]Bancos Múltiples'!#REF!</definedName>
    <definedName name="XA322.00" localSheetId="74">'[1]Bancos Múltiples'!#REF!</definedName>
    <definedName name="XA322.00" localSheetId="85">'[1]Bancos Múltiples'!#REF!</definedName>
    <definedName name="XA322.00" localSheetId="87">'[1]Bancos Múltiples'!#REF!</definedName>
    <definedName name="XA322.00" localSheetId="88">'[1]Bancos Múltiples'!#REF!</definedName>
    <definedName name="XA322.00" localSheetId="89">'[1]Bancos Múltiples'!#REF!</definedName>
    <definedName name="XA322.00" localSheetId="93">'[1]Bancos Múltiples'!#REF!</definedName>
    <definedName name="XA322.00" localSheetId="0">'[1]Bancos Múltiples'!#REF!</definedName>
    <definedName name="XA322.00">'[1]Bancos Múltiples'!#REF!</definedName>
    <definedName name="XA322.01" localSheetId="1">'[1]Bancos Múltiples'!#REF!</definedName>
    <definedName name="XA322.01" localSheetId="2">'[1]Bancos Múltiples'!#REF!</definedName>
    <definedName name="XA322.01" localSheetId="28">'[1]Bancos Múltiples'!#REF!</definedName>
    <definedName name="XA322.01" localSheetId="29">'[1]Bancos Múltiples'!#REF!</definedName>
    <definedName name="XA322.01" localSheetId="3">'[1]Bancos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45">'[1]Bancos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54">'[1]Bancos Múltiples'!#REF!</definedName>
    <definedName name="XA322.01" localSheetId="64">'[1]Bancos Múltiples'!#REF!</definedName>
    <definedName name="XA322.01" localSheetId="65">'[1]Bancos Múltiples'!#REF!</definedName>
    <definedName name="XA322.01" localSheetId="6">'[1]Bancos Múltiples'!#REF!</definedName>
    <definedName name="XA322.01" localSheetId="66">'[1]Bancos Múltiples'!#REF!</definedName>
    <definedName name="XA322.01" localSheetId="73">'[1]Bancos Múltiples'!#REF!</definedName>
    <definedName name="XA322.01" localSheetId="74">'[1]Bancos Múltiples'!#REF!</definedName>
    <definedName name="XA322.01" localSheetId="85">'[1]Bancos Múltiples'!#REF!</definedName>
    <definedName name="XA322.01" localSheetId="87">'[1]Bancos Múltiples'!#REF!</definedName>
    <definedName name="XA322.01" localSheetId="88">'[1]Bancos Múltiples'!#REF!</definedName>
    <definedName name="XA322.01" localSheetId="89">'[1]Bancos Múltiples'!#REF!</definedName>
    <definedName name="XA322.01" localSheetId="93">'[1]Bancos Múltiples'!#REF!</definedName>
    <definedName name="XA322.01" localSheetId="0">'[1]Bancos Múltiples'!#REF!</definedName>
    <definedName name="XA322.01">'[1]Bancos Múltiples'!#REF!</definedName>
    <definedName name="XA322.02" localSheetId="1">'[1]Bancos Múltiples'!#REF!</definedName>
    <definedName name="XA322.02" localSheetId="2">'[1]Bancos Múltiples'!#REF!</definedName>
    <definedName name="XA322.02" localSheetId="28">'[1]Bancos Múltiples'!#REF!</definedName>
    <definedName name="XA322.02" localSheetId="29">'[1]Bancos Múltiples'!#REF!</definedName>
    <definedName name="XA322.02" localSheetId="3">'[1]Bancos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45">'[1]Bancos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54">'[1]Bancos Múltiples'!#REF!</definedName>
    <definedName name="XA322.02" localSheetId="64">'[1]Bancos Múltiples'!#REF!</definedName>
    <definedName name="XA322.02" localSheetId="65">'[1]Bancos Múltiples'!#REF!</definedName>
    <definedName name="XA322.02" localSheetId="6">'[1]Bancos Múltiples'!#REF!</definedName>
    <definedName name="XA322.02" localSheetId="66">'[1]Bancos Múltiples'!#REF!</definedName>
    <definedName name="XA322.02" localSheetId="73">'[1]Bancos Múltiples'!#REF!</definedName>
    <definedName name="XA322.02" localSheetId="74">'[1]Bancos Múltiples'!#REF!</definedName>
    <definedName name="XA322.02" localSheetId="85">'[1]Bancos Múltiples'!#REF!</definedName>
    <definedName name="XA322.02" localSheetId="87">'[1]Bancos Múltiples'!#REF!</definedName>
    <definedName name="XA322.02" localSheetId="88">'[1]Bancos Múltiples'!#REF!</definedName>
    <definedName name="XA322.02" localSheetId="89">'[1]Bancos Múltiples'!#REF!</definedName>
    <definedName name="XA322.02" localSheetId="93">'[1]Bancos Múltiples'!#REF!</definedName>
    <definedName name="XA322.02" localSheetId="0">'[1]Bancos Múltiples'!#REF!</definedName>
    <definedName name="XA322.02">'[1]Bancos Múltiples'!#REF!</definedName>
    <definedName name="XA323.00" localSheetId="1">'[1]Bancos Múltiples'!#REF!</definedName>
    <definedName name="XA323.00" localSheetId="2">'[1]Bancos Múltiples'!#REF!</definedName>
    <definedName name="XA323.00" localSheetId="28">'[1]Bancos Múltiples'!#REF!</definedName>
    <definedName name="XA323.00" localSheetId="29">'[1]Bancos Múltiples'!#REF!</definedName>
    <definedName name="XA323.00" localSheetId="3">'[1]Bancos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45">'[1]Bancos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54">'[1]Bancos Múltiples'!#REF!</definedName>
    <definedName name="XA323.00" localSheetId="64">'[1]Bancos Múltiples'!#REF!</definedName>
    <definedName name="XA323.00" localSheetId="65">'[1]Bancos Múltiples'!#REF!</definedName>
    <definedName name="XA323.00" localSheetId="6">'[1]Bancos Múltiples'!#REF!</definedName>
    <definedName name="XA323.00" localSheetId="66">'[1]Bancos Múltiples'!#REF!</definedName>
    <definedName name="XA323.00" localSheetId="73">'[1]Bancos Múltiples'!#REF!</definedName>
    <definedName name="XA323.00" localSheetId="74">'[1]Bancos Múltiples'!#REF!</definedName>
    <definedName name="XA323.00" localSheetId="85">'[1]Bancos Múltiples'!#REF!</definedName>
    <definedName name="XA323.00" localSheetId="87">'[1]Bancos Múltiples'!#REF!</definedName>
    <definedName name="XA323.00" localSheetId="88">'[1]Bancos Múltiples'!#REF!</definedName>
    <definedName name="XA323.00" localSheetId="89">'[1]Bancos Múltiples'!#REF!</definedName>
    <definedName name="XA323.00" localSheetId="93">'[1]Bancos Múltiples'!#REF!</definedName>
    <definedName name="XA323.00" localSheetId="0">'[1]Bancos Múltiples'!#REF!</definedName>
    <definedName name="XA323.00">'[1]Bancos Múltiples'!#REF!</definedName>
    <definedName name="XA323.01" localSheetId="1">'[1]Bancos Múltiples'!#REF!</definedName>
    <definedName name="XA323.01" localSheetId="2">'[1]Bancos Múltiples'!#REF!</definedName>
    <definedName name="XA323.01" localSheetId="28">'[1]Bancos Múltiples'!#REF!</definedName>
    <definedName name="XA323.01" localSheetId="29">'[1]Bancos Múltiples'!#REF!</definedName>
    <definedName name="XA323.01" localSheetId="3">'[1]Bancos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45">'[1]Bancos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54">'[1]Bancos Múltiples'!#REF!</definedName>
    <definedName name="XA323.01" localSheetId="64">'[1]Bancos Múltiples'!#REF!</definedName>
    <definedName name="XA323.01" localSheetId="65">'[1]Bancos Múltiples'!#REF!</definedName>
    <definedName name="XA323.01" localSheetId="6">'[1]Bancos Múltiples'!#REF!</definedName>
    <definedName name="XA323.01" localSheetId="66">'[1]Bancos Múltiples'!#REF!</definedName>
    <definedName name="XA323.01" localSheetId="73">'[1]Bancos Múltiples'!#REF!</definedName>
    <definedName name="XA323.01" localSheetId="74">'[1]Bancos Múltiples'!#REF!</definedName>
    <definedName name="XA323.01" localSheetId="85">'[1]Bancos Múltiples'!#REF!</definedName>
    <definedName name="XA323.01" localSheetId="87">'[1]Bancos Múltiples'!#REF!</definedName>
    <definedName name="XA323.01" localSheetId="88">'[1]Bancos Múltiples'!#REF!</definedName>
    <definedName name="XA323.01" localSheetId="89">'[1]Bancos Múltiples'!#REF!</definedName>
    <definedName name="XA323.01" localSheetId="93">'[1]Bancos Múltiples'!#REF!</definedName>
    <definedName name="XA323.01" localSheetId="0">'[1]Bancos Múltiples'!#REF!</definedName>
    <definedName name="XA323.01">'[1]Bancos Múltiples'!#REF!</definedName>
    <definedName name="XA330.00" localSheetId="1">'[1]Bancos Múltiples'!#REF!</definedName>
    <definedName name="XA330.00" localSheetId="2">'[1]Bancos Múltiples'!#REF!</definedName>
    <definedName name="XA330.00" localSheetId="28">'[1]Bancos Múltiples'!#REF!</definedName>
    <definedName name="XA330.00" localSheetId="29">'[1]Bancos Múltiples'!#REF!</definedName>
    <definedName name="XA330.00" localSheetId="3">'[1]Bancos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45">'[1]Bancos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54">'[1]Bancos Múltiples'!#REF!</definedName>
    <definedName name="XA330.00" localSheetId="64">'[1]Bancos Múltiples'!#REF!</definedName>
    <definedName name="XA330.00" localSheetId="65">'[1]Bancos Múltiples'!#REF!</definedName>
    <definedName name="XA330.00" localSheetId="6">'[1]Bancos Múltiples'!#REF!</definedName>
    <definedName name="XA330.00" localSheetId="66">'[1]Bancos Múltiples'!#REF!</definedName>
    <definedName name="XA330.00" localSheetId="73">'[1]Bancos Múltiples'!#REF!</definedName>
    <definedName name="XA330.00" localSheetId="74">'[1]Bancos Múltiples'!#REF!</definedName>
    <definedName name="XA330.00" localSheetId="85">'[1]Bancos Múltiples'!#REF!</definedName>
    <definedName name="XA330.00" localSheetId="87">'[1]Bancos Múltiples'!#REF!</definedName>
    <definedName name="XA330.00" localSheetId="88">'[1]Bancos Múltiples'!#REF!</definedName>
    <definedName name="XA330.00" localSheetId="89">'[1]Bancos Múltiples'!#REF!</definedName>
    <definedName name="XA330.00" localSheetId="93">'[1]Bancos Múltiples'!#REF!</definedName>
    <definedName name="XA330.00" localSheetId="0">'[1]Bancos Múltiples'!#REF!</definedName>
    <definedName name="XA330.00">'[1]Bancos Múltiples'!#REF!</definedName>
    <definedName name="XA331.00" localSheetId="1">'[1]Bancos Múltiples'!#REF!</definedName>
    <definedName name="XA331.00" localSheetId="2">'[1]Bancos Múltiples'!#REF!</definedName>
    <definedName name="XA331.00" localSheetId="28">'[1]Bancos Múltiples'!#REF!</definedName>
    <definedName name="XA331.00" localSheetId="29">'[1]Bancos Múltiples'!#REF!</definedName>
    <definedName name="XA331.00" localSheetId="3">'[1]Bancos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45">'[1]Bancos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54">'[1]Bancos Múltiples'!#REF!</definedName>
    <definedName name="XA331.00" localSheetId="64">'[1]Bancos Múltiples'!#REF!</definedName>
    <definedName name="XA331.00" localSheetId="65">'[1]Bancos Múltiples'!#REF!</definedName>
    <definedName name="XA331.00" localSheetId="6">'[1]Bancos Múltiples'!#REF!</definedName>
    <definedName name="XA331.00" localSheetId="66">'[1]Bancos Múltiples'!#REF!</definedName>
    <definedName name="XA331.00" localSheetId="73">'[1]Bancos Múltiples'!#REF!</definedName>
    <definedName name="XA331.00" localSheetId="74">'[1]Bancos Múltiples'!#REF!</definedName>
    <definedName name="XA331.00" localSheetId="85">'[1]Bancos Múltiples'!#REF!</definedName>
    <definedName name="XA331.00" localSheetId="87">'[1]Bancos Múltiples'!#REF!</definedName>
    <definedName name="XA331.00" localSheetId="88">'[1]Bancos Múltiples'!#REF!</definedName>
    <definedName name="XA331.00" localSheetId="89">'[1]Bancos Múltiples'!#REF!</definedName>
    <definedName name="XA331.00" localSheetId="93">'[1]Bancos Múltiples'!#REF!</definedName>
    <definedName name="XA331.00" localSheetId="0">'[1]Bancos Múltiples'!#REF!</definedName>
    <definedName name="XA331.00">'[1]Bancos Múltiples'!#REF!</definedName>
    <definedName name="XA331.01" localSheetId="1">'[1]Bancos Múltiples'!#REF!</definedName>
    <definedName name="XA331.01" localSheetId="2">'[1]Bancos Múltiples'!#REF!</definedName>
    <definedName name="XA331.01" localSheetId="28">'[1]Bancos Múltiples'!#REF!</definedName>
    <definedName name="XA331.01" localSheetId="29">'[1]Bancos Múltiples'!#REF!</definedName>
    <definedName name="XA331.01" localSheetId="3">'[1]Bancos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45">'[1]Bancos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54">'[1]Bancos Múltiples'!#REF!</definedName>
    <definedName name="XA331.01" localSheetId="64">'[1]Bancos Múltiples'!#REF!</definedName>
    <definedName name="XA331.01" localSheetId="65">'[1]Bancos Múltiples'!#REF!</definedName>
    <definedName name="XA331.01" localSheetId="6">'[1]Bancos Múltiples'!#REF!</definedName>
    <definedName name="XA331.01" localSheetId="66">'[1]Bancos Múltiples'!#REF!</definedName>
    <definedName name="XA331.01" localSheetId="73">'[1]Bancos Múltiples'!#REF!</definedName>
    <definedName name="XA331.01" localSheetId="74">'[1]Bancos Múltiples'!#REF!</definedName>
    <definedName name="XA331.01" localSheetId="85">'[1]Bancos Múltiples'!#REF!</definedName>
    <definedName name="XA331.01" localSheetId="87">'[1]Bancos Múltiples'!#REF!</definedName>
    <definedName name="XA331.01" localSheetId="88">'[1]Bancos Múltiples'!#REF!</definedName>
    <definedName name="XA331.01" localSheetId="89">'[1]Bancos Múltiples'!#REF!</definedName>
    <definedName name="XA331.01" localSheetId="93">'[1]Bancos Múltiples'!#REF!</definedName>
    <definedName name="XA331.01" localSheetId="0">'[1]Bancos Múltiples'!#REF!</definedName>
    <definedName name="XA331.01">'[1]Bancos Múltiples'!#REF!</definedName>
    <definedName name="XA331.02" localSheetId="1">'[1]Bancos Múltiples'!#REF!</definedName>
    <definedName name="XA331.02" localSheetId="2">'[1]Bancos Múltiples'!#REF!</definedName>
    <definedName name="XA331.02" localSheetId="28">'[1]Bancos Múltiples'!#REF!</definedName>
    <definedName name="XA331.02" localSheetId="29">'[1]Bancos Múltiples'!#REF!</definedName>
    <definedName name="XA331.02" localSheetId="3">'[1]Bancos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45">'[1]Bancos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54">'[1]Bancos Múltiples'!#REF!</definedName>
    <definedName name="XA331.02" localSheetId="64">'[1]Bancos Múltiples'!#REF!</definedName>
    <definedName name="XA331.02" localSheetId="65">'[1]Bancos Múltiples'!#REF!</definedName>
    <definedName name="XA331.02" localSheetId="6">'[1]Bancos Múltiples'!#REF!</definedName>
    <definedName name="XA331.02" localSheetId="66">'[1]Bancos Múltiples'!#REF!</definedName>
    <definedName name="XA331.02" localSheetId="73">'[1]Bancos Múltiples'!#REF!</definedName>
    <definedName name="XA331.02" localSheetId="74">'[1]Bancos Múltiples'!#REF!</definedName>
    <definedName name="XA331.02" localSheetId="85">'[1]Bancos Múltiples'!#REF!</definedName>
    <definedName name="XA331.02" localSheetId="87">'[1]Bancos Múltiples'!#REF!</definedName>
    <definedName name="XA331.02" localSheetId="88">'[1]Bancos Múltiples'!#REF!</definedName>
    <definedName name="XA331.02" localSheetId="89">'[1]Bancos Múltiples'!#REF!</definedName>
    <definedName name="XA331.02" localSheetId="93">'[1]Bancos Múltiples'!#REF!</definedName>
    <definedName name="XA331.02" localSheetId="0">'[1]Bancos Múltiples'!#REF!</definedName>
    <definedName name="XA331.02">'[1]Bancos Múltiples'!#REF!</definedName>
    <definedName name="XA331.03" localSheetId="1">'[1]Bancos Múltiples'!#REF!</definedName>
    <definedName name="XA331.03" localSheetId="2">'[1]Bancos Múltiples'!#REF!</definedName>
    <definedName name="XA331.03" localSheetId="28">'[1]Bancos Múltiples'!#REF!</definedName>
    <definedName name="XA331.03" localSheetId="29">'[1]Bancos Múltiples'!#REF!</definedName>
    <definedName name="XA331.03" localSheetId="3">'[1]Bancos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45">'[1]Bancos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54">'[1]Bancos Múltiples'!#REF!</definedName>
    <definedName name="XA331.03" localSheetId="64">'[1]Bancos Múltiples'!#REF!</definedName>
    <definedName name="XA331.03" localSheetId="65">'[1]Bancos Múltiples'!#REF!</definedName>
    <definedName name="XA331.03" localSheetId="6">'[1]Bancos Múltiples'!#REF!</definedName>
    <definedName name="XA331.03" localSheetId="66">'[1]Bancos Múltiples'!#REF!</definedName>
    <definedName name="XA331.03" localSheetId="73">'[1]Bancos Múltiples'!#REF!</definedName>
    <definedName name="XA331.03" localSheetId="74">'[1]Bancos Múltiples'!#REF!</definedName>
    <definedName name="XA331.03" localSheetId="85">'[1]Bancos Múltiples'!#REF!</definedName>
    <definedName name="XA331.03" localSheetId="87">'[1]Bancos Múltiples'!#REF!</definedName>
    <definedName name="XA331.03" localSheetId="88">'[1]Bancos Múltiples'!#REF!</definedName>
    <definedName name="XA331.03" localSheetId="89">'[1]Bancos Múltiples'!#REF!</definedName>
    <definedName name="XA331.03" localSheetId="93">'[1]Bancos Múltiples'!#REF!</definedName>
    <definedName name="XA331.03" localSheetId="0">'[1]Bancos Múltiples'!#REF!</definedName>
    <definedName name="XA331.03">'[1]Bancos Múltiples'!#REF!</definedName>
    <definedName name="XA331.04" localSheetId="1">'[1]Bancos Múltiples'!#REF!</definedName>
    <definedName name="XA331.04" localSheetId="2">'[1]Bancos Múltiples'!#REF!</definedName>
    <definedName name="XA331.04" localSheetId="28">'[1]Bancos Múltiples'!#REF!</definedName>
    <definedName name="XA331.04" localSheetId="29">'[1]Bancos Múltiples'!#REF!</definedName>
    <definedName name="XA331.04" localSheetId="3">'[1]Bancos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45">'[1]Bancos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54">'[1]Bancos Múltiples'!#REF!</definedName>
    <definedName name="XA331.04" localSheetId="64">'[1]Bancos Múltiples'!#REF!</definedName>
    <definedName name="XA331.04" localSheetId="65">'[1]Bancos Múltiples'!#REF!</definedName>
    <definedName name="XA331.04" localSheetId="6">'[1]Bancos Múltiples'!#REF!</definedName>
    <definedName name="XA331.04" localSheetId="66">'[1]Bancos Múltiples'!#REF!</definedName>
    <definedName name="XA331.04" localSheetId="73">'[1]Bancos Múltiples'!#REF!</definedName>
    <definedName name="XA331.04" localSheetId="74">'[1]Bancos Múltiples'!#REF!</definedName>
    <definedName name="XA331.04" localSheetId="85">'[1]Bancos Múltiples'!#REF!</definedName>
    <definedName name="XA331.04" localSheetId="87">'[1]Bancos Múltiples'!#REF!</definedName>
    <definedName name="XA331.04" localSheetId="88">'[1]Bancos Múltiples'!#REF!</definedName>
    <definedName name="XA331.04" localSheetId="89">'[1]Bancos Múltiples'!#REF!</definedName>
    <definedName name="XA331.04" localSheetId="93">'[1]Bancos Múltiples'!#REF!</definedName>
    <definedName name="XA331.04" localSheetId="0">'[1]Bancos Múltiples'!#REF!</definedName>
    <definedName name="XA331.04">'[1]Bancos Múltiples'!#REF!</definedName>
    <definedName name="XA331.05" localSheetId="1">'[1]Bancos Múltiples'!#REF!</definedName>
    <definedName name="XA331.05" localSheetId="2">'[1]Bancos Múltiples'!#REF!</definedName>
    <definedName name="XA331.05" localSheetId="28">'[1]Bancos Múltiples'!#REF!</definedName>
    <definedName name="XA331.05" localSheetId="29">'[1]Bancos Múltiples'!#REF!</definedName>
    <definedName name="XA331.05" localSheetId="3">'[1]Bancos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45">'[1]Bancos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54">'[1]Bancos Múltiples'!#REF!</definedName>
    <definedName name="XA331.05" localSheetId="64">'[1]Bancos Múltiples'!#REF!</definedName>
    <definedName name="XA331.05" localSheetId="65">'[1]Bancos Múltiples'!#REF!</definedName>
    <definedName name="XA331.05" localSheetId="6">'[1]Bancos Múltiples'!#REF!</definedName>
    <definedName name="XA331.05" localSheetId="66">'[1]Bancos Múltiples'!#REF!</definedName>
    <definedName name="XA331.05" localSheetId="73">'[1]Bancos Múltiples'!#REF!</definedName>
    <definedName name="XA331.05" localSheetId="74">'[1]Bancos Múltiples'!#REF!</definedName>
    <definedName name="XA331.05" localSheetId="85">'[1]Bancos Múltiples'!#REF!</definedName>
    <definedName name="XA331.05" localSheetId="87">'[1]Bancos Múltiples'!#REF!</definedName>
    <definedName name="XA331.05" localSheetId="88">'[1]Bancos Múltiples'!#REF!</definedName>
    <definedName name="XA331.05" localSheetId="89">'[1]Bancos Múltiples'!#REF!</definedName>
    <definedName name="XA331.05" localSheetId="93">'[1]Bancos Múltiples'!#REF!</definedName>
    <definedName name="XA331.05" localSheetId="0">'[1]Bancos Múltiples'!#REF!</definedName>
    <definedName name="XA331.05">'[1]Bancos Múltiples'!#REF!</definedName>
    <definedName name="XA332.00" localSheetId="1">'[1]Bancos Múltiples'!#REF!</definedName>
    <definedName name="XA332.00" localSheetId="2">'[1]Bancos Múltiples'!#REF!</definedName>
    <definedName name="XA332.00" localSheetId="28">'[1]Bancos Múltiples'!#REF!</definedName>
    <definedName name="XA332.00" localSheetId="29">'[1]Bancos Múltiples'!#REF!</definedName>
    <definedName name="XA332.00" localSheetId="3">'[1]Bancos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45">'[1]Bancos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54">'[1]Bancos Múltiples'!#REF!</definedName>
    <definedName name="XA332.00" localSheetId="64">'[1]Bancos Múltiples'!#REF!</definedName>
    <definedName name="XA332.00" localSheetId="65">'[1]Bancos Múltiples'!#REF!</definedName>
    <definedName name="XA332.00" localSheetId="6">'[1]Bancos Múltiples'!#REF!</definedName>
    <definedName name="XA332.00" localSheetId="66">'[1]Bancos Múltiples'!#REF!</definedName>
    <definedName name="XA332.00" localSheetId="73">'[1]Bancos Múltiples'!#REF!</definedName>
    <definedName name="XA332.00" localSheetId="74">'[1]Bancos Múltiples'!#REF!</definedName>
    <definedName name="XA332.00" localSheetId="85">'[1]Bancos Múltiples'!#REF!</definedName>
    <definedName name="XA332.00" localSheetId="87">'[1]Bancos Múltiples'!#REF!</definedName>
    <definedName name="XA332.00" localSheetId="88">'[1]Bancos Múltiples'!#REF!</definedName>
    <definedName name="XA332.00" localSheetId="89">'[1]Bancos Múltiples'!#REF!</definedName>
    <definedName name="XA332.00" localSheetId="93">'[1]Bancos Múltiples'!#REF!</definedName>
    <definedName name="XA332.00" localSheetId="0">'[1]Bancos Múltiples'!#REF!</definedName>
    <definedName name="XA332.00">'[1]Bancos Múltiples'!#REF!</definedName>
    <definedName name="XA332.01" localSheetId="1">'[1]Bancos Múltiples'!#REF!</definedName>
    <definedName name="XA332.01" localSheetId="2">'[1]Bancos Múltiples'!#REF!</definedName>
    <definedName name="XA332.01" localSheetId="28">'[1]Bancos Múltiples'!#REF!</definedName>
    <definedName name="XA332.01" localSheetId="29">'[1]Bancos Múltiples'!#REF!</definedName>
    <definedName name="XA332.01" localSheetId="3">'[1]Bancos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45">'[1]Bancos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54">'[1]Bancos Múltiples'!#REF!</definedName>
    <definedName name="XA332.01" localSheetId="64">'[1]Bancos Múltiples'!#REF!</definedName>
    <definedName name="XA332.01" localSheetId="65">'[1]Bancos Múltiples'!#REF!</definedName>
    <definedName name="XA332.01" localSheetId="6">'[1]Bancos Múltiples'!#REF!</definedName>
    <definedName name="XA332.01" localSheetId="66">'[1]Bancos Múltiples'!#REF!</definedName>
    <definedName name="XA332.01" localSheetId="73">'[1]Bancos Múltiples'!#REF!</definedName>
    <definedName name="XA332.01" localSheetId="74">'[1]Bancos Múltiples'!#REF!</definedName>
    <definedName name="XA332.01" localSheetId="85">'[1]Bancos Múltiples'!#REF!</definedName>
    <definedName name="XA332.01" localSheetId="87">'[1]Bancos Múltiples'!#REF!</definedName>
    <definedName name="XA332.01" localSheetId="88">'[1]Bancos Múltiples'!#REF!</definedName>
    <definedName name="XA332.01" localSheetId="89">'[1]Bancos Múltiples'!#REF!</definedName>
    <definedName name="XA332.01" localSheetId="93">'[1]Bancos Múltiples'!#REF!</definedName>
    <definedName name="XA332.01" localSheetId="0">'[1]Bancos Múltiples'!#REF!</definedName>
    <definedName name="XA332.01">'[1]Bancos Múltiples'!#REF!</definedName>
    <definedName name="XA333.00" localSheetId="1">'[1]Bancos Múltiples'!#REF!</definedName>
    <definedName name="XA333.00" localSheetId="2">'[1]Bancos Múltiples'!#REF!</definedName>
    <definedName name="XA333.00" localSheetId="28">'[1]Bancos Múltiples'!#REF!</definedName>
    <definedName name="XA333.00" localSheetId="29">'[1]Bancos Múltiples'!#REF!</definedName>
    <definedName name="XA333.00" localSheetId="3">'[1]Bancos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45">'[1]Bancos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54">'[1]Bancos Múltiples'!#REF!</definedName>
    <definedName name="XA333.00" localSheetId="64">'[1]Bancos Múltiples'!#REF!</definedName>
    <definedName name="XA333.00" localSheetId="65">'[1]Bancos Múltiples'!#REF!</definedName>
    <definedName name="XA333.00" localSheetId="6">'[1]Bancos Múltiples'!#REF!</definedName>
    <definedName name="XA333.00" localSheetId="66">'[1]Bancos Múltiples'!#REF!</definedName>
    <definedName name="XA333.00" localSheetId="73">'[1]Bancos Múltiples'!#REF!</definedName>
    <definedName name="XA333.00" localSheetId="74">'[1]Bancos Múltiples'!#REF!</definedName>
    <definedName name="XA333.00" localSheetId="85">'[1]Bancos Múltiples'!#REF!</definedName>
    <definedName name="XA333.00" localSheetId="87">'[1]Bancos Múltiples'!#REF!</definedName>
    <definedName name="XA333.00" localSheetId="88">'[1]Bancos Múltiples'!#REF!</definedName>
    <definedName name="XA333.00" localSheetId="89">'[1]Bancos Múltiples'!#REF!</definedName>
    <definedName name="XA333.00" localSheetId="93">'[1]Bancos Múltiples'!#REF!</definedName>
    <definedName name="XA333.00" localSheetId="0">'[1]Bancos Múltiples'!#REF!</definedName>
    <definedName name="XA333.00">'[1]Bancos Múltiples'!#REF!</definedName>
    <definedName name="XA333.01" localSheetId="1">'[1]Bancos Múltiples'!#REF!</definedName>
    <definedName name="XA333.01" localSheetId="2">'[1]Bancos Múltiples'!#REF!</definedName>
    <definedName name="XA333.01" localSheetId="28">'[1]Bancos Múltiples'!#REF!</definedName>
    <definedName name="XA333.01" localSheetId="29">'[1]Bancos Múltiples'!#REF!</definedName>
    <definedName name="XA333.01" localSheetId="3">'[1]Bancos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45">'[1]Bancos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54">'[1]Bancos Múltiples'!#REF!</definedName>
    <definedName name="XA333.01" localSheetId="64">'[1]Bancos Múltiples'!#REF!</definedName>
    <definedName name="XA333.01" localSheetId="65">'[1]Bancos Múltiples'!#REF!</definedName>
    <definedName name="XA333.01" localSheetId="6">'[1]Bancos Múltiples'!#REF!</definedName>
    <definedName name="XA333.01" localSheetId="66">'[1]Bancos Múltiples'!#REF!</definedName>
    <definedName name="XA333.01" localSheetId="73">'[1]Bancos Múltiples'!#REF!</definedName>
    <definedName name="XA333.01" localSheetId="74">'[1]Bancos Múltiples'!#REF!</definedName>
    <definedName name="XA333.01" localSheetId="85">'[1]Bancos Múltiples'!#REF!</definedName>
    <definedName name="XA333.01" localSheetId="87">'[1]Bancos Múltiples'!#REF!</definedName>
    <definedName name="XA333.01" localSheetId="88">'[1]Bancos Múltiples'!#REF!</definedName>
    <definedName name="XA333.01" localSheetId="89">'[1]Bancos Múltiples'!#REF!</definedName>
    <definedName name="XA333.01" localSheetId="93">'[1]Bancos Múltiples'!#REF!</definedName>
    <definedName name="XA333.01" localSheetId="0">'[1]Bancos Múltiples'!#REF!</definedName>
    <definedName name="XA333.01">'[1]Bancos Múltiples'!#REF!</definedName>
    <definedName name="XA333.02" localSheetId="1">'[1]Bancos Múltiples'!#REF!</definedName>
    <definedName name="XA333.02" localSheetId="2">'[1]Bancos Múltiples'!#REF!</definedName>
    <definedName name="XA333.02" localSheetId="28">'[1]Bancos Múltiples'!#REF!</definedName>
    <definedName name="XA333.02" localSheetId="29">'[1]Bancos Múltiples'!#REF!</definedName>
    <definedName name="XA333.02" localSheetId="3">'[1]Bancos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45">'[1]Bancos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54">'[1]Bancos Múltiples'!#REF!</definedName>
    <definedName name="XA333.02" localSheetId="64">'[1]Bancos Múltiples'!#REF!</definedName>
    <definedName name="XA333.02" localSheetId="65">'[1]Bancos Múltiples'!#REF!</definedName>
    <definedName name="XA333.02" localSheetId="6">'[1]Bancos Múltiples'!#REF!</definedName>
    <definedName name="XA333.02" localSheetId="66">'[1]Bancos Múltiples'!#REF!</definedName>
    <definedName name="XA333.02" localSheetId="73">'[1]Bancos Múltiples'!#REF!</definedName>
    <definedName name="XA333.02" localSheetId="74">'[1]Bancos Múltiples'!#REF!</definedName>
    <definedName name="XA333.02" localSheetId="85">'[1]Bancos Múltiples'!#REF!</definedName>
    <definedName name="XA333.02" localSheetId="87">'[1]Bancos Múltiples'!#REF!</definedName>
    <definedName name="XA333.02" localSheetId="88">'[1]Bancos Múltiples'!#REF!</definedName>
    <definedName name="XA333.02" localSheetId="89">'[1]Bancos Múltiples'!#REF!</definedName>
    <definedName name="XA333.02" localSheetId="93">'[1]Bancos Múltiples'!#REF!</definedName>
    <definedName name="XA333.02" localSheetId="0">'[1]Bancos Múltiples'!#REF!</definedName>
    <definedName name="XA333.02">'[1]Bancos Múltiples'!#REF!</definedName>
    <definedName name="XA340.00" localSheetId="1">'[1]Bancos Múltiples'!#REF!</definedName>
    <definedName name="XA340.00" localSheetId="2">'[1]Bancos Múltiples'!#REF!</definedName>
    <definedName name="XA340.00" localSheetId="28">'[1]Bancos Múltiples'!#REF!</definedName>
    <definedName name="XA340.00" localSheetId="29">'[1]Bancos Múltiples'!#REF!</definedName>
    <definedName name="XA340.00" localSheetId="3">'[1]Bancos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45">'[1]Bancos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54">'[1]Bancos Múltiples'!#REF!</definedName>
    <definedName name="XA340.00" localSheetId="64">'[1]Bancos Múltiples'!#REF!</definedName>
    <definedName name="XA340.00" localSheetId="65">'[1]Bancos Múltiples'!#REF!</definedName>
    <definedName name="XA340.00" localSheetId="6">'[1]Bancos Múltiples'!#REF!</definedName>
    <definedName name="XA340.00" localSheetId="66">'[1]Bancos Múltiples'!#REF!</definedName>
    <definedName name="XA340.00" localSheetId="73">'[1]Bancos Múltiples'!#REF!</definedName>
    <definedName name="XA340.00" localSheetId="74">'[1]Bancos Múltiples'!#REF!</definedName>
    <definedName name="XA340.00" localSheetId="85">'[1]Bancos Múltiples'!#REF!</definedName>
    <definedName name="XA340.00" localSheetId="87">'[1]Bancos Múltiples'!#REF!</definedName>
    <definedName name="XA340.00" localSheetId="88">'[1]Bancos Múltiples'!#REF!</definedName>
    <definedName name="XA340.00" localSheetId="89">'[1]Bancos Múltiples'!#REF!</definedName>
    <definedName name="XA340.00" localSheetId="93">'[1]Bancos Múltiples'!#REF!</definedName>
    <definedName name="XA340.00" localSheetId="0">'[1]Bancos Múltiples'!#REF!</definedName>
    <definedName name="XA340.00">'[1]Bancos Múltiples'!#REF!</definedName>
    <definedName name="XA341.00" localSheetId="1">'[1]Bancos Múltiples'!#REF!</definedName>
    <definedName name="XA341.00" localSheetId="2">'[1]Bancos Múltiples'!#REF!</definedName>
    <definedName name="XA341.00" localSheetId="28">'[1]Bancos Múltiples'!#REF!</definedName>
    <definedName name="XA341.00" localSheetId="29">'[1]Bancos Múltiples'!#REF!</definedName>
    <definedName name="XA341.00" localSheetId="3">'[1]Bancos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45">'[1]Bancos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54">'[1]Bancos Múltiples'!#REF!</definedName>
    <definedName name="XA341.00" localSheetId="64">'[1]Bancos Múltiples'!#REF!</definedName>
    <definedName name="XA341.00" localSheetId="65">'[1]Bancos Múltiples'!#REF!</definedName>
    <definedName name="XA341.00" localSheetId="6">'[1]Bancos Múltiples'!#REF!</definedName>
    <definedName name="XA341.00" localSheetId="66">'[1]Bancos Múltiples'!#REF!</definedName>
    <definedName name="XA341.00" localSheetId="73">'[1]Bancos Múltiples'!#REF!</definedName>
    <definedName name="XA341.00" localSheetId="74">'[1]Bancos Múltiples'!#REF!</definedName>
    <definedName name="XA341.00" localSheetId="85">'[1]Bancos Múltiples'!#REF!</definedName>
    <definedName name="XA341.00" localSheetId="87">'[1]Bancos Múltiples'!#REF!</definedName>
    <definedName name="XA341.00" localSheetId="88">'[1]Bancos Múltiples'!#REF!</definedName>
    <definedName name="XA341.00" localSheetId="89">'[1]Bancos Múltiples'!#REF!</definedName>
    <definedName name="XA341.00" localSheetId="93">'[1]Bancos Múltiples'!#REF!</definedName>
    <definedName name="XA341.00" localSheetId="0">'[1]Bancos Múltiples'!#REF!</definedName>
    <definedName name="XA341.00">'[1]Bancos Múltiples'!#REF!</definedName>
    <definedName name="XA341.01" localSheetId="1">'[1]Bancos Múltiples'!#REF!</definedName>
    <definedName name="XA341.01" localSheetId="2">'[1]Bancos Múltiples'!#REF!</definedName>
    <definedName name="XA341.01" localSheetId="28">'[1]Bancos Múltiples'!#REF!</definedName>
    <definedName name="XA341.01" localSheetId="29">'[1]Bancos Múltiples'!#REF!</definedName>
    <definedName name="XA341.01" localSheetId="3">'[1]Bancos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45">'[1]Bancos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54">'[1]Bancos Múltiples'!#REF!</definedName>
    <definedName name="XA341.01" localSheetId="64">'[1]Bancos Múltiples'!#REF!</definedName>
    <definedName name="XA341.01" localSheetId="65">'[1]Bancos Múltiples'!#REF!</definedName>
    <definedName name="XA341.01" localSheetId="6">'[1]Bancos Múltiples'!#REF!</definedName>
    <definedName name="XA341.01" localSheetId="66">'[1]Bancos Múltiples'!#REF!</definedName>
    <definedName name="XA341.01" localSheetId="73">'[1]Bancos Múltiples'!#REF!</definedName>
    <definedName name="XA341.01" localSheetId="74">'[1]Bancos Múltiples'!#REF!</definedName>
    <definedName name="XA341.01" localSheetId="85">'[1]Bancos Múltiples'!#REF!</definedName>
    <definedName name="XA341.01" localSheetId="87">'[1]Bancos Múltiples'!#REF!</definedName>
    <definedName name="XA341.01" localSheetId="88">'[1]Bancos Múltiples'!#REF!</definedName>
    <definedName name="XA341.01" localSheetId="89">'[1]Bancos Múltiples'!#REF!</definedName>
    <definedName name="XA341.01" localSheetId="93">'[1]Bancos Múltiples'!#REF!</definedName>
    <definedName name="XA341.01" localSheetId="0">'[1]Bancos Múltiples'!#REF!</definedName>
    <definedName name="XA341.01">'[1]Bancos Múltiples'!#REF!</definedName>
    <definedName name="XA342.00" localSheetId="1">'[1]Bancos Múltiples'!#REF!</definedName>
    <definedName name="XA342.00" localSheetId="2">'[1]Bancos Múltiples'!#REF!</definedName>
    <definedName name="XA342.00" localSheetId="28">'[1]Bancos Múltiples'!#REF!</definedName>
    <definedName name="XA342.00" localSheetId="29">'[1]Bancos Múltiples'!#REF!</definedName>
    <definedName name="XA342.00" localSheetId="3">'[1]Bancos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45">'[1]Bancos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54">'[1]Bancos Múltiples'!#REF!</definedName>
    <definedName name="XA342.00" localSheetId="64">'[1]Bancos Múltiples'!#REF!</definedName>
    <definedName name="XA342.00" localSheetId="65">'[1]Bancos Múltiples'!#REF!</definedName>
    <definedName name="XA342.00" localSheetId="6">'[1]Bancos Múltiples'!#REF!</definedName>
    <definedName name="XA342.00" localSheetId="66">'[1]Bancos Múltiples'!#REF!</definedName>
    <definedName name="XA342.00" localSheetId="73">'[1]Bancos Múltiples'!#REF!</definedName>
    <definedName name="XA342.00" localSheetId="74">'[1]Bancos Múltiples'!#REF!</definedName>
    <definedName name="XA342.00" localSheetId="85">'[1]Bancos Múltiples'!#REF!</definedName>
    <definedName name="XA342.00" localSheetId="87">'[1]Bancos Múltiples'!#REF!</definedName>
    <definedName name="XA342.00" localSheetId="88">'[1]Bancos Múltiples'!#REF!</definedName>
    <definedName name="XA342.00" localSheetId="89">'[1]Bancos Múltiples'!#REF!</definedName>
    <definedName name="XA342.00" localSheetId="93">'[1]Bancos Múltiples'!#REF!</definedName>
    <definedName name="XA342.00" localSheetId="0">'[1]Bancos Múltiples'!#REF!</definedName>
    <definedName name="XA342.00">'[1]Bancos Múltiples'!#REF!</definedName>
    <definedName name="XA342.01" localSheetId="1">'[1]Bancos Múltiples'!#REF!</definedName>
    <definedName name="XA342.01" localSheetId="2">'[1]Bancos Múltiples'!#REF!</definedName>
    <definedName name="XA342.01" localSheetId="28">'[1]Bancos Múltiples'!#REF!</definedName>
    <definedName name="XA342.01" localSheetId="29">'[1]Bancos Múltiples'!#REF!</definedName>
    <definedName name="XA342.01" localSheetId="3">'[1]Bancos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45">'[1]Bancos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54">'[1]Bancos Múltiples'!#REF!</definedName>
    <definedName name="XA342.01" localSheetId="64">'[1]Bancos Múltiples'!#REF!</definedName>
    <definedName name="XA342.01" localSheetId="65">'[1]Bancos Múltiples'!#REF!</definedName>
    <definedName name="XA342.01" localSheetId="6">'[1]Bancos Múltiples'!#REF!</definedName>
    <definedName name="XA342.01" localSheetId="66">'[1]Bancos Múltiples'!#REF!</definedName>
    <definedName name="XA342.01" localSheetId="73">'[1]Bancos Múltiples'!#REF!</definedName>
    <definedName name="XA342.01" localSheetId="74">'[1]Bancos Múltiples'!#REF!</definedName>
    <definedName name="XA342.01" localSheetId="85">'[1]Bancos Múltiples'!#REF!</definedName>
    <definedName name="XA342.01" localSheetId="87">'[1]Bancos Múltiples'!#REF!</definedName>
    <definedName name="XA342.01" localSheetId="88">'[1]Bancos Múltiples'!#REF!</definedName>
    <definedName name="XA342.01" localSheetId="89">'[1]Bancos Múltiples'!#REF!</definedName>
    <definedName name="XA342.01" localSheetId="93">'[1]Bancos Múltiples'!#REF!</definedName>
    <definedName name="XA342.01" localSheetId="0">'[1]Bancos Múltiples'!#REF!</definedName>
    <definedName name="XA342.01">'[1]Bancos Múltiples'!#REF!</definedName>
    <definedName name="XA342.02" localSheetId="1">'[1]Bancos Múltiples'!#REF!</definedName>
    <definedName name="XA342.02" localSheetId="2">'[1]Bancos Múltiples'!#REF!</definedName>
    <definedName name="XA342.02" localSheetId="28">'[1]Bancos Múltiples'!#REF!</definedName>
    <definedName name="XA342.02" localSheetId="29">'[1]Bancos Múltiples'!#REF!</definedName>
    <definedName name="XA342.02" localSheetId="3">'[1]Bancos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45">'[1]Bancos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54">'[1]Bancos Múltiples'!#REF!</definedName>
    <definedName name="XA342.02" localSheetId="64">'[1]Bancos Múltiples'!#REF!</definedName>
    <definedName name="XA342.02" localSheetId="65">'[1]Bancos Múltiples'!#REF!</definedName>
    <definedName name="XA342.02" localSheetId="6">'[1]Bancos Múltiples'!#REF!</definedName>
    <definedName name="XA342.02" localSheetId="66">'[1]Bancos Múltiples'!#REF!</definedName>
    <definedName name="XA342.02" localSheetId="73">'[1]Bancos Múltiples'!#REF!</definedName>
    <definedName name="XA342.02" localSheetId="74">'[1]Bancos Múltiples'!#REF!</definedName>
    <definedName name="XA342.02" localSheetId="85">'[1]Bancos Múltiples'!#REF!</definedName>
    <definedName name="XA342.02" localSheetId="87">'[1]Bancos Múltiples'!#REF!</definedName>
    <definedName name="XA342.02" localSheetId="88">'[1]Bancos Múltiples'!#REF!</definedName>
    <definedName name="XA342.02" localSheetId="89">'[1]Bancos Múltiples'!#REF!</definedName>
    <definedName name="XA342.02" localSheetId="93">'[1]Bancos Múltiples'!#REF!</definedName>
    <definedName name="XA342.02" localSheetId="0">'[1]Bancos Múltiples'!#REF!</definedName>
    <definedName name="XA342.02">'[1]Bancos Múltiples'!#REF!</definedName>
    <definedName name="XA343.00" localSheetId="1">'[1]Bancos Múltiples'!#REF!</definedName>
    <definedName name="XA343.00" localSheetId="2">'[1]Bancos Múltiples'!#REF!</definedName>
    <definedName name="XA343.00" localSheetId="28">'[1]Bancos Múltiples'!#REF!</definedName>
    <definedName name="XA343.00" localSheetId="29">'[1]Bancos Múltiples'!#REF!</definedName>
    <definedName name="XA343.00" localSheetId="3">'[1]Bancos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45">'[1]Bancos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54">'[1]Bancos Múltiples'!#REF!</definedName>
    <definedName name="XA343.00" localSheetId="64">'[1]Bancos Múltiples'!#REF!</definedName>
    <definedName name="XA343.00" localSheetId="65">'[1]Bancos Múltiples'!#REF!</definedName>
    <definedName name="XA343.00" localSheetId="6">'[1]Bancos Múltiples'!#REF!</definedName>
    <definedName name="XA343.00" localSheetId="66">'[1]Bancos Múltiples'!#REF!</definedName>
    <definedName name="XA343.00" localSheetId="73">'[1]Bancos Múltiples'!#REF!</definedName>
    <definedName name="XA343.00" localSheetId="74">'[1]Bancos Múltiples'!#REF!</definedName>
    <definedName name="XA343.00" localSheetId="85">'[1]Bancos Múltiples'!#REF!</definedName>
    <definedName name="XA343.00" localSheetId="87">'[1]Bancos Múltiples'!#REF!</definedName>
    <definedName name="XA343.00" localSheetId="88">'[1]Bancos Múltiples'!#REF!</definedName>
    <definedName name="XA343.00" localSheetId="89">'[1]Bancos Múltiples'!#REF!</definedName>
    <definedName name="XA343.00" localSheetId="93">'[1]Bancos Múltiples'!#REF!</definedName>
    <definedName name="XA343.00" localSheetId="0">'[1]Bancos Múltiples'!#REF!</definedName>
    <definedName name="XA343.00">'[1]Bancos Múltiples'!#REF!</definedName>
    <definedName name="XA343.01" localSheetId="1">'[1]Bancos Múltiples'!#REF!</definedName>
    <definedName name="XA343.01" localSheetId="2">'[1]Bancos Múltiples'!#REF!</definedName>
    <definedName name="XA343.01" localSheetId="28">'[1]Bancos Múltiples'!#REF!</definedName>
    <definedName name="XA343.01" localSheetId="29">'[1]Bancos Múltiples'!#REF!</definedName>
    <definedName name="XA343.01" localSheetId="3">'[1]Bancos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45">'[1]Bancos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54">'[1]Bancos Múltiples'!#REF!</definedName>
    <definedName name="XA343.01" localSheetId="64">'[1]Bancos Múltiples'!#REF!</definedName>
    <definedName name="XA343.01" localSheetId="65">'[1]Bancos Múltiples'!#REF!</definedName>
    <definedName name="XA343.01" localSheetId="6">'[1]Bancos Múltiples'!#REF!</definedName>
    <definedName name="XA343.01" localSheetId="66">'[1]Bancos Múltiples'!#REF!</definedName>
    <definedName name="XA343.01" localSheetId="73">'[1]Bancos Múltiples'!#REF!</definedName>
    <definedName name="XA343.01" localSheetId="74">'[1]Bancos Múltiples'!#REF!</definedName>
    <definedName name="XA343.01" localSheetId="85">'[1]Bancos Múltiples'!#REF!</definedName>
    <definedName name="XA343.01" localSheetId="87">'[1]Bancos Múltiples'!#REF!</definedName>
    <definedName name="XA343.01" localSheetId="88">'[1]Bancos Múltiples'!#REF!</definedName>
    <definedName name="XA343.01" localSheetId="89">'[1]Bancos Múltiples'!#REF!</definedName>
    <definedName name="XA343.01" localSheetId="93">'[1]Bancos Múltiples'!#REF!</definedName>
    <definedName name="XA343.01" localSheetId="0">'[1]Bancos Múltiples'!#REF!</definedName>
    <definedName name="XA343.01">'[1]Bancos Múltiples'!#REF!</definedName>
    <definedName name="XA350.00" localSheetId="1">'[1]Bancos Múltiples'!#REF!</definedName>
    <definedName name="XA350.00" localSheetId="2">'[1]Bancos Múltiples'!#REF!</definedName>
    <definedName name="XA350.00" localSheetId="28">'[1]Bancos Múltiples'!#REF!</definedName>
    <definedName name="XA350.00" localSheetId="29">'[1]Bancos Múltiples'!#REF!</definedName>
    <definedName name="XA350.00" localSheetId="3">'[1]Bancos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45">'[1]Bancos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54">'[1]Bancos Múltiples'!#REF!</definedName>
    <definedName name="XA350.00" localSheetId="64">'[1]Bancos Múltiples'!#REF!</definedName>
    <definedName name="XA350.00" localSheetId="65">'[1]Bancos Múltiples'!#REF!</definedName>
    <definedName name="XA350.00" localSheetId="6">'[1]Bancos Múltiples'!#REF!</definedName>
    <definedName name="XA350.00" localSheetId="66">'[1]Bancos Múltiples'!#REF!</definedName>
    <definedName name="XA350.00" localSheetId="73">'[1]Bancos Múltiples'!#REF!</definedName>
    <definedName name="XA350.00" localSheetId="74">'[1]Bancos Múltiples'!#REF!</definedName>
    <definedName name="XA350.00" localSheetId="85">'[1]Bancos Múltiples'!#REF!</definedName>
    <definedName name="XA350.00" localSheetId="87">'[1]Bancos Múltiples'!#REF!</definedName>
    <definedName name="XA350.00" localSheetId="88">'[1]Bancos Múltiples'!#REF!</definedName>
    <definedName name="XA350.00" localSheetId="89">'[1]Bancos Múltiples'!#REF!</definedName>
    <definedName name="XA350.00" localSheetId="93">'[1]Bancos Múltiples'!#REF!</definedName>
    <definedName name="XA350.00" localSheetId="0">'[1]Bancos Múltiples'!#REF!</definedName>
    <definedName name="XA350.00">'[1]Bancos Múltiples'!#REF!</definedName>
    <definedName name="XA351.00" localSheetId="1">'[1]Bancos Múltiples'!#REF!</definedName>
    <definedName name="XA351.00" localSheetId="2">'[1]Bancos Múltiples'!#REF!</definedName>
    <definedName name="XA351.00" localSheetId="28">'[1]Bancos Múltiples'!#REF!</definedName>
    <definedName name="XA351.00" localSheetId="29">'[1]Bancos Múltiples'!#REF!</definedName>
    <definedName name="XA351.00" localSheetId="3">'[1]Bancos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45">'[1]Bancos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54">'[1]Bancos Múltiples'!#REF!</definedName>
    <definedName name="XA351.00" localSheetId="64">'[1]Bancos Múltiples'!#REF!</definedName>
    <definedName name="XA351.00" localSheetId="65">'[1]Bancos Múltiples'!#REF!</definedName>
    <definedName name="XA351.00" localSheetId="6">'[1]Bancos Múltiples'!#REF!</definedName>
    <definedName name="XA351.00" localSheetId="66">'[1]Bancos Múltiples'!#REF!</definedName>
    <definedName name="XA351.00" localSheetId="73">'[1]Bancos Múltiples'!#REF!</definedName>
    <definedName name="XA351.00" localSheetId="74">'[1]Bancos Múltiples'!#REF!</definedName>
    <definedName name="XA351.00" localSheetId="85">'[1]Bancos Múltiples'!#REF!</definedName>
    <definedName name="XA351.00" localSheetId="87">'[1]Bancos Múltiples'!#REF!</definedName>
    <definedName name="XA351.00" localSheetId="88">'[1]Bancos Múltiples'!#REF!</definedName>
    <definedName name="XA351.00" localSheetId="89">'[1]Bancos Múltiples'!#REF!</definedName>
    <definedName name="XA351.00" localSheetId="93">'[1]Bancos Múltiples'!#REF!</definedName>
    <definedName name="XA351.00" localSheetId="0">'[1]Bancos Múltiples'!#REF!</definedName>
    <definedName name="XA351.00">'[1]Bancos Múltiples'!#REF!</definedName>
    <definedName name="XA351.01" localSheetId="1">'[1]Bancos Múltiples'!#REF!</definedName>
    <definedName name="XA351.01" localSheetId="2">'[1]Bancos Múltiples'!#REF!</definedName>
    <definedName name="XA351.01" localSheetId="28">'[1]Bancos Múltiples'!#REF!</definedName>
    <definedName name="XA351.01" localSheetId="29">'[1]Bancos Múltiples'!#REF!</definedName>
    <definedName name="XA351.01" localSheetId="3">'[1]Bancos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45">'[1]Bancos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54">'[1]Bancos Múltiples'!#REF!</definedName>
    <definedName name="XA351.01" localSheetId="64">'[1]Bancos Múltiples'!#REF!</definedName>
    <definedName name="XA351.01" localSheetId="65">'[1]Bancos Múltiples'!#REF!</definedName>
    <definedName name="XA351.01" localSheetId="6">'[1]Bancos Múltiples'!#REF!</definedName>
    <definedName name="XA351.01" localSheetId="66">'[1]Bancos Múltiples'!#REF!</definedName>
    <definedName name="XA351.01" localSheetId="73">'[1]Bancos Múltiples'!#REF!</definedName>
    <definedName name="XA351.01" localSheetId="74">'[1]Bancos Múltiples'!#REF!</definedName>
    <definedName name="XA351.01" localSheetId="85">'[1]Bancos Múltiples'!#REF!</definedName>
    <definedName name="XA351.01" localSheetId="87">'[1]Bancos Múltiples'!#REF!</definedName>
    <definedName name="XA351.01" localSheetId="88">'[1]Bancos Múltiples'!#REF!</definedName>
    <definedName name="XA351.01" localSheetId="89">'[1]Bancos Múltiples'!#REF!</definedName>
    <definedName name="XA351.01" localSheetId="93">'[1]Bancos Múltiples'!#REF!</definedName>
    <definedName name="XA351.01" localSheetId="0">'[1]Bancos Múltiples'!#REF!</definedName>
    <definedName name="XA351.01">'[1]Bancos Múltiples'!#REF!</definedName>
    <definedName name="XA352.00" localSheetId="1">'[1]Bancos Múltiples'!#REF!</definedName>
    <definedName name="XA352.00" localSheetId="2">'[1]Bancos Múltiples'!#REF!</definedName>
    <definedName name="XA352.00" localSheetId="28">'[1]Bancos Múltiples'!#REF!</definedName>
    <definedName name="XA352.00" localSheetId="29">'[1]Bancos Múltiples'!#REF!</definedName>
    <definedName name="XA352.00" localSheetId="3">'[1]Bancos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45">'[1]Bancos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54">'[1]Bancos Múltiples'!#REF!</definedName>
    <definedName name="XA352.00" localSheetId="64">'[1]Bancos Múltiples'!#REF!</definedName>
    <definedName name="XA352.00" localSheetId="65">'[1]Bancos Múltiples'!#REF!</definedName>
    <definedName name="XA352.00" localSheetId="6">'[1]Bancos Múltiples'!#REF!</definedName>
    <definedName name="XA352.00" localSheetId="66">'[1]Bancos Múltiples'!#REF!</definedName>
    <definedName name="XA352.00" localSheetId="73">'[1]Bancos Múltiples'!#REF!</definedName>
    <definedName name="XA352.00" localSheetId="74">'[1]Bancos Múltiples'!#REF!</definedName>
    <definedName name="XA352.00" localSheetId="85">'[1]Bancos Múltiples'!#REF!</definedName>
    <definedName name="XA352.00" localSheetId="87">'[1]Bancos Múltiples'!#REF!</definedName>
    <definedName name="XA352.00" localSheetId="88">'[1]Bancos Múltiples'!#REF!</definedName>
    <definedName name="XA352.00" localSheetId="89">'[1]Bancos Múltiples'!#REF!</definedName>
    <definedName name="XA352.00" localSheetId="93">'[1]Bancos Múltiples'!#REF!</definedName>
    <definedName name="XA352.00" localSheetId="0">'[1]Bancos Múltiples'!#REF!</definedName>
    <definedName name="XA352.00">'[1]Bancos Múltiples'!#REF!</definedName>
    <definedName name="XA352.01" localSheetId="1">'[1]Bancos Múltiples'!#REF!</definedName>
    <definedName name="XA352.01" localSheetId="2">'[1]Bancos Múltiples'!#REF!</definedName>
    <definedName name="XA352.01" localSheetId="28">'[1]Bancos Múltiples'!#REF!</definedName>
    <definedName name="XA352.01" localSheetId="29">'[1]Bancos Múltiples'!#REF!</definedName>
    <definedName name="XA352.01" localSheetId="3">'[1]Bancos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45">'[1]Bancos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54">'[1]Bancos Múltiples'!#REF!</definedName>
    <definedName name="XA352.01" localSheetId="64">'[1]Bancos Múltiples'!#REF!</definedName>
    <definedName name="XA352.01" localSheetId="65">'[1]Bancos Múltiples'!#REF!</definedName>
    <definedName name="XA352.01" localSheetId="6">'[1]Bancos Múltiples'!#REF!</definedName>
    <definedName name="XA352.01" localSheetId="66">'[1]Bancos Múltiples'!#REF!</definedName>
    <definedName name="XA352.01" localSheetId="73">'[1]Bancos Múltiples'!#REF!</definedName>
    <definedName name="XA352.01" localSheetId="74">'[1]Bancos Múltiples'!#REF!</definedName>
    <definedName name="XA352.01" localSheetId="85">'[1]Bancos Múltiples'!#REF!</definedName>
    <definedName name="XA352.01" localSheetId="87">'[1]Bancos Múltiples'!#REF!</definedName>
    <definedName name="XA352.01" localSheetId="88">'[1]Bancos Múltiples'!#REF!</definedName>
    <definedName name="XA352.01" localSheetId="89">'[1]Bancos Múltiples'!#REF!</definedName>
    <definedName name="XA352.01" localSheetId="93">'[1]Bancos Múltiples'!#REF!</definedName>
    <definedName name="XA352.01" localSheetId="0">'[1]Bancos Múltiples'!#REF!</definedName>
    <definedName name="XA352.01">'[1]Bancos Múltiples'!#REF!</definedName>
    <definedName name="XA353.00" localSheetId="1">'[1]Bancos Múltiples'!#REF!</definedName>
    <definedName name="XA353.00" localSheetId="2">'[1]Bancos Múltiples'!#REF!</definedName>
    <definedName name="XA353.00" localSheetId="28">'[1]Bancos Múltiples'!#REF!</definedName>
    <definedName name="XA353.00" localSheetId="29">'[1]Bancos Múltiples'!#REF!</definedName>
    <definedName name="XA353.00" localSheetId="3">'[1]Bancos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45">'[1]Bancos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54">'[1]Bancos Múltiples'!#REF!</definedName>
    <definedName name="XA353.00" localSheetId="64">'[1]Bancos Múltiples'!#REF!</definedName>
    <definedName name="XA353.00" localSheetId="65">'[1]Bancos Múltiples'!#REF!</definedName>
    <definedName name="XA353.00" localSheetId="6">'[1]Bancos Múltiples'!#REF!</definedName>
    <definedName name="XA353.00" localSheetId="66">'[1]Bancos Múltiples'!#REF!</definedName>
    <definedName name="XA353.00" localSheetId="73">'[1]Bancos Múltiples'!#REF!</definedName>
    <definedName name="XA353.00" localSheetId="74">'[1]Bancos Múltiples'!#REF!</definedName>
    <definedName name="XA353.00" localSheetId="85">'[1]Bancos Múltiples'!#REF!</definedName>
    <definedName name="XA353.00" localSheetId="87">'[1]Bancos Múltiples'!#REF!</definedName>
    <definedName name="XA353.00" localSheetId="88">'[1]Bancos Múltiples'!#REF!</definedName>
    <definedName name="XA353.00" localSheetId="89">'[1]Bancos Múltiples'!#REF!</definedName>
    <definedName name="XA353.00" localSheetId="93">'[1]Bancos Múltiples'!#REF!</definedName>
    <definedName name="XA353.00" localSheetId="0">'[1]Bancos Múltiples'!#REF!</definedName>
    <definedName name="XA353.00">'[1]Bancos Múltiples'!#REF!</definedName>
    <definedName name="XA353.01" localSheetId="1">'[1]Bancos Múltiples'!#REF!</definedName>
    <definedName name="XA353.01" localSheetId="2">'[1]Bancos Múltiples'!#REF!</definedName>
    <definedName name="XA353.01" localSheetId="28">'[1]Bancos Múltiples'!#REF!</definedName>
    <definedName name="XA353.01" localSheetId="29">'[1]Bancos Múltiples'!#REF!</definedName>
    <definedName name="XA353.01" localSheetId="3">'[1]Bancos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45">'[1]Bancos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54">'[1]Bancos Múltiples'!#REF!</definedName>
    <definedName name="XA353.01" localSheetId="64">'[1]Bancos Múltiples'!#REF!</definedName>
    <definedName name="XA353.01" localSheetId="65">'[1]Bancos Múltiples'!#REF!</definedName>
    <definedName name="XA353.01" localSheetId="6">'[1]Bancos Múltiples'!#REF!</definedName>
    <definedName name="XA353.01" localSheetId="66">'[1]Bancos Múltiples'!#REF!</definedName>
    <definedName name="XA353.01" localSheetId="73">'[1]Bancos Múltiples'!#REF!</definedName>
    <definedName name="XA353.01" localSheetId="74">'[1]Bancos Múltiples'!#REF!</definedName>
    <definedName name="XA353.01" localSheetId="85">'[1]Bancos Múltiples'!#REF!</definedName>
    <definedName name="XA353.01" localSheetId="87">'[1]Bancos Múltiples'!#REF!</definedName>
    <definedName name="XA353.01" localSheetId="88">'[1]Bancos Múltiples'!#REF!</definedName>
    <definedName name="XA353.01" localSheetId="89">'[1]Bancos Múltiples'!#REF!</definedName>
    <definedName name="XA353.01" localSheetId="93">'[1]Bancos Múltiples'!#REF!</definedName>
    <definedName name="XA353.01" localSheetId="0">'[1]Bancos Múltiples'!#REF!</definedName>
    <definedName name="XA353.01">'[1]Bancos Múltiples'!#REF!</definedName>
    <definedName name="XA354.00" localSheetId="1">'[1]Bancos Múltiples'!#REF!</definedName>
    <definedName name="XA354.00" localSheetId="2">'[1]Bancos Múltiples'!#REF!</definedName>
    <definedName name="XA354.00" localSheetId="28">'[1]Bancos Múltiples'!#REF!</definedName>
    <definedName name="XA354.00" localSheetId="29">'[1]Bancos Múltiples'!#REF!</definedName>
    <definedName name="XA354.00" localSheetId="3">'[1]Bancos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45">'[1]Bancos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54">'[1]Bancos Múltiples'!#REF!</definedName>
    <definedName name="XA354.00" localSheetId="64">'[1]Bancos Múltiples'!#REF!</definedName>
    <definedName name="XA354.00" localSheetId="65">'[1]Bancos Múltiples'!#REF!</definedName>
    <definedName name="XA354.00" localSheetId="6">'[1]Bancos Múltiples'!#REF!</definedName>
    <definedName name="XA354.00" localSheetId="66">'[1]Bancos Múltiples'!#REF!</definedName>
    <definedName name="XA354.00" localSheetId="73">'[1]Bancos Múltiples'!#REF!</definedName>
    <definedName name="XA354.00" localSheetId="74">'[1]Bancos Múltiples'!#REF!</definedName>
    <definedName name="XA354.00" localSheetId="85">'[1]Bancos Múltiples'!#REF!</definedName>
    <definedName name="XA354.00" localSheetId="87">'[1]Bancos Múltiples'!#REF!</definedName>
    <definedName name="XA354.00" localSheetId="88">'[1]Bancos Múltiples'!#REF!</definedName>
    <definedName name="XA354.00" localSheetId="89">'[1]Bancos Múltiples'!#REF!</definedName>
    <definedName name="XA354.00" localSheetId="93">'[1]Bancos Múltiples'!#REF!</definedName>
    <definedName name="XA354.00" localSheetId="0">'[1]Bancos Múltiples'!#REF!</definedName>
    <definedName name="XA354.00">'[1]Bancos Múltiples'!#REF!</definedName>
    <definedName name="XA354.01" localSheetId="1">'[1]Bancos Múltiples'!#REF!</definedName>
    <definedName name="XA354.01" localSheetId="2">'[1]Bancos Múltiples'!#REF!</definedName>
    <definedName name="XA354.01" localSheetId="28">'[1]Bancos Múltiples'!#REF!</definedName>
    <definedName name="XA354.01" localSheetId="29">'[1]Bancos Múltiples'!#REF!</definedName>
    <definedName name="XA354.01" localSheetId="3">'[1]Bancos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45">'[1]Bancos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54">'[1]Bancos Múltiples'!#REF!</definedName>
    <definedName name="XA354.01" localSheetId="64">'[1]Bancos Múltiples'!#REF!</definedName>
    <definedName name="XA354.01" localSheetId="65">'[1]Bancos Múltiples'!#REF!</definedName>
    <definedName name="XA354.01" localSheetId="6">'[1]Bancos Múltiples'!#REF!</definedName>
    <definedName name="XA354.01" localSheetId="66">'[1]Bancos Múltiples'!#REF!</definedName>
    <definedName name="XA354.01" localSheetId="73">'[1]Bancos Múltiples'!#REF!</definedName>
    <definedName name="XA354.01" localSheetId="74">'[1]Bancos Múltiples'!#REF!</definedName>
    <definedName name="XA354.01" localSheetId="85">'[1]Bancos Múltiples'!#REF!</definedName>
    <definedName name="XA354.01" localSheetId="87">'[1]Bancos Múltiples'!#REF!</definedName>
    <definedName name="XA354.01" localSheetId="88">'[1]Bancos Múltiples'!#REF!</definedName>
    <definedName name="XA354.01" localSheetId="89">'[1]Bancos Múltiples'!#REF!</definedName>
    <definedName name="XA354.01" localSheetId="93">'[1]Bancos Múltiples'!#REF!</definedName>
    <definedName name="XA354.01" localSheetId="0">'[1]Bancos Múltiples'!#REF!</definedName>
    <definedName name="XA354.01">'[1]Bancos Múltiples'!#REF!</definedName>
    <definedName name="XA410.00" localSheetId="1">'[1]Bancos Múltiples'!#REF!</definedName>
    <definedName name="XA410.00" localSheetId="2">'[1]Bancos Múltiples'!#REF!</definedName>
    <definedName name="XA410.00" localSheetId="28">'[1]Bancos Múltiples'!#REF!</definedName>
    <definedName name="XA410.00" localSheetId="29">'[1]Bancos Múltiples'!#REF!</definedName>
    <definedName name="XA410.00" localSheetId="3">'[1]Bancos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45">'[1]Bancos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54">'[1]Bancos Múltiples'!#REF!</definedName>
    <definedName name="XA410.00" localSheetId="64">'[1]Bancos Múltiples'!#REF!</definedName>
    <definedName name="XA410.00" localSheetId="65">'[1]Bancos Múltiples'!#REF!</definedName>
    <definedName name="XA410.00" localSheetId="6">'[1]Bancos Múltiples'!#REF!</definedName>
    <definedName name="XA410.00" localSheetId="66">'[1]Bancos Múltiples'!#REF!</definedName>
    <definedName name="XA410.00" localSheetId="73">'[1]Bancos Múltiples'!#REF!</definedName>
    <definedName name="XA410.00" localSheetId="74">'[1]Bancos Múltiples'!#REF!</definedName>
    <definedName name="XA410.00" localSheetId="85">'[1]Bancos Múltiples'!#REF!</definedName>
    <definedName name="XA410.00" localSheetId="87">'[1]Bancos Múltiples'!#REF!</definedName>
    <definedName name="XA410.00" localSheetId="88">'[1]Bancos Múltiples'!#REF!</definedName>
    <definedName name="XA410.00" localSheetId="89">'[1]Bancos Múltiples'!#REF!</definedName>
    <definedName name="XA410.00" localSheetId="93">'[1]Bancos Múltiples'!#REF!</definedName>
    <definedName name="XA410.00" localSheetId="0">'[1]Bancos Múltiples'!#REF!</definedName>
    <definedName name="XA410.00">'[1]Bancos Múltiples'!#REF!</definedName>
    <definedName name="XA411.00" localSheetId="1">'[1]Bancos Múltiples'!#REF!</definedName>
    <definedName name="XA411.00" localSheetId="2">'[1]Bancos Múltiples'!#REF!</definedName>
    <definedName name="XA411.00" localSheetId="28">'[1]Bancos Múltiples'!#REF!</definedName>
    <definedName name="XA411.00" localSheetId="29">'[1]Bancos Múltiples'!#REF!</definedName>
    <definedName name="XA411.00" localSheetId="3">'[1]Bancos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45">'[1]Bancos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54">'[1]Bancos Múltiples'!#REF!</definedName>
    <definedName name="XA411.00" localSheetId="64">'[1]Bancos Múltiples'!#REF!</definedName>
    <definedName name="XA411.00" localSheetId="65">'[1]Bancos Múltiples'!#REF!</definedName>
    <definedName name="XA411.00" localSheetId="6">'[1]Bancos Múltiples'!#REF!</definedName>
    <definedName name="XA411.00" localSheetId="66">'[1]Bancos Múltiples'!#REF!</definedName>
    <definedName name="XA411.00" localSheetId="73">'[1]Bancos Múltiples'!#REF!</definedName>
    <definedName name="XA411.00" localSheetId="74">'[1]Bancos Múltiples'!#REF!</definedName>
    <definedName name="XA411.00" localSheetId="85">'[1]Bancos Múltiples'!#REF!</definedName>
    <definedName name="XA411.00" localSheetId="87">'[1]Bancos Múltiples'!#REF!</definedName>
    <definedName name="XA411.00" localSheetId="88">'[1]Bancos Múltiples'!#REF!</definedName>
    <definedName name="XA411.00" localSheetId="89">'[1]Bancos Múltiples'!#REF!</definedName>
    <definedName name="XA411.00" localSheetId="93">'[1]Bancos Múltiples'!#REF!</definedName>
    <definedName name="XA411.00" localSheetId="0">'[1]Bancos Múltiples'!#REF!</definedName>
    <definedName name="XA411.00">'[1]Bancos Múltiples'!#REF!</definedName>
    <definedName name="XA411.01" localSheetId="1">'[1]Bancos Múltiples'!#REF!</definedName>
    <definedName name="XA411.01" localSheetId="2">'[1]Bancos Múltiples'!#REF!</definedName>
    <definedName name="XA411.01" localSheetId="28">'[1]Bancos Múltiples'!#REF!</definedName>
    <definedName name="XA411.01" localSheetId="29">'[1]Bancos Múltiples'!#REF!</definedName>
    <definedName name="XA411.01" localSheetId="3">'[1]Bancos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45">'[1]Bancos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54">'[1]Bancos Múltiples'!#REF!</definedName>
    <definedName name="XA411.01" localSheetId="64">'[1]Bancos Múltiples'!#REF!</definedName>
    <definedName name="XA411.01" localSheetId="65">'[1]Bancos Múltiples'!#REF!</definedName>
    <definedName name="XA411.01" localSheetId="6">'[1]Bancos Múltiples'!#REF!</definedName>
    <definedName name="XA411.01" localSheetId="66">'[1]Bancos Múltiples'!#REF!</definedName>
    <definedName name="XA411.01" localSheetId="73">'[1]Bancos Múltiples'!#REF!</definedName>
    <definedName name="XA411.01" localSheetId="74">'[1]Bancos Múltiples'!#REF!</definedName>
    <definedName name="XA411.01" localSheetId="85">'[1]Bancos Múltiples'!#REF!</definedName>
    <definedName name="XA411.01" localSheetId="87">'[1]Bancos Múltiples'!#REF!</definedName>
    <definedName name="XA411.01" localSheetId="88">'[1]Bancos Múltiples'!#REF!</definedName>
    <definedName name="XA411.01" localSheetId="89">'[1]Bancos Múltiples'!#REF!</definedName>
    <definedName name="XA411.01" localSheetId="93">'[1]Bancos Múltiples'!#REF!</definedName>
    <definedName name="XA411.01" localSheetId="0">'[1]Bancos Múltiples'!#REF!</definedName>
    <definedName name="XA411.01">'[1]Bancos Múltiples'!#REF!</definedName>
    <definedName name="XA411.02" localSheetId="1">'[1]Bancos Múltiples'!#REF!</definedName>
    <definedName name="XA411.02" localSheetId="2">'[1]Bancos Múltiples'!#REF!</definedName>
    <definedName name="XA411.02" localSheetId="28">'[1]Bancos Múltiples'!#REF!</definedName>
    <definedName name="XA411.02" localSheetId="29">'[1]Bancos Múltiples'!#REF!</definedName>
    <definedName name="XA411.02" localSheetId="3">'[1]Bancos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45">'[1]Bancos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54">'[1]Bancos Múltiples'!#REF!</definedName>
    <definedName name="XA411.02" localSheetId="64">'[1]Bancos Múltiples'!#REF!</definedName>
    <definedName name="XA411.02" localSheetId="65">'[1]Bancos Múltiples'!#REF!</definedName>
    <definedName name="XA411.02" localSheetId="6">'[1]Bancos Múltiples'!#REF!</definedName>
    <definedName name="XA411.02" localSheetId="66">'[1]Bancos Múltiples'!#REF!</definedName>
    <definedName name="XA411.02" localSheetId="73">'[1]Bancos Múltiples'!#REF!</definedName>
    <definedName name="XA411.02" localSheetId="74">'[1]Bancos Múltiples'!#REF!</definedName>
    <definedName name="XA411.02" localSheetId="85">'[1]Bancos Múltiples'!#REF!</definedName>
    <definedName name="XA411.02" localSheetId="87">'[1]Bancos Múltiples'!#REF!</definedName>
    <definedName name="XA411.02" localSheetId="88">'[1]Bancos Múltiples'!#REF!</definedName>
    <definedName name="XA411.02" localSheetId="89">'[1]Bancos Múltiples'!#REF!</definedName>
    <definedName name="XA411.02" localSheetId="93">'[1]Bancos Múltiples'!#REF!</definedName>
    <definedName name="XA411.02" localSheetId="0">'[1]Bancos Múltiples'!#REF!</definedName>
    <definedName name="XA411.02">'[1]Bancos Múltiples'!#REF!</definedName>
    <definedName name="XA411.03" localSheetId="1">'[1]Bancos Múltiples'!#REF!</definedName>
    <definedName name="XA411.03" localSheetId="2">'[1]Bancos Múltiples'!#REF!</definedName>
    <definedName name="XA411.03" localSheetId="28">'[1]Bancos Múltiples'!#REF!</definedName>
    <definedName name="XA411.03" localSheetId="29">'[1]Bancos Múltiples'!#REF!</definedName>
    <definedName name="XA411.03" localSheetId="3">'[1]Bancos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45">'[1]Bancos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54">'[1]Bancos Múltiples'!#REF!</definedName>
    <definedName name="XA411.03" localSheetId="64">'[1]Bancos Múltiples'!#REF!</definedName>
    <definedName name="XA411.03" localSheetId="65">'[1]Bancos Múltiples'!#REF!</definedName>
    <definedName name="XA411.03" localSheetId="6">'[1]Bancos Múltiples'!#REF!</definedName>
    <definedName name="XA411.03" localSheetId="66">'[1]Bancos Múltiples'!#REF!</definedName>
    <definedName name="XA411.03" localSheetId="73">'[1]Bancos Múltiples'!#REF!</definedName>
    <definedName name="XA411.03" localSheetId="74">'[1]Bancos Múltiples'!#REF!</definedName>
    <definedName name="XA411.03" localSheetId="85">'[1]Bancos Múltiples'!#REF!</definedName>
    <definedName name="XA411.03" localSheetId="87">'[1]Bancos Múltiples'!#REF!</definedName>
    <definedName name="XA411.03" localSheetId="88">'[1]Bancos Múltiples'!#REF!</definedName>
    <definedName name="XA411.03" localSheetId="89">'[1]Bancos Múltiples'!#REF!</definedName>
    <definedName name="XA411.03" localSheetId="93">'[1]Bancos Múltiples'!#REF!</definedName>
    <definedName name="XA411.03" localSheetId="0">'[1]Bancos Múltiples'!#REF!</definedName>
    <definedName name="XA411.03">'[1]Bancos Múltiples'!#REF!</definedName>
    <definedName name="XA411.04" localSheetId="1">'[1]Bancos Múltiples'!#REF!</definedName>
    <definedName name="XA411.04" localSheetId="2">'[1]Bancos Múltiples'!#REF!</definedName>
    <definedName name="XA411.04" localSheetId="28">'[1]Bancos Múltiples'!#REF!</definedName>
    <definedName name="XA411.04" localSheetId="29">'[1]Bancos Múltiples'!#REF!</definedName>
    <definedName name="XA411.04" localSheetId="3">'[1]Bancos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45">'[1]Bancos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54">'[1]Bancos Múltiples'!#REF!</definedName>
    <definedName name="XA411.04" localSheetId="64">'[1]Bancos Múltiples'!#REF!</definedName>
    <definedName name="XA411.04" localSheetId="65">'[1]Bancos Múltiples'!#REF!</definedName>
    <definedName name="XA411.04" localSheetId="6">'[1]Bancos Múltiples'!#REF!</definedName>
    <definedName name="XA411.04" localSheetId="66">'[1]Bancos Múltiples'!#REF!</definedName>
    <definedName name="XA411.04" localSheetId="73">'[1]Bancos Múltiples'!#REF!</definedName>
    <definedName name="XA411.04" localSheetId="74">'[1]Bancos Múltiples'!#REF!</definedName>
    <definedName name="XA411.04" localSheetId="85">'[1]Bancos Múltiples'!#REF!</definedName>
    <definedName name="XA411.04" localSheetId="87">'[1]Bancos Múltiples'!#REF!</definedName>
    <definedName name="XA411.04" localSheetId="88">'[1]Bancos Múltiples'!#REF!</definedName>
    <definedName name="XA411.04" localSheetId="89">'[1]Bancos Múltiples'!#REF!</definedName>
    <definedName name="XA411.04" localSheetId="93">'[1]Bancos Múltiples'!#REF!</definedName>
    <definedName name="XA411.04" localSheetId="0">'[1]Bancos Múltiples'!#REF!</definedName>
    <definedName name="XA411.04">'[1]Bancos Múltiples'!#REF!</definedName>
    <definedName name="XA411.05" localSheetId="1">'[1]Bancos Múltiples'!#REF!</definedName>
    <definedName name="XA411.05" localSheetId="2">'[1]Bancos Múltiples'!#REF!</definedName>
    <definedName name="XA411.05" localSheetId="28">'[1]Bancos Múltiples'!#REF!</definedName>
    <definedName name="XA411.05" localSheetId="29">'[1]Bancos Múltiples'!#REF!</definedName>
    <definedName name="XA411.05" localSheetId="3">'[1]Bancos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45">'[1]Bancos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54">'[1]Bancos Múltiples'!#REF!</definedName>
    <definedName name="XA411.05" localSheetId="64">'[1]Bancos Múltiples'!#REF!</definedName>
    <definedName name="XA411.05" localSheetId="65">'[1]Bancos Múltiples'!#REF!</definedName>
    <definedName name="XA411.05" localSheetId="6">'[1]Bancos Múltiples'!#REF!</definedName>
    <definedName name="XA411.05" localSheetId="66">'[1]Bancos Múltiples'!#REF!</definedName>
    <definedName name="XA411.05" localSheetId="73">'[1]Bancos Múltiples'!#REF!</definedName>
    <definedName name="XA411.05" localSheetId="74">'[1]Bancos Múltiples'!#REF!</definedName>
    <definedName name="XA411.05" localSheetId="85">'[1]Bancos Múltiples'!#REF!</definedName>
    <definedName name="XA411.05" localSheetId="87">'[1]Bancos Múltiples'!#REF!</definedName>
    <definedName name="XA411.05" localSheetId="88">'[1]Bancos Múltiples'!#REF!</definedName>
    <definedName name="XA411.05" localSheetId="89">'[1]Bancos Múltiples'!#REF!</definedName>
    <definedName name="XA411.05" localSheetId="93">'[1]Bancos Múltiples'!#REF!</definedName>
    <definedName name="XA411.05" localSheetId="0">'[1]Bancos Múltiples'!#REF!</definedName>
    <definedName name="XA411.05">'[1]Bancos Múltiples'!#REF!</definedName>
    <definedName name="XA411.06" localSheetId="1">'[1]Bancos Múltiples'!#REF!</definedName>
    <definedName name="XA411.06" localSheetId="2">'[1]Bancos Múltiples'!#REF!</definedName>
    <definedName name="XA411.06" localSheetId="28">'[1]Bancos Múltiples'!#REF!</definedName>
    <definedName name="XA411.06" localSheetId="29">'[1]Bancos Múltiples'!#REF!</definedName>
    <definedName name="XA411.06" localSheetId="3">'[1]Bancos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45">'[1]Bancos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54">'[1]Bancos Múltiples'!#REF!</definedName>
    <definedName name="XA411.06" localSheetId="64">'[1]Bancos Múltiples'!#REF!</definedName>
    <definedName name="XA411.06" localSheetId="65">'[1]Bancos Múltiples'!#REF!</definedName>
    <definedName name="XA411.06" localSheetId="6">'[1]Bancos Múltiples'!#REF!</definedName>
    <definedName name="XA411.06" localSheetId="66">'[1]Bancos Múltiples'!#REF!</definedName>
    <definedName name="XA411.06" localSheetId="73">'[1]Bancos Múltiples'!#REF!</definedName>
    <definedName name="XA411.06" localSheetId="74">'[1]Bancos Múltiples'!#REF!</definedName>
    <definedName name="XA411.06" localSheetId="85">'[1]Bancos Múltiples'!#REF!</definedName>
    <definedName name="XA411.06" localSheetId="87">'[1]Bancos Múltiples'!#REF!</definedName>
    <definedName name="XA411.06" localSheetId="88">'[1]Bancos Múltiples'!#REF!</definedName>
    <definedName name="XA411.06" localSheetId="89">'[1]Bancos Múltiples'!#REF!</definedName>
    <definedName name="XA411.06" localSheetId="93">'[1]Bancos Múltiples'!#REF!</definedName>
    <definedName name="XA411.06" localSheetId="0">'[1]Bancos Múltiples'!#REF!</definedName>
    <definedName name="XA411.06">'[1]Bancos Múltiples'!#REF!</definedName>
    <definedName name="XA412.00" localSheetId="1">'[1]Bancos Múltiples'!#REF!</definedName>
    <definedName name="XA412.00" localSheetId="2">'[1]Bancos Múltiples'!#REF!</definedName>
    <definedName name="XA412.00" localSheetId="28">'[1]Bancos Múltiples'!#REF!</definedName>
    <definedName name="XA412.00" localSheetId="29">'[1]Bancos Múltiples'!#REF!</definedName>
    <definedName name="XA412.00" localSheetId="3">'[1]Bancos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45">'[1]Bancos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54">'[1]Bancos Múltiples'!#REF!</definedName>
    <definedName name="XA412.00" localSheetId="64">'[1]Bancos Múltiples'!#REF!</definedName>
    <definedName name="XA412.00" localSheetId="65">'[1]Bancos Múltiples'!#REF!</definedName>
    <definedName name="XA412.00" localSheetId="6">'[1]Bancos Múltiples'!#REF!</definedName>
    <definedName name="XA412.00" localSheetId="66">'[1]Bancos Múltiples'!#REF!</definedName>
    <definedName name="XA412.00" localSheetId="73">'[1]Bancos Múltiples'!#REF!</definedName>
    <definedName name="XA412.00" localSheetId="74">'[1]Bancos Múltiples'!#REF!</definedName>
    <definedName name="XA412.00" localSheetId="85">'[1]Bancos Múltiples'!#REF!</definedName>
    <definedName name="XA412.00" localSheetId="87">'[1]Bancos Múltiples'!#REF!</definedName>
    <definedName name="XA412.00" localSheetId="88">'[1]Bancos Múltiples'!#REF!</definedName>
    <definedName name="XA412.00" localSheetId="89">'[1]Bancos Múltiples'!#REF!</definedName>
    <definedName name="XA412.00" localSheetId="93">'[1]Bancos Múltiples'!#REF!</definedName>
    <definedName name="XA412.00" localSheetId="0">'[1]Bancos Múltiples'!#REF!</definedName>
    <definedName name="XA412.00">'[1]Bancos Múltiples'!#REF!</definedName>
    <definedName name="XA412.01" localSheetId="1">'[1]Bancos Múltiples'!#REF!</definedName>
    <definedName name="XA412.01" localSheetId="2">'[1]Bancos Múltiples'!#REF!</definedName>
    <definedName name="XA412.01" localSheetId="28">'[1]Bancos Múltiples'!#REF!</definedName>
    <definedName name="XA412.01" localSheetId="29">'[1]Bancos Múltiples'!#REF!</definedName>
    <definedName name="XA412.01" localSheetId="3">'[1]Bancos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45">'[1]Bancos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54">'[1]Bancos Múltiples'!#REF!</definedName>
    <definedName name="XA412.01" localSheetId="64">'[1]Bancos Múltiples'!#REF!</definedName>
    <definedName name="XA412.01" localSheetId="65">'[1]Bancos Múltiples'!#REF!</definedName>
    <definedName name="XA412.01" localSheetId="6">'[1]Bancos Múltiples'!#REF!</definedName>
    <definedName name="XA412.01" localSheetId="66">'[1]Bancos Múltiples'!#REF!</definedName>
    <definedName name="XA412.01" localSheetId="73">'[1]Bancos Múltiples'!#REF!</definedName>
    <definedName name="XA412.01" localSheetId="74">'[1]Bancos Múltiples'!#REF!</definedName>
    <definedName name="XA412.01" localSheetId="85">'[1]Bancos Múltiples'!#REF!</definedName>
    <definedName name="XA412.01" localSheetId="87">'[1]Bancos Múltiples'!#REF!</definedName>
    <definedName name="XA412.01" localSheetId="88">'[1]Bancos Múltiples'!#REF!</definedName>
    <definedName name="XA412.01" localSheetId="89">'[1]Bancos Múltiples'!#REF!</definedName>
    <definedName name="XA412.01" localSheetId="93">'[1]Bancos Múltiples'!#REF!</definedName>
    <definedName name="XA412.01" localSheetId="0">'[1]Bancos Múltiples'!#REF!</definedName>
    <definedName name="XA412.01">'[1]Bancos Múltiples'!#REF!</definedName>
    <definedName name="XA412.02" localSheetId="1">'[1]Bancos Múltiples'!#REF!</definedName>
    <definedName name="XA412.02" localSheetId="2">'[1]Bancos Múltiples'!#REF!</definedName>
    <definedName name="XA412.02" localSheetId="28">'[1]Bancos Múltiples'!#REF!</definedName>
    <definedName name="XA412.02" localSheetId="29">'[1]Bancos Múltiples'!#REF!</definedName>
    <definedName name="XA412.02" localSheetId="3">'[1]Bancos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45">'[1]Bancos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54">'[1]Bancos Múltiples'!#REF!</definedName>
    <definedName name="XA412.02" localSheetId="64">'[1]Bancos Múltiples'!#REF!</definedName>
    <definedName name="XA412.02" localSheetId="65">'[1]Bancos Múltiples'!#REF!</definedName>
    <definedName name="XA412.02" localSheetId="6">'[1]Bancos Múltiples'!#REF!</definedName>
    <definedName name="XA412.02" localSheetId="66">'[1]Bancos Múltiples'!#REF!</definedName>
    <definedName name="XA412.02" localSheetId="73">'[1]Bancos Múltiples'!#REF!</definedName>
    <definedName name="XA412.02" localSheetId="74">'[1]Bancos Múltiples'!#REF!</definedName>
    <definedName name="XA412.02" localSheetId="85">'[1]Bancos Múltiples'!#REF!</definedName>
    <definedName name="XA412.02" localSheetId="87">'[1]Bancos Múltiples'!#REF!</definedName>
    <definedName name="XA412.02" localSheetId="88">'[1]Bancos Múltiples'!#REF!</definedName>
    <definedName name="XA412.02" localSheetId="89">'[1]Bancos Múltiples'!#REF!</definedName>
    <definedName name="XA412.02" localSheetId="93">'[1]Bancos Múltiples'!#REF!</definedName>
    <definedName name="XA412.02" localSheetId="0">'[1]Bancos Múltiples'!#REF!</definedName>
    <definedName name="XA412.02">'[1]Bancos Múltiples'!#REF!</definedName>
    <definedName name="XA412.03" localSheetId="1">'[1]Bancos Múltiples'!#REF!</definedName>
    <definedName name="XA412.03" localSheetId="2">'[1]Bancos Múltiples'!#REF!</definedName>
    <definedName name="XA412.03" localSheetId="28">'[1]Bancos Múltiples'!#REF!</definedName>
    <definedName name="XA412.03" localSheetId="29">'[1]Bancos Múltiples'!#REF!</definedName>
    <definedName name="XA412.03" localSheetId="3">'[1]Bancos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45">'[1]Bancos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54">'[1]Bancos Múltiples'!#REF!</definedName>
    <definedName name="XA412.03" localSheetId="64">'[1]Bancos Múltiples'!#REF!</definedName>
    <definedName name="XA412.03" localSheetId="65">'[1]Bancos Múltiples'!#REF!</definedName>
    <definedName name="XA412.03" localSheetId="6">'[1]Bancos Múltiples'!#REF!</definedName>
    <definedName name="XA412.03" localSheetId="66">'[1]Bancos Múltiples'!#REF!</definedName>
    <definedName name="XA412.03" localSheetId="73">'[1]Bancos Múltiples'!#REF!</definedName>
    <definedName name="XA412.03" localSheetId="74">'[1]Bancos Múltiples'!#REF!</definedName>
    <definedName name="XA412.03" localSheetId="85">'[1]Bancos Múltiples'!#REF!</definedName>
    <definedName name="XA412.03" localSheetId="87">'[1]Bancos Múltiples'!#REF!</definedName>
    <definedName name="XA412.03" localSheetId="88">'[1]Bancos Múltiples'!#REF!</definedName>
    <definedName name="XA412.03" localSheetId="89">'[1]Bancos Múltiples'!#REF!</definedName>
    <definedName name="XA412.03" localSheetId="93">'[1]Bancos Múltiples'!#REF!</definedName>
    <definedName name="XA412.03" localSheetId="0">'[1]Bancos Múltiples'!#REF!</definedName>
    <definedName name="XA412.03">'[1]Bancos Múltiples'!#REF!</definedName>
    <definedName name="XA412.04" localSheetId="1">'[1]Bancos Múltiples'!#REF!</definedName>
    <definedName name="XA412.04" localSheetId="2">'[1]Bancos Múltiples'!#REF!</definedName>
    <definedName name="XA412.04" localSheetId="28">'[1]Bancos Múltiples'!#REF!</definedName>
    <definedName name="XA412.04" localSheetId="29">'[1]Bancos Múltiples'!#REF!</definedName>
    <definedName name="XA412.04" localSheetId="3">'[1]Bancos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45">'[1]Bancos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54">'[1]Bancos Múltiples'!#REF!</definedName>
    <definedName name="XA412.04" localSheetId="64">'[1]Bancos Múltiples'!#REF!</definedName>
    <definedName name="XA412.04" localSheetId="65">'[1]Bancos Múltiples'!#REF!</definedName>
    <definedName name="XA412.04" localSheetId="6">'[1]Bancos Múltiples'!#REF!</definedName>
    <definedName name="XA412.04" localSheetId="66">'[1]Bancos Múltiples'!#REF!</definedName>
    <definedName name="XA412.04" localSheetId="73">'[1]Bancos Múltiples'!#REF!</definedName>
    <definedName name="XA412.04" localSheetId="74">'[1]Bancos Múltiples'!#REF!</definedName>
    <definedName name="XA412.04" localSheetId="85">'[1]Bancos Múltiples'!#REF!</definedName>
    <definedName name="XA412.04" localSheetId="87">'[1]Bancos Múltiples'!#REF!</definedName>
    <definedName name="XA412.04" localSheetId="88">'[1]Bancos Múltiples'!#REF!</definedName>
    <definedName name="XA412.04" localSheetId="89">'[1]Bancos Múltiples'!#REF!</definedName>
    <definedName name="XA412.04" localSheetId="93">'[1]Bancos Múltiples'!#REF!</definedName>
    <definedName name="XA412.04" localSheetId="0">'[1]Bancos Múltiples'!#REF!</definedName>
    <definedName name="XA412.04">'[1]Bancos Múltiples'!#REF!</definedName>
    <definedName name="XA413.00" localSheetId="1">'[1]Bancos Múltiples'!#REF!</definedName>
    <definedName name="XA413.00" localSheetId="2">'[1]Bancos Múltiples'!#REF!</definedName>
    <definedName name="XA413.00" localSheetId="28">'[1]Bancos Múltiples'!#REF!</definedName>
    <definedName name="XA413.00" localSheetId="29">'[1]Bancos Múltiples'!#REF!</definedName>
    <definedName name="XA413.00" localSheetId="3">'[1]Bancos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45">'[1]Bancos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54">'[1]Bancos Múltiples'!#REF!</definedName>
    <definedName name="XA413.00" localSheetId="64">'[1]Bancos Múltiples'!#REF!</definedName>
    <definedName name="XA413.00" localSheetId="65">'[1]Bancos Múltiples'!#REF!</definedName>
    <definedName name="XA413.00" localSheetId="6">'[1]Bancos Múltiples'!#REF!</definedName>
    <definedName name="XA413.00" localSheetId="66">'[1]Bancos Múltiples'!#REF!</definedName>
    <definedName name="XA413.00" localSheetId="73">'[1]Bancos Múltiples'!#REF!</definedName>
    <definedName name="XA413.00" localSheetId="74">'[1]Bancos Múltiples'!#REF!</definedName>
    <definedName name="XA413.00" localSheetId="85">'[1]Bancos Múltiples'!#REF!</definedName>
    <definedName name="XA413.00" localSheetId="87">'[1]Bancos Múltiples'!#REF!</definedName>
    <definedName name="XA413.00" localSheetId="88">'[1]Bancos Múltiples'!#REF!</definedName>
    <definedName name="XA413.00" localSheetId="89">'[1]Bancos Múltiples'!#REF!</definedName>
    <definedName name="XA413.00" localSheetId="93">'[1]Bancos Múltiples'!#REF!</definedName>
    <definedName name="XA413.00" localSheetId="0">'[1]Bancos Múltiples'!#REF!</definedName>
    <definedName name="XA413.00">'[1]Bancos Múltiples'!#REF!</definedName>
    <definedName name="XA413.01" localSheetId="1">'[1]Bancos Múltiples'!#REF!</definedName>
    <definedName name="XA413.01" localSheetId="2">'[1]Bancos Múltiples'!#REF!</definedName>
    <definedName name="XA413.01" localSheetId="28">'[1]Bancos Múltiples'!#REF!</definedName>
    <definedName name="XA413.01" localSheetId="29">'[1]Bancos Múltiples'!#REF!</definedName>
    <definedName name="XA413.01" localSheetId="3">'[1]Bancos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45">'[1]Bancos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54">'[1]Bancos Múltiples'!#REF!</definedName>
    <definedName name="XA413.01" localSheetId="64">'[1]Bancos Múltiples'!#REF!</definedName>
    <definedName name="XA413.01" localSheetId="65">'[1]Bancos Múltiples'!#REF!</definedName>
    <definedName name="XA413.01" localSheetId="6">'[1]Bancos Múltiples'!#REF!</definedName>
    <definedName name="XA413.01" localSheetId="66">'[1]Bancos Múltiples'!#REF!</definedName>
    <definedName name="XA413.01" localSheetId="73">'[1]Bancos Múltiples'!#REF!</definedName>
    <definedName name="XA413.01" localSheetId="74">'[1]Bancos Múltiples'!#REF!</definedName>
    <definedName name="XA413.01" localSheetId="85">'[1]Bancos Múltiples'!#REF!</definedName>
    <definedName name="XA413.01" localSheetId="87">'[1]Bancos Múltiples'!#REF!</definedName>
    <definedName name="XA413.01" localSheetId="88">'[1]Bancos Múltiples'!#REF!</definedName>
    <definedName name="XA413.01" localSheetId="89">'[1]Bancos Múltiples'!#REF!</definedName>
    <definedName name="XA413.01" localSheetId="93">'[1]Bancos Múltiples'!#REF!</definedName>
    <definedName name="XA413.01" localSheetId="0">'[1]Bancos Múltiples'!#REF!</definedName>
    <definedName name="XA413.01">'[1]Bancos Múltiples'!#REF!</definedName>
    <definedName name="XA413.02" localSheetId="1">'[1]Bancos Múltiples'!#REF!</definedName>
    <definedName name="XA413.02" localSheetId="2">'[1]Bancos Múltiples'!#REF!</definedName>
    <definedName name="XA413.02" localSheetId="28">'[1]Bancos Múltiples'!#REF!</definedName>
    <definedName name="XA413.02" localSheetId="29">'[1]Bancos Múltiples'!#REF!</definedName>
    <definedName name="XA413.02" localSheetId="3">'[1]Bancos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45">'[1]Bancos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54">'[1]Bancos Múltiples'!#REF!</definedName>
    <definedName name="XA413.02" localSheetId="64">'[1]Bancos Múltiples'!#REF!</definedName>
    <definedName name="XA413.02" localSheetId="65">'[1]Bancos Múltiples'!#REF!</definedName>
    <definedName name="XA413.02" localSheetId="6">'[1]Bancos Múltiples'!#REF!</definedName>
    <definedName name="XA413.02" localSheetId="66">'[1]Bancos Múltiples'!#REF!</definedName>
    <definedName name="XA413.02" localSheetId="73">'[1]Bancos Múltiples'!#REF!</definedName>
    <definedName name="XA413.02" localSheetId="74">'[1]Bancos Múltiples'!#REF!</definedName>
    <definedName name="XA413.02" localSheetId="85">'[1]Bancos Múltiples'!#REF!</definedName>
    <definedName name="XA413.02" localSheetId="87">'[1]Bancos Múltiples'!#REF!</definedName>
    <definedName name="XA413.02" localSheetId="88">'[1]Bancos Múltiples'!#REF!</definedName>
    <definedName name="XA413.02" localSheetId="89">'[1]Bancos Múltiples'!#REF!</definedName>
    <definedName name="XA413.02" localSheetId="93">'[1]Bancos Múltiples'!#REF!</definedName>
    <definedName name="XA413.02" localSheetId="0">'[1]Bancos Múltiples'!#REF!</definedName>
    <definedName name="XA413.02">'[1]Bancos Múltiples'!#REF!</definedName>
    <definedName name="XA413.03" localSheetId="1">'[1]Bancos Múltiples'!#REF!</definedName>
    <definedName name="XA413.03" localSheetId="2">'[1]Bancos Múltiples'!#REF!</definedName>
    <definedName name="XA413.03" localSheetId="28">'[1]Bancos Múltiples'!#REF!</definedName>
    <definedName name="XA413.03" localSheetId="29">'[1]Bancos Múltiples'!#REF!</definedName>
    <definedName name="XA413.03" localSheetId="3">'[1]Bancos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45">'[1]Bancos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54">'[1]Bancos Múltiples'!#REF!</definedName>
    <definedName name="XA413.03" localSheetId="64">'[1]Bancos Múltiples'!#REF!</definedName>
    <definedName name="XA413.03" localSheetId="65">'[1]Bancos Múltiples'!#REF!</definedName>
    <definedName name="XA413.03" localSheetId="6">'[1]Bancos Múltiples'!#REF!</definedName>
    <definedName name="XA413.03" localSheetId="66">'[1]Bancos Múltiples'!#REF!</definedName>
    <definedName name="XA413.03" localSheetId="73">'[1]Bancos Múltiples'!#REF!</definedName>
    <definedName name="XA413.03" localSheetId="74">'[1]Bancos Múltiples'!#REF!</definedName>
    <definedName name="XA413.03" localSheetId="85">'[1]Bancos Múltiples'!#REF!</definedName>
    <definedName name="XA413.03" localSheetId="87">'[1]Bancos Múltiples'!#REF!</definedName>
    <definedName name="XA413.03" localSheetId="88">'[1]Bancos Múltiples'!#REF!</definedName>
    <definedName name="XA413.03" localSheetId="89">'[1]Bancos Múltiples'!#REF!</definedName>
    <definedName name="XA413.03" localSheetId="93">'[1]Bancos Múltiples'!#REF!</definedName>
    <definedName name="XA413.03" localSheetId="0">'[1]Bancos Múltiples'!#REF!</definedName>
    <definedName name="XA413.03">'[1]Bancos Múltiples'!#REF!</definedName>
    <definedName name="XA413.04" localSheetId="1">'[1]Bancos Múltiples'!#REF!</definedName>
    <definedName name="XA413.04" localSheetId="2">'[1]Bancos Múltiples'!#REF!</definedName>
    <definedName name="XA413.04" localSheetId="28">'[1]Bancos Múltiples'!#REF!</definedName>
    <definedName name="XA413.04" localSheetId="29">'[1]Bancos Múltiples'!#REF!</definedName>
    <definedName name="XA413.04" localSheetId="3">'[1]Bancos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45">'[1]Bancos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54">'[1]Bancos Múltiples'!#REF!</definedName>
    <definedName name="XA413.04" localSheetId="64">'[1]Bancos Múltiples'!#REF!</definedName>
    <definedName name="XA413.04" localSheetId="65">'[1]Bancos Múltiples'!#REF!</definedName>
    <definedName name="XA413.04" localSheetId="6">'[1]Bancos Múltiples'!#REF!</definedName>
    <definedName name="XA413.04" localSheetId="66">'[1]Bancos Múltiples'!#REF!</definedName>
    <definedName name="XA413.04" localSheetId="73">'[1]Bancos Múltiples'!#REF!</definedName>
    <definedName name="XA413.04" localSheetId="74">'[1]Bancos Múltiples'!#REF!</definedName>
    <definedName name="XA413.04" localSheetId="85">'[1]Bancos Múltiples'!#REF!</definedName>
    <definedName name="XA413.04" localSheetId="87">'[1]Bancos Múltiples'!#REF!</definedName>
    <definedName name="XA413.04" localSheetId="88">'[1]Bancos Múltiples'!#REF!</definedName>
    <definedName name="XA413.04" localSheetId="89">'[1]Bancos Múltiples'!#REF!</definedName>
    <definedName name="XA413.04" localSheetId="93">'[1]Bancos Múltiples'!#REF!</definedName>
    <definedName name="XA413.04" localSheetId="0">'[1]Bancos Múltiples'!#REF!</definedName>
    <definedName name="XA413.04">'[1]Bancos Múltiples'!#REF!</definedName>
    <definedName name="XA413.05" localSheetId="1">'[1]Bancos Múltiples'!#REF!</definedName>
    <definedName name="XA413.05" localSheetId="2">'[1]Bancos Múltiples'!#REF!</definedName>
    <definedName name="XA413.05" localSheetId="28">'[1]Bancos Múltiples'!#REF!</definedName>
    <definedName name="XA413.05" localSheetId="29">'[1]Bancos Múltiples'!#REF!</definedName>
    <definedName name="XA413.05" localSheetId="3">'[1]Bancos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45">'[1]Bancos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54">'[1]Bancos Múltiples'!#REF!</definedName>
    <definedName name="XA413.05" localSheetId="64">'[1]Bancos Múltiples'!#REF!</definedName>
    <definedName name="XA413.05" localSheetId="65">'[1]Bancos Múltiples'!#REF!</definedName>
    <definedName name="XA413.05" localSheetId="6">'[1]Bancos Múltiples'!#REF!</definedName>
    <definedName name="XA413.05" localSheetId="66">'[1]Bancos Múltiples'!#REF!</definedName>
    <definedName name="XA413.05" localSheetId="73">'[1]Bancos Múltiples'!#REF!</definedName>
    <definedName name="XA413.05" localSheetId="74">'[1]Bancos Múltiples'!#REF!</definedName>
    <definedName name="XA413.05" localSheetId="85">'[1]Bancos Múltiples'!#REF!</definedName>
    <definedName name="XA413.05" localSheetId="87">'[1]Bancos Múltiples'!#REF!</definedName>
    <definedName name="XA413.05" localSheetId="88">'[1]Bancos Múltiples'!#REF!</definedName>
    <definedName name="XA413.05" localSheetId="89">'[1]Bancos Múltiples'!#REF!</definedName>
    <definedName name="XA413.05" localSheetId="93">'[1]Bancos Múltiples'!#REF!</definedName>
    <definedName name="XA413.05" localSheetId="0">'[1]Bancos Múltiples'!#REF!</definedName>
    <definedName name="XA413.05">'[1]Bancos Múltiples'!#REF!</definedName>
    <definedName name="XA413.06" localSheetId="1">'[1]Bancos Múltiples'!#REF!</definedName>
    <definedName name="XA413.06" localSheetId="2">'[1]Bancos Múltiples'!#REF!</definedName>
    <definedName name="XA413.06" localSheetId="28">'[1]Bancos Múltiples'!#REF!</definedName>
    <definedName name="XA413.06" localSheetId="29">'[1]Bancos Múltiples'!#REF!</definedName>
    <definedName name="XA413.06" localSheetId="3">'[1]Bancos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45">'[1]Bancos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54">'[1]Bancos Múltiples'!#REF!</definedName>
    <definedName name="XA413.06" localSheetId="64">'[1]Bancos Múltiples'!#REF!</definedName>
    <definedName name="XA413.06" localSheetId="65">'[1]Bancos Múltiples'!#REF!</definedName>
    <definedName name="XA413.06" localSheetId="6">'[1]Bancos Múltiples'!#REF!</definedName>
    <definedName name="XA413.06" localSheetId="66">'[1]Bancos Múltiples'!#REF!</definedName>
    <definedName name="XA413.06" localSheetId="73">'[1]Bancos Múltiples'!#REF!</definedName>
    <definedName name="XA413.06" localSheetId="74">'[1]Bancos Múltiples'!#REF!</definedName>
    <definedName name="XA413.06" localSheetId="85">'[1]Bancos Múltiples'!#REF!</definedName>
    <definedName name="XA413.06" localSheetId="87">'[1]Bancos Múltiples'!#REF!</definedName>
    <definedName name="XA413.06" localSheetId="88">'[1]Bancos Múltiples'!#REF!</definedName>
    <definedName name="XA413.06" localSheetId="89">'[1]Bancos Múltiples'!#REF!</definedName>
    <definedName name="XA413.06" localSheetId="93">'[1]Bancos Múltiples'!#REF!</definedName>
    <definedName name="XA413.06" localSheetId="0">'[1]Bancos Múltiples'!#REF!</definedName>
    <definedName name="XA413.06">'[1]Bancos Múltiples'!#REF!</definedName>
    <definedName name="XA413.07" localSheetId="1">'[1]Bancos Múltiples'!#REF!</definedName>
    <definedName name="XA413.07" localSheetId="2">'[1]Bancos Múltiples'!#REF!</definedName>
    <definedName name="XA413.07" localSheetId="28">'[1]Bancos Múltiples'!#REF!</definedName>
    <definedName name="XA413.07" localSheetId="29">'[1]Bancos Múltiples'!#REF!</definedName>
    <definedName name="XA413.07" localSheetId="3">'[1]Bancos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45">'[1]Bancos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54">'[1]Bancos Múltiples'!#REF!</definedName>
    <definedName name="XA413.07" localSheetId="64">'[1]Bancos Múltiples'!#REF!</definedName>
    <definedName name="XA413.07" localSheetId="65">'[1]Bancos Múltiples'!#REF!</definedName>
    <definedName name="XA413.07" localSheetId="6">'[1]Bancos Múltiples'!#REF!</definedName>
    <definedName name="XA413.07" localSheetId="66">'[1]Bancos Múltiples'!#REF!</definedName>
    <definedName name="XA413.07" localSheetId="73">'[1]Bancos Múltiples'!#REF!</definedName>
    <definedName name="XA413.07" localSheetId="74">'[1]Bancos Múltiples'!#REF!</definedName>
    <definedName name="XA413.07" localSheetId="85">'[1]Bancos Múltiples'!#REF!</definedName>
    <definedName name="XA413.07" localSheetId="87">'[1]Bancos Múltiples'!#REF!</definedName>
    <definedName name="XA413.07" localSheetId="88">'[1]Bancos Múltiples'!#REF!</definedName>
    <definedName name="XA413.07" localSheetId="89">'[1]Bancos Múltiples'!#REF!</definedName>
    <definedName name="XA413.07" localSheetId="93">'[1]Bancos Múltiples'!#REF!</definedName>
    <definedName name="XA413.07" localSheetId="0">'[1]Bancos Múltiples'!#REF!</definedName>
    <definedName name="XA413.07">'[1]Bancos Múltiples'!#REF!</definedName>
    <definedName name="XA413.08" localSheetId="1">'[1]Bancos Múltiples'!#REF!</definedName>
    <definedName name="XA413.08" localSheetId="2">'[1]Bancos Múltiples'!#REF!</definedName>
    <definedName name="XA413.08" localSheetId="28">'[1]Bancos Múltiples'!#REF!</definedName>
    <definedName name="XA413.08" localSheetId="29">'[1]Bancos Múltiples'!#REF!</definedName>
    <definedName name="XA413.08" localSheetId="3">'[1]Bancos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45">'[1]Bancos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54">'[1]Bancos Múltiples'!#REF!</definedName>
    <definedName name="XA413.08" localSheetId="64">'[1]Bancos Múltiples'!#REF!</definedName>
    <definedName name="XA413.08" localSheetId="65">'[1]Bancos Múltiples'!#REF!</definedName>
    <definedName name="XA413.08" localSheetId="6">'[1]Bancos Múltiples'!#REF!</definedName>
    <definedName name="XA413.08" localSheetId="66">'[1]Bancos Múltiples'!#REF!</definedName>
    <definedName name="XA413.08" localSheetId="73">'[1]Bancos Múltiples'!#REF!</definedName>
    <definedName name="XA413.08" localSheetId="74">'[1]Bancos Múltiples'!#REF!</definedName>
    <definedName name="XA413.08" localSheetId="85">'[1]Bancos Múltiples'!#REF!</definedName>
    <definedName name="XA413.08" localSheetId="87">'[1]Bancos Múltiples'!#REF!</definedName>
    <definedName name="XA413.08" localSheetId="88">'[1]Bancos Múltiples'!#REF!</definedName>
    <definedName name="XA413.08" localSheetId="89">'[1]Bancos Múltiples'!#REF!</definedName>
    <definedName name="XA413.08" localSheetId="93">'[1]Bancos Múltiples'!#REF!</definedName>
    <definedName name="XA413.08" localSheetId="0">'[1]Bancos Múltiples'!#REF!</definedName>
    <definedName name="XA413.08">'[1]Bancos Múltiples'!#REF!</definedName>
    <definedName name="XA414.00" localSheetId="1">'[1]Bancos Múltiples'!#REF!</definedName>
    <definedName name="XA414.00" localSheetId="2">'[1]Bancos Múltiples'!#REF!</definedName>
    <definedName name="XA414.00" localSheetId="28">'[1]Bancos Múltiples'!#REF!</definedName>
    <definedName name="XA414.00" localSheetId="29">'[1]Bancos Múltiples'!#REF!</definedName>
    <definedName name="XA414.00" localSheetId="3">'[1]Bancos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45">'[1]Bancos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54">'[1]Bancos Múltiples'!#REF!</definedName>
    <definedName name="XA414.00" localSheetId="64">'[1]Bancos Múltiples'!#REF!</definedName>
    <definedName name="XA414.00" localSheetId="65">'[1]Bancos Múltiples'!#REF!</definedName>
    <definedName name="XA414.00" localSheetId="6">'[1]Bancos Múltiples'!#REF!</definedName>
    <definedName name="XA414.00" localSheetId="66">'[1]Bancos Múltiples'!#REF!</definedName>
    <definedName name="XA414.00" localSheetId="73">'[1]Bancos Múltiples'!#REF!</definedName>
    <definedName name="XA414.00" localSheetId="74">'[1]Bancos Múltiples'!#REF!</definedName>
    <definedName name="XA414.00" localSheetId="85">'[1]Bancos Múltiples'!#REF!</definedName>
    <definedName name="XA414.00" localSheetId="87">'[1]Bancos Múltiples'!#REF!</definedName>
    <definedName name="XA414.00" localSheetId="88">'[1]Bancos Múltiples'!#REF!</definedName>
    <definedName name="XA414.00" localSheetId="89">'[1]Bancos Múltiples'!#REF!</definedName>
    <definedName name="XA414.00" localSheetId="93">'[1]Bancos Múltiples'!#REF!</definedName>
    <definedName name="XA414.00" localSheetId="0">'[1]Bancos Múltiples'!#REF!</definedName>
    <definedName name="XA414.00">'[1]Bancos Múltiples'!#REF!</definedName>
    <definedName name="XA414.01" localSheetId="1">'[1]Bancos Múltiples'!#REF!</definedName>
    <definedName name="XA414.01" localSheetId="2">'[1]Bancos Múltiples'!#REF!</definedName>
    <definedName name="XA414.01" localSheetId="28">'[1]Bancos Múltiples'!#REF!</definedName>
    <definedName name="XA414.01" localSheetId="29">'[1]Bancos Múltiples'!#REF!</definedName>
    <definedName name="XA414.01" localSheetId="3">'[1]Bancos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45">'[1]Bancos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54">'[1]Bancos Múltiples'!#REF!</definedName>
    <definedName name="XA414.01" localSheetId="64">'[1]Bancos Múltiples'!#REF!</definedName>
    <definedName name="XA414.01" localSheetId="65">'[1]Bancos Múltiples'!#REF!</definedName>
    <definedName name="XA414.01" localSheetId="6">'[1]Bancos Múltiples'!#REF!</definedName>
    <definedName name="XA414.01" localSheetId="66">'[1]Bancos Múltiples'!#REF!</definedName>
    <definedName name="XA414.01" localSheetId="73">'[1]Bancos Múltiples'!#REF!</definedName>
    <definedName name="XA414.01" localSheetId="74">'[1]Bancos Múltiples'!#REF!</definedName>
    <definedName name="XA414.01" localSheetId="85">'[1]Bancos Múltiples'!#REF!</definedName>
    <definedName name="XA414.01" localSheetId="87">'[1]Bancos Múltiples'!#REF!</definedName>
    <definedName name="XA414.01" localSheetId="88">'[1]Bancos Múltiples'!#REF!</definedName>
    <definedName name="XA414.01" localSheetId="89">'[1]Bancos Múltiples'!#REF!</definedName>
    <definedName name="XA414.01" localSheetId="93">'[1]Bancos Múltiples'!#REF!</definedName>
    <definedName name="XA414.01" localSheetId="0">'[1]Bancos Múltiples'!#REF!</definedName>
    <definedName name="XA414.01">'[1]Bancos Múltiples'!#REF!</definedName>
    <definedName name="XA414.02" localSheetId="1">'[1]Bancos Múltiples'!#REF!</definedName>
    <definedName name="XA414.02" localSheetId="2">'[1]Bancos Múltiples'!#REF!</definedName>
    <definedName name="XA414.02" localSheetId="28">'[1]Bancos Múltiples'!#REF!</definedName>
    <definedName name="XA414.02" localSheetId="29">'[1]Bancos Múltiples'!#REF!</definedName>
    <definedName name="XA414.02" localSheetId="3">'[1]Bancos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45">'[1]Bancos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54">'[1]Bancos Múltiples'!#REF!</definedName>
    <definedName name="XA414.02" localSheetId="64">'[1]Bancos Múltiples'!#REF!</definedName>
    <definedName name="XA414.02" localSheetId="65">'[1]Bancos Múltiples'!#REF!</definedName>
    <definedName name="XA414.02" localSheetId="6">'[1]Bancos Múltiples'!#REF!</definedName>
    <definedName name="XA414.02" localSheetId="66">'[1]Bancos Múltiples'!#REF!</definedName>
    <definedName name="XA414.02" localSheetId="73">'[1]Bancos Múltiples'!#REF!</definedName>
    <definedName name="XA414.02" localSheetId="74">'[1]Bancos Múltiples'!#REF!</definedName>
    <definedName name="XA414.02" localSheetId="85">'[1]Bancos Múltiples'!#REF!</definedName>
    <definedName name="XA414.02" localSheetId="87">'[1]Bancos Múltiples'!#REF!</definedName>
    <definedName name="XA414.02" localSheetId="88">'[1]Bancos Múltiples'!#REF!</definedName>
    <definedName name="XA414.02" localSheetId="89">'[1]Bancos Múltiples'!#REF!</definedName>
    <definedName name="XA414.02" localSheetId="93">'[1]Bancos Múltiples'!#REF!</definedName>
    <definedName name="XA414.02" localSheetId="0">'[1]Bancos Múltiples'!#REF!</definedName>
    <definedName name="XA414.02">'[1]Bancos Múltiples'!#REF!</definedName>
    <definedName name="XA414.03" localSheetId="1">'[1]Bancos Múltiples'!#REF!</definedName>
    <definedName name="XA414.03" localSheetId="2">'[1]Bancos Múltiples'!#REF!</definedName>
    <definedName name="XA414.03" localSheetId="28">'[1]Bancos Múltiples'!#REF!</definedName>
    <definedName name="XA414.03" localSheetId="29">'[1]Bancos Múltiples'!#REF!</definedName>
    <definedName name="XA414.03" localSheetId="3">'[1]Bancos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45">'[1]Bancos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54">'[1]Bancos Múltiples'!#REF!</definedName>
    <definedName name="XA414.03" localSheetId="64">'[1]Bancos Múltiples'!#REF!</definedName>
    <definedName name="XA414.03" localSheetId="65">'[1]Bancos Múltiples'!#REF!</definedName>
    <definedName name="XA414.03" localSheetId="6">'[1]Bancos Múltiples'!#REF!</definedName>
    <definedName name="XA414.03" localSheetId="66">'[1]Bancos Múltiples'!#REF!</definedName>
    <definedName name="XA414.03" localSheetId="73">'[1]Bancos Múltiples'!#REF!</definedName>
    <definedName name="XA414.03" localSheetId="74">'[1]Bancos Múltiples'!#REF!</definedName>
    <definedName name="XA414.03" localSheetId="85">'[1]Bancos Múltiples'!#REF!</definedName>
    <definedName name="XA414.03" localSheetId="87">'[1]Bancos Múltiples'!#REF!</definedName>
    <definedName name="XA414.03" localSheetId="88">'[1]Bancos Múltiples'!#REF!</definedName>
    <definedName name="XA414.03" localSheetId="89">'[1]Bancos Múltiples'!#REF!</definedName>
    <definedName name="XA414.03" localSheetId="93">'[1]Bancos Múltiples'!#REF!</definedName>
    <definedName name="XA414.03" localSheetId="0">'[1]Bancos Múltiples'!#REF!</definedName>
    <definedName name="XA414.03">'[1]Bancos Múltiples'!#REF!</definedName>
    <definedName name="XA414.10" localSheetId="1">'[1]Bancos Múltiples'!#REF!</definedName>
    <definedName name="XA414.10" localSheetId="2">'[1]Bancos Múltiples'!#REF!</definedName>
    <definedName name="XA414.10" localSheetId="28">'[1]Bancos Múltiples'!#REF!</definedName>
    <definedName name="XA414.10" localSheetId="29">'[1]Bancos Múltiples'!#REF!</definedName>
    <definedName name="XA414.10" localSheetId="3">'[1]Bancos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45">'[1]Bancos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54">'[1]Bancos Múltiples'!#REF!</definedName>
    <definedName name="XA414.10" localSheetId="64">'[1]Bancos Múltiples'!#REF!</definedName>
    <definedName name="XA414.10" localSheetId="65">'[1]Bancos Múltiples'!#REF!</definedName>
    <definedName name="XA414.10" localSheetId="6">'[1]Bancos Múltiples'!#REF!</definedName>
    <definedName name="XA414.10" localSheetId="66">'[1]Bancos Múltiples'!#REF!</definedName>
    <definedName name="XA414.10" localSheetId="73">'[1]Bancos Múltiples'!#REF!</definedName>
    <definedName name="XA414.10" localSheetId="74">'[1]Bancos Múltiples'!#REF!</definedName>
    <definedName name="XA414.10" localSheetId="85">'[1]Bancos Múltiples'!#REF!</definedName>
    <definedName name="XA414.10" localSheetId="87">'[1]Bancos Múltiples'!#REF!</definedName>
    <definedName name="XA414.10" localSheetId="88">'[1]Bancos Múltiples'!#REF!</definedName>
    <definedName name="XA414.10" localSheetId="89">'[1]Bancos Múltiples'!#REF!</definedName>
    <definedName name="XA414.10" localSheetId="93">'[1]Bancos Múltiples'!#REF!</definedName>
    <definedName name="XA414.10" localSheetId="0">'[1]Bancos Múltiples'!#REF!</definedName>
    <definedName name="XA414.10">'[1]Bancos Múltiples'!#REF!</definedName>
    <definedName name="XA414.11" localSheetId="1">'[1]Bancos Múltiples'!#REF!</definedName>
    <definedName name="XA414.11" localSheetId="2">'[1]Bancos Múltiples'!#REF!</definedName>
    <definedName name="XA414.11" localSheetId="28">'[1]Bancos Múltiples'!#REF!</definedName>
    <definedName name="XA414.11" localSheetId="29">'[1]Bancos Múltiples'!#REF!</definedName>
    <definedName name="XA414.11" localSheetId="3">'[1]Bancos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45">'[1]Bancos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54">'[1]Bancos Múltiples'!#REF!</definedName>
    <definedName name="XA414.11" localSheetId="64">'[1]Bancos Múltiples'!#REF!</definedName>
    <definedName name="XA414.11" localSheetId="65">'[1]Bancos Múltiples'!#REF!</definedName>
    <definedName name="XA414.11" localSheetId="6">'[1]Bancos Múltiples'!#REF!</definedName>
    <definedName name="XA414.11" localSheetId="66">'[1]Bancos Múltiples'!#REF!</definedName>
    <definedName name="XA414.11" localSheetId="73">'[1]Bancos Múltiples'!#REF!</definedName>
    <definedName name="XA414.11" localSheetId="74">'[1]Bancos Múltiples'!#REF!</definedName>
    <definedName name="XA414.11" localSheetId="85">'[1]Bancos Múltiples'!#REF!</definedName>
    <definedName name="XA414.11" localSheetId="87">'[1]Bancos Múltiples'!#REF!</definedName>
    <definedName name="XA414.11" localSheetId="88">'[1]Bancos Múltiples'!#REF!</definedName>
    <definedName name="XA414.11" localSheetId="89">'[1]Bancos Múltiples'!#REF!</definedName>
    <definedName name="XA414.11" localSheetId="93">'[1]Bancos Múltiples'!#REF!</definedName>
    <definedName name="XA414.11" localSheetId="0">'[1]Bancos Múltiples'!#REF!</definedName>
    <definedName name="XA414.11">'[1]Bancos Múltiples'!#REF!</definedName>
    <definedName name="XA414.12" localSheetId="1">'[1]Bancos Múltiples'!#REF!</definedName>
    <definedName name="XA414.12" localSheetId="2">'[1]Bancos Múltiples'!#REF!</definedName>
    <definedName name="XA414.12" localSheetId="28">'[1]Bancos Múltiples'!#REF!</definedName>
    <definedName name="XA414.12" localSheetId="29">'[1]Bancos Múltiples'!#REF!</definedName>
    <definedName name="XA414.12" localSheetId="3">'[1]Bancos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45">'[1]Bancos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54">'[1]Bancos Múltiples'!#REF!</definedName>
    <definedName name="XA414.12" localSheetId="64">'[1]Bancos Múltiples'!#REF!</definedName>
    <definedName name="XA414.12" localSheetId="65">'[1]Bancos Múltiples'!#REF!</definedName>
    <definedName name="XA414.12" localSheetId="6">'[1]Bancos Múltiples'!#REF!</definedName>
    <definedName name="XA414.12" localSheetId="66">'[1]Bancos Múltiples'!#REF!</definedName>
    <definedName name="XA414.12" localSheetId="73">'[1]Bancos Múltiples'!#REF!</definedName>
    <definedName name="XA414.12" localSheetId="74">'[1]Bancos Múltiples'!#REF!</definedName>
    <definedName name="XA414.12" localSheetId="85">'[1]Bancos Múltiples'!#REF!</definedName>
    <definedName name="XA414.12" localSheetId="87">'[1]Bancos Múltiples'!#REF!</definedName>
    <definedName name="XA414.12" localSheetId="88">'[1]Bancos Múltiples'!#REF!</definedName>
    <definedName name="XA414.12" localSheetId="89">'[1]Bancos Múltiples'!#REF!</definedName>
    <definedName name="XA414.12" localSheetId="93">'[1]Bancos Múltiples'!#REF!</definedName>
    <definedName name="XA414.12" localSheetId="0">'[1]Bancos Múltiples'!#REF!</definedName>
    <definedName name="XA414.12">'[1]Bancos Múltiples'!#REF!</definedName>
    <definedName name="XA414.99" localSheetId="1">'[1]Bancos Múltiples'!#REF!</definedName>
    <definedName name="XA414.99" localSheetId="2">'[1]Bancos Múltiples'!#REF!</definedName>
    <definedName name="XA414.99" localSheetId="28">'[1]Bancos Múltiples'!#REF!</definedName>
    <definedName name="XA414.99" localSheetId="29">'[1]Bancos Múltiples'!#REF!</definedName>
    <definedName name="XA414.99" localSheetId="3">'[1]Bancos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45">'[1]Bancos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54">'[1]Bancos Múltiples'!#REF!</definedName>
    <definedName name="XA414.99" localSheetId="64">'[1]Bancos Múltiples'!#REF!</definedName>
    <definedName name="XA414.99" localSheetId="65">'[1]Bancos Múltiples'!#REF!</definedName>
    <definedName name="XA414.99" localSheetId="6">'[1]Bancos Múltiples'!#REF!</definedName>
    <definedName name="XA414.99" localSheetId="66">'[1]Bancos Múltiples'!#REF!</definedName>
    <definedName name="XA414.99" localSheetId="73">'[1]Bancos Múltiples'!#REF!</definedName>
    <definedName name="XA414.99" localSheetId="74">'[1]Bancos Múltiples'!#REF!</definedName>
    <definedName name="XA414.99" localSheetId="85">'[1]Bancos Múltiples'!#REF!</definedName>
    <definedName name="XA414.99" localSheetId="87">'[1]Bancos Múltiples'!#REF!</definedName>
    <definedName name="XA414.99" localSheetId="88">'[1]Bancos Múltiples'!#REF!</definedName>
    <definedName name="XA414.99" localSheetId="89">'[1]Bancos Múltiples'!#REF!</definedName>
    <definedName name="XA414.99" localSheetId="93">'[1]Bancos Múltiples'!#REF!</definedName>
    <definedName name="XA414.99" localSheetId="0">'[1]Bancos Múltiples'!#REF!</definedName>
    <definedName name="XA414.99">'[1]Bancos Múltiples'!#REF!</definedName>
    <definedName name="XA415.00" localSheetId="1">'[1]Bancos Múltiples'!#REF!</definedName>
    <definedName name="XA415.00" localSheetId="2">'[1]Bancos Múltiples'!#REF!</definedName>
    <definedName name="XA415.00" localSheetId="28">'[1]Bancos Múltiples'!#REF!</definedName>
    <definedName name="XA415.00" localSheetId="29">'[1]Bancos Múltiples'!#REF!</definedName>
    <definedName name="XA415.00" localSheetId="3">'[1]Bancos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45">'[1]Bancos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54">'[1]Bancos Múltiples'!#REF!</definedName>
    <definedName name="XA415.00" localSheetId="64">'[1]Bancos Múltiples'!#REF!</definedName>
    <definedName name="XA415.00" localSheetId="65">'[1]Bancos Múltiples'!#REF!</definedName>
    <definedName name="XA415.00" localSheetId="6">'[1]Bancos Múltiples'!#REF!</definedName>
    <definedName name="XA415.00" localSheetId="66">'[1]Bancos Múltiples'!#REF!</definedName>
    <definedName name="XA415.00" localSheetId="73">'[1]Bancos Múltiples'!#REF!</definedName>
    <definedName name="XA415.00" localSheetId="74">'[1]Bancos Múltiples'!#REF!</definedName>
    <definedName name="XA415.00" localSheetId="85">'[1]Bancos Múltiples'!#REF!</definedName>
    <definedName name="XA415.00" localSheetId="87">'[1]Bancos Múltiples'!#REF!</definedName>
    <definedName name="XA415.00" localSheetId="88">'[1]Bancos Múltiples'!#REF!</definedName>
    <definedName name="XA415.00" localSheetId="89">'[1]Bancos Múltiples'!#REF!</definedName>
    <definedName name="XA415.00" localSheetId="93">'[1]Bancos Múltiples'!#REF!</definedName>
    <definedName name="XA415.00" localSheetId="0">'[1]Bancos Múltiples'!#REF!</definedName>
    <definedName name="XA415.00">'[1]Bancos Múltiples'!#REF!</definedName>
    <definedName name="XA415.01" localSheetId="1">'[1]Bancos Múltiples'!#REF!</definedName>
    <definedName name="XA415.01" localSheetId="2">'[1]Bancos Múltiples'!#REF!</definedName>
    <definedName name="XA415.01" localSheetId="28">'[1]Bancos Múltiples'!#REF!</definedName>
    <definedName name="XA415.01" localSheetId="29">'[1]Bancos Múltiples'!#REF!</definedName>
    <definedName name="XA415.01" localSheetId="3">'[1]Bancos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45">'[1]Bancos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54">'[1]Bancos Múltiples'!#REF!</definedName>
    <definedName name="XA415.01" localSheetId="64">'[1]Bancos Múltiples'!#REF!</definedName>
    <definedName name="XA415.01" localSheetId="65">'[1]Bancos Múltiples'!#REF!</definedName>
    <definedName name="XA415.01" localSheetId="6">'[1]Bancos Múltiples'!#REF!</definedName>
    <definedName name="XA415.01" localSheetId="66">'[1]Bancos Múltiples'!#REF!</definedName>
    <definedName name="XA415.01" localSheetId="73">'[1]Bancos Múltiples'!#REF!</definedName>
    <definedName name="XA415.01" localSheetId="74">'[1]Bancos Múltiples'!#REF!</definedName>
    <definedName name="XA415.01" localSheetId="85">'[1]Bancos Múltiples'!#REF!</definedName>
    <definedName name="XA415.01" localSheetId="87">'[1]Bancos Múltiples'!#REF!</definedName>
    <definedName name="XA415.01" localSheetId="88">'[1]Bancos Múltiples'!#REF!</definedName>
    <definedName name="XA415.01" localSheetId="89">'[1]Bancos Múltiples'!#REF!</definedName>
    <definedName name="XA415.01" localSheetId="93">'[1]Bancos Múltiples'!#REF!</definedName>
    <definedName name="XA415.01" localSheetId="0">'[1]Bancos Múltiples'!#REF!</definedName>
    <definedName name="XA415.01">'[1]Bancos Múltiples'!#REF!</definedName>
    <definedName name="XA415.02" localSheetId="1">'[1]Bancos Múltiples'!#REF!</definedName>
    <definedName name="XA415.02" localSheetId="2">'[1]Bancos Múltiples'!#REF!</definedName>
    <definedName name="XA415.02" localSheetId="28">'[1]Bancos Múltiples'!#REF!</definedName>
    <definedName name="XA415.02" localSheetId="29">'[1]Bancos Múltiples'!#REF!</definedName>
    <definedName name="XA415.02" localSheetId="3">'[1]Bancos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45">'[1]Bancos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54">'[1]Bancos Múltiples'!#REF!</definedName>
    <definedName name="XA415.02" localSheetId="64">'[1]Bancos Múltiples'!#REF!</definedName>
    <definedName name="XA415.02" localSheetId="65">'[1]Bancos Múltiples'!#REF!</definedName>
    <definedName name="XA415.02" localSheetId="6">'[1]Bancos Múltiples'!#REF!</definedName>
    <definedName name="XA415.02" localSheetId="66">'[1]Bancos Múltiples'!#REF!</definedName>
    <definedName name="XA415.02" localSheetId="73">'[1]Bancos Múltiples'!#REF!</definedName>
    <definedName name="XA415.02" localSheetId="74">'[1]Bancos Múltiples'!#REF!</definedName>
    <definedName name="XA415.02" localSheetId="85">'[1]Bancos Múltiples'!#REF!</definedName>
    <definedName name="XA415.02" localSheetId="87">'[1]Bancos Múltiples'!#REF!</definedName>
    <definedName name="XA415.02" localSheetId="88">'[1]Bancos Múltiples'!#REF!</definedName>
    <definedName name="XA415.02" localSheetId="89">'[1]Bancos Múltiples'!#REF!</definedName>
    <definedName name="XA415.02" localSheetId="93">'[1]Bancos Múltiples'!#REF!</definedName>
    <definedName name="XA415.02" localSheetId="0">'[1]Bancos Múltiples'!#REF!</definedName>
    <definedName name="XA415.02">'[1]Bancos Múltiples'!#REF!</definedName>
    <definedName name="XA415.03" localSheetId="1">'[1]Bancos Múltiples'!#REF!</definedName>
    <definedName name="XA415.03" localSheetId="2">'[1]Bancos Múltiples'!#REF!</definedName>
    <definedName name="XA415.03" localSheetId="28">'[1]Bancos Múltiples'!#REF!</definedName>
    <definedName name="XA415.03" localSheetId="29">'[1]Bancos Múltiples'!#REF!</definedName>
    <definedName name="XA415.03" localSheetId="3">'[1]Bancos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45">'[1]Bancos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54">'[1]Bancos Múltiples'!#REF!</definedName>
    <definedName name="XA415.03" localSheetId="64">'[1]Bancos Múltiples'!#REF!</definedName>
    <definedName name="XA415.03" localSheetId="65">'[1]Bancos Múltiples'!#REF!</definedName>
    <definedName name="XA415.03" localSheetId="6">'[1]Bancos Múltiples'!#REF!</definedName>
    <definedName name="XA415.03" localSheetId="66">'[1]Bancos Múltiples'!#REF!</definedName>
    <definedName name="XA415.03" localSheetId="73">'[1]Bancos Múltiples'!#REF!</definedName>
    <definedName name="XA415.03" localSheetId="74">'[1]Bancos Múltiples'!#REF!</definedName>
    <definedName name="XA415.03" localSheetId="85">'[1]Bancos Múltiples'!#REF!</definedName>
    <definedName name="XA415.03" localSheetId="87">'[1]Bancos Múltiples'!#REF!</definedName>
    <definedName name="XA415.03" localSheetId="88">'[1]Bancos Múltiples'!#REF!</definedName>
    <definedName name="XA415.03" localSheetId="89">'[1]Bancos Múltiples'!#REF!</definedName>
    <definedName name="XA415.03" localSheetId="93">'[1]Bancos Múltiples'!#REF!</definedName>
    <definedName name="XA415.03" localSheetId="0">'[1]Bancos Múltiples'!#REF!</definedName>
    <definedName name="XA415.03">'[1]Bancos Múltiples'!#REF!</definedName>
    <definedName name="XA416.00" localSheetId="1">'[1]Bancos Múltiples'!#REF!</definedName>
    <definedName name="XA416.00" localSheetId="2">'[1]Bancos Múltiples'!#REF!</definedName>
    <definedName name="XA416.00" localSheetId="28">'[1]Bancos Múltiples'!#REF!</definedName>
    <definedName name="XA416.00" localSheetId="29">'[1]Bancos Múltiples'!#REF!</definedName>
    <definedName name="XA416.00" localSheetId="3">'[1]Bancos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45">'[1]Bancos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54">'[1]Bancos Múltiples'!#REF!</definedName>
    <definedName name="XA416.00" localSheetId="64">'[1]Bancos Múltiples'!#REF!</definedName>
    <definedName name="XA416.00" localSheetId="65">'[1]Bancos Múltiples'!#REF!</definedName>
    <definedName name="XA416.00" localSheetId="6">'[1]Bancos Múltiples'!#REF!</definedName>
    <definedName name="XA416.00" localSheetId="66">'[1]Bancos Múltiples'!#REF!</definedName>
    <definedName name="XA416.00" localSheetId="73">'[1]Bancos Múltiples'!#REF!</definedName>
    <definedName name="XA416.00" localSheetId="74">'[1]Bancos Múltiples'!#REF!</definedName>
    <definedName name="XA416.00" localSheetId="85">'[1]Bancos Múltiples'!#REF!</definedName>
    <definedName name="XA416.00" localSheetId="87">'[1]Bancos Múltiples'!#REF!</definedName>
    <definedName name="XA416.00" localSheetId="88">'[1]Bancos Múltiples'!#REF!</definedName>
    <definedName name="XA416.00" localSheetId="89">'[1]Bancos Múltiples'!#REF!</definedName>
    <definedName name="XA416.00" localSheetId="93">'[1]Bancos Múltiples'!#REF!</definedName>
    <definedName name="XA416.00" localSheetId="0">'[1]Bancos Múltiples'!#REF!</definedName>
    <definedName name="XA416.00">'[1]Bancos Múltiples'!#REF!</definedName>
    <definedName name="XA416.01" localSheetId="1">'[1]Bancos Múltiples'!#REF!</definedName>
    <definedName name="XA416.01" localSheetId="2">'[1]Bancos Múltiples'!#REF!</definedName>
    <definedName name="XA416.01" localSheetId="28">'[1]Bancos Múltiples'!#REF!</definedName>
    <definedName name="XA416.01" localSheetId="29">'[1]Bancos Múltiples'!#REF!</definedName>
    <definedName name="XA416.01" localSheetId="3">'[1]Bancos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45">'[1]Bancos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54">'[1]Bancos Múltiples'!#REF!</definedName>
    <definedName name="XA416.01" localSheetId="64">'[1]Bancos Múltiples'!#REF!</definedName>
    <definedName name="XA416.01" localSheetId="65">'[1]Bancos Múltiples'!#REF!</definedName>
    <definedName name="XA416.01" localSheetId="6">'[1]Bancos Múltiples'!#REF!</definedName>
    <definedName name="XA416.01" localSheetId="66">'[1]Bancos Múltiples'!#REF!</definedName>
    <definedName name="XA416.01" localSheetId="73">'[1]Bancos Múltiples'!#REF!</definedName>
    <definedName name="XA416.01" localSheetId="74">'[1]Bancos Múltiples'!#REF!</definedName>
    <definedName name="XA416.01" localSheetId="85">'[1]Bancos Múltiples'!#REF!</definedName>
    <definedName name="XA416.01" localSheetId="87">'[1]Bancos Múltiples'!#REF!</definedName>
    <definedName name="XA416.01" localSheetId="88">'[1]Bancos Múltiples'!#REF!</definedName>
    <definedName name="XA416.01" localSheetId="89">'[1]Bancos Múltiples'!#REF!</definedName>
    <definedName name="XA416.01" localSheetId="93">'[1]Bancos Múltiples'!#REF!</definedName>
    <definedName name="XA416.01" localSheetId="0">'[1]Bancos Múltiples'!#REF!</definedName>
    <definedName name="XA416.01">'[1]Bancos Múltiples'!#REF!</definedName>
    <definedName name="XA416.02" localSheetId="1">'[1]Bancos Múltiples'!#REF!</definedName>
    <definedName name="XA416.02" localSheetId="2">'[1]Bancos Múltiples'!#REF!</definedName>
    <definedName name="XA416.02" localSheetId="28">'[1]Bancos Múltiples'!#REF!</definedName>
    <definedName name="XA416.02" localSheetId="29">'[1]Bancos Múltiples'!#REF!</definedName>
    <definedName name="XA416.02" localSheetId="3">'[1]Bancos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45">'[1]Bancos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54">'[1]Bancos Múltiples'!#REF!</definedName>
    <definedName name="XA416.02" localSheetId="64">'[1]Bancos Múltiples'!#REF!</definedName>
    <definedName name="XA416.02" localSheetId="65">'[1]Bancos Múltiples'!#REF!</definedName>
    <definedName name="XA416.02" localSheetId="6">'[1]Bancos Múltiples'!#REF!</definedName>
    <definedName name="XA416.02" localSheetId="66">'[1]Bancos Múltiples'!#REF!</definedName>
    <definedName name="XA416.02" localSheetId="73">'[1]Bancos Múltiples'!#REF!</definedName>
    <definedName name="XA416.02" localSheetId="74">'[1]Bancos Múltiples'!#REF!</definedName>
    <definedName name="XA416.02" localSheetId="85">'[1]Bancos Múltiples'!#REF!</definedName>
    <definedName name="XA416.02" localSheetId="87">'[1]Bancos Múltiples'!#REF!</definedName>
    <definedName name="XA416.02" localSheetId="88">'[1]Bancos Múltiples'!#REF!</definedName>
    <definedName name="XA416.02" localSheetId="89">'[1]Bancos Múltiples'!#REF!</definedName>
    <definedName name="XA416.02" localSheetId="93">'[1]Bancos Múltiples'!#REF!</definedName>
    <definedName name="XA416.02" localSheetId="0">'[1]Bancos Múltiples'!#REF!</definedName>
    <definedName name="XA416.02">'[1]Bancos Múltiples'!#REF!</definedName>
    <definedName name="XA416.99" localSheetId="1">'[1]Bancos Múltiples'!#REF!</definedName>
    <definedName name="XA416.99" localSheetId="2">'[1]Bancos Múltiples'!#REF!</definedName>
    <definedName name="XA416.99" localSheetId="28">'[1]Bancos Múltiples'!#REF!</definedName>
    <definedName name="XA416.99" localSheetId="29">'[1]Bancos Múltiples'!#REF!</definedName>
    <definedName name="XA416.99" localSheetId="3">'[1]Bancos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45">'[1]Bancos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54">'[1]Bancos Múltiples'!#REF!</definedName>
    <definedName name="XA416.99" localSheetId="64">'[1]Bancos Múltiples'!#REF!</definedName>
    <definedName name="XA416.99" localSheetId="65">'[1]Bancos Múltiples'!#REF!</definedName>
    <definedName name="XA416.99" localSheetId="6">'[1]Bancos Múltiples'!#REF!</definedName>
    <definedName name="XA416.99" localSheetId="66">'[1]Bancos Múltiples'!#REF!</definedName>
    <definedName name="XA416.99" localSheetId="73">'[1]Bancos Múltiples'!#REF!</definedName>
    <definedName name="XA416.99" localSheetId="74">'[1]Bancos Múltiples'!#REF!</definedName>
    <definedName name="XA416.99" localSheetId="85">'[1]Bancos Múltiples'!#REF!</definedName>
    <definedName name="XA416.99" localSheetId="87">'[1]Bancos Múltiples'!#REF!</definedName>
    <definedName name="XA416.99" localSheetId="88">'[1]Bancos Múltiples'!#REF!</definedName>
    <definedName name="XA416.99" localSheetId="89">'[1]Bancos Múltiples'!#REF!</definedName>
    <definedName name="XA416.99" localSheetId="93">'[1]Bancos Múltiples'!#REF!</definedName>
    <definedName name="XA416.99" localSheetId="0">'[1]Bancos Múltiples'!#REF!</definedName>
    <definedName name="XA416.99">'[1]Bancos Múltiples'!#REF!</definedName>
    <definedName name="XA420.00" localSheetId="1">'[1]Bancos Múltiples'!#REF!</definedName>
    <definedName name="XA420.00" localSheetId="2">'[1]Bancos Múltiples'!#REF!</definedName>
    <definedName name="XA420.00" localSheetId="28">'[1]Bancos Múltiples'!#REF!</definedName>
    <definedName name="XA420.00" localSheetId="29">'[1]Bancos Múltiples'!#REF!</definedName>
    <definedName name="XA420.00" localSheetId="3">'[1]Bancos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45">'[1]Bancos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54">'[1]Bancos Múltiples'!#REF!</definedName>
    <definedName name="XA420.00" localSheetId="64">'[1]Bancos Múltiples'!#REF!</definedName>
    <definedName name="XA420.00" localSheetId="65">'[1]Bancos Múltiples'!#REF!</definedName>
    <definedName name="XA420.00" localSheetId="6">'[1]Bancos Múltiples'!#REF!</definedName>
    <definedName name="XA420.00" localSheetId="66">'[1]Bancos Múltiples'!#REF!</definedName>
    <definedName name="XA420.00" localSheetId="73">'[1]Bancos Múltiples'!#REF!</definedName>
    <definedName name="XA420.00" localSheetId="74">'[1]Bancos Múltiples'!#REF!</definedName>
    <definedName name="XA420.00" localSheetId="85">'[1]Bancos Múltiples'!#REF!</definedName>
    <definedName name="XA420.00" localSheetId="87">'[1]Bancos Múltiples'!#REF!</definedName>
    <definedName name="XA420.00" localSheetId="88">'[1]Bancos Múltiples'!#REF!</definedName>
    <definedName name="XA420.00" localSheetId="89">'[1]Bancos Múltiples'!#REF!</definedName>
    <definedName name="XA420.00" localSheetId="93">'[1]Bancos Múltiples'!#REF!</definedName>
    <definedName name="XA420.00" localSheetId="0">'[1]Bancos Múltiples'!#REF!</definedName>
    <definedName name="XA420.00">'[1]Bancos Múltiples'!#REF!</definedName>
    <definedName name="XA421.00" localSheetId="1">'[1]Bancos Múltiples'!#REF!</definedName>
    <definedName name="XA421.00" localSheetId="2">'[1]Bancos Múltiples'!#REF!</definedName>
    <definedName name="XA421.00" localSheetId="28">'[1]Bancos Múltiples'!#REF!</definedName>
    <definedName name="XA421.00" localSheetId="29">'[1]Bancos Múltiples'!#REF!</definedName>
    <definedName name="XA421.00" localSheetId="3">'[1]Bancos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45">'[1]Bancos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54">'[1]Bancos Múltiples'!#REF!</definedName>
    <definedName name="XA421.00" localSheetId="64">'[1]Bancos Múltiples'!#REF!</definedName>
    <definedName name="XA421.00" localSheetId="65">'[1]Bancos Múltiples'!#REF!</definedName>
    <definedName name="XA421.00" localSheetId="6">'[1]Bancos Múltiples'!#REF!</definedName>
    <definedName name="XA421.00" localSheetId="66">'[1]Bancos Múltiples'!#REF!</definedName>
    <definedName name="XA421.00" localSheetId="73">'[1]Bancos Múltiples'!#REF!</definedName>
    <definedName name="XA421.00" localSheetId="74">'[1]Bancos Múltiples'!#REF!</definedName>
    <definedName name="XA421.00" localSheetId="85">'[1]Bancos Múltiples'!#REF!</definedName>
    <definedName name="XA421.00" localSheetId="87">'[1]Bancos Múltiples'!#REF!</definedName>
    <definedName name="XA421.00" localSheetId="88">'[1]Bancos Múltiples'!#REF!</definedName>
    <definedName name="XA421.00" localSheetId="89">'[1]Bancos Múltiples'!#REF!</definedName>
    <definedName name="XA421.00" localSheetId="93">'[1]Bancos Múltiples'!#REF!</definedName>
    <definedName name="XA421.00" localSheetId="0">'[1]Bancos Múltiples'!#REF!</definedName>
    <definedName name="XA421.00">'[1]Bancos Múltiples'!#REF!</definedName>
    <definedName name="XA421.01" localSheetId="1">'[1]Bancos Múltiples'!#REF!</definedName>
    <definedName name="XA421.01" localSheetId="2">'[1]Bancos Múltiples'!#REF!</definedName>
    <definedName name="XA421.01" localSheetId="28">'[1]Bancos Múltiples'!#REF!</definedName>
    <definedName name="XA421.01" localSheetId="29">'[1]Bancos Múltiples'!#REF!</definedName>
    <definedName name="XA421.01" localSheetId="3">'[1]Bancos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45">'[1]Bancos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54">'[1]Bancos Múltiples'!#REF!</definedName>
    <definedName name="XA421.01" localSheetId="64">'[1]Bancos Múltiples'!#REF!</definedName>
    <definedName name="XA421.01" localSheetId="65">'[1]Bancos Múltiples'!#REF!</definedName>
    <definedName name="XA421.01" localSheetId="6">'[1]Bancos Múltiples'!#REF!</definedName>
    <definedName name="XA421.01" localSheetId="66">'[1]Bancos Múltiples'!#REF!</definedName>
    <definedName name="XA421.01" localSheetId="73">'[1]Bancos Múltiples'!#REF!</definedName>
    <definedName name="XA421.01" localSheetId="74">'[1]Bancos Múltiples'!#REF!</definedName>
    <definedName name="XA421.01" localSheetId="85">'[1]Bancos Múltiples'!#REF!</definedName>
    <definedName name="XA421.01" localSheetId="87">'[1]Bancos Múltiples'!#REF!</definedName>
    <definedName name="XA421.01" localSheetId="88">'[1]Bancos Múltiples'!#REF!</definedName>
    <definedName name="XA421.01" localSheetId="89">'[1]Bancos Múltiples'!#REF!</definedName>
    <definedName name="XA421.01" localSheetId="93">'[1]Bancos Múltiples'!#REF!</definedName>
    <definedName name="XA421.01" localSheetId="0">'[1]Bancos Múltiples'!#REF!</definedName>
    <definedName name="XA421.01">'[1]Bancos Múltiples'!#REF!</definedName>
    <definedName name="XA421.02" localSheetId="1">'[1]Bancos Múltiples'!#REF!</definedName>
    <definedName name="XA421.02" localSheetId="2">'[1]Bancos Múltiples'!#REF!</definedName>
    <definedName name="XA421.02" localSheetId="28">'[1]Bancos Múltiples'!#REF!</definedName>
    <definedName name="XA421.02" localSheetId="29">'[1]Bancos Múltiples'!#REF!</definedName>
    <definedName name="XA421.02" localSheetId="3">'[1]Bancos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45">'[1]Bancos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54">'[1]Bancos Múltiples'!#REF!</definedName>
    <definedName name="XA421.02" localSheetId="64">'[1]Bancos Múltiples'!#REF!</definedName>
    <definedName name="XA421.02" localSheetId="65">'[1]Bancos Múltiples'!#REF!</definedName>
    <definedName name="XA421.02" localSheetId="6">'[1]Bancos Múltiples'!#REF!</definedName>
    <definedName name="XA421.02" localSheetId="66">'[1]Bancos Múltiples'!#REF!</definedName>
    <definedName name="XA421.02" localSheetId="73">'[1]Bancos Múltiples'!#REF!</definedName>
    <definedName name="XA421.02" localSheetId="74">'[1]Bancos Múltiples'!#REF!</definedName>
    <definedName name="XA421.02" localSheetId="85">'[1]Bancos Múltiples'!#REF!</definedName>
    <definedName name="XA421.02" localSheetId="87">'[1]Bancos Múltiples'!#REF!</definedName>
    <definedName name="XA421.02" localSheetId="88">'[1]Bancos Múltiples'!#REF!</definedName>
    <definedName name="XA421.02" localSheetId="89">'[1]Bancos Múltiples'!#REF!</definedName>
    <definedName name="XA421.02" localSheetId="93">'[1]Bancos Múltiples'!#REF!</definedName>
    <definedName name="XA421.02" localSheetId="0">'[1]Bancos Múltiples'!#REF!</definedName>
    <definedName name="XA421.02">'[1]Bancos Múltiples'!#REF!</definedName>
    <definedName name="XA422.00" localSheetId="1">'[1]Bancos Múltiples'!#REF!</definedName>
    <definedName name="XA422.00" localSheetId="2">'[1]Bancos Múltiples'!#REF!</definedName>
    <definedName name="XA422.00" localSheetId="28">'[1]Bancos Múltiples'!#REF!</definedName>
    <definedName name="XA422.00" localSheetId="29">'[1]Bancos Múltiples'!#REF!</definedName>
    <definedName name="XA422.00" localSheetId="3">'[1]Bancos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45">'[1]Bancos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54">'[1]Bancos Múltiples'!#REF!</definedName>
    <definedName name="XA422.00" localSheetId="64">'[1]Bancos Múltiples'!#REF!</definedName>
    <definedName name="XA422.00" localSheetId="65">'[1]Bancos Múltiples'!#REF!</definedName>
    <definedName name="XA422.00" localSheetId="6">'[1]Bancos Múltiples'!#REF!</definedName>
    <definedName name="XA422.00" localSheetId="66">'[1]Bancos Múltiples'!#REF!</definedName>
    <definedName name="XA422.00" localSheetId="73">'[1]Bancos Múltiples'!#REF!</definedName>
    <definedName name="XA422.00" localSheetId="74">'[1]Bancos Múltiples'!#REF!</definedName>
    <definedName name="XA422.00" localSheetId="85">'[1]Bancos Múltiples'!#REF!</definedName>
    <definedName name="XA422.00" localSheetId="87">'[1]Bancos Múltiples'!#REF!</definedName>
    <definedName name="XA422.00" localSheetId="88">'[1]Bancos Múltiples'!#REF!</definedName>
    <definedName name="XA422.00" localSheetId="89">'[1]Bancos Múltiples'!#REF!</definedName>
    <definedName name="XA422.00" localSheetId="93">'[1]Bancos Múltiples'!#REF!</definedName>
    <definedName name="XA422.00" localSheetId="0">'[1]Bancos Múltiples'!#REF!</definedName>
    <definedName name="XA422.00">'[1]Bancos Múltiples'!#REF!</definedName>
    <definedName name="XA422.01" localSheetId="1">'[1]Bancos Múltiples'!#REF!</definedName>
    <definedName name="XA422.01" localSheetId="2">'[1]Bancos Múltiples'!#REF!</definedName>
    <definedName name="XA422.01" localSheetId="28">'[1]Bancos Múltiples'!#REF!</definedName>
    <definedName name="XA422.01" localSheetId="29">'[1]Bancos Múltiples'!#REF!</definedName>
    <definedName name="XA422.01" localSheetId="3">'[1]Bancos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45">'[1]Bancos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54">'[1]Bancos Múltiples'!#REF!</definedName>
    <definedName name="XA422.01" localSheetId="64">'[1]Bancos Múltiples'!#REF!</definedName>
    <definedName name="XA422.01" localSheetId="65">'[1]Bancos Múltiples'!#REF!</definedName>
    <definedName name="XA422.01" localSheetId="6">'[1]Bancos Múltiples'!#REF!</definedName>
    <definedName name="XA422.01" localSheetId="66">'[1]Bancos Múltiples'!#REF!</definedName>
    <definedName name="XA422.01" localSheetId="73">'[1]Bancos Múltiples'!#REF!</definedName>
    <definedName name="XA422.01" localSheetId="74">'[1]Bancos Múltiples'!#REF!</definedName>
    <definedName name="XA422.01" localSheetId="85">'[1]Bancos Múltiples'!#REF!</definedName>
    <definedName name="XA422.01" localSheetId="87">'[1]Bancos Múltiples'!#REF!</definedName>
    <definedName name="XA422.01" localSheetId="88">'[1]Bancos Múltiples'!#REF!</definedName>
    <definedName name="XA422.01" localSheetId="89">'[1]Bancos Múltiples'!#REF!</definedName>
    <definedName name="XA422.01" localSheetId="93">'[1]Bancos Múltiples'!#REF!</definedName>
    <definedName name="XA422.01" localSheetId="0">'[1]Bancos Múltiples'!#REF!</definedName>
    <definedName name="XA422.01">'[1]Bancos Múltiples'!#REF!</definedName>
    <definedName name="XA422.02" localSheetId="1">'[1]Bancos Múltiples'!#REF!</definedName>
    <definedName name="XA422.02" localSheetId="2">'[1]Bancos Múltiples'!#REF!</definedName>
    <definedName name="XA422.02" localSheetId="28">'[1]Bancos Múltiples'!#REF!</definedName>
    <definedName name="XA422.02" localSheetId="29">'[1]Bancos Múltiples'!#REF!</definedName>
    <definedName name="XA422.02" localSheetId="3">'[1]Bancos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45">'[1]Bancos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54">'[1]Bancos Múltiples'!#REF!</definedName>
    <definedName name="XA422.02" localSheetId="64">'[1]Bancos Múltiples'!#REF!</definedName>
    <definedName name="XA422.02" localSheetId="65">'[1]Bancos Múltiples'!#REF!</definedName>
    <definedName name="XA422.02" localSheetId="6">'[1]Bancos Múltiples'!#REF!</definedName>
    <definedName name="XA422.02" localSheetId="66">'[1]Bancos Múltiples'!#REF!</definedName>
    <definedName name="XA422.02" localSheetId="73">'[1]Bancos Múltiples'!#REF!</definedName>
    <definedName name="XA422.02" localSheetId="74">'[1]Bancos Múltiples'!#REF!</definedName>
    <definedName name="XA422.02" localSheetId="85">'[1]Bancos Múltiples'!#REF!</definedName>
    <definedName name="XA422.02" localSheetId="87">'[1]Bancos Múltiples'!#REF!</definedName>
    <definedName name="XA422.02" localSheetId="88">'[1]Bancos Múltiples'!#REF!</definedName>
    <definedName name="XA422.02" localSheetId="89">'[1]Bancos Múltiples'!#REF!</definedName>
    <definedName name="XA422.02" localSheetId="93">'[1]Bancos Múltiples'!#REF!</definedName>
    <definedName name="XA422.02" localSheetId="0">'[1]Bancos Múltiples'!#REF!</definedName>
    <definedName name="XA422.02">'[1]Bancos Múltiples'!#REF!</definedName>
    <definedName name="XA423.00" localSheetId="1">'[1]Bancos Múltiples'!#REF!</definedName>
    <definedName name="XA423.00" localSheetId="2">'[1]Bancos Múltiples'!#REF!</definedName>
    <definedName name="XA423.00" localSheetId="28">'[1]Bancos Múltiples'!#REF!</definedName>
    <definedName name="XA423.00" localSheetId="29">'[1]Bancos Múltiples'!#REF!</definedName>
    <definedName name="XA423.00" localSheetId="3">'[1]Bancos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45">'[1]Bancos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54">'[1]Bancos Múltiples'!#REF!</definedName>
    <definedName name="XA423.00" localSheetId="64">'[1]Bancos Múltiples'!#REF!</definedName>
    <definedName name="XA423.00" localSheetId="65">'[1]Bancos Múltiples'!#REF!</definedName>
    <definedName name="XA423.00" localSheetId="6">'[1]Bancos Múltiples'!#REF!</definedName>
    <definedName name="XA423.00" localSheetId="66">'[1]Bancos Múltiples'!#REF!</definedName>
    <definedName name="XA423.00" localSheetId="73">'[1]Bancos Múltiples'!#REF!</definedName>
    <definedName name="XA423.00" localSheetId="74">'[1]Bancos Múltiples'!#REF!</definedName>
    <definedName name="XA423.00" localSheetId="85">'[1]Bancos Múltiples'!#REF!</definedName>
    <definedName name="XA423.00" localSheetId="87">'[1]Bancos Múltiples'!#REF!</definedName>
    <definedName name="XA423.00" localSheetId="88">'[1]Bancos Múltiples'!#REF!</definedName>
    <definedName name="XA423.00" localSheetId="89">'[1]Bancos Múltiples'!#REF!</definedName>
    <definedName name="XA423.00" localSheetId="93">'[1]Bancos Múltiples'!#REF!</definedName>
    <definedName name="XA423.00" localSheetId="0">'[1]Bancos Múltiples'!#REF!</definedName>
    <definedName name="XA423.00">'[1]Bancos Múltiples'!#REF!</definedName>
    <definedName name="XA423.01" localSheetId="1">'[1]Bancos Múltiples'!#REF!</definedName>
    <definedName name="XA423.01" localSheetId="2">'[1]Bancos Múltiples'!#REF!</definedName>
    <definedName name="XA423.01" localSheetId="28">'[1]Bancos Múltiples'!#REF!</definedName>
    <definedName name="XA423.01" localSheetId="29">'[1]Bancos Múltiples'!#REF!</definedName>
    <definedName name="XA423.01" localSheetId="3">'[1]Bancos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45">'[1]Bancos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54">'[1]Bancos Múltiples'!#REF!</definedName>
    <definedName name="XA423.01" localSheetId="64">'[1]Bancos Múltiples'!#REF!</definedName>
    <definedName name="XA423.01" localSheetId="65">'[1]Bancos Múltiples'!#REF!</definedName>
    <definedName name="XA423.01" localSheetId="6">'[1]Bancos Múltiples'!#REF!</definedName>
    <definedName name="XA423.01" localSheetId="66">'[1]Bancos Múltiples'!#REF!</definedName>
    <definedName name="XA423.01" localSheetId="73">'[1]Bancos Múltiples'!#REF!</definedName>
    <definedName name="XA423.01" localSheetId="74">'[1]Bancos Múltiples'!#REF!</definedName>
    <definedName name="XA423.01" localSheetId="85">'[1]Bancos Múltiples'!#REF!</definedName>
    <definedName name="XA423.01" localSheetId="87">'[1]Bancos Múltiples'!#REF!</definedName>
    <definedName name="XA423.01" localSheetId="88">'[1]Bancos Múltiples'!#REF!</definedName>
    <definedName name="XA423.01" localSheetId="89">'[1]Bancos Múltiples'!#REF!</definedName>
    <definedName name="XA423.01" localSheetId="93">'[1]Bancos Múltiples'!#REF!</definedName>
    <definedName name="XA423.01" localSheetId="0">'[1]Bancos Múltiples'!#REF!</definedName>
    <definedName name="XA423.01">'[1]Bancos Múltiples'!#REF!</definedName>
    <definedName name="XA423.02" localSheetId="1">'[1]Bancos Múltiples'!#REF!</definedName>
    <definedName name="XA423.02" localSheetId="2">'[1]Bancos Múltiples'!#REF!</definedName>
    <definedName name="XA423.02" localSheetId="28">'[1]Bancos Múltiples'!#REF!</definedName>
    <definedName name="XA423.02" localSheetId="29">'[1]Bancos Múltiples'!#REF!</definedName>
    <definedName name="XA423.02" localSheetId="3">'[1]Bancos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45">'[1]Bancos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54">'[1]Bancos Múltiples'!#REF!</definedName>
    <definedName name="XA423.02" localSheetId="64">'[1]Bancos Múltiples'!#REF!</definedName>
    <definedName name="XA423.02" localSheetId="65">'[1]Bancos Múltiples'!#REF!</definedName>
    <definedName name="XA423.02" localSheetId="6">'[1]Bancos Múltiples'!#REF!</definedName>
    <definedName name="XA423.02" localSheetId="66">'[1]Bancos Múltiples'!#REF!</definedName>
    <definedName name="XA423.02" localSheetId="73">'[1]Bancos Múltiples'!#REF!</definedName>
    <definedName name="XA423.02" localSheetId="74">'[1]Bancos Múltiples'!#REF!</definedName>
    <definedName name="XA423.02" localSheetId="85">'[1]Bancos Múltiples'!#REF!</definedName>
    <definedName name="XA423.02" localSheetId="87">'[1]Bancos Múltiples'!#REF!</definedName>
    <definedName name="XA423.02" localSheetId="88">'[1]Bancos Múltiples'!#REF!</definedName>
    <definedName name="XA423.02" localSheetId="89">'[1]Bancos Múltiples'!#REF!</definedName>
    <definedName name="XA423.02" localSheetId="93">'[1]Bancos Múltiples'!#REF!</definedName>
    <definedName name="XA423.02" localSheetId="0">'[1]Bancos Múltiples'!#REF!</definedName>
    <definedName name="XA423.02">'[1]Bancos Múltiples'!#REF!</definedName>
    <definedName name="XA424.00" localSheetId="1">'[1]Bancos Múltiples'!#REF!</definedName>
    <definedName name="XA424.00" localSheetId="2">'[1]Bancos Múltiples'!#REF!</definedName>
    <definedName name="XA424.00" localSheetId="28">'[1]Bancos Múltiples'!#REF!</definedName>
    <definedName name="XA424.00" localSheetId="29">'[1]Bancos Múltiples'!#REF!</definedName>
    <definedName name="XA424.00" localSheetId="3">'[1]Bancos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45">'[1]Bancos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54">'[1]Bancos Múltiples'!#REF!</definedName>
    <definedName name="XA424.00" localSheetId="64">'[1]Bancos Múltiples'!#REF!</definedName>
    <definedName name="XA424.00" localSheetId="65">'[1]Bancos Múltiples'!#REF!</definedName>
    <definedName name="XA424.00" localSheetId="6">'[1]Bancos Múltiples'!#REF!</definedName>
    <definedName name="XA424.00" localSheetId="66">'[1]Bancos Múltiples'!#REF!</definedName>
    <definedName name="XA424.00" localSheetId="73">'[1]Bancos Múltiples'!#REF!</definedName>
    <definedName name="XA424.00" localSheetId="74">'[1]Bancos Múltiples'!#REF!</definedName>
    <definedName name="XA424.00" localSheetId="85">'[1]Bancos Múltiples'!#REF!</definedName>
    <definedName name="XA424.00" localSheetId="87">'[1]Bancos Múltiples'!#REF!</definedName>
    <definedName name="XA424.00" localSheetId="88">'[1]Bancos Múltiples'!#REF!</definedName>
    <definedName name="XA424.00" localSheetId="89">'[1]Bancos Múltiples'!#REF!</definedName>
    <definedName name="XA424.00" localSheetId="93">'[1]Bancos Múltiples'!#REF!</definedName>
    <definedName name="XA424.00" localSheetId="0">'[1]Bancos Múltiples'!#REF!</definedName>
    <definedName name="XA424.00">'[1]Bancos Múltiples'!#REF!</definedName>
    <definedName name="XA424.01" localSheetId="1">'[1]Bancos Múltiples'!#REF!</definedName>
    <definedName name="XA424.01" localSheetId="2">'[1]Bancos Múltiples'!#REF!</definedName>
    <definedName name="XA424.01" localSheetId="28">'[1]Bancos Múltiples'!#REF!</definedName>
    <definedName name="XA424.01" localSheetId="29">'[1]Bancos Múltiples'!#REF!</definedName>
    <definedName name="XA424.01" localSheetId="3">'[1]Bancos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45">'[1]Bancos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54">'[1]Bancos Múltiples'!#REF!</definedName>
    <definedName name="XA424.01" localSheetId="64">'[1]Bancos Múltiples'!#REF!</definedName>
    <definedName name="XA424.01" localSheetId="65">'[1]Bancos Múltiples'!#REF!</definedName>
    <definedName name="XA424.01" localSheetId="6">'[1]Bancos Múltiples'!#REF!</definedName>
    <definedName name="XA424.01" localSheetId="66">'[1]Bancos Múltiples'!#REF!</definedName>
    <definedName name="XA424.01" localSheetId="73">'[1]Bancos Múltiples'!#REF!</definedName>
    <definedName name="XA424.01" localSheetId="74">'[1]Bancos Múltiples'!#REF!</definedName>
    <definedName name="XA424.01" localSheetId="85">'[1]Bancos Múltiples'!#REF!</definedName>
    <definedName name="XA424.01" localSheetId="87">'[1]Bancos Múltiples'!#REF!</definedName>
    <definedName name="XA424.01" localSheetId="88">'[1]Bancos Múltiples'!#REF!</definedName>
    <definedName name="XA424.01" localSheetId="89">'[1]Bancos Múltiples'!#REF!</definedName>
    <definedName name="XA424.01" localSheetId="93">'[1]Bancos Múltiples'!#REF!</definedName>
    <definedName name="XA424.01" localSheetId="0">'[1]Bancos Múltiples'!#REF!</definedName>
    <definedName name="XA424.01">'[1]Bancos Múltiples'!#REF!</definedName>
    <definedName name="XA424.02" localSheetId="1">'[1]Bancos Múltiples'!#REF!</definedName>
    <definedName name="XA424.02" localSheetId="2">'[1]Bancos Múltiples'!#REF!</definedName>
    <definedName name="XA424.02" localSheetId="28">'[1]Bancos Múltiples'!#REF!</definedName>
    <definedName name="XA424.02" localSheetId="29">'[1]Bancos Múltiples'!#REF!</definedName>
    <definedName name="XA424.02" localSheetId="3">'[1]Bancos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45">'[1]Bancos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54">'[1]Bancos Múltiples'!#REF!</definedName>
    <definedName name="XA424.02" localSheetId="64">'[1]Bancos Múltiples'!#REF!</definedName>
    <definedName name="XA424.02" localSheetId="65">'[1]Bancos Múltiples'!#REF!</definedName>
    <definedName name="XA424.02" localSheetId="6">'[1]Bancos Múltiples'!#REF!</definedName>
    <definedName name="XA424.02" localSheetId="66">'[1]Bancos Múltiples'!#REF!</definedName>
    <definedName name="XA424.02" localSheetId="73">'[1]Bancos Múltiples'!#REF!</definedName>
    <definedName name="XA424.02" localSheetId="74">'[1]Bancos Múltiples'!#REF!</definedName>
    <definedName name="XA424.02" localSheetId="85">'[1]Bancos Múltiples'!#REF!</definedName>
    <definedName name="XA424.02" localSheetId="87">'[1]Bancos Múltiples'!#REF!</definedName>
    <definedName name="XA424.02" localSheetId="88">'[1]Bancos Múltiples'!#REF!</definedName>
    <definedName name="XA424.02" localSheetId="89">'[1]Bancos Múltiples'!#REF!</definedName>
    <definedName name="XA424.02" localSheetId="93">'[1]Bancos Múltiples'!#REF!</definedName>
    <definedName name="XA424.02" localSheetId="0">'[1]Bancos Múltiples'!#REF!</definedName>
    <definedName name="XA424.02">'[1]Bancos Múltiples'!#REF!</definedName>
    <definedName name="XA424.03" localSheetId="1">'[1]Bancos Múltiples'!#REF!</definedName>
    <definedName name="XA424.03" localSheetId="2">'[1]Bancos Múltiples'!#REF!</definedName>
    <definedName name="XA424.03" localSheetId="28">'[1]Bancos Múltiples'!#REF!</definedName>
    <definedName name="XA424.03" localSheetId="29">'[1]Bancos Múltiples'!#REF!</definedName>
    <definedName name="XA424.03" localSheetId="3">'[1]Bancos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45">'[1]Bancos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54">'[1]Bancos Múltiples'!#REF!</definedName>
    <definedName name="XA424.03" localSheetId="64">'[1]Bancos Múltiples'!#REF!</definedName>
    <definedName name="XA424.03" localSheetId="65">'[1]Bancos Múltiples'!#REF!</definedName>
    <definedName name="XA424.03" localSheetId="6">'[1]Bancos Múltiples'!#REF!</definedName>
    <definedName name="XA424.03" localSheetId="66">'[1]Bancos Múltiples'!#REF!</definedName>
    <definedName name="XA424.03" localSheetId="73">'[1]Bancos Múltiples'!#REF!</definedName>
    <definedName name="XA424.03" localSheetId="74">'[1]Bancos Múltiples'!#REF!</definedName>
    <definedName name="XA424.03" localSheetId="85">'[1]Bancos Múltiples'!#REF!</definedName>
    <definedName name="XA424.03" localSheetId="87">'[1]Bancos Múltiples'!#REF!</definedName>
    <definedName name="XA424.03" localSheetId="88">'[1]Bancos Múltiples'!#REF!</definedName>
    <definedName name="XA424.03" localSheetId="89">'[1]Bancos Múltiples'!#REF!</definedName>
    <definedName name="XA424.03" localSheetId="93">'[1]Bancos Múltiples'!#REF!</definedName>
    <definedName name="XA424.03" localSheetId="0">'[1]Bancos Múltiples'!#REF!</definedName>
    <definedName name="XA424.03">'[1]Bancos Múltiples'!#REF!</definedName>
    <definedName name="XA424.04" localSheetId="1">'[1]Bancos Múltiples'!#REF!</definedName>
    <definedName name="XA424.04" localSheetId="2">'[1]Bancos Múltiples'!#REF!</definedName>
    <definedName name="XA424.04" localSheetId="28">'[1]Bancos Múltiples'!#REF!</definedName>
    <definedName name="XA424.04" localSheetId="29">'[1]Bancos Múltiples'!#REF!</definedName>
    <definedName name="XA424.04" localSheetId="3">'[1]Bancos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45">'[1]Bancos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54">'[1]Bancos Múltiples'!#REF!</definedName>
    <definedName name="XA424.04" localSheetId="64">'[1]Bancos Múltiples'!#REF!</definedName>
    <definedName name="XA424.04" localSheetId="65">'[1]Bancos Múltiples'!#REF!</definedName>
    <definedName name="XA424.04" localSheetId="6">'[1]Bancos Múltiples'!#REF!</definedName>
    <definedName name="XA424.04" localSheetId="66">'[1]Bancos Múltiples'!#REF!</definedName>
    <definedName name="XA424.04" localSheetId="73">'[1]Bancos Múltiples'!#REF!</definedName>
    <definedName name="XA424.04" localSheetId="74">'[1]Bancos Múltiples'!#REF!</definedName>
    <definedName name="XA424.04" localSheetId="85">'[1]Bancos Múltiples'!#REF!</definedName>
    <definedName name="XA424.04" localSheetId="87">'[1]Bancos Múltiples'!#REF!</definedName>
    <definedName name="XA424.04" localSheetId="88">'[1]Bancos Múltiples'!#REF!</definedName>
    <definedName name="XA424.04" localSheetId="89">'[1]Bancos Múltiples'!#REF!</definedName>
    <definedName name="XA424.04" localSheetId="93">'[1]Bancos Múltiples'!#REF!</definedName>
    <definedName name="XA424.04" localSheetId="0">'[1]Bancos Múltiples'!#REF!</definedName>
    <definedName name="XA424.04">'[1]Bancos Múltiples'!#REF!</definedName>
    <definedName name="XA425.00" localSheetId="1">'[1]Bancos Múltiples'!#REF!</definedName>
    <definedName name="XA425.00" localSheetId="2">'[1]Bancos Múltiples'!#REF!</definedName>
    <definedName name="XA425.00" localSheetId="28">'[1]Bancos Múltiples'!#REF!</definedName>
    <definedName name="XA425.00" localSheetId="29">'[1]Bancos Múltiples'!#REF!</definedName>
    <definedName name="XA425.00" localSheetId="3">'[1]Bancos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45">'[1]Bancos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54">'[1]Bancos Múltiples'!#REF!</definedName>
    <definedName name="XA425.00" localSheetId="64">'[1]Bancos Múltiples'!#REF!</definedName>
    <definedName name="XA425.00" localSheetId="65">'[1]Bancos Múltiples'!#REF!</definedName>
    <definedName name="XA425.00" localSheetId="6">'[1]Bancos Múltiples'!#REF!</definedName>
    <definedName name="XA425.00" localSheetId="66">'[1]Bancos Múltiples'!#REF!</definedName>
    <definedName name="XA425.00" localSheetId="73">'[1]Bancos Múltiples'!#REF!</definedName>
    <definedName name="XA425.00" localSheetId="74">'[1]Bancos Múltiples'!#REF!</definedName>
    <definedName name="XA425.00" localSheetId="85">'[1]Bancos Múltiples'!#REF!</definedName>
    <definedName name="XA425.00" localSheetId="87">'[1]Bancos Múltiples'!#REF!</definedName>
    <definedName name="XA425.00" localSheetId="88">'[1]Bancos Múltiples'!#REF!</definedName>
    <definedName name="XA425.00" localSheetId="89">'[1]Bancos Múltiples'!#REF!</definedName>
    <definedName name="XA425.00" localSheetId="93">'[1]Bancos Múltiples'!#REF!</definedName>
    <definedName name="XA425.00" localSheetId="0">'[1]Bancos Múltiples'!#REF!</definedName>
    <definedName name="XA425.00">'[1]Bancos Múltiples'!#REF!</definedName>
    <definedName name="XA425.01" localSheetId="1">'[1]Bancos Múltiples'!#REF!</definedName>
    <definedName name="XA425.01" localSheetId="2">'[1]Bancos Múltiples'!#REF!</definedName>
    <definedName name="XA425.01" localSheetId="28">'[1]Bancos Múltiples'!#REF!</definedName>
    <definedName name="XA425.01" localSheetId="29">'[1]Bancos Múltiples'!#REF!</definedName>
    <definedName name="XA425.01" localSheetId="3">'[1]Bancos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45">'[1]Bancos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54">'[1]Bancos Múltiples'!#REF!</definedName>
    <definedName name="XA425.01" localSheetId="64">'[1]Bancos Múltiples'!#REF!</definedName>
    <definedName name="XA425.01" localSheetId="65">'[1]Bancos Múltiples'!#REF!</definedName>
    <definedName name="XA425.01" localSheetId="6">'[1]Bancos Múltiples'!#REF!</definedName>
    <definedName name="XA425.01" localSheetId="66">'[1]Bancos Múltiples'!#REF!</definedName>
    <definedName name="XA425.01" localSheetId="73">'[1]Bancos Múltiples'!#REF!</definedName>
    <definedName name="XA425.01" localSheetId="74">'[1]Bancos Múltiples'!#REF!</definedName>
    <definedName name="XA425.01" localSheetId="85">'[1]Bancos Múltiples'!#REF!</definedName>
    <definedName name="XA425.01" localSheetId="87">'[1]Bancos Múltiples'!#REF!</definedName>
    <definedName name="XA425.01" localSheetId="88">'[1]Bancos Múltiples'!#REF!</definedName>
    <definedName name="XA425.01" localSheetId="89">'[1]Bancos Múltiples'!#REF!</definedName>
    <definedName name="XA425.01" localSheetId="93">'[1]Bancos Múltiples'!#REF!</definedName>
    <definedName name="XA425.01" localSheetId="0">'[1]Bancos Múltiples'!#REF!</definedName>
    <definedName name="XA425.01">'[1]Bancos Múltiples'!#REF!</definedName>
    <definedName name="XA425.02" localSheetId="1">'[1]Bancos Múltiples'!#REF!</definedName>
    <definedName name="XA425.02" localSheetId="2">'[1]Bancos Múltiples'!#REF!</definedName>
    <definedName name="XA425.02" localSheetId="28">'[1]Bancos Múltiples'!#REF!</definedName>
    <definedName name="XA425.02" localSheetId="29">'[1]Bancos Múltiples'!#REF!</definedName>
    <definedName name="XA425.02" localSheetId="3">'[1]Bancos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45">'[1]Bancos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54">'[1]Bancos Múltiples'!#REF!</definedName>
    <definedName name="XA425.02" localSheetId="64">'[1]Bancos Múltiples'!#REF!</definedName>
    <definedName name="XA425.02" localSheetId="65">'[1]Bancos Múltiples'!#REF!</definedName>
    <definedName name="XA425.02" localSheetId="6">'[1]Bancos Múltiples'!#REF!</definedName>
    <definedName name="XA425.02" localSheetId="66">'[1]Bancos Múltiples'!#REF!</definedName>
    <definedName name="XA425.02" localSheetId="73">'[1]Bancos Múltiples'!#REF!</definedName>
    <definedName name="XA425.02" localSheetId="74">'[1]Bancos Múltiples'!#REF!</definedName>
    <definedName name="XA425.02" localSheetId="85">'[1]Bancos Múltiples'!#REF!</definedName>
    <definedName name="XA425.02" localSheetId="87">'[1]Bancos Múltiples'!#REF!</definedName>
    <definedName name="XA425.02" localSheetId="88">'[1]Bancos Múltiples'!#REF!</definedName>
    <definedName name="XA425.02" localSheetId="89">'[1]Bancos Múltiples'!#REF!</definedName>
    <definedName name="XA425.02" localSheetId="93">'[1]Bancos Múltiples'!#REF!</definedName>
    <definedName name="XA425.02" localSheetId="0">'[1]Bancos Múltiples'!#REF!</definedName>
    <definedName name="XA425.02">'[1]Bancos Múltiples'!#REF!</definedName>
    <definedName name="XA426.00" localSheetId="1">'[1]Bancos Múltiples'!#REF!</definedName>
    <definedName name="XA426.00" localSheetId="2">'[1]Bancos Múltiples'!#REF!</definedName>
    <definedName name="XA426.00" localSheetId="28">'[1]Bancos Múltiples'!#REF!</definedName>
    <definedName name="XA426.00" localSheetId="29">'[1]Bancos Múltiples'!#REF!</definedName>
    <definedName name="XA426.00" localSheetId="3">'[1]Bancos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45">'[1]Bancos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54">'[1]Bancos Múltiples'!#REF!</definedName>
    <definedName name="XA426.00" localSheetId="64">'[1]Bancos Múltiples'!#REF!</definedName>
    <definedName name="XA426.00" localSheetId="65">'[1]Bancos Múltiples'!#REF!</definedName>
    <definedName name="XA426.00" localSheetId="6">'[1]Bancos Múltiples'!#REF!</definedName>
    <definedName name="XA426.00" localSheetId="66">'[1]Bancos Múltiples'!#REF!</definedName>
    <definedName name="XA426.00" localSheetId="73">'[1]Bancos Múltiples'!#REF!</definedName>
    <definedName name="XA426.00" localSheetId="74">'[1]Bancos Múltiples'!#REF!</definedName>
    <definedName name="XA426.00" localSheetId="85">'[1]Bancos Múltiples'!#REF!</definedName>
    <definedName name="XA426.00" localSheetId="87">'[1]Bancos Múltiples'!#REF!</definedName>
    <definedName name="XA426.00" localSheetId="88">'[1]Bancos Múltiples'!#REF!</definedName>
    <definedName name="XA426.00" localSheetId="89">'[1]Bancos Múltiples'!#REF!</definedName>
    <definedName name="XA426.00" localSheetId="93">'[1]Bancos Múltiples'!#REF!</definedName>
    <definedName name="XA426.00" localSheetId="0">'[1]Bancos Múltiples'!#REF!</definedName>
    <definedName name="XA426.00">'[1]Bancos Múltiples'!#REF!</definedName>
    <definedName name="XA426.01" localSheetId="1">'[1]Bancos Múltiples'!#REF!</definedName>
    <definedName name="XA426.01" localSheetId="2">'[1]Bancos Múltiples'!#REF!</definedName>
    <definedName name="XA426.01" localSheetId="28">'[1]Bancos Múltiples'!#REF!</definedName>
    <definedName name="XA426.01" localSheetId="29">'[1]Bancos Múltiples'!#REF!</definedName>
    <definedName name="XA426.01" localSheetId="3">'[1]Bancos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45">'[1]Bancos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54">'[1]Bancos Múltiples'!#REF!</definedName>
    <definedName name="XA426.01" localSheetId="64">'[1]Bancos Múltiples'!#REF!</definedName>
    <definedName name="XA426.01" localSheetId="65">'[1]Bancos Múltiples'!#REF!</definedName>
    <definedName name="XA426.01" localSheetId="6">'[1]Bancos Múltiples'!#REF!</definedName>
    <definedName name="XA426.01" localSheetId="66">'[1]Bancos Múltiples'!#REF!</definedName>
    <definedName name="XA426.01" localSheetId="73">'[1]Bancos Múltiples'!#REF!</definedName>
    <definedName name="XA426.01" localSheetId="74">'[1]Bancos Múltiples'!#REF!</definedName>
    <definedName name="XA426.01" localSheetId="85">'[1]Bancos Múltiples'!#REF!</definedName>
    <definedName name="XA426.01" localSheetId="87">'[1]Bancos Múltiples'!#REF!</definedName>
    <definedName name="XA426.01" localSheetId="88">'[1]Bancos Múltiples'!#REF!</definedName>
    <definedName name="XA426.01" localSheetId="89">'[1]Bancos Múltiples'!#REF!</definedName>
    <definedName name="XA426.01" localSheetId="93">'[1]Bancos Múltiples'!#REF!</definedName>
    <definedName name="XA426.01" localSheetId="0">'[1]Bancos Múltiples'!#REF!</definedName>
    <definedName name="XA426.01">'[1]Bancos Múltiples'!#REF!</definedName>
    <definedName name="XA426.02" localSheetId="1">'[1]Bancos Múltiples'!#REF!</definedName>
    <definedName name="XA426.02" localSheetId="2">'[1]Bancos Múltiples'!#REF!</definedName>
    <definedName name="XA426.02" localSheetId="28">'[1]Bancos Múltiples'!#REF!</definedName>
    <definedName name="XA426.02" localSheetId="29">'[1]Bancos Múltiples'!#REF!</definedName>
    <definedName name="XA426.02" localSheetId="3">'[1]Bancos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45">'[1]Bancos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54">'[1]Bancos Múltiples'!#REF!</definedName>
    <definedName name="XA426.02" localSheetId="64">'[1]Bancos Múltiples'!#REF!</definedName>
    <definedName name="XA426.02" localSheetId="65">'[1]Bancos Múltiples'!#REF!</definedName>
    <definedName name="XA426.02" localSheetId="6">'[1]Bancos Múltiples'!#REF!</definedName>
    <definedName name="XA426.02" localSheetId="66">'[1]Bancos Múltiples'!#REF!</definedName>
    <definedName name="XA426.02" localSheetId="73">'[1]Bancos Múltiples'!#REF!</definedName>
    <definedName name="XA426.02" localSheetId="74">'[1]Bancos Múltiples'!#REF!</definedName>
    <definedName name="XA426.02" localSheetId="85">'[1]Bancos Múltiples'!#REF!</definedName>
    <definedName name="XA426.02" localSheetId="87">'[1]Bancos Múltiples'!#REF!</definedName>
    <definedName name="XA426.02" localSheetId="88">'[1]Bancos Múltiples'!#REF!</definedName>
    <definedName name="XA426.02" localSheetId="89">'[1]Bancos Múltiples'!#REF!</definedName>
    <definedName name="XA426.02" localSheetId="93">'[1]Bancos Múltiples'!#REF!</definedName>
    <definedName name="XA426.02" localSheetId="0">'[1]Bancos Múltiples'!#REF!</definedName>
    <definedName name="XA426.02">'[1]Bancos Múltiples'!#REF!</definedName>
    <definedName name="XA427.00" localSheetId="1">'[1]Bancos Múltiples'!#REF!</definedName>
    <definedName name="XA427.00" localSheetId="2">'[1]Bancos Múltiples'!#REF!</definedName>
    <definedName name="XA427.00" localSheetId="28">'[1]Bancos Múltiples'!#REF!</definedName>
    <definedName name="XA427.00" localSheetId="29">'[1]Bancos Múltiples'!#REF!</definedName>
    <definedName name="XA427.00" localSheetId="3">'[1]Bancos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45">'[1]Bancos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54">'[1]Bancos Múltiples'!#REF!</definedName>
    <definedName name="XA427.00" localSheetId="64">'[1]Bancos Múltiples'!#REF!</definedName>
    <definedName name="XA427.00" localSheetId="65">'[1]Bancos Múltiples'!#REF!</definedName>
    <definedName name="XA427.00" localSheetId="6">'[1]Bancos Múltiples'!#REF!</definedName>
    <definedName name="XA427.00" localSheetId="66">'[1]Bancos Múltiples'!#REF!</definedName>
    <definedName name="XA427.00" localSheetId="73">'[1]Bancos Múltiples'!#REF!</definedName>
    <definedName name="XA427.00" localSheetId="74">'[1]Bancos Múltiples'!#REF!</definedName>
    <definedName name="XA427.00" localSheetId="85">'[1]Bancos Múltiples'!#REF!</definedName>
    <definedName name="XA427.00" localSheetId="87">'[1]Bancos Múltiples'!#REF!</definedName>
    <definedName name="XA427.00" localSheetId="88">'[1]Bancos Múltiples'!#REF!</definedName>
    <definedName name="XA427.00" localSheetId="89">'[1]Bancos Múltiples'!#REF!</definedName>
    <definedName name="XA427.00" localSheetId="93">'[1]Bancos Múltiples'!#REF!</definedName>
    <definedName name="XA427.00" localSheetId="0">'[1]Bancos Múltiples'!#REF!</definedName>
    <definedName name="XA427.00">'[1]Bancos Múltiples'!#REF!</definedName>
    <definedName name="XA427.01" localSheetId="1">'[1]Bancos Múltiples'!#REF!</definedName>
    <definedName name="XA427.01" localSheetId="2">'[1]Bancos Múltiples'!#REF!</definedName>
    <definedName name="XA427.01" localSheetId="28">'[1]Bancos Múltiples'!#REF!</definedName>
    <definedName name="XA427.01" localSheetId="29">'[1]Bancos Múltiples'!#REF!</definedName>
    <definedName name="XA427.01" localSheetId="3">'[1]Bancos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45">'[1]Bancos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54">'[1]Bancos Múltiples'!#REF!</definedName>
    <definedName name="XA427.01" localSheetId="64">'[1]Bancos Múltiples'!#REF!</definedName>
    <definedName name="XA427.01" localSheetId="65">'[1]Bancos Múltiples'!#REF!</definedName>
    <definedName name="XA427.01" localSheetId="6">'[1]Bancos Múltiples'!#REF!</definedName>
    <definedName name="XA427.01" localSheetId="66">'[1]Bancos Múltiples'!#REF!</definedName>
    <definedName name="XA427.01" localSheetId="73">'[1]Bancos Múltiples'!#REF!</definedName>
    <definedName name="XA427.01" localSheetId="74">'[1]Bancos Múltiples'!#REF!</definedName>
    <definedName name="XA427.01" localSheetId="85">'[1]Bancos Múltiples'!#REF!</definedName>
    <definedName name="XA427.01" localSheetId="87">'[1]Bancos Múltiples'!#REF!</definedName>
    <definedName name="XA427.01" localSheetId="88">'[1]Bancos Múltiples'!#REF!</definedName>
    <definedName name="XA427.01" localSheetId="89">'[1]Bancos Múltiples'!#REF!</definedName>
    <definedName name="XA427.01" localSheetId="93">'[1]Bancos Múltiples'!#REF!</definedName>
    <definedName name="XA427.01" localSheetId="0">'[1]Bancos Múltiples'!#REF!</definedName>
    <definedName name="XA427.01">'[1]Bancos Múltiples'!#REF!</definedName>
    <definedName name="XA427.02" localSheetId="1">'[1]Bancos Múltiples'!#REF!</definedName>
    <definedName name="XA427.02" localSheetId="2">'[1]Bancos Múltiples'!#REF!</definedName>
    <definedName name="XA427.02" localSheetId="28">'[1]Bancos Múltiples'!#REF!</definedName>
    <definedName name="XA427.02" localSheetId="29">'[1]Bancos Múltiples'!#REF!</definedName>
    <definedName name="XA427.02" localSheetId="3">'[1]Bancos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45">'[1]Bancos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54">'[1]Bancos Múltiples'!#REF!</definedName>
    <definedName name="XA427.02" localSheetId="64">'[1]Bancos Múltiples'!#REF!</definedName>
    <definedName name="XA427.02" localSheetId="65">'[1]Bancos Múltiples'!#REF!</definedName>
    <definedName name="XA427.02" localSheetId="6">'[1]Bancos Múltiples'!#REF!</definedName>
    <definedName name="XA427.02" localSheetId="66">'[1]Bancos Múltiples'!#REF!</definedName>
    <definedName name="XA427.02" localSheetId="73">'[1]Bancos Múltiples'!#REF!</definedName>
    <definedName name="XA427.02" localSheetId="74">'[1]Bancos Múltiples'!#REF!</definedName>
    <definedName name="XA427.02" localSheetId="85">'[1]Bancos Múltiples'!#REF!</definedName>
    <definedName name="XA427.02" localSheetId="87">'[1]Bancos Múltiples'!#REF!</definedName>
    <definedName name="XA427.02" localSheetId="88">'[1]Bancos Múltiples'!#REF!</definedName>
    <definedName name="XA427.02" localSheetId="89">'[1]Bancos Múltiples'!#REF!</definedName>
    <definedName name="XA427.02" localSheetId="93">'[1]Bancos Múltiples'!#REF!</definedName>
    <definedName name="XA427.02" localSheetId="0">'[1]Bancos Múltiples'!#REF!</definedName>
    <definedName name="XA427.02">'[1]Bancos Múltiples'!#REF!</definedName>
    <definedName name="XA428.00" localSheetId="1">'[1]Bancos Múltiples'!#REF!</definedName>
    <definedName name="XA428.00" localSheetId="2">'[1]Bancos Múltiples'!#REF!</definedName>
    <definedName name="XA428.00" localSheetId="28">'[1]Bancos Múltiples'!#REF!</definedName>
    <definedName name="XA428.00" localSheetId="29">'[1]Bancos Múltiples'!#REF!</definedName>
    <definedName name="XA428.00" localSheetId="3">'[1]Bancos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45">'[1]Bancos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54">'[1]Bancos Múltiples'!#REF!</definedName>
    <definedName name="XA428.00" localSheetId="64">'[1]Bancos Múltiples'!#REF!</definedName>
    <definedName name="XA428.00" localSheetId="65">'[1]Bancos Múltiples'!#REF!</definedName>
    <definedName name="XA428.00" localSheetId="6">'[1]Bancos Múltiples'!#REF!</definedName>
    <definedName name="XA428.00" localSheetId="66">'[1]Bancos Múltiples'!#REF!</definedName>
    <definedName name="XA428.00" localSheetId="73">'[1]Bancos Múltiples'!#REF!</definedName>
    <definedName name="XA428.00" localSheetId="74">'[1]Bancos Múltiples'!#REF!</definedName>
    <definedName name="XA428.00" localSheetId="85">'[1]Bancos Múltiples'!#REF!</definedName>
    <definedName name="XA428.00" localSheetId="87">'[1]Bancos Múltiples'!#REF!</definedName>
    <definedName name="XA428.00" localSheetId="88">'[1]Bancos Múltiples'!#REF!</definedName>
    <definedName name="XA428.00" localSheetId="89">'[1]Bancos Múltiples'!#REF!</definedName>
    <definedName name="XA428.00" localSheetId="93">'[1]Bancos Múltiples'!#REF!</definedName>
    <definedName name="XA428.00" localSheetId="0">'[1]Bancos Múltiples'!#REF!</definedName>
    <definedName name="XA428.00">'[1]Bancos Múltiples'!#REF!</definedName>
    <definedName name="XA428.01" localSheetId="1">'[1]Bancos Múltiples'!#REF!</definedName>
    <definedName name="XA428.01" localSheetId="2">'[1]Bancos Múltiples'!#REF!</definedName>
    <definedName name="XA428.01" localSheetId="28">'[1]Bancos Múltiples'!#REF!</definedName>
    <definedName name="XA428.01" localSheetId="29">'[1]Bancos Múltiples'!#REF!</definedName>
    <definedName name="XA428.01" localSheetId="3">'[1]Bancos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45">'[1]Bancos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54">'[1]Bancos Múltiples'!#REF!</definedName>
    <definedName name="XA428.01" localSheetId="64">'[1]Bancos Múltiples'!#REF!</definedName>
    <definedName name="XA428.01" localSheetId="65">'[1]Bancos Múltiples'!#REF!</definedName>
    <definedName name="XA428.01" localSheetId="6">'[1]Bancos Múltiples'!#REF!</definedName>
    <definedName name="XA428.01" localSheetId="66">'[1]Bancos Múltiples'!#REF!</definedName>
    <definedName name="XA428.01" localSheetId="73">'[1]Bancos Múltiples'!#REF!</definedName>
    <definedName name="XA428.01" localSheetId="74">'[1]Bancos Múltiples'!#REF!</definedName>
    <definedName name="XA428.01" localSheetId="85">'[1]Bancos Múltiples'!#REF!</definedName>
    <definedName name="XA428.01" localSheetId="87">'[1]Bancos Múltiples'!#REF!</definedName>
    <definedName name="XA428.01" localSheetId="88">'[1]Bancos Múltiples'!#REF!</definedName>
    <definedName name="XA428.01" localSheetId="89">'[1]Bancos Múltiples'!#REF!</definedName>
    <definedName name="XA428.01" localSheetId="93">'[1]Bancos Múltiples'!#REF!</definedName>
    <definedName name="XA428.01" localSheetId="0">'[1]Bancos Múltiples'!#REF!</definedName>
    <definedName name="XA428.01">'[1]Bancos Múltiples'!#REF!</definedName>
    <definedName name="XA428.02" localSheetId="1">'[1]Bancos Múltiples'!#REF!</definedName>
    <definedName name="XA428.02" localSheetId="2">'[1]Bancos Múltiples'!#REF!</definedName>
    <definedName name="XA428.02" localSheetId="28">'[1]Bancos Múltiples'!#REF!</definedName>
    <definedName name="XA428.02" localSheetId="29">'[1]Bancos Múltiples'!#REF!</definedName>
    <definedName name="XA428.02" localSheetId="3">'[1]Bancos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45">'[1]Bancos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54">'[1]Bancos Múltiples'!#REF!</definedName>
    <definedName name="XA428.02" localSheetId="64">'[1]Bancos Múltiples'!#REF!</definedName>
    <definedName name="XA428.02" localSheetId="65">'[1]Bancos Múltiples'!#REF!</definedName>
    <definedName name="XA428.02" localSheetId="6">'[1]Bancos Múltiples'!#REF!</definedName>
    <definedName name="XA428.02" localSheetId="66">'[1]Bancos Múltiples'!#REF!</definedName>
    <definedName name="XA428.02" localSheetId="73">'[1]Bancos Múltiples'!#REF!</definedName>
    <definedName name="XA428.02" localSheetId="74">'[1]Bancos Múltiples'!#REF!</definedName>
    <definedName name="XA428.02" localSheetId="85">'[1]Bancos Múltiples'!#REF!</definedName>
    <definedName name="XA428.02" localSheetId="87">'[1]Bancos Múltiples'!#REF!</definedName>
    <definedName name="XA428.02" localSheetId="88">'[1]Bancos Múltiples'!#REF!</definedName>
    <definedName name="XA428.02" localSheetId="89">'[1]Bancos Múltiples'!#REF!</definedName>
    <definedName name="XA428.02" localSheetId="93">'[1]Bancos Múltiples'!#REF!</definedName>
    <definedName name="XA428.02" localSheetId="0">'[1]Bancos Múltiples'!#REF!</definedName>
    <definedName name="XA428.02">'[1]Bancos Múltiples'!#REF!</definedName>
    <definedName name="XA428.03" localSheetId="1">'[1]Bancos Múltiples'!#REF!</definedName>
    <definedName name="XA428.03" localSheetId="2">'[1]Bancos Múltiples'!#REF!</definedName>
    <definedName name="XA428.03" localSheetId="28">'[1]Bancos Múltiples'!#REF!</definedName>
    <definedName name="XA428.03" localSheetId="29">'[1]Bancos Múltiples'!#REF!</definedName>
    <definedName name="XA428.03" localSheetId="3">'[1]Bancos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45">'[1]Bancos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54">'[1]Bancos Múltiples'!#REF!</definedName>
    <definedName name="XA428.03" localSheetId="64">'[1]Bancos Múltiples'!#REF!</definedName>
    <definedName name="XA428.03" localSheetId="65">'[1]Bancos Múltiples'!#REF!</definedName>
    <definedName name="XA428.03" localSheetId="6">'[1]Bancos Múltiples'!#REF!</definedName>
    <definedName name="XA428.03" localSheetId="66">'[1]Bancos Múltiples'!#REF!</definedName>
    <definedName name="XA428.03" localSheetId="73">'[1]Bancos Múltiples'!#REF!</definedName>
    <definedName name="XA428.03" localSheetId="74">'[1]Bancos Múltiples'!#REF!</definedName>
    <definedName name="XA428.03" localSheetId="85">'[1]Bancos Múltiples'!#REF!</definedName>
    <definedName name="XA428.03" localSheetId="87">'[1]Bancos Múltiples'!#REF!</definedName>
    <definedName name="XA428.03" localSheetId="88">'[1]Bancos Múltiples'!#REF!</definedName>
    <definedName name="XA428.03" localSheetId="89">'[1]Bancos Múltiples'!#REF!</definedName>
    <definedName name="XA428.03" localSheetId="93">'[1]Bancos Múltiples'!#REF!</definedName>
    <definedName name="XA428.03" localSheetId="0">'[1]Bancos Múltiples'!#REF!</definedName>
    <definedName name="XA428.03">'[1]Bancos Múltiples'!#REF!</definedName>
    <definedName name="XA428.04" localSheetId="1">'[1]Bancos Múltiples'!#REF!</definedName>
    <definedName name="XA428.04" localSheetId="2">'[1]Bancos Múltiples'!#REF!</definedName>
    <definedName name="XA428.04" localSheetId="28">'[1]Bancos Múltiples'!#REF!</definedName>
    <definedName name="XA428.04" localSheetId="29">'[1]Bancos Múltiples'!#REF!</definedName>
    <definedName name="XA428.04" localSheetId="3">'[1]Bancos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45">'[1]Bancos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54">'[1]Bancos Múltiples'!#REF!</definedName>
    <definedName name="XA428.04" localSheetId="64">'[1]Bancos Múltiples'!#REF!</definedName>
    <definedName name="XA428.04" localSheetId="65">'[1]Bancos Múltiples'!#REF!</definedName>
    <definedName name="XA428.04" localSheetId="6">'[1]Bancos Múltiples'!#REF!</definedName>
    <definedName name="XA428.04" localSheetId="66">'[1]Bancos Múltiples'!#REF!</definedName>
    <definedName name="XA428.04" localSheetId="73">'[1]Bancos Múltiples'!#REF!</definedName>
    <definedName name="XA428.04" localSheetId="74">'[1]Bancos Múltiples'!#REF!</definedName>
    <definedName name="XA428.04" localSheetId="85">'[1]Bancos Múltiples'!#REF!</definedName>
    <definedName name="XA428.04" localSheetId="87">'[1]Bancos Múltiples'!#REF!</definedName>
    <definedName name="XA428.04" localSheetId="88">'[1]Bancos Múltiples'!#REF!</definedName>
    <definedName name="XA428.04" localSheetId="89">'[1]Bancos Múltiples'!#REF!</definedName>
    <definedName name="XA428.04" localSheetId="93">'[1]Bancos Múltiples'!#REF!</definedName>
    <definedName name="XA428.04" localSheetId="0">'[1]Bancos Múltiples'!#REF!</definedName>
    <definedName name="XA428.04">'[1]Bancos Múltiples'!#REF!</definedName>
    <definedName name="XA428.05" localSheetId="1">'[1]Bancos Múltiples'!#REF!</definedName>
    <definedName name="XA428.05" localSheetId="2">'[1]Bancos Múltiples'!#REF!</definedName>
    <definedName name="XA428.05" localSheetId="28">'[1]Bancos Múltiples'!#REF!</definedName>
    <definedName name="XA428.05" localSheetId="29">'[1]Bancos Múltiples'!#REF!</definedName>
    <definedName name="XA428.05" localSheetId="3">'[1]Bancos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45">'[1]Bancos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54">'[1]Bancos Múltiples'!#REF!</definedName>
    <definedName name="XA428.05" localSheetId="64">'[1]Bancos Múltiples'!#REF!</definedName>
    <definedName name="XA428.05" localSheetId="65">'[1]Bancos Múltiples'!#REF!</definedName>
    <definedName name="XA428.05" localSheetId="6">'[1]Bancos Múltiples'!#REF!</definedName>
    <definedName name="XA428.05" localSheetId="66">'[1]Bancos Múltiples'!#REF!</definedName>
    <definedName name="XA428.05" localSheetId="73">'[1]Bancos Múltiples'!#REF!</definedName>
    <definedName name="XA428.05" localSheetId="74">'[1]Bancos Múltiples'!#REF!</definedName>
    <definedName name="XA428.05" localSheetId="85">'[1]Bancos Múltiples'!#REF!</definedName>
    <definedName name="XA428.05" localSheetId="87">'[1]Bancos Múltiples'!#REF!</definedName>
    <definedName name="XA428.05" localSheetId="88">'[1]Bancos Múltiples'!#REF!</definedName>
    <definedName name="XA428.05" localSheetId="89">'[1]Bancos Múltiples'!#REF!</definedName>
    <definedName name="XA428.05" localSheetId="93">'[1]Bancos Múltiples'!#REF!</definedName>
    <definedName name="XA428.05" localSheetId="0">'[1]Bancos Múltiples'!#REF!</definedName>
    <definedName name="XA428.05">'[1]Bancos Múltiples'!#REF!</definedName>
    <definedName name="XA429.00" localSheetId="1">'[1]Bancos Múltiples'!#REF!</definedName>
    <definedName name="XA429.00" localSheetId="2">'[1]Bancos Múltiples'!#REF!</definedName>
    <definedName name="XA429.00" localSheetId="28">'[1]Bancos Múltiples'!#REF!</definedName>
    <definedName name="XA429.00" localSheetId="29">'[1]Bancos Múltiples'!#REF!</definedName>
    <definedName name="XA429.00" localSheetId="3">'[1]Bancos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45">'[1]Bancos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54">'[1]Bancos Múltiples'!#REF!</definedName>
    <definedName name="XA429.00" localSheetId="64">'[1]Bancos Múltiples'!#REF!</definedName>
    <definedName name="XA429.00" localSheetId="65">'[1]Bancos Múltiples'!#REF!</definedName>
    <definedName name="XA429.00" localSheetId="6">'[1]Bancos Múltiples'!#REF!</definedName>
    <definedName name="XA429.00" localSheetId="66">'[1]Bancos Múltiples'!#REF!</definedName>
    <definedName name="XA429.00" localSheetId="73">'[1]Bancos Múltiples'!#REF!</definedName>
    <definedName name="XA429.00" localSheetId="74">'[1]Bancos Múltiples'!#REF!</definedName>
    <definedName name="XA429.00" localSheetId="85">'[1]Bancos Múltiples'!#REF!</definedName>
    <definedName name="XA429.00" localSheetId="87">'[1]Bancos Múltiples'!#REF!</definedName>
    <definedName name="XA429.00" localSheetId="88">'[1]Bancos Múltiples'!#REF!</definedName>
    <definedName name="XA429.00" localSheetId="89">'[1]Bancos Múltiples'!#REF!</definedName>
    <definedName name="XA429.00" localSheetId="93">'[1]Bancos Múltiples'!#REF!</definedName>
    <definedName name="XA429.00" localSheetId="0">'[1]Bancos Múltiples'!#REF!</definedName>
    <definedName name="XA429.00">'[1]Bancos Múltiples'!#REF!</definedName>
    <definedName name="XA429.01" localSheetId="1">'[1]Bancos Múltiples'!#REF!</definedName>
    <definedName name="XA429.01" localSheetId="2">'[1]Bancos Múltiples'!#REF!</definedName>
    <definedName name="XA429.01" localSheetId="28">'[1]Bancos Múltiples'!#REF!</definedName>
    <definedName name="XA429.01" localSheetId="29">'[1]Bancos Múltiples'!#REF!</definedName>
    <definedName name="XA429.01" localSheetId="3">'[1]Bancos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45">'[1]Bancos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54">'[1]Bancos Múltiples'!#REF!</definedName>
    <definedName name="XA429.01" localSheetId="64">'[1]Bancos Múltiples'!#REF!</definedName>
    <definedName name="XA429.01" localSheetId="65">'[1]Bancos Múltiples'!#REF!</definedName>
    <definedName name="XA429.01" localSheetId="6">'[1]Bancos Múltiples'!#REF!</definedName>
    <definedName name="XA429.01" localSheetId="66">'[1]Bancos Múltiples'!#REF!</definedName>
    <definedName name="XA429.01" localSheetId="73">'[1]Bancos Múltiples'!#REF!</definedName>
    <definedName name="XA429.01" localSheetId="74">'[1]Bancos Múltiples'!#REF!</definedName>
    <definedName name="XA429.01" localSheetId="85">'[1]Bancos Múltiples'!#REF!</definedName>
    <definedName name="XA429.01" localSheetId="87">'[1]Bancos Múltiples'!#REF!</definedName>
    <definedName name="XA429.01" localSheetId="88">'[1]Bancos Múltiples'!#REF!</definedName>
    <definedName name="XA429.01" localSheetId="89">'[1]Bancos Múltiples'!#REF!</definedName>
    <definedName name="XA429.01" localSheetId="93">'[1]Bancos Múltiples'!#REF!</definedName>
    <definedName name="XA429.01" localSheetId="0">'[1]Bancos Múltiples'!#REF!</definedName>
    <definedName name="XA429.01">'[1]Bancos Múltiples'!#REF!</definedName>
    <definedName name="XA429.02" localSheetId="1">'[1]Bancos Múltiples'!#REF!</definedName>
    <definedName name="XA429.02" localSheetId="2">'[1]Bancos Múltiples'!#REF!</definedName>
    <definedName name="XA429.02" localSheetId="28">'[1]Bancos Múltiples'!#REF!</definedName>
    <definedName name="XA429.02" localSheetId="29">'[1]Bancos Múltiples'!#REF!</definedName>
    <definedName name="XA429.02" localSheetId="3">'[1]Bancos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45">'[1]Bancos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54">'[1]Bancos Múltiples'!#REF!</definedName>
    <definedName name="XA429.02" localSheetId="64">'[1]Bancos Múltiples'!#REF!</definedName>
    <definedName name="XA429.02" localSheetId="65">'[1]Bancos Múltiples'!#REF!</definedName>
    <definedName name="XA429.02" localSheetId="6">'[1]Bancos Múltiples'!#REF!</definedName>
    <definedName name="XA429.02" localSheetId="66">'[1]Bancos Múltiples'!#REF!</definedName>
    <definedName name="XA429.02" localSheetId="73">'[1]Bancos Múltiples'!#REF!</definedName>
    <definedName name="XA429.02" localSheetId="74">'[1]Bancos Múltiples'!#REF!</definedName>
    <definedName name="XA429.02" localSheetId="85">'[1]Bancos Múltiples'!#REF!</definedName>
    <definedName name="XA429.02" localSheetId="87">'[1]Bancos Múltiples'!#REF!</definedName>
    <definedName name="XA429.02" localSheetId="88">'[1]Bancos Múltiples'!#REF!</definedName>
    <definedName name="XA429.02" localSheetId="89">'[1]Bancos Múltiples'!#REF!</definedName>
    <definedName name="XA429.02" localSheetId="93">'[1]Bancos Múltiples'!#REF!</definedName>
    <definedName name="XA429.02" localSheetId="0">'[1]Bancos Múltiples'!#REF!</definedName>
    <definedName name="XA429.02">'[1]Bancos Múltiples'!#REF!</definedName>
    <definedName name="XA429.03" localSheetId="1">'[1]Bancos Múltiples'!#REF!</definedName>
    <definedName name="XA429.03" localSheetId="2">'[1]Bancos Múltiples'!#REF!</definedName>
    <definedName name="XA429.03" localSheetId="28">'[1]Bancos Múltiples'!#REF!</definedName>
    <definedName name="XA429.03" localSheetId="29">'[1]Bancos Múltiples'!#REF!</definedName>
    <definedName name="XA429.03" localSheetId="3">'[1]Bancos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45">'[1]Bancos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54">'[1]Bancos Múltiples'!#REF!</definedName>
    <definedName name="XA429.03" localSheetId="64">'[1]Bancos Múltiples'!#REF!</definedName>
    <definedName name="XA429.03" localSheetId="65">'[1]Bancos Múltiples'!#REF!</definedName>
    <definedName name="XA429.03" localSheetId="6">'[1]Bancos Múltiples'!#REF!</definedName>
    <definedName name="XA429.03" localSheetId="66">'[1]Bancos Múltiples'!#REF!</definedName>
    <definedName name="XA429.03" localSheetId="73">'[1]Bancos Múltiples'!#REF!</definedName>
    <definedName name="XA429.03" localSheetId="74">'[1]Bancos Múltiples'!#REF!</definedName>
    <definedName name="XA429.03" localSheetId="85">'[1]Bancos Múltiples'!#REF!</definedName>
    <definedName name="XA429.03" localSheetId="87">'[1]Bancos Múltiples'!#REF!</definedName>
    <definedName name="XA429.03" localSheetId="88">'[1]Bancos Múltiples'!#REF!</definedName>
    <definedName name="XA429.03" localSheetId="89">'[1]Bancos Múltiples'!#REF!</definedName>
    <definedName name="XA429.03" localSheetId="93">'[1]Bancos Múltiples'!#REF!</definedName>
    <definedName name="XA429.03" localSheetId="0">'[1]Bancos Múltiples'!#REF!</definedName>
    <definedName name="XA429.03">'[1]Bancos Múltiples'!#REF!</definedName>
    <definedName name="XA429.04" localSheetId="1">'[1]Bancos Múltiples'!#REF!</definedName>
    <definedName name="XA429.04" localSheetId="2">'[1]Bancos Múltiples'!#REF!</definedName>
    <definedName name="XA429.04" localSheetId="28">'[1]Bancos Múltiples'!#REF!</definedName>
    <definedName name="XA429.04" localSheetId="29">'[1]Bancos Múltiples'!#REF!</definedName>
    <definedName name="XA429.04" localSheetId="3">'[1]Bancos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45">'[1]Bancos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54">'[1]Bancos Múltiples'!#REF!</definedName>
    <definedName name="XA429.04" localSheetId="64">'[1]Bancos Múltiples'!#REF!</definedName>
    <definedName name="XA429.04" localSheetId="65">'[1]Bancos Múltiples'!#REF!</definedName>
    <definedName name="XA429.04" localSheetId="6">'[1]Bancos Múltiples'!#REF!</definedName>
    <definedName name="XA429.04" localSheetId="66">'[1]Bancos Múltiples'!#REF!</definedName>
    <definedName name="XA429.04" localSheetId="73">'[1]Bancos Múltiples'!#REF!</definedName>
    <definedName name="XA429.04" localSheetId="74">'[1]Bancos Múltiples'!#REF!</definedName>
    <definedName name="XA429.04" localSheetId="85">'[1]Bancos Múltiples'!#REF!</definedName>
    <definedName name="XA429.04" localSheetId="87">'[1]Bancos Múltiples'!#REF!</definedName>
    <definedName name="XA429.04" localSheetId="88">'[1]Bancos Múltiples'!#REF!</definedName>
    <definedName name="XA429.04" localSheetId="89">'[1]Bancos Múltiples'!#REF!</definedName>
    <definedName name="XA429.04" localSheetId="93">'[1]Bancos Múltiples'!#REF!</definedName>
    <definedName name="XA429.04" localSheetId="0">'[1]Bancos Múltiples'!#REF!</definedName>
    <definedName name="XA429.04">'[1]Bancos Múltiples'!#REF!</definedName>
    <definedName name="XA429.05" localSheetId="1">'[1]Bancos Múltiples'!#REF!</definedName>
    <definedName name="XA429.05" localSheetId="2">'[1]Bancos Múltiples'!#REF!</definedName>
    <definedName name="XA429.05" localSheetId="28">'[1]Bancos Múltiples'!#REF!</definedName>
    <definedName name="XA429.05" localSheetId="29">'[1]Bancos Múltiples'!#REF!</definedName>
    <definedName name="XA429.05" localSheetId="3">'[1]Bancos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45">'[1]Bancos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54">'[1]Bancos Múltiples'!#REF!</definedName>
    <definedName name="XA429.05" localSheetId="64">'[1]Bancos Múltiples'!#REF!</definedName>
    <definedName name="XA429.05" localSheetId="65">'[1]Bancos Múltiples'!#REF!</definedName>
    <definedName name="XA429.05" localSheetId="6">'[1]Bancos Múltiples'!#REF!</definedName>
    <definedName name="XA429.05" localSheetId="66">'[1]Bancos Múltiples'!#REF!</definedName>
    <definedName name="XA429.05" localSheetId="73">'[1]Bancos Múltiples'!#REF!</definedName>
    <definedName name="XA429.05" localSheetId="74">'[1]Bancos Múltiples'!#REF!</definedName>
    <definedName name="XA429.05" localSheetId="85">'[1]Bancos Múltiples'!#REF!</definedName>
    <definedName name="XA429.05" localSheetId="87">'[1]Bancos Múltiples'!#REF!</definedName>
    <definedName name="XA429.05" localSheetId="88">'[1]Bancos Múltiples'!#REF!</definedName>
    <definedName name="XA429.05" localSheetId="89">'[1]Bancos Múltiples'!#REF!</definedName>
    <definedName name="XA429.05" localSheetId="93">'[1]Bancos Múltiples'!#REF!</definedName>
    <definedName name="XA429.05" localSheetId="0">'[1]Bancos Múltiples'!#REF!</definedName>
    <definedName name="XA429.05">'[1]Bancos Múltiples'!#REF!</definedName>
    <definedName name="XA430.00" localSheetId="1">'[1]Bancos Múltiples'!#REF!</definedName>
    <definedName name="XA430.00" localSheetId="2">'[1]Bancos Múltiples'!#REF!</definedName>
    <definedName name="XA430.00" localSheetId="28">'[1]Bancos Múltiples'!#REF!</definedName>
    <definedName name="XA430.00" localSheetId="29">'[1]Bancos Múltiples'!#REF!</definedName>
    <definedName name="XA430.00" localSheetId="3">'[1]Bancos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45">'[1]Bancos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54">'[1]Bancos Múltiples'!#REF!</definedName>
    <definedName name="XA430.00" localSheetId="64">'[1]Bancos Múltiples'!#REF!</definedName>
    <definedName name="XA430.00" localSheetId="65">'[1]Bancos Múltiples'!#REF!</definedName>
    <definedName name="XA430.00" localSheetId="6">'[1]Bancos Múltiples'!#REF!</definedName>
    <definedName name="XA430.00" localSheetId="66">'[1]Bancos Múltiples'!#REF!</definedName>
    <definedName name="XA430.00" localSheetId="73">'[1]Bancos Múltiples'!#REF!</definedName>
    <definedName name="XA430.00" localSheetId="74">'[1]Bancos Múltiples'!#REF!</definedName>
    <definedName name="XA430.00" localSheetId="85">'[1]Bancos Múltiples'!#REF!</definedName>
    <definedName name="XA430.00" localSheetId="87">'[1]Bancos Múltiples'!#REF!</definedName>
    <definedName name="XA430.00" localSheetId="88">'[1]Bancos Múltiples'!#REF!</definedName>
    <definedName name="XA430.00" localSheetId="89">'[1]Bancos Múltiples'!#REF!</definedName>
    <definedName name="XA430.00" localSheetId="93">'[1]Bancos Múltiples'!#REF!</definedName>
    <definedName name="XA430.00" localSheetId="0">'[1]Bancos Múltiples'!#REF!</definedName>
    <definedName name="XA430.00">'[1]Bancos Múltiples'!#REF!</definedName>
    <definedName name="XA431.00" localSheetId="1">'[1]Bancos Múltiples'!#REF!</definedName>
    <definedName name="XA431.00" localSheetId="2">'[1]Bancos Múltiples'!#REF!</definedName>
    <definedName name="XA431.00" localSheetId="28">'[1]Bancos Múltiples'!#REF!</definedName>
    <definedName name="XA431.00" localSheetId="29">'[1]Bancos Múltiples'!#REF!</definedName>
    <definedName name="XA431.00" localSheetId="3">'[1]Bancos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45">'[1]Bancos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54">'[1]Bancos Múltiples'!#REF!</definedName>
    <definedName name="XA431.00" localSheetId="64">'[1]Bancos Múltiples'!#REF!</definedName>
    <definedName name="XA431.00" localSheetId="65">'[1]Bancos Múltiples'!#REF!</definedName>
    <definedName name="XA431.00" localSheetId="6">'[1]Bancos Múltiples'!#REF!</definedName>
    <definedName name="XA431.00" localSheetId="66">'[1]Bancos Múltiples'!#REF!</definedName>
    <definedName name="XA431.00" localSheetId="73">'[1]Bancos Múltiples'!#REF!</definedName>
    <definedName name="XA431.00" localSheetId="74">'[1]Bancos Múltiples'!#REF!</definedName>
    <definedName name="XA431.00" localSheetId="85">'[1]Bancos Múltiples'!#REF!</definedName>
    <definedName name="XA431.00" localSheetId="87">'[1]Bancos Múltiples'!#REF!</definedName>
    <definedName name="XA431.00" localSheetId="88">'[1]Bancos Múltiples'!#REF!</definedName>
    <definedName name="XA431.00" localSheetId="89">'[1]Bancos Múltiples'!#REF!</definedName>
    <definedName name="XA431.00" localSheetId="93">'[1]Bancos Múltiples'!#REF!</definedName>
    <definedName name="XA431.00" localSheetId="0">'[1]Bancos Múltiples'!#REF!</definedName>
    <definedName name="XA431.00">'[1]Bancos Múltiples'!#REF!</definedName>
    <definedName name="XA431.01" localSheetId="1">'[1]Bancos Múltiples'!#REF!</definedName>
    <definedName name="XA431.01" localSheetId="2">'[1]Bancos Múltiples'!#REF!</definedName>
    <definedName name="XA431.01" localSheetId="28">'[1]Bancos Múltiples'!#REF!</definedName>
    <definedName name="XA431.01" localSheetId="29">'[1]Bancos Múltiples'!#REF!</definedName>
    <definedName name="XA431.01" localSheetId="3">'[1]Bancos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45">'[1]Bancos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54">'[1]Bancos Múltiples'!#REF!</definedName>
    <definedName name="XA431.01" localSheetId="64">'[1]Bancos Múltiples'!#REF!</definedName>
    <definedName name="XA431.01" localSheetId="65">'[1]Bancos Múltiples'!#REF!</definedName>
    <definedName name="XA431.01" localSheetId="6">'[1]Bancos Múltiples'!#REF!</definedName>
    <definedName name="XA431.01" localSheetId="66">'[1]Bancos Múltiples'!#REF!</definedName>
    <definedName name="XA431.01" localSheetId="73">'[1]Bancos Múltiples'!#REF!</definedName>
    <definedName name="XA431.01" localSheetId="74">'[1]Bancos Múltiples'!#REF!</definedName>
    <definedName name="XA431.01" localSheetId="85">'[1]Bancos Múltiples'!#REF!</definedName>
    <definedName name="XA431.01" localSheetId="87">'[1]Bancos Múltiples'!#REF!</definedName>
    <definedName name="XA431.01" localSheetId="88">'[1]Bancos Múltiples'!#REF!</definedName>
    <definedName name="XA431.01" localSheetId="89">'[1]Bancos Múltiples'!#REF!</definedName>
    <definedName name="XA431.01" localSheetId="93">'[1]Bancos Múltiples'!#REF!</definedName>
    <definedName name="XA431.01" localSheetId="0">'[1]Bancos Múltiples'!#REF!</definedName>
    <definedName name="XA431.01">'[1]Bancos Múltiples'!#REF!</definedName>
    <definedName name="XA431.02" localSheetId="1">'[1]Bancos Múltiples'!#REF!</definedName>
    <definedName name="XA431.02" localSheetId="2">'[1]Bancos Múltiples'!#REF!</definedName>
    <definedName name="XA431.02" localSheetId="28">'[1]Bancos Múltiples'!#REF!</definedName>
    <definedName name="XA431.02" localSheetId="29">'[1]Bancos Múltiples'!#REF!</definedName>
    <definedName name="XA431.02" localSheetId="3">'[1]Bancos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45">'[1]Bancos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54">'[1]Bancos Múltiples'!#REF!</definedName>
    <definedName name="XA431.02" localSheetId="64">'[1]Bancos Múltiples'!#REF!</definedName>
    <definedName name="XA431.02" localSheetId="65">'[1]Bancos Múltiples'!#REF!</definedName>
    <definedName name="XA431.02" localSheetId="6">'[1]Bancos Múltiples'!#REF!</definedName>
    <definedName name="XA431.02" localSheetId="66">'[1]Bancos Múltiples'!#REF!</definedName>
    <definedName name="XA431.02" localSheetId="73">'[1]Bancos Múltiples'!#REF!</definedName>
    <definedName name="XA431.02" localSheetId="74">'[1]Bancos Múltiples'!#REF!</definedName>
    <definedName name="XA431.02" localSheetId="85">'[1]Bancos Múltiples'!#REF!</definedName>
    <definedName name="XA431.02" localSheetId="87">'[1]Bancos Múltiples'!#REF!</definedName>
    <definedName name="XA431.02" localSheetId="88">'[1]Bancos Múltiples'!#REF!</definedName>
    <definedName name="XA431.02" localSheetId="89">'[1]Bancos Múltiples'!#REF!</definedName>
    <definedName name="XA431.02" localSheetId="93">'[1]Bancos Múltiples'!#REF!</definedName>
    <definedName name="XA431.02" localSheetId="0">'[1]Bancos Múltiples'!#REF!</definedName>
    <definedName name="XA431.02">'[1]Bancos Múltiples'!#REF!</definedName>
    <definedName name="XA431.03" localSheetId="1">'[1]Bancos Múltiples'!#REF!</definedName>
    <definedName name="XA431.03" localSheetId="2">'[1]Bancos Múltiples'!#REF!</definedName>
    <definedName name="XA431.03" localSheetId="28">'[1]Bancos Múltiples'!#REF!</definedName>
    <definedName name="XA431.03" localSheetId="29">'[1]Bancos Múltiples'!#REF!</definedName>
    <definedName name="XA431.03" localSheetId="3">'[1]Bancos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45">'[1]Bancos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54">'[1]Bancos Múltiples'!#REF!</definedName>
    <definedName name="XA431.03" localSheetId="64">'[1]Bancos Múltiples'!#REF!</definedName>
    <definedName name="XA431.03" localSheetId="65">'[1]Bancos Múltiples'!#REF!</definedName>
    <definedName name="XA431.03" localSheetId="6">'[1]Bancos Múltiples'!#REF!</definedName>
    <definedName name="XA431.03" localSheetId="66">'[1]Bancos Múltiples'!#REF!</definedName>
    <definedName name="XA431.03" localSheetId="73">'[1]Bancos Múltiples'!#REF!</definedName>
    <definedName name="XA431.03" localSheetId="74">'[1]Bancos Múltiples'!#REF!</definedName>
    <definedName name="XA431.03" localSheetId="85">'[1]Bancos Múltiples'!#REF!</definedName>
    <definedName name="XA431.03" localSheetId="87">'[1]Bancos Múltiples'!#REF!</definedName>
    <definedName name="XA431.03" localSheetId="88">'[1]Bancos Múltiples'!#REF!</definedName>
    <definedName name="XA431.03" localSheetId="89">'[1]Bancos Múltiples'!#REF!</definedName>
    <definedName name="XA431.03" localSheetId="93">'[1]Bancos Múltiples'!#REF!</definedName>
    <definedName name="XA431.03" localSheetId="0">'[1]Bancos Múltiples'!#REF!</definedName>
    <definedName name="XA431.03">'[1]Bancos Múltiples'!#REF!</definedName>
    <definedName name="XA431.04" localSheetId="1">'[1]Bancos Múltiples'!#REF!</definedName>
    <definedName name="XA431.04" localSheetId="2">'[1]Bancos Múltiples'!#REF!</definedName>
    <definedName name="XA431.04" localSheetId="28">'[1]Bancos Múltiples'!#REF!</definedName>
    <definedName name="XA431.04" localSheetId="29">'[1]Bancos Múltiples'!#REF!</definedName>
    <definedName name="XA431.04" localSheetId="3">'[1]Bancos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45">'[1]Bancos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54">'[1]Bancos Múltiples'!#REF!</definedName>
    <definedName name="XA431.04" localSheetId="64">'[1]Bancos Múltiples'!#REF!</definedName>
    <definedName name="XA431.04" localSheetId="65">'[1]Bancos Múltiples'!#REF!</definedName>
    <definedName name="XA431.04" localSheetId="6">'[1]Bancos Múltiples'!#REF!</definedName>
    <definedName name="XA431.04" localSheetId="66">'[1]Bancos Múltiples'!#REF!</definedName>
    <definedName name="XA431.04" localSheetId="73">'[1]Bancos Múltiples'!#REF!</definedName>
    <definedName name="XA431.04" localSheetId="74">'[1]Bancos Múltiples'!#REF!</definedName>
    <definedName name="XA431.04" localSheetId="85">'[1]Bancos Múltiples'!#REF!</definedName>
    <definedName name="XA431.04" localSheetId="87">'[1]Bancos Múltiples'!#REF!</definedName>
    <definedName name="XA431.04" localSheetId="88">'[1]Bancos Múltiples'!#REF!</definedName>
    <definedName name="XA431.04" localSheetId="89">'[1]Bancos Múltiples'!#REF!</definedName>
    <definedName name="XA431.04" localSheetId="93">'[1]Bancos Múltiples'!#REF!</definedName>
    <definedName name="XA431.04" localSheetId="0">'[1]Bancos Múltiples'!#REF!</definedName>
    <definedName name="XA431.04">'[1]Bancos Múltiples'!#REF!</definedName>
    <definedName name="XA431.05" localSheetId="1">'[1]Bancos Múltiples'!#REF!</definedName>
    <definedName name="XA431.05" localSheetId="2">'[1]Bancos Múltiples'!#REF!</definedName>
    <definedName name="XA431.05" localSheetId="28">'[1]Bancos Múltiples'!#REF!</definedName>
    <definedName name="XA431.05" localSheetId="29">'[1]Bancos Múltiples'!#REF!</definedName>
    <definedName name="XA431.05" localSheetId="3">'[1]Bancos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45">'[1]Bancos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54">'[1]Bancos Múltiples'!#REF!</definedName>
    <definedName name="XA431.05" localSheetId="64">'[1]Bancos Múltiples'!#REF!</definedName>
    <definedName name="XA431.05" localSheetId="65">'[1]Bancos Múltiples'!#REF!</definedName>
    <definedName name="XA431.05" localSheetId="6">'[1]Bancos Múltiples'!#REF!</definedName>
    <definedName name="XA431.05" localSheetId="66">'[1]Bancos Múltiples'!#REF!</definedName>
    <definedName name="XA431.05" localSheetId="73">'[1]Bancos Múltiples'!#REF!</definedName>
    <definedName name="XA431.05" localSheetId="74">'[1]Bancos Múltiples'!#REF!</definedName>
    <definedName name="XA431.05" localSheetId="85">'[1]Bancos Múltiples'!#REF!</definedName>
    <definedName name="XA431.05" localSheetId="87">'[1]Bancos Múltiples'!#REF!</definedName>
    <definedName name="XA431.05" localSheetId="88">'[1]Bancos Múltiples'!#REF!</definedName>
    <definedName name="XA431.05" localSheetId="89">'[1]Bancos Múltiples'!#REF!</definedName>
    <definedName name="XA431.05" localSheetId="93">'[1]Bancos Múltiples'!#REF!</definedName>
    <definedName name="XA431.05" localSheetId="0">'[1]Bancos Múltiples'!#REF!</definedName>
    <definedName name="XA431.05">'[1]Bancos Múltiples'!#REF!</definedName>
    <definedName name="XA432.00" localSheetId="1">'[1]Bancos Múltiples'!#REF!</definedName>
    <definedName name="XA432.00" localSheetId="2">'[1]Bancos Múltiples'!#REF!</definedName>
    <definedName name="XA432.00" localSheetId="28">'[1]Bancos Múltiples'!#REF!</definedName>
    <definedName name="XA432.00" localSheetId="29">'[1]Bancos Múltiples'!#REF!</definedName>
    <definedName name="XA432.00" localSheetId="3">'[1]Bancos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45">'[1]Bancos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54">'[1]Bancos Múltiples'!#REF!</definedName>
    <definedName name="XA432.00" localSheetId="64">'[1]Bancos Múltiples'!#REF!</definedName>
    <definedName name="XA432.00" localSheetId="65">'[1]Bancos Múltiples'!#REF!</definedName>
    <definedName name="XA432.00" localSheetId="6">'[1]Bancos Múltiples'!#REF!</definedName>
    <definedName name="XA432.00" localSheetId="66">'[1]Bancos Múltiples'!#REF!</definedName>
    <definedName name="XA432.00" localSheetId="73">'[1]Bancos Múltiples'!#REF!</definedName>
    <definedName name="XA432.00" localSheetId="74">'[1]Bancos Múltiples'!#REF!</definedName>
    <definedName name="XA432.00" localSheetId="85">'[1]Bancos Múltiples'!#REF!</definedName>
    <definedName name="XA432.00" localSheetId="87">'[1]Bancos Múltiples'!#REF!</definedName>
    <definedName name="XA432.00" localSheetId="88">'[1]Bancos Múltiples'!#REF!</definedName>
    <definedName name="XA432.00" localSheetId="89">'[1]Bancos Múltiples'!#REF!</definedName>
    <definedName name="XA432.00" localSheetId="93">'[1]Bancos Múltiples'!#REF!</definedName>
    <definedName name="XA432.00" localSheetId="0">'[1]Bancos Múltiples'!#REF!</definedName>
    <definedName name="XA432.00">'[1]Bancos Múltiples'!#REF!</definedName>
    <definedName name="XA432.01" localSheetId="1">'[1]Bancos Múltiples'!#REF!</definedName>
    <definedName name="XA432.01" localSheetId="2">'[1]Bancos Múltiples'!#REF!</definedName>
    <definedName name="XA432.01" localSheetId="28">'[1]Bancos Múltiples'!#REF!</definedName>
    <definedName name="XA432.01" localSheetId="29">'[1]Bancos Múltiples'!#REF!</definedName>
    <definedName name="XA432.01" localSheetId="3">'[1]Bancos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45">'[1]Bancos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54">'[1]Bancos Múltiples'!#REF!</definedName>
    <definedName name="XA432.01" localSheetId="64">'[1]Bancos Múltiples'!#REF!</definedName>
    <definedName name="XA432.01" localSheetId="65">'[1]Bancos Múltiples'!#REF!</definedName>
    <definedName name="XA432.01" localSheetId="6">'[1]Bancos Múltiples'!#REF!</definedName>
    <definedName name="XA432.01" localSheetId="66">'[1]Bancos Múltiples'!#REF!</definedName>
    <definedName name="XA432.01" localSheetId="73">'[1]Bancos Múltiples'!#REF!</definedName>
    <definedName name="XA432.01" localSheetId="74">'[1]Bancos Múltiples'!#REF!</definedName>
    <definedName name="XA432.01" localSheetId="85">'[1]Bancos Múltiples'!#REF!</definedName>
    <definedName name="XA432.01" localSheetId="87">'[1]Bancos Múltiples'!#REF!</definedName>
    <definedName name="XA432.01" localSheetId="88">'[1]Bancos Múltiples'!#REF!</definedName>
    <definedName name="XA432.01" localSheetId="89">'[1]Bancos Múltiples'!#REF!</definedName>
    <definedName name="XA432.01" localSheetId="93">'[1]Bancos Múltiples'!#REF!</definedName>
    <definedName name="XA432.01" localSheetId="0">'[1]Bancos Múltiples'!#REF!</definedName>
    <definedName name="XA432.01">'[1]Bancos Múltiples'!#REF!</definedName>
    <definedName name="XA433.00" localSheetId="1">'[1]Bancos Múltiples'!#REF!</definedName>
    <definedName name="XA433.00" localSheetId="2">'[1]Bancos Múltiples'!#REF!</definedName>
    <definedName name="XA433.00" localSheetId="28">'[1]Bancos Múltiples'!#REF!</definedName>
    <definedName name="XA433.00" localSheetId="29">'[1]Bancos Múltiples'!#REF!</definedName>
    <definedName name="XA433.00" localSheetId="3">'[1]Bancos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45">'[1]Bancos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54">'[1]Bancos Múltiples'!#REF!</definedName>
    <definedName name="XA433.00" localSheetId="64">'[1]Bancos Múltiples'!#REF!</definedName>
    <definedName name="XA433.00" localSheetId="65">'[1]Bancos Múltiples'!#REF!</definedName>
    <definedName name="XA433.00" localSheetId="6">'[1]Bancos Múltiples'!#REF!</definedName>
    <definedName name="XA433.00" localSheetId="66">'[1]Bancos Múltiples'!#REF!</definedName>
    <definedName name="XA433.00" localSheetId="73">'[1]Bancos Múltiples'!#REF!</definedName>
    <definedName name="XA433.00" localSheetId="74">'[1]Bancos Múltiples'!#REF!</definedName>
    <definedName name="XA433.00" localSheetId="85">'[1]Bancos Múltiples'!#REF!</definedName>
    <definedName name="XA433.00" localSheetId="87">'[1]Bancos Múltiples'!#REF!</definedName>
    <definedName name="XA433.00" localSheetId="88">'[1]Bancos Múltiples'!#REF!</definedName>
    <definedName name="XA433.00" localSheetId="89">'[1]Bancos Múltiples'!#REF!</definedName>
    <definedName name="XA433.00" localSheetId="93">'[1]Bancos Múltiples'!#REF!</definedName>
    <definedName name="XA433.00" localSheetId="0">'[1]Bancos Múltiples'!#REF!</definedName>
    <definedName name="XA433.00">'[1]Bancos Múltiples'!#REF!</definedName>
    <definedName name="XA433.01" localSheetId="1">'[1]Bancos Múltiples'!#REF!</definedName>
    <definedName name="XA433.01" localSheetId="2">'[1]Bancos Múltiples'!#REF!</definedName>
    <definedName name="XA433.01" localSheetId="28">'[1]Bancos Múltiples'!#REF!</definedName>
    <definedName name="XA433.01" localSheetId="29">'[1]Bancos Múltiples'!#REF!</definedName>
    <definedName name="XA433.01" localSheetId="3">'[1]Bancos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45">'[1]Bancos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54">'[1]Bancos Múltiples'!#REF!</definedName>
    <definedName name="XA433.01" localSheetId="64">'[1]Bancos Múltiples'!#REF!</definedName>
    <definedName name="XA433.01" localSheetId="65">'[1]Bancos Múltiples'!#REF!</definedName>
    <definedName name="XA433.01" localSheetId="6">'[1]Bancos Múltiples'!#REF!</definedName>
    <definedName name="XA433.01" localSheetId="66">'[1]Bancos Múltiples'!#REF!</definedName>
    <definedName name="XA433.01" localSheetId="73">'[1]Bancos Múltiples'!#REF!</definedName>
    <definedName name="XA433.01" localSheetId="74">'[1]Bancos Múltiples'!#REF!</definedName>
    <definedName name="XA433.01" localSheetId="85">'[1]Bancos Múltiples'!#REF!</definedName>
    <definedName name="XA433.01" localSheetId="87">'[1]Bancos Múltiples'!#REF!</definedName>
    <definedName name="XA433.01" localSheetId="88">'[1]Bancos Múltiples'!#REF!</definedName>
    <definedName name="XA433.01" localSheetId="89">'[1]Bancos Múltiples'!#REF!</definedName>
    <definedName name="XA433.01" localSheetId="93">'[1]Bancos Múltiples'!#REF!</definedName>
    <definedName name="XA433.01" localSheetId="0">'[1]Bancos Múltiples'!#REF!</definedName>
    <definedName name="XA433.01">'[1]Bancos Múltiples'!#REF!</definedName>
    <definedName name="XA434.00" localSheetId="1">'[1]Bancos Múltiples'!#REF!</definedName>
    <definedName name="XA434.00" localSheetId="2">'[1]Bancos Múltiples'!#REF!</definedName>
    <definedName name="XA434.00" localSheetId="28">'[1]Bancos Múltiples'!#REF!</definedName>
    <definedName name="XA434.00" localSheetId="29">'[1]Bancos Múltiples'!#REF!</definedName>
    <definedName name="XA434.00" localSheetId="3">'[1]Bancos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45">'[1]Bancos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54">'[1]Bancos Múltiples'!#REF!</definedName>
    <definedName name="XA434.00" localSheetId="64">'[1]Bancos Múltiples'!#REF!</definedName>
    <definedName name="XA434.00" localSheetId="65">'[1]Bancos Múltiples'!#REF!</definedName>
    <definedName name="XA434.00" localSheetId="6">'[1]Bancos Múltiples'!#REF!</definedName>
    <definedName name="XA434.00" localSheetId="66">'[1]Bancos Múltiples'!#REF!</definedName>
    <definedName name="XA434.00" localSheetId="73">'[1]Bancos Múltiples'!#REF!</definedName>
    <definedName name="XA434.00" localSheetId="74">'[1]Bancos Múltiples'!#REF!</definedName>
    <definedName name="XA434.00" localSheetId="85">'[1]Bancos Múltiples'!#REF!</definedName>
    <definedName name="XA434.00" localSheetId="87">'[1]Bancos Múltiples'!#REF!</definedName>
    <definedName name="XA434.00" localSheetId="88">'[1]Bancos Múltiples'!#REF!</definedName>
    <definedName name="XA434.00" localSheetId="89">'[1]Bancos Múltiples'!#REF!</definedName>
    <definedName name="XA434.00" localSheetId="93">'[1]Bancos Múltiples'!#REF!</definedName>
    <definedName name="XA434.00" localSheetId="0">'[1]Bancos Múltiples'!#REF!</definedName>
    <definedName name="XA434.00">'[1]Bancos Múltiples'!#REF!</definedName>
    <definedName name="XA434.01" localSheetId="1">'[1]Bancos Múltiples'!#REF!</definedName>
    <definedName name="XA434.01" localSheetId="2">'[1]Bancos Múltiples'!#REF!</definedName>
    <definedName name="XA434.01" localSheetId="28">'[1]Bancos Múltiples'!#REF!</definedName>
    <definedName name="XA434.01" localSheetId="29">'[1]Bancos Múltiples'!#REF!</definedName>
    <definedName name="XA434.01" localSheetId="3">'[1]Bancos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45">'[1]Bancos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54">'[1]Bancos Múltiples'!#REF!</definedName>
    <definedName name="XA434.01" localSheetId="64">'[1]Bancos Múltiples'!#REF!</definedName>
    <definedName name="XA434.01" localSheetId="65">'[1]Bancos Múltiples'!#REF!</definedName>
    <definedName name="XA434.01" localSheetId="6">'[1]Bancos Múltiples'!#REF!</definedName>
    <definedName name="XA434.01" localSheetId="66">'[1]Bancos Múltiples'!#REF!</definedName>
    <definedName name="XA434.01" localSheetId="73">'[1]Bancos Múltiples'!#REF!</definedName>
    <definedName name="XA434.01" localSheetId="74">'[1]Bancos Múltiples'!#REF!</definedName>
    <definedName name="XA434.01" localSheetId="85">'[1]Bancos Múltiples'!#REF!</definedName>
    <definedName name="XA434.01" localSheetId="87">'[1]Bancos Múltiples'!#REF!</definedName>
    <definedName name="XA434.01" localSheetId="88">'[1]Bancos Múltiples'!#REF!</definedName>
    <definedName name="XA434.01" localSheetId="89">'[1]Bancos Múltiples'!#REF!</definedName>
    <definedName name="XA434.01" localSheetId="93">'[1]Bancos Múltiples'!#REF!</definedName>
    <definedName name="XA434.01" localSheetId="0">'[1]Bancos Múltiples'!#REF!</definedName>
    <definedName name="XA434.01">'[1]Bancos Múltiples'!#REF!</definedName>
    <definedName name="XA434.02" localSheetId="1">'[1]Bancos Múltiples'!#REF!</definedName>
    <definedName name="XA434.02" localSheetId="2">'[1]Bancos Múltiples'!#REF!</definedName>
    <definedName name="XA434.02" localSheetId="28">'[1]Bancos Múltiples'!#REF!</definedName>
    <definedName name="XA434.02" localSheetId="29">'[1]Bancos Múltiples'!#REF!</definedName>
    <definedName name="XA434.02" localSheetId="3">'[1]Bancos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45">'[1]Bancos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54">'[1]Bancos Múltiples'!#REF!</definedName>
    <definedName name="XA434.02" localSheetId="64">'[1]Bancos Múltiples'!#REF!</definedName>
    <definedName name="XA434.02" localSheetId="65">'[1]Bancos Múltiples'!#REF!</definedName>
    <definedName name="XA434.02" localSheetId="6">'[1]Bancos Múltiples'!#REF!</definedName>
    <definedName name="XA434.02" localSheetId="66">'[1]Bancos Múltiples'!#REF!</definedName>
    <definedName name="XA434.02" localSheetId="73">'[1]Bancos Múltiples'!#REF!</definedName>
    <definedName name="XA434.02" localSheetId="74">'[1]Bancos Múltiples'!#REF!</definedName>
    <definedName name="XA434.02" localSheetId="85">'[1]Bancos Múltiples'!#REF!</definedName>
    <definedName name="XA434.02" localSheetId="87">'[1]Bancos Múltiples'!#REF!</definedName>
    <definedName name="XA434.02" localSheetId="88">'[1]Bancos Múltiples'!#REF!</definedName>
    <definedName name="XA434.02" localSheetId="89">'[1]Bancos Múltiples'!#REF!</definedName>
    <definedName name="XA434.02" localSheetId="93">'[1]Bancos Múltiples'!#REF!</definedName>
    <definedName name="XA434.02" localSheetId="0">'[1]Bancos Múltiples'!#REF!</definedName>
    <definedName name="XA434.02">'[1]Bancos Múltiples'!#REF!</definedName>
    <definedName name="XA434.03" localSheetId="1">'[1]Bancos Múltiples'!#REF!</definedName>
    <definedName name="XA434.03" localSheetId="2">'[1]Bancos Múltiples'!#REF!</definedName>
    <definedName name="XA434.03" localSheetId="28">'[1]Bancos Múltiples'!#REF!</definedName>
    <definedName name="XA434.03" localSheetId="29">'[1]Bancos Múltiples'!#REF!</definedName>
    <definedName name="XA434.03" localSheetId="3">'[1]Bancos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45">'[1]Bancos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54">'[1]Bancos Múltiples'!#REF!</definedName>
    <definedName name="XA434.03" localSheetId="64">'[1]Bancos Múltiples'!#REF!</definedName>
    <definedName name="XA434.03" localSheetId="65">'[1]Bancos Múltiples'!#REF!</definedName>
    <definedName name="XA434.03" localSheetId="6">'[1]Bancos Múltiples'!#REF!</definedName>
    <definedName name="XA434.03" localSheetId="66">'[1]Bancos Múltiples'!#REF!</definedName>
    <definedName name="XA434.03" localSheetId="73">'[1]Bancos Múltiples'!#REF!</definedName>
    <definedName name="XA434.03" localSheetId="74">'[1]Bancos Múltiples'!#REF!</definedName>
    <definedName name="XA434.03" localSheetId="85">'[1]Bancos Múltiples'!#REF!</definedName>
    <definedName name="XA434.03" localSheetId="87">'[1]Bancos Múltiples'!#REF!</definedName>
    <definedName name="XA434.03" localSheetId="88">'[1]Bancos Múltiples'!#REF!</definedName>
    <definedName name="XA434.03" localSheetId="89">'[1]Bancos Múltiples'!#REF!</definedName>
    <definedName name="XA434.03" localSheetId="93">'[1]Bancos Múltiples'!#REF!</definedName>
    <definedName name="XA434.03" localSheetId="0">'[1]Bancos Múltiples'!#REF!</definedName>
    <definedName name="XA434.03">'[1]Bancos Múltiples'!#REF!</definedName>
    <definedName name="XA434.04" localSheetId="1">'[1]Bancos Múltiples'!#REF!</definedName>
    <definedName name="XA434.04" localSheetId="2">'[1]Bancos Múltiples'!#REF!</definedName>
    <definedName name="XA434.04" localSheetId="28">'[1]Bancos Múltiples'!#REF!</definedName>
    <definedName name="XA434.04" localSheetId="29">'[1]Bancos Múltiples'!#REF!</definedName>
    <definedName name="XA434.04" localSheetId="3">'[1]Bancos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45">'[1]Bancos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54">'[1]Bancos Múltiples'!#REF!</definedName>
    <definedName name="XA434.04" localSheetId="64">'[1]Bancos Múltiples'!#REF!</definedName>
    <definedName name="XA434.04" localSheetId="65">'[1]Bancos Múltiples'!#REF!</definedName>
    <definedName name="XA434.04" localSheetId="6">'[1]Bancos Múltiples'!#REF!</definedName>
    <definedName name="XA434.04" localSheetId="66">'[1]Bancos Múltiples'!#REF!</definedName>
    <definedName name="XA434.04" localSheetId="73">'[1]Bancos Múltiples'!#REF!</definedName>
    <definedName name="XA434.04" localSheetId="74">'[1]Bancos Múltiples'!#REF!</definedName>
    <definedName name="XA434.04" localSheetId="85">'[1]Bancos Múltiples'!#REF!</definedName>
    <definedName name="XA434.04" localSheetId="87">'[1]Bancos Múltiples'!#REF!</definedName>
    <definedName name="XA434.04" localSheetId="88">'[1]Bancos Múltiples'!#REF!</definedName>
    <definedName name="XA434.04" localSheetId="89">'[1]Bancos Múltiples'!#REF!</definedName>
    <definedName name="XA434.04" localSheetId="93">'[1]Bancos Múltiples'!#REF!</definedName>
    <definedName name="XA434.04" localSheetId="0">'[1]Bancos Múltiples'!#REF!</definedName>
    <definedName name="XA434.04">'[1]Bancos Múltiples'!#REF!</definedName>
    <definedName name="XA440.00" localSheetId="1">'[1]Bancos Múltiples'!#REF!</definedName>
    <definedName name="XA440.00" localSheetId="2">'[1]Bancos Múltiples'!#REF!</definedName>
    <definedName name="XA440.00" localSheetId="28">'[1]Bancos Múltiples'!#REF!</definedName>
    <definedName name="XA440.00" localSheetId="29">'[1]Bancos Múltiples'!#REF!</definedName>
    <definedName name="XA440.00" localSheetId="3">'[1]Bancos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45">'[1]Bancos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54">'[1]Bancos Múltiples'!#REF!</definedName>
    <definedName name="XA440.00" localSheetId="64">'[1]Bancos Múltiples'!#REF!</definedName>
    <definedName name="XA440.00" localSheetId="65">'[1]Bancos Múltiples'!#REF!</definedName>
    <definedName name="XA440.00" localSheetId="6">'[1]Bancos Múltiples'!#REF!</definedName>
    <definedName name="XA440.00" localSheetId="66">'[1]Bancos Múltiples'!#REF!</definedName>
    <definedName name="XA440.00" localSheetId="73">'[1]Bancos Múltiples'!#REF!</definedName>
    <definedName name="XA440.00" localSheetId="74">'[1]Bancos Múltiples'!#REF!</definedName>
    <definedName name="XA440.00" localSheetId="85">'[1]Bancos Múltiples'!#REF!</definedName>
    <definedName name="XA440.00" localSheetId="87">'[1]Bancos Múltiples'!#REF!</definedName>
    <definedName name="XA440.00" localSheetId="88">'[1]Bancos Múltiples'!#REF!</definedName>
    <definedName name="XA440.00" localSheetId="89">'[1]Bancos Múltiples'!#REF!</definedName>
    <definedName name="XA440.00" localSheetId="93">'[1]Bancos Múltiples'!#REF!</definedName>
    <definedName name="XA440.00" localSheetId="0">'[1]Bancos Múltiples'!#REF!</definedName>
    <definedName name="XA440.00">'[1]Bancos Múltiples'!#REF!</definedName>
    <definedName name="XA441.00" localSheetId="1">'[1]Bancos Múltiples'!#REF!</definedName>
    <definedName name="XA441.00" localSheetId="2">'[1]Bancos Múltiples'!#REF!</definedName>
    <definedName name="XA441.00" localSheetId="28">'[1]Bancos Múltiples'!#REF!</definedName>
    <definedName name="XA441.00" localSheetId="29">'[1]Bancos Múltiples'!#REF!</definedName>
    <definedName name="XA441.00" localSheetId="3">'[1]Bancos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45">'[1]Bancos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54">'[1]Bancos Múltiples'!#REF!</definedName>
    <definedName name="XA441.00" localSheetId="64">'[1]Bancos Múltiples'!#REF!</definedName>
    <definedName name="XA441.00" localSheetId="65">'[1]Bancos Múltiples'!#REF!</definedName>
    <definedName name="XA441.00" localSheetId="6">'[1]Bancos Múltiples'!#REF!</definedName>
    <definedName name="XA441.00" localSheetId="66">'[1]Bancos Múltiples'!#REF!</definedName>
    <definedName name="XA441.00" localSheetId="73">'[1]Bancos Múltiples'!#REF!</definedName>
    <definedName name="XA441.00" localSheetId="74">'[1]Bancos Múltiples'!#REF!</definedName>
    <definedName name="XA441.00" localSheetId="85">'[1]Bancos Múltiples'!#REF!</definedName>
    <definedName name="XA441.00" localSheetId="87">'[1]Bancos Múltiples'!#REF!</definedName>
    <definedName name="XA441.00" localSheetId="88">'[1]Bancos Múltiples'!#REF!</definedName>
    <definedName name="XA441.00" localSheetId="89">'[1]Bancos Múltiples'!#REF!</definedName>
    <definedName name="XA441.00" localSheetId="93">'[1]Bancos Múltiples'!#REF!</definedName>
    <definedName name="XA441.00" localSheetId="0">'[1]Bancos Múltiples'!#REF!</definedName>
    <definedName name="XA441.00">'[1]Bancos Múltiples'!#REF!</definedName>
    <definedName name="XA441.01" localSheetId="1">'[1]Bancos Múltiples'!#REF!</definedName>
    <definedName name="XA441.01" localSheetId="2">'[1]Bancos Múltiples'!#REF!</definedName>
    <definedName name="XA441.01" localSheetId="28">'[1]Bancos Múltiples'!#REF!</definedName>
    <definedName name="XA441.01" localSheetId="29">'[1]Bancos Múltiples'!#REF!</definedName>
    <definedName name="XA441.01" localSheetId="3">'[1]Bancos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45">'[1]Bancos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54">'[1]Bancos Múltiples'!#REF!</definedName>
    <definedName name="XA441.01" localSheetId="64">'[1]Bancos Múltiples'!#REF!</definedName>
    <definedName name="XA441.01" localSheetId="65">'[1]Bancos Múltiples'!#REF!</definedName>
    <definedName name="XA441.01" localSheetId="6">'[1]Bancos Múltiples'!#REF!</definedName>
    <definedName name="XA441.01" localSheetId="66">'[1]Bancos Múltiples'!#REF!</definedName>
    <definedName name="XA441.01" localSheetId="73">'[1]Bancos Múltiples'!#REF!</definedName>
    <definedName name="XA441.01" localSheetId="74">'[1]Bancos Múltiples'!#REF!</definedName>
    <definedName name="XA441.01" localSheetId="85">'[1]Bancos Múltiples'!#REF!</definedName>
    <definedName name="XA441.01" localSheetId="87">'[1]Bancos Múltiples'!#REF!</definedName>
    <definedName name="XA441.01" localSheetId="88">'[1]Bancos Múltiples'!#REF!</definedName>
    <definedName name="XA441.01" localSheetId="89">'[1]Bancos Múltiples'!#REF!</definedName>
    <definedName name="XA441.01" localSheetId="93">'[1]Bancos Múltiples'!#REF!</definedName>
    <definedName name="XA441.01" localSheetId="0">'[1]Bancos Múltiples'!#REF!</definedName>
    <definedName name="XA441.01">'[1]Bancos Múltiples'!#REF!</definedName>
    <definedName name="XA441.02" localSheetId="1">'[1]Bancos Múltiples'!#REF!</definedName>
    <definedName name="XA441.02" localSheetId="2">'[1]Bancos Múltiples'!#REF!</definedName>
    <definedName name="XA441.02" localSheetId="28">'[1]Bancos Múltiples'!#REF!</definedName>
    <definedName name="XA441.02" localSheetId="29">'[1]Bancos Múltiples'!#REF!</definedName>
    <definedName name="XA441.02" localSheetId="3">'[1]Bancos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45">'[1]Bancos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54">'[1]Bancos Múltiples'!#REF!</definedName>
    <definedName name="XA441.02" localSheetId="64">'[1]Bancos Múltiples'!#REF!</definedName>
    <definedName name="XA441.02" localSheetId="65">'[1]Bancos Múltiples'!#REF!</definedName>
    <definedName name="XA441.02" localSheetId="6">'[1]Bancos Múltiples'!#REF!</definedName>
    <definedName name="XA441.02" localSheetId="66">'[1]Bancos Múltiples'!#REF!</definedName>
    <definedName name="XA441.02" localSheetId="73">'[1]Bancos Múltiples'!#REF!</definedName>
    <definedName name="XA441.02" localSheetId="74">'[1]Bancos Múltiples'!#REF!</definedName>
    <definedName name="XA441.02" localSheetId="85">'[1]Bancos Múltiples'!#REF!</definedName>
    <definedName name="XA441.02" localSheetId="87">'[1]Bancos Múltiples'!#REF!</definedName>
    <definedName name="XA441.02" localSheetId="88">'[1]Bancos Múltiples'!#REF!</definedName>
    <definedName name="XA441.02" localSheetId="89">'[1]Bancos Múltiples'!#REF!</definedName>
    <definedName name="XA441.02" localSheetId="93">'[1]Bancos Múltiples'!#REF!</definedName>
    <definedName name="XA441.02" localSheetId="0">'[1]Bancos Múltiples'!#REF!</definedName>
    <definedName name="XA441.02">'[1]Bancos Múltiples'!#REF!</definedName>
    <definedName name="XA441.03" localSheetId="1">'[1]Bancos Múltiples'!#REF!</definedName>
    <definedName name="XA441.03" localSheetId="2">'[1]Bancos Múltiples'!#REF!</definedName>
    <definedName name="XA441.03" localSheetId="28">'[1]Bancos Múltiples'!#REF!</definedName>
    <definedName name="XA441.03" localSheetId="29">'[1]Bancos Múltiples'!#REF!</definedName>
    <definedName name="XA441.03" localSheetId="3">'[1]Bancos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45">'[1]Bancos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54">'[1]Bancos Múltiples'!#REF!</definedName>
    <definedName name="XA441.03" localSheetId="64">'[1]Bancos Múltiples'!#REF!</definedName>
    <definedName name="XA441.03" localSheetId="65">'[1]Bancos Múltiples'!#REF!</definedName>
    <definedName name="XA441.03" localSheetId="6">'[1]Bancos Múltiples'!#REF!</definedName>
    <definedName name="XA441.03" localSheetId="66">'[1]Bancos Múltiples'!#REF!</definedName>
    <definedName name="XA441.03" localSheetId="73">'[1]Bancos Múltiples'!#REF!</definedName>
    <definedName name="XA441.03" localSheetId="74">'[1]Bancos Múltiples'!#REF!</definedName>
    <definedName name="XA441.03" localSheetId="85">'[1]Bancos Múltiples'!#REF!</definedName>
    <definedName name="XA441.03" localSheetId="87">'[1]Bancos Múltiples'!#REF!</definedName>
    <definedName name="XA441.03" localSheetId="88">'[1]Bancos Múltiples'!#REF!</definedName>
    <definedName name="XA441.03" localSheetId="89">'[1]Bancos Múltiples'!#REF!</definedName>
    <definedName name="XA441.03" localSheetId="93">'[1]Bancos Múltiples'!#REF!</definedName>
    <definedName name="XA441.03" localSheetId="0">'[1]Bancos Múltiples'!#REF!</definedName>
    <definedName name="XA441.03">'[1]Bancos Múltiples'!#REF!</definedName>
    <definedName name="XA441.99" localSheetId="1">'[1]Bancos Múltiples'!#REF!</definedName>
    <definedName name="XA441.99" localSheetId="2">'[1]Bancos Múltiples'!#REF!</definedName>
    <definedName name="XA441.99" localSheetId="28">'[1]Bancos Múltiples'!#REF!</definedName>
    <definedName name="XA441.99" localSheetId="29">'[1]Bancos Múltiples'!#REF!</definedName>
    <definedName name="XA441.99" localSheetId="3">'[1]Bancos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45">'[1]Bancos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54">'[1]Bancos Múltiples'!#REF!</definedName>
    <definedName name="XA441.99" localSheetId="64">'[1]Bancos Múltiples'!#REF!</definedName>
    <definedName name="XA441.99" localSheetId="65">'[1]Bancos Múltiples'!#REF!</definedName>
    <definedName name="XA441.99" localSheetId="6">'[1]Bancos Múltiples'!#REF!</definedName>
    <definedName name="XA441.99" localSheetId="66">'[1]Bancos Múltiples'!#REF!</definedName>
    <definedName name="XA441.99" localSheetId="73">'[1]Bancos Múltiples'!#REF!</definedName>
    <definedName name="XA441.99" localSheetId="74">'[1]Bancos Múltiples'!#REF!</definedName>
    <definedName name="XA441.99" localSheetId="85">'[1]Bancos Múltiples'!#REF!</definedName>
    <definedName name="XA441.99" localSheetId="87">'[1]Bancos Múltiples'!#REF!</definedName>
    <definedName name="XA441.99" localSheetId="88">'[1]Bancos Múltiples'!#REF!</definedName>
    <definedName name="XA441.99" localSheetId="89">'[1]Bancos Múltiples'!#REF!</definedName>
    <definedName name="XA441.99" localSheetId="93">'[1]Bancos Múltiples'!#REF!</definedName>
    <definedName name="XA441.99" localSheetId="0">'[1]Bancos Múltiples'!#REF!</definedName>
    <definedName name="XA441.99">'[1]Bancos Múltiples'!#REF!</definedName>
    <definedName name="XA442.00" localSheetId="1">'[1]Bancos Múltiples'!#REF!</definedName>
    <definedName name="XA442.00" localSheetId="2">'[1]Bancos Múltiples'!#REF!</definedName>
    <definedName name="XA442.00" localSheetId="28">'[1]Bancos Múltiples'!#REF!</definedName>
    <definedName name="XA442.00" localSheetId="29">'[1]Bancos Múltiples'!#REF!</definedName>
    <definedName name="XA442.00" localSheetId="3">'[1]Bancos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45">'[1]Bancos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54">'[1]Bancos Múltiples'!#REF!</definedName>
    <definedName name="XA442.00" localSheetId="64">'[1]Bancos Múltiples'!#REF!</definedName>
    <definedName name="XA442.00" localSheetId="65">'[1]Bancos Múltiples'!#REF!</definedName>
    <definedName name="XA442.00" localSheetId="6">'[1]Bancos Múltiples'!#REF!</definedName>
    <definedName name="XA442.00" localSheetId="66">'[1]Bancos Múltiples'!#REF!</definedName>
    <definedName name="XA442.00" localSheetId="73">'[1]Bancos Múltiples'!#REF!</definedName>
    <definedName name="XA442.00" localSheetId="74">'[1]Bancos Múltiples'!#REF!</definedName>
    <definedName name="XA442.00" localSheetId="85">'[1]Bancos Múltiples'!#REF!</definedName>
    <definedName name="XA442.00" localSheetId="87">'[1]Bancos Múltiples'!#REF!</definedName>
    <definedName name="XA442.00" localSheetId="88">'[1]Bancos Múltiples'!#REF!</definedName>
    <definedName name="XA442.00" localSheetId="89">'[1]Bancos Múltiples'!#REF!</definedName>
    <definedName name="XA442.00" localSheetId="93">'[1]Bancos Múltiples'!#REF!</definedName>
    <definedName name="XA442.00" localSheetId="0">'[1]Bancos Múltiples'!#REF!</definedName>
    <definedName name="XA442.00">'[1]Bancos Múltiples'!#REF!</definedName>
    <definedName name="XA442.01" localSheetId="1">'[1]Bancos Múltiples'!#REF!</definedName>
    <definedName name="XA442.01" localSheetId="2">'[1]Bancos Múltiples'!#REF!</definedName>
    <definedName name="XA442.01" localSheetId="28">'[1]Bancos Múltiples'!#REF!</definedName>
    <definedName name="XA442.01" localSheetId="29">'[1]Bancos Múltiples'!#REF!</definedName>
    <definedName name="XA442.01" localSheetId="3">'[1]Bancos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45">'[1]Bancos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54">'[1]Bancos Múltiples'!#REF!</definedName>
    <definedName name="XA442.01" localSheetId="64">'[1]Bancos Múltiples'!#REF!</definedName>
    <definedName name="XA442.01" localSheetId="65">'[1]Bancos Múltiples'!#REF!</definedName>
    <definedName name="XA442.01" localSheetId="6">'[1]Bancos Múltiples'!#REF!</definedName>
    <definedName name="XA442.01" localSheetId="66">'[1]Bancos Múltiples'!#REF!</definedName>
    <definedName name="XA442.01" localSheetId="73">'[1]Bancos Múltiples'!#REF!</definedName>
    <definedName name="XA442.01" localSheetId="74">'[1]Bancos Múltiples'!#REF!</definedName>
    <definedName name="XA442.01" localSheetId="85">'[1]Bancos Múltiples'!#REF!</definedName>
    <definedName name="XA442.01" localSheetId="87">'[1]Bancos Múltiples'!#REF!</definedName>
    <definedName name="XA442.01" localSheetId="88">'[1]Bancos Múltiples'!#REF!</definedName>
    <definedName name="XA442.01" localSheetId="89">'[1]Bancos Múltiples'!#REF!</definedName>
    <definedName name="XA442.01" localSheetId="93">'[1]Bancos Múltiples'!#REF!</definedName>
    <definedName name="XA442.01" localSheetId="0">'[1]Bancos Múltiples'!#REF!</definedName>
    <definedName name="XA442.01">'[1]Bancos Múltiples'!#REF!</definedName>
    <definedName name="XA442.02" localSheetId="1">'[1]Bancos Múltiples'!#REF!</definedName>
    <definedName name="XA442.02" localSheetId="2">'[1]Bancos Múltiples'!#REF!</definedName>
    <definedName name="XA442.02" localSheetId="28">'[1]Bancos Múltiples'!#REF!</definedName>
    <definedName name="XA442.02" localSheetId="29">'[1]Bancos Múltiples'!#REF!</definedName>
    <definedName name="XA442.02" localSheetId="3">'[1]Bancos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45">'[1]Bancos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54">'[1]Bancos Múltiples'!#REF!</definedName>
    <definedName name="XA442.02" localSheetId="64">'[1]Bancos Múltiples'!#REF!</definedName>
    <definedName name="XA442.02" localSheetId="65">'[1]Bancos Múltiples'!#REF!</definedName>
    <definedName name="XA442.02" localSheetId="6">'[1]Bancos Múltiples'!#REF!</definedName>
    <definedName name="XA442.02" localSheetId="66">'[1]Bancos Múltiples'!#REF!</definedName>
    <definedName name="XA442.02" localSheetId="73">'[1]Bancos Múltiples'!#REF!</definedName>
    <definedName name="XA442.02" localSheetId="74">'[1]Bancos Múltiples'!#REF!</definedName>
    <definedName name="XA442.02" localSheetId="85">'[1]Bancos Múltiples'!#REF!</definedName>
    <definedName name="XA442.02" localSheetId="87">'[1]Bancos Múltiples'!#REF!</definedName>
    <definedName name="XA442.02" localSheetId="88">'[1]Bancos Múltiples'!#REF!</definedName>
    <definedName name="XA442.02" localSheetId="89">'[1]Bancos Múltiples'!#REF!</definedName>
    <definedName name="XA442.02" localSheetId="93">'[1]Bancos Múltiples'!#REF!</definedName>
    <definedName name="XA442.02" localSheetId="0">'[1]Bancos Múltiples'!#REF!</definedName>
    <definedName name="XA442.02">'[1]Bancos Múltiples'!#REF!</definedName>
    <definedName name="XA442.03" localSheetId="1">'[1]Bancos Múltiples'!#REF!</definedName>
    <definedName name="XA442.03" localSheetId="2">'[1]Bancos Múltiples'!#REF!</definedName>
    <definedName name="XA442.03" localSheetId="28">'[1]Bancos Múltiples'!#REF!</definedName>
    <definedName name="XA442.03" localSheetId="29">'[1]Bancos Múltiples'!#REF!</definedName>
    <definedName name="XA442.03" localSheetId="3">'[1]Bancos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45">'[1]Bancos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54">'[1]Bancos Múltiples'!#REF!</definedName>
    <definedName name="XA442.03" localSheetId="64">'[1]Bancos Múltiples'!#REF!</definedName>
    <definedName name="XA442.03" localSheetId="65">'[1]Bancos Múltiples'!#REF!</definedName>
    <definedName name="XA442.03" localSheetId="6">'[1]Bancos Múltiples'!#REF!</definedName>
    <definedName name="XA442.03" localSheetId="66">'[1]Bancos Múltiples'!#REF!</definedName>
    <definedName name="XA442.03" localSheetId="73">'[1]Bancos Múltiples'!#REF!</definedName>
    <definedName name="XA442.03" localSheetId="74">'[1]Bancos Múltiples'!#REF!</definedName>
    <definedName name="XA442.03" localSheetId="85">'[1]Bancos Múltiples'!#REF!</definedName>
    <definedName name="XA442.03" localSheetId="87">'[1]Bancos Múltiples'!#REF!</definedName>
    <definedName name="XA442.03" localSheetId="88">'[1]Bancos Múltiples'!#REF!</definedName>
    <definedName name="XA442.03" localSheetId="89">'[1]Bancos Múltiples'!#REF!</definedName>
    <definedName name="XA442.03" localSheetId="93">'[1]Bancos Múltiples'!#REF!</definedName>
    <definedName name="XA442.03" localSheetId="0">'[1]Bancos Múltiples'!#REF!</definedName>
    <definedName name="XA442.03">'[1]Bancos Múltiples'!#REF!</definedName>
    <definedName name="XA442.04" localSheetId="1">'[1]Bancos Múltiples'!#REF!</definedName>
    <definedName name="XA442.04" localSheetId="2">'[1]Bancos Múltiples'!#REF!</definedName>
    <definedName name="XA442.04" localSheetId="28">'[1]Bancos Múltiples'!#REF!</definedName>
    <definedName name="XA442.04" localSheetId="29">'[1]Bancos Múltiples'!#REF!</definedName>
    <definedName name="XA442.04" localSheetId="3">'[1]Bancos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45">'[1]Bancos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54">'[1]Bancos Múltiples'!#REF!</definedName>
    <definedName name="XA442.04" localSheetId="64">'[1]Bancos Múltiples'!#REF!</definedName>
    <definedName name="XA442.04" localSheetId="65">'[1]Bancos Múltiples'!#REF!</definedName>
    <definedName name="XA442.04" localSheetId="6">'[1]Bancos Múltiples'!#REF!</definedName>
    <definedName name="XA442.04" localSheetId="66">'[1]Bancos Múltiples'!#REF!</definedName>
    <definedName name="XA442.04" localSheetId="73">'[1]Bancos Múltiples'!#REF!</definedName>
    <definedName name="XA442.04" localSheetId="74">'[1]Bancos Múltiples'!#REF!</definedName>
    <definedName name="XA442.04" localSheetId="85">'[1]Bancos Múltiples'!#REF!</definedName>
    <definedName name="XA442.04" localSheetId="87">'[1]Bancos Múltiples'!#REF!</definedName>
    <definedName name="XA442.04" localSheetId="88">'[1]Bancos Múltiples'!#REF!</definedName>
    <definedName name="XA442.04" localSheetId="89">'[1]Bancos Múltiples'!#REF!</definedName>
    <definedName name="XA442.04" localSheetId="93">'[1]Bancos Múltiples'!#REF!</definedName>
    <definedName name="XA442.04" localSheetId="0">'[1]Bancos Múltiples'!#REF!</definedName>
    <definedName name="XA442.04">'[1]Bancos Múltiples'!#REF!</definedName>
    <definedName name="XA442.05" localSheetId="1">'[1]Bancos Múltiples'!#REF!</definedName>
    <definedName name="XA442.05" localSheetId="2">'[1]Bancos Múltiples'!#REF!</definedName>
    <definedName name="XA442.05" localSheetId="28">'[1]Bancos Múltiples'!#REF!</definedName>
    <definedName name="XA442.05" localSheetId="29">'[1]Bancos Múltiples'!#REF!</definedName>
    <definedName name="XA442.05" localSheetId="3">'[1]Bancos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45">'[1]Bancos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54">'[1]Bancos Múltiples'!#REF!</definedName>
    <definedName name="XA442.05" localSheetId="64">'[1]Bancos Múltiples'!#REF!</definedName>
    <definedName name="XA442.05" localSheetId="65">'[1]Bancos Múltiples'!#REF!</definedName>
    <definedName name="XA442.05" localSheetId="6">'[1]Bancos Múltiples'!#REF!</definedName>
    <definedName name="XA442.05" localSheetId="66">'[1]Bancos Múltiples'!#REF!</definedName>
    <definedName name="XA442.05" localSheetId="73">'[1]Bancos Múltiples'!#REF!</definedName>
    <definedName name="XA442.05" localSheetId="74">'[1]Bancos Múltiples'!#REF!</definedName>
    <definedName name="XA442.05" localSheetId="85">'[1]Bancos Múltiples'!#REF!</definedName>
    <definedName name="XA442.05" localSheetId="87">'[1]Bancos Múltiples'!#REF!</definedName>
    <definedName name="XA442.05" localSheetId="88">'[1]Bancos Múltiples'!#REF!</definedName>
    <definedName name="XA442.05" localSheetId="89">'[1]Bancos Múltiples'!#REF!</definedName>
    <definedName name="XA442.05" localSheetId="93">'[1]Bancos Múltiples'!#REF!</definedName>
    <definedName name="XA442.05" localSheetId="0">'[1]Bancos Múltiples'!#REF!</definedName>
    <definedName name="XA442.05">'[1]Bancos Múltiples'!#REF!</definedName>
    <definedName name="XA442.06" localSheetId="1">'[1]Bancos Múltiples'!#REF!</definedName>
    <definedName name="XA442.06" localSheetId="2">'[1]Bancos Múltiples'!#REF!</definedName>
    <definedName name="XA442.06" localSheetId="28">'[1]Bancos Múltiples'!#REF!</definedName>
    <definedName name="XA442.06" localSheetId="29">'[1]Bancos Múltiples'!#REF!</definedName>
    <definedName name="XA442.06" localSheetId="3">'[1]Bancos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45">'[1]Bancos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54">'[1]Bancos Múltiples'!#REF!</definedName>
    <definedName name="XA442.06" localSheetId="64">'[1]Bancos Múltiples'!#REF!</definedName>
    <definedName name="XA442.06" localSheetId="65">'[1]Bancos Múltiples'!#REF!</definedName>
    <definedName name="XA442.06" localSheetId="6">'[1]Bancos Múltiples'!#REF!</definedName>
    <definedName name="XA442.06" localSheetId="66">'[1]Bancos Múltiples'!#REF!</definedName>
    <definedName name="XA442.06" localSheetId="73">'[1]Bancos Múltiples'!#REF!</definedName>
    <definedName name="XA442.06" localSheetId="74">'[1]Bancos Múltiples'!#REF!</definedName>
    <definedName name="XA442.06" localSheetId="85">'[1]Bancos Múltiples'!#REF!</definedName>
    <definedName name="XA442.06" localSheetId="87">'[1]Bancos Múltiples'!#REF!</definedName>
    <definedName name="XA442.06" localSheetId="88">'[1]Bancos Múltiples'!#REF!</definedName>
    <definedName name="XA442.06" localSheetId="89">'[1]Bancos Múltiples'!#REF!</definedName>
    <definedName name="XA442.06" localSheetId="93">'[1]Bancos Múltiples'!#REF!</definedName>
    <definedName name="XA442.06" localSheetId="0">'[1]Bancos Múltiples'!#REF!</definedName>
    <definedName name="XA442.06">'[1]Bancos Múltiples'!#REF!</definedName>
    <definedName name="XA443.00" localSheetId="1">'[1]Bancos Múltiples'!#REF!</definedName>
    <definedName name="XA443.00" localSheetId="2">'[1]Bancos Múltiples'!#REF!</definedName>
    <definedName name="XA443.00" localSheetId="28">'[1]Bancos Múltiples'!#REF!</definedName>
    <definedName name="XA443.00" localSheetId="29">'[1]Bancos Múltiples'!#REF!</definedName>
    <definedName name="XA443.00" localSheetId="3">'[1]Bancos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45">'[1]Bancos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54">'[1]Bancos Múltiples'!#REF!</definedName>
    <definedName name="XA443.00" localSheetId="64">'[1]Bancos Múltiples'!#REF!</definedName>
    <definedName name="XA443.00" localSheetId="65">'[1]Bancos Múltiples'!#REF!</definedName>
    <definedName name="XA443.00" localSheetId="6">'[1]Bancos Múltiples'!#REF!</definedName>
    <definedName name="XA443.00" localSheetId="66">'[1]Bancos Múltiples'!#REF!</definedName>
    <definedName name="XA443.00" localSheetId="73">'[1]Bancos Múltiples'!#REF!</definedName>
    <definedName name="XA443.00" localSheetId="74">'[1]Bancos Múltiples'!#REF!</definedName>
    <definedName name="XA443.00" localSheetId="85">'[1]Bancos Múltiples'!#REF!</definedName>
    <definedName name="XA443.00" localSheetId="87">'[1]Bancos Múltiples'!#REF!</definedName>
    <definedName name="XA443.00" localSheetId="88">'[1]Bancos Múltiples'!#REF!</definedName>
    <definedName name="XA443.00" localSheetId="89">'[1]Bancos Múltiples'!#REF!</definedName>
    <definedName name="XA443.00" localSheetId="93">'[1]Bancos Múltiples'!#REF!</definedName>
    <definedName name="XA443.00" localSheetId="0">'[1]Bancos Múltiples'!#REF!</definedName>
    <definedName name="XA443.00">'[1]Bancos Múltiples'!#REF!</definedName>
    <definedName name="XA443.01" localSheetId="1">'[1]Bancos Múltiples'!#REF!</definedName>
    <definedName name="XA443.01" localSheetId="2">'[1]Bancos Múltiples'!#REF!</definedName>
    <definedName name="XA443.01" localSheetId="28">'[1]Bancos Múltiples'!#REF!</definedName>
    <definedName name="XA443.01" localSheetId="29">'[1]Bancos Múltiples'!#REF!</definedName>
    <definedName name="XA443.01" localSheetId="3">'[1]Bancos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45">'[1]Bancos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54">'[1]Bancos Múltiples'!#REF!</definedName>
    <definedName name="XA443.01" localSheetId="64">'[1]Bancos Múltiples'!#REF!</definedName>
    <definedName name="XA443.01" localSheetId="65">'[1]Bancos Múltiples'!#REF!</definedName>
    <definedName name="XA443.01" localSheetId="6">'[1]Bancos Múltiples'!#REF!</definedName>
    <definedName name="XA443.01" localSheetId="66">'[1]Bancos Múltiples'!#REF!</definedName>
    <definedName name="XA443.01" localSheetId="73">'[1]Bancos Múltiples'!#REF!</definedName>
    <definedName name="XA443.01" localSheetId="74">'[1]Bancos Múltiples'!#REF!</definedName>
    <definedName name="XA443.01" localSheetId="85">'[1]Bancos Múltiples'!#REF!</definedName>
    <definedName name="XA443.01" localSheetId="87">'[1]Bancos Múltiples'!#REF!</definedName>
    <definedName name="XA443.01" localSheetId="88">'[1]Bancos Múltiples'!#REF!</definedName>
    <definedName name="XA443.01" localSheetId="89">'[1]Bancos Múltiples'!#REF!</definedName>
    <definedName name="XA443.01" localSheetId="93">'[1]Bancos Múltiples'!#REF!</definedName>
    <definedName name="XA443.01" localSheetId="0">'[1]Bancos Múltiples'!#REF!</definedName>
    <definedName name="XA443.01">'[1]Bancos Múltiples'!#REF!</definedName>
    <definedName name="XA443.02" localSheetId="1">'[1]Bancos Múltiples'!#REF!</definedName>
    <definedName name="XA443.02" localSheetId="2">'[1]Bancos Múltiples'!#REF!</definedName>
    <definedName name="XA443.02" localSheetId="28">'[1]Bancos Múltiples'!#REF!</definedName>
    <definedName name="XA443.02" localSheetId="29">'[1]Bancos Múltiples'!#REF!</definedName>
    <definedName name="XA443.02" localSheetId="3">'[1]Bancos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45">'[1]Bancos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54">'[1]Bancos Múltiples'!#REF!</definedName>
    <definedName name="XA443.02" localSheetId="64">'[1]Bancos Múltiples'!#REF!</definedName>
    <definedName name="XA443.02" localSheetId="65">'[1]Bancos Múltiples'!#REF!</definedName>
    <definedName name="XA443.02" localSheetId="6">'[1]Bancos Múltiples'!#REF!</definedName>
    <definedName name="XA443.02" localSheetId="66">'[1]Bancos Múltiples'!#REF!</definedName>
    <definedName name="XA443.02" localSheetId="73">'[1]Bancos Múltiples'!#REF!</definedName>
    <definedName name="XA443.02" localSheetId="74">'[1]Bancos Múltiples'!#REF!</definedName>
    <definedName name="XA443.02" localSheetId="85">'[1]Bancos Múltiples'!#REF!</definedName>
    <definedName name="XA443.02" localSheetId="87">'[1]Bancos Múltiples'!#REF!</definedName>
    <definedName name="XA443.02" localSheetId="88">'[1]Bancos Múltiples'!#REF!</definedName>
    <definedName name="XA443.02" localSheetId="89">'[1]Bancos Múltiples'!#REF!</definedName>
    <definedName name="XA443.02" localSheetId="93">'[1]Bancos Múltiples'!#REF!</definedName>
    <definedName name="XA443.02" localSheetId="0">'[1]Bancos Múltiples'!#REF!</definedName>
    <definedName name="XA443.02">'[1]Bancos Múltiples'!#REF!</definedName>
    <definedName name="XA444.00" localSheetId="1">'[1]Bancos Múltiples'!#REF!</definedName>
    <definedName name="XA444.00" localSheetId="2">'[1]Bancos Múltiples'!#REF!</definedName>
    <definedName name="XA444.00" localSheetId="28">'[1]Bancos Múltiples'!#REF!</definedName>
    <definedName name="XA444.00" localSheetId="29">'[1]Bancos Múltiples'!#REF!</definedName>
    <definedName name="XA444.00" localSheetId="3">'[1]Bancos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45">'[1]Bancos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54">'[1]Bancos Múltiples'!#REF!</definedName>
    <definedName name="XA444.00" localSheetId="64">'[1]Bancos Múltiples'!#REF!</definedName>
    <definedName name="XA444.00" localSheetId="65">'[1]Bancos Múltiples'!#REF!</definedName>
    <definedName name="XA444.00" localSheetId="6">'[1]Bancos Múltiples'!#REF!</definedName>
    <definedName name="XA444.00" localSheetId="66">'[1]Bancos Múltiples'!#REF!</definedName>
    <definedName name="XA444.00" localSheetId="73">'[1]Bancos Múltiples'!#REF!</definedName>
    <definedName name="XA444.00" localSheetId="74">'[1]Bancos Múltiples'!#REF!</definedName>
    <definedName name="XA444.00" localSheetId="85">'[1]Bancos Múltiples'!#REF!</definedName>
    <definedName name="XA444.00" localSheetId="87">'[1]Bancos Múltiples'!#REF!</definedName>
    <definedName name="XA444.00" localSheetId="88">'[1]Bancos Múltiples'!#REF!</definedName>
    <definedName name="XA444.00" localSheetId="89">'[1]Bancos Múltiples'!#REF!</definedName>
    <definedName name="XA444.00" localSheetId="93">'[1]Bancos Múltiples'!#REF!</definedName>
    <definedName name="XA444.00" localSheetId="0">'[1]Bancos Múltiples'!#REF!</definedName>
    <definedName name="XA444.00">'[1]Bancos Múltiples'!#REF!</definedName>
    <definedName name="XA444.01" localSheetId="1">'[1]Bancos Múltiples'!#REF!</definedName>
    <definedName name="XA444.01" localSheetId="2">'[1]Bancos Múltiples'!#REF!</definedName>
    <definedName name="XA444.01" localSheetId="28">'[1]Bancos Múltiples'!#REF!</definedName>
    <definedName name="XA444.01" localSheetId="29">'[1]Bancos Múltiples'!#REF!</definedName>
    <definedName name="XA444.01" localSheetId="3">'[1]Bancos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45">'[1]Bancos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54">'[1]Bancos Múltiples'!#REF!</definedName>
    <definedName name="XA444.01" localSheetId="64">'[1]Bancos Múltiples'!#REF!</definedName>
    <definedName name="XA444.01" localSheetId="65">'[1]Bancos Múltiples'!#REF!</definedName>
    <definedName name="XA444.01" localSheetId="6">'[1]Bancos Múltiples'!#REF!</definedName>
    <definedName name="XA444.01" localSheetId="66">'[1]Bancos Múltiples'!#REF!</definedName>
    <definedName name="XA444.01" localSheetId="73">'[1]Bancos Múltiples'!#REF!</definedName>
    <definedName name="XA444.01" localSheetId="74">'[1]Bancos Múltiples'!#REF!</definedName>
    <definedName name="XA444.01" localSheetId="85">'[1]Bancos Múltiples'!#REF!</definedName>
    <definedName name="XA444.01" localSheetId="87">'[1]Bancos Múltiples'!#REF!</definedName>
    <definedName name="XA444.01" localSheetId="88">'[1]Bancos Múltiples'!#REF!</definedName>
    <definedName name="XA444.01" localSheetId="89">'[1]Bancos Múltiples'!#REF!</definedName>
    <definedName name="XA444.01" localSheetId="93">'[1]Bancos Múltiples'!#REF!</definedName>
    <definedName name="XA444.01" localSheetId="0">'[1]Bancos Múltiples'!#REF!</definedName>
    <definedName name="XA444.01">'[1]Bancos Múltiples'!#REF!</definedName>
    <definedName name="XA444.02" localSheetId="1">'[1]Bancos Múltiples'!#REF!</definedName>
    <definedName name="XA444.02" localSheetId="2">'[1]Bancos Múltiples'!#REF!</definedName>
    <definedName name="XA444.02" localSheetId="28">'[1]Bancos Múltiples'!#REF!</definedName>
    <definedName name="XA444.02" localSheetId="29">'[1]Bancos Múltiples'!#REF!</definedName>
    <definedName name="XA444.02" localSheetId="3">'[1]Bancos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45">'[1]Bancos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54">'[1]Bancos Múltiples'!#REF!</definedName>
    <definedName name="XA444.02" localSheetId="64">'[1]Bancos Múltiples'!#REF!</definedName>
    <definedName name="XA444.02" localSheetId="65">'[1]Bancos Múltiples'!#REF!</definedName>
    <definedName name="XA444.02" localSheetId="6">'[1]Bancos Múltiples'!#REF!</definedName>
    <definedName name="XA444.02" localSheetId="66">'[1]Bancos Múltiples'!#REF!</definedName>
    <definedName name="XA444.02" localSheetId="73">'[1]Bancos Múltiples'!#REF!</definedName>
    <definedName name="XA444.02" localSheetId="74">'[1]Bancos Múltiples'!#REF!</definedName>
    <definedName name="XA444.02" localSheetId="85">'[1]Bancos Múltiples'!#REF!</definedName>
    <definedName name="XA444.02" localSheetId="87">'[1]Bancos Múltiples'!#REF!</definedName>
    <definedName name="XA444.02" localSheetId="88">'[1]Bancos Múltiples'!#REF!</definedName>
    <definedName name="XA444.02" localSheetId="89">'[1]Bancos Múltiples'!#REF!</definedName>
    <definedName name="XA444.02" localSheetId="93">'[1]Bancos Múltiples'!#REF!</definedName>
    <definedName name="XA444.02" localSheetId="0">'[1]Bancos Múltiples'!#REF!</definedName>
    <definedName name="XA444.02">'[1]Bancos Múltiples'!#REF!</definedName>
    <definedName name="XA445.00" localSheetId="1">'[1]Bancos Múltiples'!#REF!</definedName>
    <definedName name="XA445.00" localSheetId="2">'[1]Bancos Múltiples'!#REF!</definedName>
    <definedName name="XA445.00" localSheetId="28">'[1]Bancos Múltiples'!#REF!</definedName>
    <definedName name="XA445.00" localSheetId="29">'[1]Bancos Múltiples'!#REF!</definedName>
    <definedName name="XA445.00" localSheetId="3">'[1]Bancos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45">'[1]Bancos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54">'[1]Bancos Múltiples'!#REF!</definedName>
    <definedName name="XA445.00" localSheetId="64">'[1]Bancos Múltiples'!#REF!</definedName>
    <definedName name="XA445.00" localSheetId="65">'[1]Bancos Múltiples'!#REF!</definedName>
    <definedName name="XA445.00" localSheetId="6">'[1]Bancos Múltiples'!#REF!</definedName>
    <definedName name="XA445.00" localSheetId="66">'[1]Bancos Múltiples'!#REF!</definedName>
    <definedName name="XA445.00" localSheetId="73">'[1]Bancos Múltiples'!#REF!</definedName>
    <definedName name="XA445.00" localSheetId="74">'[1]Bancos Múltiples'!#REF!</definedName>
    <definedName name="XA445.00" localSheetId="85">'[1]Bancos Múltiples'!#REF!</definedName>
    <definedName name="XA445.00" localSheetId="87">'[1]Bancos Múltiples'!#REF!</definedName>
    <definedName name="XA445.00" localSheetId="88">'[1]Bancos Múltiples'!#REF!</definedName>
    <definedName name="XA445.00" localSheetId="89">'[1]Bancos Múltiples'!#REF!</definedName>
    <definedName name="XA445.00" localSheetId="93">'[1]Bancos Múltiples'!#REF!</definedName>
    <definedName name="XA445.00" localSheetId="0">'[1]Bancos Múltiples'!#REF!</definedName>
    <definedName name="XA445.00">'[1]Bancos Múltiples'!#REF!</definedName>
    <definedName name="XA445.01" localSheetId="1">'[1]Bancos Múltiples'!#REF!</definedName>
    <definedName name="XA445.01" localSheetId="2">'[1]Bancos Múltiples'!#REF!</definedName>
    <definedName name="XA445.01" localSheetId="28">'[1]Bancos Múltiples'!#REF!</definedName>
    <definedName name="XA445.01" localSheetId="29">'[1]Bancos Múltiples'!#REF!</definedName>
    <definedName name="XA445.01" localSheetId="3">'[1]Bancos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45">'[1]Bancos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54">'[1]Bancos Múltiples'!#REF!</definedName>
    <definedName name="XA445.01" localSheetId="64">'[1]Bancos Múltiples'!#REF!</definedName>
    <definedName name="XA445.01" localSheetId="65">'[1]Bancos Múltiples'!#REF!</definedName>
    <definedName name="XA445.01" localSheetId="6">'[1]Bancos Múltiples'!#REF!</definedName>
    <definedName name="XA445.01" localSheetId="66">'[1]Bancos Múltiples'!#REF!</definedName>
    <definedName name="XA445.01" localSheetId="73">'[1]Bancos Múltiples'!#REF!</definedName>
    <definedName name="XA445.01" localSheetId="74">'[1]Bancos Múltiples'!#REF!</definedName>
    <definedName name="XA445.01" localSheetId="85">'[1]Bancos Múltiples'!#REF!</definedName>
    <definedName name="XA445.01" localSheetId="87">'[1]Bancos Múltiples'!#REF!</definedName>
    <definedName name="XA445.01" localSheetId="88">'[1]Bancos Múltiples'!#REF!</definedName>
    <definedName name="XA445.01" localSheetId="89">'[1]Bancos Múltiples'!#REF!</definedName>
    <definedName name="XA445.01" localSheetId="93">'[1]Bancos Múltiples'!#REF!</definedName>
    <definedName name="XA445.01" localSheetId="0">'[1]Bancos Múltiples'!#REF!</definedName>
    <definedName name="XA445.01">'[1]Bancos Múltiples'!#REF!</definedName>
    <definedName name="XA445.99" localSheetId="1">'[1]Bancos Múltiples'!#REF!</definedName>
    <definedName name="XA445.99" localSheetId="2">'[1]Bancos Múltiples'!#REF!</definedName>
    <definedName name="XA445.99" localSheetId="28">'[1]Bancos Múltiples'!#REF!</definedName>
    <definedName name="XA445.99" localSheetId="29">'[1]Bancos Múltiples'!#REF!</definedName>
    <definedName name="XA445.99" localSheetId="3">'[1]Bancos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45">'[1]Bancos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54">'[1]Bancos Múltiples'!#REF!</definedName>
    <definedName name="XA445.99" localSheetId="64">'[1]Bancos Múltiples'!#REF!</definedName>
    <definedName name="XA445.99" localSheetId="65">'[1]Bancos Múltiples'!#REF!</definedName>
    <definedName name="XA445.99" localSheetId="6">'[1]Bancos Múltiples'!#REF!</definedName>
    <definedName name="XA445.99" localSheetId="66">'[1]Bancos Múltiples'!#REF!</definedName>
    <definedName name="XA445.99" localSheetId="73">'[1]Bancos Múltiples'!#REF!</definedName>
    <definedName name="XA445.99" localSheetId="74">'[1]Bancos Múltiples'!#REF!</definedName>
    <definedName name="XA445.99" localSheetId="85">'[1]Bancos Múltiples'!#REF!</definedName>
    <definedName name="XA445.99" localSheetId="87">'[1]Bancos Múltiples'!#REF!</definedName>
    <definedName name="XA445.99" localSheetId="88">'[1]Bancos Múltiples'!#REF!</definedName>
    <definedName name="XA445.99" localSheetId="89">'[1]Bancos Múltiples'!#REF!</definedName>
    <definedName name="XA445.99" localSheetId="93">'[1]Bancos Múltiples'!#REF!</definedName>
    <definedName name="XA445.99" localSheetId="0">'[1]Bancos Múltiples'!#REF!</definedName>
    <definedName name="XA445.99">'[1]Bancos Múltiples'!#REF!</definedName>
    <definedName name="XA450.00" localSheetId="1">'[1]Bancos Múltiples'!#REF!</definedName>
    <definedName name="XA450.00" localSheetId="2">'[1]Bancos Múltiples'!#REF!</definedName>
    <definedName name="XA450.00" localSheetId="28">'[1]Bancos Múltiples'!#REF!</definedName>
    <definedName name="XA450.00" localSheetId="29">'[1]Bancos Múltiples'!#REF!</definedName>
    <definedName name="XA450.00" localSheetId="3">'[1]Bancos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45">'[1]Bancos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54">'[1]Bancos Múltiples'!#REF!</definedName>
    <definedName name="XA450.00" localSheetId="64">'[1]Bancos Múltiples'!#REF!</definedName>
    <definedName name="XA450.00" localSheetId="65">'[1]Bancos Múltiples'!#REF!</definedName>
    <definedName name="XA450.00" localSheetId="6">'[1]Bancos Múltiples'!#REF!</definedName>
    <definedName name="XA450.00" localSheetId="66">'[1]Bancos Múltiples'!#REF!</definedName>
    <definedName name="XA450.00" localSheetId="73">'[1]Bancos Múltiples'!#REF!</definedName>
    <definedName name="XA450.00" localSheetId="74">'[1]Bancos Múltiples'!#REF!</definedName>
    <definedName name="XA450.00" localSheetId="85">'[1]Bancos Múltiples'!#REF!</definedName>
    <definedName name="XA450.00" localSheetId="87">'[1]Bancos Múltiples'!#REF!</definedName>
    <definedName name="XA450.00" localSheetId="88">'[1]Bancos Múltiples'!#REF!</definedName>
    <definedName name="XA450.00" localSheetId="89">'[1]Bancos Múltiples'!#REF!</definedName>
    <definedName name="XA450.00" localSheetId="93">'[1]Bancos Múltiples'!#REF!</definedName>
    <definedName name="XA450.00" localSheetId="0">'[1]Bancos Múltiples'!#REF!</definedName>
    <definedName name="XA450.00">'[1]Bancos Múltiples'!#REF!</definedName>
    <definedName name="XA451.00" localSheetId="1">'[1]Bancos Múltiples'!#REF!</definedName>
    <definedName name="XA451.00" localSheetId="2">'[1]Bancos Múltiples'!#REF!</definedName>
    <definedName name="XA451.00" localSheetId="28">'[1]Bancos Múltiples'!#REF!</definedName>
    <definedName name="XA451.00" localSheetId="29">'[1]Bancos Múltiples'!#REF!</definedName>
    <definedName name="XA451.00" localSheetId="3">'[1]Bancos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45">'[1]Bancos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54">'[1]Bancos Múltiples'!#REF!</definedName>
    <definedName name="XA451.00" localSheetId="64">'[1]Bancos Múltiples'!#REF!</definedName>
    <definedName name="XA451.00" localSheetId="65">'[1]Bancos Múltiples'!#REF!</definedName>
    <definedName name="XA451.00" localSheetId="6">'[1]Bancos Múltiples'!#REF!</definedName>
    <definedName name="XA451.00" localSheetId="66">'[1]Bancos Múltiples'!#REF!</definedName>
    <definedName name="XA451.00" localSheetId="73">'[1]Bancos Múltiples'!#REF!</definedName>
    <definedName name="XA451.00" localSheetId="74">'[1]Bancos Múltiples'!#REF!</definedName>
    <definedName name="XA451.00" localSheetId="85">'[1]Bancos Múltiples'!#REF!</definedName>
    <definedName name="XA451.00" localSheetId="87">'[1]Bancos Múltiples'!#REF!</definedName>
    <definedName name="XA451.00" localSheetId="88">'[1]Bancos Múltiples'!#REF!</definedName>
    <definedName name="XA451.00" localSheetId="89">'[1]Bancos Múltiples'!#REF!</definedName>
    <definedName name="XA451.00" localSheetId="93">'[1]Bancos Múltiples'!#REF!</definedName>
    <definedName name="XA451.00" localSheetId="0">'[1]Bancos Múltiples'!#REF!</definedName>
    <definedName name="XA451.00">'[1]Bancos Múltiples'!#REF!</definedName>
    <definedName name="XA451.01" localSheetId="1">'[1]Bancos Múltiples'!#REF!</definedName>
    <definedName name="XA451.01" localSheetId="2">'[1]Bancos Múltiples'!#REF!</definedName>
    <definedName name="XA451.01" localSheetId="28">'[1]Bancos Múltiples'!#REF!</definedName>
    <definedName name="XA451.01" localSheetId="29">'[1]Bancos Múltiples'!#REF!</definedName>
    <definedName name="XA451.01" localSheetId="3">'[1]Bancos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45">'[1]Bancos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54">'[1]Bancos Múltiples'!#REF!</definedName>
    <definedName name="XA451.01" localSheetId="64">'[1]Bancos Múltiples'!#REF!</definedName>
    <definedName name="XA451.01" localSheetId="65">'[1]Bancos Múltiples'!#REF!</definedName>
    <definedName name="XA451.01" localSheetId="6">'[1]Bancos Múltiples'!#REF!</definedName>
    <definedName name="XA451.01" localSheetId="66">'[1]Bancos Múltiples'!#REF!</definedName>
    <definedName name="XA451.01" localSheetId="73">'[1]Bancos Múltiples'!#REF!</definedName>
    <definedName name="XA451.01" localSheetId="74">'[1]Bancos Múltiples'!#REF!</definedName>
    <definedName name="XA451.01" localSheetId="85">'[1]Bancos Múltiples'!#REF!</definedName>
    <definedName name="XA451.01" localSheetId="87">'[1]Bancos Múltiples'!#REF!</definedName>
    <definedName name="XA451.01" localSheetId="88">'[1]Bancos Múltiples'!#REF!</definedName>
    <definedName name="XA451.01" localSheetId="89">'[1]Bancos Múltiples'!#REF!</definedName>
    <definedName name="XA451.01" localSheetId="93">'[1]Bancos Múltiples'!#REF!</definedName>
    <definedName name="XA451.01" localSheetId="0">'[1]Bancos Múltiples'!#REF!</definedName>
    <definedName name="XA451.01">'[1]Bancos Múltiples'!#REF!</definedName>
    <definedName name="XA451.02" localSheetId="1">'[1]Bancos Múltiples'!#REF!</definedName>
    <definedName name="XA451.02" localSheetId="2">'[1]Bancos Múltiples'!#REF!</definedName>
    <definedName name="XA451.02" localSheetId="28">'[1]Bancos Múltiples'!#REF!</definedName>
    <definedName name="XA451.02" localSheetId="29">'[1]Bancos Múltiples'!#REF!</definedName>
    <definedName name="XA451.02" localSheetId="3">'[1]Bancos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45">'[1]Bancos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54">'[1]Bancos Múltiples'!#REF!</definedName>
    <definedName name="XA451.02" localSheetId="64">'[1]Bancos Múltiples'!#REF!</definedName>
    <definedName name="XA451.02" localSheetId="65">'[1]Bancos Múltiples'!#REF!</definedName>
    <definedName name="XA451.02" localSheetId="6">'[1]Bancos Múltiples'!#REF!</definedName>
    <definedName name="XA451.02" localSheetId="66">'[1]Bancos Múltiples'!#REF!</definedName>
    <definedName name="XA451.02" localSheetId="73">'[1]Bancos Múltiples'!#REF!</definedName>
    <definedName name="XA451.02" localSheetId="74">'[1]Bancos Múltiples'!#REF!</definedName>
    <definedName name="XA451.02" localSheetId="85">'[1]Bancos Múltiples'!#REF!</definedName>
    <definedName name="XA451.02" localSheetId="87">'[1]Bancos Múltiples'!#REF!</definedName>
    <definedName name="XA451.02" localSheetId="88">'[1]Bancos Múltiples'!#REF!</definedName>
    <definedName name="XA451.02" localSheetId="89">'[1]Bancos Múltiples'!#REF!</definedName>
    <definedName name="XA451.02" localSheetId="93">'[1]Bancos Múltiples'!#REF!</definedName>
    <definedName name="XA451.02" localSheetId="0">'[1]Bancos Múltiples'!#REF!</definedName>
    <definedName name="XA451.02">'[1]Bancos Múltiples'!#REF!</definedName>
    <definedName name="XA451.03" localSheetId="1">'[1]Bancos Múltiples'!#REF!</definedName>
    <definedName name="XA451.03" localSheetId="2">'[1]Bancos Múltiples'!#REF!</definedName>
    <definedName name="XA451.03" localSheetId="28">'[1]Bancos Múltiples'!#REF!</definedName>
    <definedName name="XA451.03" localSheetId="29">'[1]Bancos Múltiples'!#REF!</definedName>
    <definedName name="XA451.03" localSheetId="3">'[1]Bancos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45">'[1]Bancos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54">'[1]Bancos Múltiples'!#REF!</definedName>
    <definedName name="XA451.03" localSheetId="64">'[1]Bancos Múltiples'!#REF!</definedName>
    <definedName name="XA451.03" localSheetId="65">'[1]Bancos Múltiples'!#REF!</definedName>
    <definedName name="XA451.03" localSheetId="6">'[1]Bancos Múltiples'!#REF!</definedName>
    <definedName name="XA451.03" localSheetId="66">'[1]Bancos Múltiples'!#REF!</definedName>
    <definedName name="XA451.03" localSheetId="73">'[1]Bancos Múltiples'!#REF!</definedName>
    <definedName name="XA451.03" localSheetId="74">'[1]Bancos Múltiples'!#REF!</definedName>
    <definedName name="XA451.03" localSheetId="85">'[1]Bancos Múltiples'!#REF!</definedName>
    <definedName name="XA451.03" localSheetId="87">'[1]Bancos Múltiples'!#REF!</definedName>
    <definedName name="XA451.03" localSheetId="88">'[1]Bancos Múltiples'!#REF!</definedName>
    <definedName name="XA451.03" localSheetId="89">'[1]Bancos Múltiples'!#REF!</definedName>
    <definedName name="XA451.03" localSheetId="93">'[1]Bancos Múltiples'!#REF!</definedName>
    <definedName name="XA451.03" localSheetId="0">'[1]Bancos Múltiples'!#REF!</definedName>
    <definedName name="XA451.03">'[1]Bancos Múltiples'!#REF!</definedName>
    <definedName name="XA451.04" localSheetId="1">'[1]Bancos Múltiples'!#REF!</definedName>
    <definedName name="XA451.04" localSheetId="2">'[1]Bancos Múltiples'!#REF!</definedName>
    <definedName name="XA451.04" localSheetId="28">'[1]Bancos Múltiples'!#REF!</definedName>
    <definedName name="XA451.04" localSheetId="29">'[1]Bancos Múltiples'!#REF!</definedName>
    <definedName name="XA451.04" localSheetId="3">'[1]Bancos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45">'[1]Bancos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54">'[1]Bancos Múltiples'!#REF!</definedName>
    <definedName name="XA451.04" localSheetId="64">'[1]Bancos Múltiples'!#REF!</definedName>
    <definedName name="XA451.04" localSheetId="65">'[1]Bancos Múltiples'!#REF!</definedName>
    <definedName name="XA451.04" localSheetId="6">'[1]Bancos Múltiples'!#REF!</definedName>
    <definedName name="XA451.04" localSheetId="66">'[1]Bancos Múltiples'!#REF!</definedName>
    <definedName name="XA451.04" localSheetId="73">'[1]Bancos Múltiples'!#REF!</definedName>
    <definedName name="XA451.04" localSheetId="74">'[1]Bancos Múltiples'!#REF!</definedName>
    <definedName name="XA451.04" localSheetId="85">'[1]Bancos Múltiples'!#REF!</definedName>
    <definedName name="XA451.04" localSheetId="87">'[1]Bancos Múltiples'!#REF!</definedName>
    <definedName name="XA451.04" localSheetId="88">'[1]Bancos Múltiples'!#REF!</definedName>
    <definedName name="XA451.04" localSheetId="89">'[1]Bancos Múltiples'!#REF!</definedName>
    <definedName name="XA451.04" localSheetId="93">'[1]Bancos Múltiples'!#REF!</definedName>
    <definedName name="XA451.04" localSheetId="0">'[1]Bancos Múltiples'!#REF!</definedName>
    <definedName name="XA451.04">'[1]Bancos Múltiples'!#REF!</definedName>
    <definedName name="XA451.05" localSheetId="1">'[1]Bancos Múltiples'!#REF!</definedName>
    <definedName name="XA451.05" localSheetId="2">'[1]Bancos Múltiples'!#REF!</definedName>
    <definedName name="XA451.05" localSheetId="28">'[1]Bancos Múltiples'!#REF!</definedName>
    <definedName name="XA451.05" localSheetId="29">'[1]Bancos Múltiples'!#REF!</definedName>
    <definedName name="XA451.05" localSheetId="3">'[1]Bancos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45">'[1]Bancos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54">'[1]Bancos Múltiples'!#REF!</definedName>
    <definedName name="XA451.05" localSheetId="64">'[1]Bancos Múltiples'!#REF!</definedName>
    <definedName name="XA451.05" localSheetId="65">'[1]Bancos Múltiples'!#REF!</definedName>
    <definedName name="XA451.05" localSheetId="6">'[1]Bancos Múltiples'!#REF!</definedName>
    <definedName name="XA451.05" localSheetId="66">'[1]Bancos Múltiples'!#REF!</definedName>
    <definedName name="XA451.05" localSheetId="73">'[1]Bancos Múltiples'!#REF!</definedName>
    <definedName name="XA451.05" localSheetId="74">'[1]Bancos Múltiples'!#REF!</definedName>
    <definedName name="XA451.05" localSheetId="85">'[1]Bancos Múltiples'!#REF!</definedName>
    <definedName name="XA451.05" localSheetId="87">'[1]Bancos Múltiples'!#REF!</definedName>
    <definedName name="XA451.05" localSheetId="88">'[1]Bancos Múltiples'!#REF!</definedName>
    <definedName name="XA451.05" localSheetId="89">'[1]Bancos Múltiples'!#REF!</definedName>
    <definedName name="XA451.05" localSheetId="93">'[1]Bancos Múltiples'!#REF!</definedName>
    <definedName name="XA451.05" localSheetId="0">'[1]Bancos Múltiples'!#REF!</definedName>
    <definedName name="XA451.05">'[1]Bancos Múltiples'!#REF!</definedName>
    <definedName name="XA451.06" localSheetId="1">'[1]Bancos Múltiples'!#REF!</definedName>
    <definedName name="XA451.06" localSheetId="2">'[1]Bancos Múltiples'!#REF!</definedName>
    <definedName name="XA451.06" localSheetId="28">'[1]Bancos Múltiples'!#REF!</definedName>
    <definedName name="XA451.06" localSheetId="29">'[1]Bancos Múltiples'!#REF!</definedName>
    <definedName name="XA451.06" localSheetId="3">'[1]Bancos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45">'[1]Bancos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54">'[1]Bancos Múltiples'!#REF!</definedName>
    <definedName name="XA451.06" localSheetId="64">'[1]Bancos Múltiples'!#REF!</definedName>
    <definedName name="XA451.06" localSheetId="65">'[1]Bancos Múltiples'!#REF!</definedName>
    <definedName name="XA451.06" localSheetId="6">'[1]Bancos Múltiples'!#REF!</definedName>
    <definedName name="XA451.06" localSheetId="66">'[1]Bancos Múltiples'!#REF!</definedName>
    <definedName name="XA451.06" localSheetId="73">'[1]Bancos Múltiples'!#REF!</definedName>
    <definedName name="XA451.06" localSheetId="74">'[1]Bancos Múltiples'!#REF!</definedName>
    <definedName name="XA451.06" localSheetId="85">'[1]Bancos Múltiples'!#REF!</definedName>
    <definedName name="XA451.06" localSheetId="87">'[1]Bancos Múltiples'!#REF!</definedName>
    <definedName name="XA451.06" localSheetId="88">'[1]Bancos Múltiples'!#REF!</definedName>
    <definedName name="XA451.06" localSheetId="89">'[1]Bancos Múltiples'!#REF!</definedName>
    <definedName name="XA451.06" localSheetId="93">'[1]Bancos Múltiples'!#REF!</definedName>
    <definedName name="XA451.06" localSheetId="0">'[1]Bancos Múltiples'!#REF!</definedName>
    <definedName name="XA451.06">'[1]Bancos Múltiples'!#REF!</definedName>
    <definedName name="XA451.07" localSheetId="1">'[1]Bancos Múltiples'!#REF!</definedName>
    <definedName name="XA451.07" localSheetId="2">'[1]Bancos Múltiples'!#REF!</definedName>
    <definedName name="XA451.07" localSheetId="28">'[1]Bancos Múltiples'!#REF!</definedName>
    <definedName name="XA451.07" localSheetId="29">'[1]Bancos Múltiples'!#REF!</definedName>
    <definedName name="XA451.07" localSheetId="3">'[1]Bancos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45">'[1]Bancos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54">'[1]Bancos Múltiples'!#REF!</definedName>
    <definedName name="XA451.07" localSheetId="64">'[1]Bancos Múltiples'!#REF!</definedName>
    <definedName name="XA451.07" localSheetId="65">'[1]Bancos Múltiples'!#REF!</definedName>
    <definedName name="XA451.07" localSheetId="6">'[1]Bancos Múltiples'!#REF!</definedName>
    <definedName name="XA451.07" localSheetId="66">'[1]Bancos Múltiples'!#REF!</definedName>
    <definedName name="XA451.07" localSheetId="73">'[1]Bancos Múltiples'!#REF!</definedName>
    <definedName name="XA451.07" localSheetId="74">'[1]Bancos Múltiples'!#REF!</definedName>
    <definedName name="XA451.07" localSheetId="85">'[1]Bancos Múltiples'!#REF!</definedName>
    <definedName name="XA451.07" localSheetId="87">'[1]Bancos Múltiples'!#REF!</definedName>
    <definedName name="XA451.07" localSheetId="88">'[1]Bancos Múltiples'!#REF!</definedName>
    <definedName name="XA451.07" localSheetId="89">'[1]Bancos Múltiples'!#REF!</definedName>
    <definedName name="XA451.07" localSheetId="93">'[1]Bancos Múltiples'!#REF!</definedName>
    <definedName name="XA451.07" localSheetId="0">'[1]Bancos Múltiples'!#REF!</definedName>
    <definedName name="XA451.07">'[1]Bancos Múltiples'!#REF!</definedName>
    <definedName name="XA451.08" localSheetId="1">'[1]Bancos Múltiples'!#REF!</definedName>
    <definedName name="XA451.08" localSheetId="2">'[1]Bancos Múltiples'!#REF!</definedName>
    <definedName name="XA451.08" localSheetId="28">'[1]Bancos Múltiples'!#REF!</definedName>
    <definedName name="XA451.08" localSheetId="29">'[1]Bancos Múltiples'!#REF!</definedName>
    <definedName name="XA451.08" localSheetId="3">'[1]Bancos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45">'[1]Bancos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54">'[1]Bancos Múltiples'!#REF!</definedName>
    <definedName name="XA451.08" localSheetId="64">'[1]Bancos Múltiples'!#REF!</definedName>
    <definedName name="XA451.08" localSheetId="65">'[1]Bancos Múltiples'!#REF!</definedName>
    <definedName name="XA451.08" localSheetId="6">'[1]Bancos Múltiples'!#REF!</definedName>
    <definedName name="XA451.08" localSheetId="66">'[1]Bancos Múltiples'!#REF!</definedName>
    <definedName name="XA451.08" localSheetId="73">'[1]Bancos Múltiples'!#REF!</definedName>
    <definedName name="XA451.08" localSheetId="74">'[1]Bancos Múltiples'!#REF!</definedName>
    <definedName name="XA451.08" localSheetId="85">'[1]Bancos Múltiples'!#REF!</definedName>
    <definedName name="XA451.08" localSheetId="87">'[1]Bancos Múltiples'!#REF!</definedName>
    <definedName name="XA451.08" localSheetId="88">'[1]Bancos Múltiples'!#REF!</definedName>
    <definedName name="XA451.08" localSheetId="89">'[1]Bancos Múltiples'!#REF!</definedName>
    <definedName name="XA451.08" localSheetId="93">'[1]Bancos Múltiples'!#REF!</definedName>
    <definedName name="XA451.08" localSheetId="0">'[1]Bancos Múltiples'!#REF!</definedName>
    <definedName name="XA451.08">'[1]Bancos Múltiples'!#REF!</definedName>
    <definedName name="XA451.09" localSheetId="1">'[1]Bancos Múltiples'!#REF!</definedName>
    <definedName name="XA451.09" localSheetId="2">'[1]Bancos Múltiples'!#REF!</definedName>
    <definedName name="XA451.09" localSheetId="28">'[1]Bancos Múltiples'!#REF!</definedName>
    <definedName name="XA451.09" localSheetId="29">'[1]Bancos Múltiples'!#REF!</definedName>
    <definedName name="XA451.09" localSheetId="3">'[1]Bancos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45">'[1]Bancos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54">'[1]Bancos Múltiples'!#REF!</definedName>
    <definedName name="XA451.09" localSheetId="64">'[1]Bancos Múltiples'!#REF!</definedName>
    <definedName name="XA451.09" localSheetId="65">'[1]Bancos Múltiples'!#REF!</definedName>
    <definedName name="XA451.09" localSheetId="6">'[1]Bancos Múltiples'!#REF!</definedName>
    <definedName name="XA451.09" localSheetId="66">'[1]Bancos Múltiples'!#REF!</definedName>
    <definedName name="XA451.09" localSheetId="73">'[1]Bancos Múltiples'!#REF!</definedName>
    <definedName name="XA451.09" localSheetId="74">'[1]Bancos Múltiples'!#REF!</definedName>
    <definedName name="XA451.09" localSheetId="85">'[1]Bancos Múltiples'!#REF!</definedName>
    <definedName name="XA451.09" localSheetId="87">'[1]Bancos Múltiples'!#REF!</definedName>
    <definedName name="XA451.09" localSheetId="88">'[1]Bancos Múltiples'!#REF!</definedName>
    <definedName name="XA451.09" localSheetId="89">'[1]Bancos Múltiples'!#REF!</definedName>
    <definedName name="XA451.09" localSheetId="93">'[1]Bancos Múltiples'!#REF!</definedName>
    <definedName name="XA451.09" localSheetId="0">'[1]Bancos Múltiples'!#REF!</definedName>
    <definedName name="XA451.09">'[1]Bancos Múltiples'!#REF!</definedName>
    <definedName name="XA451.10" localSheetId="1">'[1]Bancos Múltiples'!#REF!</definedName>
    <definedName name="XA451.10" localSheetId="2">'[1]Bancos Múltiples'!#REF!</definedName>
    <definedName name="XA451.10" localSheetId="28">'[1]Bancos Múltiples'!#REF!</definedName>
    <definedName name="XA451.10" localSheetId="29">'[1]Bancos Múltiples'!#REF!</definedName>
    <definedName name="XA451.10" localSheetId="3">'[1]Bancos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45">'[1]Bancos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54">'[1]Bancos Múltiples'!#REF!</definedName>
    <definedName name="XA451.10" localSheetId="64">'[1]Bancos Múltiples'!#REF!</definedName>
    <definedName name="XA451.10" localSheetId="65">'[1]Bancos Múltiples'!#REF!</definedName>
    <definedName name="XA451.10" localSheetId="6">'[1]Bancos Múltiples'!#REF!</definedName>
    <definedName name="XA451.10" localSheetId="66">'[1]Bancos Múltiples'!#REF!</definedName>
    <definedName name="XA451.10" localSheetId="73">'[1]Bancos Múltiples'!#REF!</definedName>
    <definedName name="XA451.10" localSheetId="74">'[1]Bancos Múltiples'!#REF!</definedName>
    <definedName name="XA451.10" localSheetId="85">'[1]Bancos Múltiples'!#REF!</definedName>
    <definedName name="XA451.10" localSheetId="87">'[1]Bancos Múltiples'!#REF!</definedName>
    <definedName name="XA451.10" localSheetId="88">'[1]Bancos Múltiples'!#REF!</definedName>
    <definedName name="XA451.10" localSheetId="89">'[1]Bancos Múltiples'!#REF!</definedName>
    <definedName name="XA451.10" localSheetId="93">'[1]Bancos Múltiples'!#REF!</definedName>
    <definedName name="XA451.10" localSheetId="0">'[1]Bancos Múltiples'!#REF!</definedName>
    <definedName name="XA451.10">'[1]Bancos Múltiples'!#REF!</definedName>
    <definedName name="XA451.11" localSheetId="1">'[1]Bancos Múltiples'!#REF!</definedName>
    <definedName name="XA451.11" localSheetId="2">'[1]Bancos Múltiples'!#REF!</definedName>
    <definedName name="XA451.11" localSheetId="28">'[1]Bancos Múltiples'!#REF!</definedName>
    <definedName name="XA451.11" localSheetId="29">'[1]Bancos Múltiples'!#REF!</definedName>
    <definedName name="XA451.11" localSheetId="3">'[1]Bancos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45">'[1]Bancos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54">'[1]Bancos Múltiples'!#REF!</definedName>
    <definedName name="XA451.11" localSheetId="64">'[1]Bancos Múltiples'!#REF!</definedName>
    <definedName name="XA451.11" localSheetId="65">'[1]Bancos Múltiples'!#REF!</definedName>
    <definedName name="XA451.11" localSheetId="6">'[1]Bancos Múltiples'!#REF!</definedName>
    <definedName name="XA451.11" localSheetId="66">'[1]Bancos Múltiples'!#REF!</definedName>
    <definedName name="XA451.11" localSheetId="73">'[1]Bancos Múltiples'!#REF!</definedName>
    <definedName name="XA451.11" localSheetId="74">'[1]Bancos Múltiples'!#REF!</definedName>
    <definedName name="XA451.11" localSheetId="85">'[1]Bancos Múltiples'!#REF!</definedName>
    <definedName name="XA451.11" localSheetId="87">'[1]Bancos Múltiples'!#REF!</definedName>
    <definedName name="XA451.11" localSheetId="88">'[1]Bancos Múltiples'!#REF!</definedName>
    <definedName name="XA451.11" localSheetId="89">'[1]Bancos Múltiples'!#REF!</definedName>
    <definedName name="XA451.11" localSheetId="93">'[1]Bancos Múltiples'!#REF!</definedName>
    <definedName name="XA451.11" localSheetId="0">'[1]Bancos Múltiples'!#REF!</definedName>
    <definedName name="XA451.11">'[1]Bancos Múltiples'!#REF!</definedName>
    <definedName name="XA451.12" localSheetId="1">'[1]Bancos Múltiples'!#REF!</definedName>
    <definedName name="XA451.12" localSheetId="2">'[1]Bancos Múltiples'!#REF!</definedName>
    <definedName name="XA451.12" localSheetId="28">'[1]Bancos Múltiples'!#REF!</definedName>
    <definedName name="XA451.12" localSheetId="29">'[1]Bancos Múltiples'!#REF!</definedName>
    <definedName name="XA451.12" localSheetId="3">'[1]Bancos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45">'[1]Bancos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54">'[1]Bancos Múltiples'!#REF!</definedName>
    <definedName name="XA451.12" localSheetId="64">'[1]Bancos Múltiples'!#REF!</definedName>
    <definedName name="XA451.12" localSheetId="65">'[1]Bancos Múltiples'!#REF!</definedName>
    <definedName name="XA451.12" localSheetId="6">'[1]Bancos Múltiples'!#REF!</definedName>
    <definedName name="XA451.12" localSheetId="66">'[1]Bancos Múltiples'!#REF!</definedName>
    <definedName name="XA451.12" localSheetId="73">'[1]Bancos Múltiples'!#REF!</definedName>
    <definedName name="XA451.12" localSheetId="74">'[1]Bancos Múltiples'!#REF!</definedName>
    <definedName name="XA451.12" localSheetId="85">'[1]Bancos Múltiples'!#REF!</definedName>
    <definedName name="XA451.12" localSheetId="87">'[1]Bancos Múltiples'!#REF!</definedName>
    <definedName name="XA451.12" localSheetId="88">'[1]Bancos Múltiples'!#REF!</definedName>
    <definedName name="XA451.12" localSheetId="89">'[1]Bancos Múltiples'!#REF!</definedName>
    <definedName name="XA451.12" localSheetId="93">'[1]Bancos Múltiples'!#REF!</definedName>
    <definedName name="XA451.12" localSheetId="0">'[1]Bancos Múltiples'!#REF!</definedName>
    <definedName name="XA451.12">'[1]Bancos Múltiples'!#REF!</definedName>
    <definedName name="XA451.13" localSheetId="1">'[1]Bancos Múltiples'!#REF!</definedName>
    <definedName name="XA451.13" localSheetId="2">'[1]Bancos Múltiples'!#REF!</definedName>
    <definedName name="XA451.13" localSheetId="28">'[1]Bancos Múltiples'!#REF!</definedName>
    <definedName name="XA451.13" localSheetId="29">'[1]Bancos Múltiples'!#REF!</definedName>
    <definedName name="XA451.13" localSheetId="3">'[1]Bancos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45">'[1]Bancos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54">'[1]Bancos Múltiples'!#REF!</definedName>
    <definedName name="XA451.13" localSheetId="64">'[1]Bancos Múltiples'!#REF!</definedName>
    <definedName name="XA451.13" localSheetId="65">'[1]Bancos Múltiples'!#REF!</definedName>
    <definedName name="XA451.13" localSheetId="6">'[1]Bancos Múltiples'!#REF!</definedName>
    <definedName name="XA451.13" localSheetId="66">'[1]Bancos Múltiples'!#REF!</definedName>
    <definedName name="XA451.13" localSheetId="73">'[1]Bancos Múltiples'!#REF!</definedName>
    <definedName name="XA451.13" localSheetId="74">'[1]Bancos Múltiples'!#REF!</definedName>
    <definedName name="XA451.13" localSheetId="85">'[1]Bancos Múltiples'!#REF!</definedName>
    <definedName name="XA451.13" localSheetId="87">'[1]Bancos Múltiples'!#REF!</definedName>
    <definedName name="XA451.13" localSheetId="88">'[1]Bancos Múltiples'!#REF!</definedName>
    <definedName name="XA451.13" localSheetId="89">'[1]Bancos Múltiples'!#REF!</definedName>
    <definedName name="XA451.13" localSheetId="93">'[1]Bancos Múltiples'!#REF!</definedName>
    <definedName name="XA451.13" localSheetId="0">'[1]Bancos Múltiples'!#REF!</definedName>
    <definedName name="XA451.13">'[1]Bancos Múltiples'!#REF!</definedName>
    <definedName name="XA451.14" localSheetId="1">'[1]Bancos Múltiples'!#REF!</definedName>
    <definedName name="XA451.14" localSheetId="2">'[1]Bancos Múltiples'!#REF!</definedName>
    <definedName name="XA451.14" localSheetId="28">'[1]Bancos Múltiples'!#REF!</definedName>
    <definedName name="XA451.14" localSheetId="29">'[1]Bancos Múltiples'!#REF!</definedName>
    <definedName name="XA451.14" localSheetId="3">'[1]Bancos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45">'[1]Bancos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54">'[1]Bancos Múltiples'!#REF!</definedName>
    <definedName name="XA451.14" localSheetId="64">'[1]Bancos Múltiples'!#REF!</definedName>
    <definedName name="XA451.14" localSheetId="65">'[1]Bancos Múltiples'!#REF!</definedName>
    <definedName name="XA451.14" localSheetId="6">'[1]Bancos Múltiples'!#REF!</definedName>
    <definedName name="XA451.14" localSheetId="66">'[1]Bancos Múltiples'!#REF!</definedName>
    <definedName name="XA451.14" localSheetId="73">'[1]Bancos Múltiples'!#REF!</definedName>
    <definedName name="XA451.14" localSheetId="74">'[1]Bancos Múltiples'!#REF!</definedName>
    <definedName name="XA451.14" localSheetId="85">'[1]Bancos Múltiples'!#REF!</definedName>
    <definedName name="XA451.14" localSheetId="87">'[1]Bancos Múltiples'!#REF!</definedName>
    <definedName name="XA451.14" localSheetId="88">'[1]Bancos Múltiples'!#REF!</definedName>
    <definedName name="XA451.14" localSheetId="89">'[1]Bancos Múltiples'!#REF!</definedName>
    <definedName name="XA451.14" localSheetId="93">'[1]Bancos Múltiples'!#REF!</definedName>
    <definedName name="XA451.14" localSheetId="0">'[1]Bancos Múltiples'!#REF!</definedName>
    <definedName name="XA451.14">'[1]Bancos Múltiples'!#REF!</definedName>
    <definedName name="XA451.15" localSheetId="1">'[1]Bancos Múltiples'!#REF!</definedName>
    <definedName name="XA451.15" localSheetId="2">'[1]Bancos Múltiples'!#REF!</definedName>
    <definedName name="XA451.15" localSheetId="28">'[1]Bancos Múltiples'!#REF!</definedName>
    <definedName name="XA451.15" localSheetId="29">'[1]Bancos Múltiples'!#REF!</definedName>
    <definedName name="XA451.15" localSheetId="3">'[1]Bancos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45">'[1]Bancos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54">'[1]Bancos Múltiples'!#REF!</definedName>
    <definedName name="XA451.15" localSheetId="64">'[1]Bancos Múltiples'!#REF!</definedName>
    <definedName name="XA451.15" localSheetId="65">'[1]Bancos Múltiples'!#REF!</definedName>
    <definedName name="XA451.15" localSheetId="6">'[1]Bancos Múltiples'!#REF!</definedName>
    <definedName name="XA451.15" localSheetId="66">'[1]Bancos Múltiples'!#REF!</definedName>
    <definedName name="XA451.15" localSheetId="73">'[1]Bancos Múltiples'!#REF!</definedName>
    <definedName name="XA451.15" localSheetId="74">'[1]Bancos Múltiples'!#REF!</definedName>
    <definedName name="XA451.15" localSheetId="85">'[1]Bancos Múltiples'!#REF!</definedName>
    <definedName name="XA451.15" localSheetId="87">'[1]Bancos Múltiples'!#REF!</definedName>
    <definedName name="XA451.15" localSheetId="88">'[1]Bancos Múltiples'!#REF!</definedName>
    <definedName name="XA451.15" localSheetId="89">'[1]Bancos Múltiples'!#REF!</definedName>
    <definedName name="XA451.15" localSheetId="93">'[1]Bancos Múltiples'!#REF!</definedName>
    <definedName name="XA451.15" localSheetId="0">'[1]Bancos Múltiples'!#REF!</definedName>
    <definedName name="XA451.15">'[1]Bancos Múltiples'!#REF!</definedName>
    <definedName name="XA451.16" localSheetId="1">'[1]Bancos Múltiples'!#REF!</definedName>
    <definedName name="XA451.16" localSheetId="2">'[1]Bancos Múltiples'!#REF!</definedName>
    <definedName name="XA451.16" localSheetId="28">'[1]Bancos Múltiples'!#REF!</definedName>
    <definedName name="XA451.16" localSheetId="29">'[1]Bancos Múltiples'!#REF!</definedName>
    <definedName name="XA451.16" localSheetId="3">'[1]Bancos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45">'[1]Bancos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54">'[1]Bancos Múltiples'!#REF!</definedName>
    <definedName name="XA451.16" localSheetId="64">'[1]Bancos Múltiples'!#REF!</definedName>
    <definedName name="XA451.16" localSheetId="65">'[1]Bancos Múltiples'!#REF!</definedName>
    <definedName name="XA451.16" localSheetId="6">'[1]Bancos Múltiples'!#REF!</definedName>
    <definedName name="XA451.16" localSheetId="66">'[1]Bancos Múltiples'!#REF!</definedName>
    <definedName name="XA451.16" localSheetId="73">'[1]Bancos Múltiples'!#REF!</definedName>
    <definedName name="XA451.16" localSheetId="74">'[1]Bancos Múltiples'!#REF!</definedName>
    <definedName name="XA451.16" localSheetId="85">'[1]Bancos Múltiples'!#REF!</definedName>
    <definedName name="XA451.16" localSheetId="87">'[1]Bancos Múltiples'!#REF!</definedName>
    <definedName name="XA451.16" localSheetId="88">'[1]Bancos Múltiples'!#REF!</definedName>
    <definedName name="XA451.16" localSheetId="89">'[1]Bancos Múltiples'!#REF!</definedName>
    <definedName name="XA451.16" localSheetId="93">'[1]Bancos Múltiples'!#REF!</definedName>
    <definedName name="XA451.16" localSheetId="0">'[1]Bancos Múltiples'!#REF!</definedName>
    <definedName name="XA451.16">'[1]Bancos Múltiples'!#REF!</definedName>
    <definedName name="XA451.17" localSheetId="1">'[1]Bancos Múltiples'!#REF!</definedName>
    <definedName name="XA451.17" localSheetId="2">'[1]Bancos Múltiples'!#REF!</definedName>
    <definedName name="XA451.17" localSheetId="28">'[1]Bancos Múltiples'!#REF!</definedName>
    <definedName name="XA451.17" localSheetId="29">'[1]Bancos Múltiples'!#REF!</definedName>
    <definedName name="XA451.17" localSheetId="3">'[1]Bancos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45">'[1]Bancos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54">'[1]Bancos Múltiples'!#REF!</definedName>
    <definedName name="XA451.17" localSheetId="64">'[1]Bancos Múltiples'!#REF!</definedName>
    <definedName name="XA451.17" localSheetId="65">'[1]Bancos Múltiples'!#REF!</definedName>
    <definedName name="XA451.17" localSheetId="6">'[1]Bancos Múltiples'!#REF!</definedName>
    <definedName name="XA451.17" localSheetId="66">'[1]Bancos Múltiples'!#REF!</definedName>
    <definedName name="XA451.17" localSheetId="73">'[1]Bancos Múltiples'!#REF!</definedName>
    <definedName name="XA451.17" localSheetId="74">'[1]Bancos Múltiples'!#REF!</definedName>
    <definedName name="XA451.17" localSheetId="85">'[1]Bancos Múltiples'!#REF!</definedName>
    <definedName name="XA451.17" localSheetId="87">'[1]Bancos Múltiples'!#REF!</definedName>
    <definedName name="XA451.17" localSheetId="88">'[1]Bancos Múltiples'!#REF!</definedName>
    <definedName name="XA451.17" localSheetId="89">'[1]Bancos Múltiples'!#REF!</definedName>
    <definedName name="XA451.17" localSheetId="93">'[1]Bancos Múltiples'!#REF!</definedName>
    <definedName name="XA451.17" localSheetId="0">'[1]Bancos Múltiples'!#REF!</definedName>
    <definedName name="XA451.17">'[1]Bancos Múltiples'!#REF!</definedName>
    <definedName name="XA451.18" localSheetId="1">'[1]Bancos Múltiples'!#REF!</definedName>
    <definedName name="XA451.18" localSheetId="2">'[1]Bancos Múltiples'!#REF!</definedName>
    <definedName name="XA451.18" localSheetId="28">'[1]Bancos Múltiples'!#REF!</definedName>
    <definedName name="XA451.18" localSheetId="29">'[1]Bancos Múltiples'!#REF!</definedName>
    <definedName name="XA451.18" localSheetId="3">'[1]Bancos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45">'[1]Bancos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54">'[1]Bancos Múltiples'!#REF!</definedName>
    <definedName name="XA451.18" localSheetId="64">'[1]Bancos Múltiples'!#REF!</definedName>
    <definedName name="XA451.18" localSheetId="65">'[1]Bancos Múltiples'!#REF!</definedName>
    <definedName name="XA451.18" localSheetId="6">'[1]Bancos Múltiples'!#REF!</definedName>
    <definedName name="XA451.18" localSheetId="66">'[1]Bancos Múltiples'!#REF!</definedName>
    <definedName name="XA451.18" localSheetId="73">'[1]Bancos Múltiples'!#REF!</definedName>
    <definedName name="XA451.18" localSheetId="74">'[1]Bancos Múltiples'!#REF!</definedName>
    <definedName name="XA451.18" localSheetId="85">'[1]Bancos Múltiples'!#REF!</definedName>
    <definedName name="XA451.18" localSheetId="87">'[1]Bancos Múltiples'!#REF!</definedName>
    <definedName name="XA451.18" localSheetId="88">'[1]Bancos Múltiples'!#REF!</definedName>
    <definedName name="XA451.18" localSheetId="89">'[1]Bancos Múltiples'!#REF!</definedName>
    <definedName name="XA451.18" localSheetId="93">'[1]Bancos Múltiples'!#REF!</definedName>
    <definedName name="XA451.18" localSheetId="0">'[1]Bancos Múltiples'!#REF!</definedName>
    <definedName name="XA451.18">'[1]Bancos Múltiples'!#REF!</definedName>
    <definedName name="XA451.19" localSheetId="1">'[1]Bancos Múltiples'!#REF!</definedName>
    <definedName name="XA451.19" localSheetId="2">'[1]Bancos Múltiples'!#REF!</definedName>
    <definedName name="XA451.19" localSheetId="28">'[1]Bancos Múltiples'!#REF!</definedName>
    <definedName name="XA451.19" localSheetId="29">'[1]Bancos Múltiples'!#REF!</definedName>
    <definedName name="XA451.19" localSheetId="3">'[1]Bancos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45">'[1]Bancos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54">'[1]Bancos Múltiples'!#REF!</definedName>
    <definedName name="XA451.19" localSheetId="64">'[1]Bancos Múltiples'!#REF!</definedName>
    <definedName name="XA451.19" localSheetId="65">'[1]Bancos Múltiples'!#REF!</definedName>
    <definedName name="XA451.19" localSheetId="6">'[1]Bancos Múltiples'!#REF!</definedName>
    <definedName name="XA451.19" localSheetId="66">'[1]Bancos Múltiples'!#REF!</definedName>
    <definedName name="XA451.19" localSheetId="73">'[1]Bancos Múltiples'!#REF!</definedName>
    <definedName name="XA451.19" localSheetId="74">'[1]Bancos Múltiples'!#REF!</definedName>
    <definedName name="XA451.19" localSheetId="85">'[1]Bancos Múltiples'!#REF!</definedName>
    <definedName name="XA451.19" localSheetId="87">'[1]Bancos Múltiples'!#REF!</definedName>
    <definedName name="XA451.19" localSheetId="88">'[1]Bancos Múltiples'!#REF!</definedName>
    <definedName name="XA451.19" localSheetId="89">'[1]Bancos Múltiples'!#REF!</definedName>
    <definedName name="XA451.19" localSheetId="93">'[1]Bancos Múltiples'!#REF!</definedName>
    <definedName name="XA451.19" localSheetId="0">'[1]Bancos Múltiples'!#REF!</definedName>
    <definedName name="XA451.19">'[1]Bancos Múltiples'!#REF!</definedName>
    <definedName name="XA451.20" localSheetId="1">'[1]Bancos Múltiples'!#REF!</definedName>
    <definedName name="XA451.20" localSheetId="2">'[1]Bancos Múltiples'!#REF!</definedName>
    <definedName name="XA451.20" localSheetId="28">'[1]Bancos Múltiples'!#REF!</definedName>
    <definedName name="XA451.20" localSheetId="29">'[1]Bancos Múltiples'!#REF!</definedName>
    <definedName name="XA451.20" localSheetId="3">'[1]Bancos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45">'[1]Bancos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54">'[1]Bancos Múltiples'!#REF!</definedName>
    <definedName name="XA451.20" localSheetId="64">'[1]Bancos Múltiples'!#REF!</definedName>
    <definedName name="XA451.20" localSheetId="65">'[1]Bancos Múltiples'!#REF!</definedName>
    <definedName name="XA451.20" localSheetId="6">'[1]Bancos Múltiples'!#REF!</definedName>
    <definedName name="XA451.20" localSheetId="66">'[1]Bancos Múltiples'!#REF!</definedName>
    <definedName name="XA451.20" localSheetId="73">'[1]Bancos Múltiples'!#REF!</definedName>
    <definedName name="XA451.20" localSheetId="74">'[1]Bancos Múltiples'!#REF!</definedName>
    <definedName name="XA451.20" localSheetId="85">'[1]Bancos Múltiples'!#REF!</definedName>
    <definedName name="XA451.20" localSheetId="87">'[1]Bancos Múltiples'!#REF!</definedName>
    <definedName name="XA451.20" localSheetId="88">'[1]Bancos Múltiples'!#REF!</definedName>
    <definedName name="XA451.20" localSheetId="89">'[1]Bancos Múltiples'!#REF!</definedName>
    <definedName name="XA451.20" localSheetId="93">'[1]Bancos Múltiples'!#REF!</definedName>
    <definedName name="XA451.20" localSheetId="0">'[1]Bancos Múltiples'!#REF!</definedName>
    <definedName name="XA451.20">'[1]Bancos Múltiples'!#REF!</definedName>
    <definedName name="XA451.99" localSheetId="1">'[1]Bancos Múltiples'!#REF!</definedName>
    <definedName name="XA451.99" localSheetId="2">'[1]Bancos Múltiples'!#REF!</definedName>
    <definedName name="XA451.99" localSheetId="28">'[1]Bancos Múltiples'!#REF!</definedName>
    <definedName name="XA451.99" localSheetId="29">'[1]Bancos Múltiples'!#REF!</definedName>
    <definedName name="XA451.99" localSheetId="3">'[1]Bancos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45">'[1]Bancos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54">'[1]Bancos Múltiples'!#REF!</definedName>
    <definedName name="XA451.99" localSheetId="64">'[1]Bancos Múltiples'!#REF!</definedName>
    <definedName name="XA451.99" localSheetId="65">'[1]Bancos Múltiples'!#REF!</definedName>
    <definedName name="XA451.99" localSheetId="6">'[1]Bancos Múltiples'!#REF!</definedName>
    <definedName name="XA451.99" localSheetId="66">'[1]Bancos Múltiples'!#REF!</definedName>
    <definedName name="XA451.99" localSheetId="73">'[1]Bancos Múltiples'!#REF!</definedName>
    <definedName name="XA451.99" localSheetId="74">'[1]Bancos Múltiples'!#REF!</definedName>
    <definedName name="XA451.99" localSheetId="85">'[1]Bancos Múltiples'!#REF!</definedName>
    <definedName name="XA451.99" localSheetId="87">'[1]Bancos Múltiples'!#REF!</definedName>
    <definedName name="XA451.99" localSheetId="88">'[1]Bancos Múltiples'!#REF!</definedName>
    <definedName name="XA451.99" localSheetId="89">'[1]Bancos Múltiples'!#REF!</definedName>
    <definedName name="XA451.99" localSheetId="93">'[1]Bancos Múltiples'!#REF!</definedName>
    <definedName name="XA451.99" localSheetId="0">'[1]Bancos Múltiples'!#REF!</definedName>
    <definedName name="XA451.99">'[1]Bancos Múltiples'!#REF!</definedName>
    <definedName name="XA452.00" localSheetId="1">'[1]Bancos Múltiples'!#REF!</definedName>
    <definedName name="XA452.00" localSheetId="2">'[1]Bancos Múltiples'!#REF!</definedName>
    <definedName name="XA452.00" localSheetId="28">'[1]Bancos Múltiples'!#REF!</definedName>
    <definedName name="XA452.00" localSheetId="29">'[1]Bancos Múltiples'!#REF!</definedName>
    <definedName name="XA452.00" localSheetId="3">'[1]Bancos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45">'[1]Bancos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54">'[1]Bancos Múltiples'!#REF!</definedName>
    <definedName name="XA452.00" localSheetId="64">'[1]Bancos Múltiples'!#REF!</definedName>
    <definedName name="XA452.00" localSheetId="65">'[1]Bancos Múltiples'!#REF!</definedName>
    <definedName name="XA452.00" localSheetId="6">'[1]Bancos Múltiples'!#REF!</definedName>
    <definedName name="XA452.00" localSheetId="66">'[1]Bancos Múltiples'!#REF!</definedName>
    <definedName name="XA452.00" localSheetId="73">'[1]Bancos Múltiples'!#REF!</definedName>
    <definedName name="XA452.00" localSheetId="74">'[1]Bancos Múltiples'!#REF!</definedName>
    <definedName name="XA452.00" localSheetId="85">'[1]Bancos Múltiples'!#REF!</definedName>
    <definedName name="XA452.00" localSheetId="87">'[1]Bancos Múltiples'!#REF!</definedName>
    <definedName name="XA452.00" localSheetId="88">'[1]Bancos Múltiples'!#REF!</definedName>
    <definedName name="XA452.00" localSheetId="89">'[1]Bancos Múltiples'!#REF!</definedName>
    <definedName name="XA452.00" localSheetId="93">'[1]Bancos Múltiples'!#REF!</definedName>
    <definedName name="XA452.00" localSheetId="0">'[1]Bancos Múltiples'!#REF!</definedName>
    <definedName name="XA452.00">'[1]Bancos Múltiples'!#REF!</definedName>
    <definedName name="XA452.01" localSheetId="1">'[1]Bancos Múltiples'!#REF!</definedName>
    <definedName name="XA452.01" localSheetId="2">'[1]Bancos Múltiples'!#REF!</definedName>
    <definedName name="XA452.01" localSheetId="28">'[1]Bancos Múltiples'!#REF!</definedName>
    <definedName name="XA452.01" localSheetId="29">'[1]Bancos Múltiples'!#REF!</definedName>
    <definedName name="XA452.01" localSheetId="3">'[1]Bancos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45">'[1]Bancos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54">'[1]Bancos Múltiples'!#REF!</definedName>
    <definedName name="XA452.01" localSheetId="64">'[1]Bancos Múltiples'!#REF!</definedName>
    <definedName name="XA452.01" localSheetId="65">'[1]Bancos Múltiples'!#REF!</definedName>
    <definedName name="XA452.01" localSheetId="6">'[1]Bancos Múltiples'!#REF!</definedName>
    <definedName name="XA452.01" localSheetId="66">'[1]Bancos Múltiples'!#REF!</definedName>
    <definedName name="XA452.01" localSheetId="73">'[1]Bancos Múltiples'!#REF!</definedName>
    <definedName name="XA452.01" localSheetId="74">'[1]Bancos Múltiples'!#REF!</definedName>
    <definedName name="XA452.01" localSheetId="85">'[1]Bancos Múltiples'!#REF!</definedName>
    <definedName name="XA452.01" localSheetId="87">'[1]Bancos Múltiples'!#REF!</definedName>
    <definedName name="XA452.01" localSheetId="88">'[1]Bancos Múltiples'!#REF!</definedName>
    <definedName name="XA452.01" localSheetId="89">'[1]Bancos Múltiples'!#REF!</definedName>
    <definedName name="XA452.01" localSheetId="93">'[1]Bancos Múltiples'!#REF!</definedName>
    <definedName name="XA452.01" localSheetId="0">'[1]Bancos Múltiples'!#REF!</definedName>
    <definedName name="XA452.01">'[1]Bancos Múltiples'!#REF!</definedName>
    <definedName name="XA452.02" localSheetId="1">'[1]Bancos Múltiples'!#REF!</definedName>
    <definedName name="XA452.02" localSheetId="2">'[1]Bancos Múltiples'!#REF!</definedName>
    <definedName name="XA452.02" localSheetId="28">'[1]Bancos Múltiples'!#REF!</definedName>
    <definedName name="XA452.02" localSheetId="29">'[1]Bancos Múltiples'!#REF!</definedName>
    <definedName name="XA452.02" localSheetId="3">'[1]Bancos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45">'[1]Bancos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54">'[1]Bancos Múltiples'!#REF!</definedName>
    <definedName name="XA452.02" localSheetId="64">'[1]Bancos Múltiples'!#REF!</definedName>
    <definedName name="XA452.02" localSheetId="65">'[1]Bancos Múltiples'!#REF!</definedName>
    <definedName name="XA452.02" localSheetId="6">'[1]Bancos Múltiples'!#REF!</definedName>
    <definedName name="XA452.02" localSheetId="66">'[1]Bancos Múltiples'!#REF!</definedName>
    <definedName name="XA452.02" localSheetId="73">'[1]Bancos Múltiples'!#REF!</definedName>
    <definedName name="XA452.02" localSheetId="74">'[1]Bancos Múltiples'!#REF!</definedName>
    <definedName name="XA452.02" localSheetId="85">'[1]Bancos Múltiples'!#REF!</definedName>
    <definedName name="XA452.02" localSheetId="87">'[1]Bancos Múltiples'!#REF!</definedName>
    <definedName name="XA452.02" localSheetId="88">'[1]Bancos Múltiples'!#REF!</definedName>
    <definedName name="XA452.02" localSheetId="89">'[1]Bancos Múltiples'!#REF!</definedName>
    <definedName name="XA452.02" localSheetId="93">'[1]Bancos Múltiples'!#REF!</definedName>
    <definedName name="XA452.02" localSheetId="0">'[1]Bancos Múltiples'!#REF!</definedName>
    <definedName name="XA452.02">'[1]Bancos Múltiples'!#REF!</definedName>
    <definedName name="XA452.03" localSheetId="1">'[1]Bancos Múltiples'!#REF!</definedName>
    <definedName name="XA452.03" localSheetId="2">'[1]Bancos Múltiples'!#REF!</definedName>
    <definedName name="XA452.03" localSheetId="28">'[1]Bancos Múltiples'!#REF!</definedName>
    <definedName name="XA452.03" localSheetId="29">'[1]Bancos Múltiples'!#REF!</definedName>
    <definedName name="XA452.03" localSheetId="3">'[1]Bancos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45">'[1]Bancos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54">'[1]Bancos Múltiples'!#REF!</definedName>
    <definedName name="XA452.03" localSheetId="64">'[1]Bancos Múltiples'!#REF!</definedName>
    <definedName name="XA452.03" localSheetId="65">'[1]Bancos Múltiples'!#REF!</definedName>
    <definedName name="XA452.03" localSheetId="6">'[1]Bancos Múltiples'!#REF!</definedName>
    <definedName name="XA452.03" localSheetId="66">'[1]Bancos Múltiples'!#REF!</definedName>
    <definedName name="XA452.03" localSheetId="73">'[1]Bancos Múltiples'!#REF!</definedName>
    <definedName name="XA452.03" localSheetId="74">'[1]Bancos Múltiples'!#REF!</definedName>
    <definedName name="XA452.03" localSheetId="85">'[1]Bancos Múltiples'!#REF!</definedName>
    <definedName name="XA452.03" localSheetId="87">'[1]Bancos Múltiples'!#REF!</definedName>
    <definedName name="XA452.03" localSheetId="88">'[1]Bancos Múltiples'!#REF!</definedName>
    <definedName name="XA452.03" localSheetId="89">'[1]Bancos Múltiples'!#REF!</definedName>
    <definedName name="XA452.03" localSheetId="93">'[1]Bancos Múltiples'!#REF!</definedName>
    <definedName name="XA452.03" localSheetId="0">'[1]Bancos Múltiples'!#REF!</definedName>
    <definedName name="XA452.03">'[1]Bancos Múltiples'!#REF!</definedName>
    <definedName name="XA452.04" localSheetId="1">'[1]Bancos Múltiples'!#REF!</definedName>
    <definedName name="XA452.04" localSheetId="2">'[1]Bancos Múltiples'!#REF!</definedName>
    <definedName name="XA452.04" localSheetId="28">'[1]Bancos Múltiples'!#REF!</definedName>
    <definedName name="XA452.04" localSheetId="29">'[1]Bancos Múltiples'!#REF!</definedName>
    <definedName name="XA452.04" localSheetId="3">'[1]Bancos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45">'[1]Bancos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54">'[1]Bancos Múltiples'!#REF!</definedName>
    <definedName name="XA452.04" localSheetId="64">'[1]Bancos Múltiples'!#REF!</definedName>
    <definedName name="XA452.04" localSheetId="65">'[1]Bancos Múltiples'!#REF!</definedName>
    <definedName name="XA452.04" localSheetId="6">'[1]Bancos Múltiples'!#REF!</definedName>
    <definedName name="XA452.04" localSheetId="66">'[1]Bancos Múltiples'!#REF!</definedName>
    <definedName name="XA452.04" localSheetId="73">'[1]Bancos Múltiples'!#REF!</definedName>
    <definedName name="XA452.04" localSheetId="74">'[1]Bancos Múltiples'!#REF!</definedName>
    <definedName name="XA452.04" localSheetId="85">'[1]Bancos Múltiples'!#REF!</definedName>
    <definedName name="XA452.04" localSheetId="87">'[1]Bancos Múltiples'!#REF!</definedName>
    <definedName name="XA452.04" localSheetId="88">'[1]Bancos Múltiples'!#REF!</definedName>
    <definedName name="XA452.04" localSheetId="89">'[1]Bancos Múltiples'!#REF!</definedName>
    <definedName name="XA452.04" localSheetId="93">'[1]Bancos Múltiples'!#REF!</definedName>
    <definedName name="XA452.04" localSheetId="0">'[1]Bancos Múltiples'!#REF!</definedName>
    <definedName name="XA452.04">'[1]Bancos Múltiples'!#REF!</definedName>
    <definedName name="XA452.99" localSheetId="1">'[1]Bancos Múltiples'!#REF!</definedName>
    <definedName name="XA452.99" localSheetId="2">'[1]Bancos Múltiples'!#REF!</definedName>
    <definedName name="XA452.99" localSheetId="28">'[1]Bancos Múltiples'!#REF!</definedName>
    <definedName name="XA452.99" localSheetId="29">'[1]Bancos Múltiples'!#REF!</definedName>
    <definedName name="XA452.99" localSheetId="3">'[1]Bancos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45">'[1]Bancos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54">'[1]Bancos Múltiples'!#REF!</definedName>
    <definedName name="XA452.99" localSheetId="64">'[1]Bancos Múltiples'!#REF!</definedName>
    <definedName name="XA452.99" localSheetId="65">'[1]Bancos Múltiples'!#REF!</definedName>
    <definedName name="XA452.99" localSheetId="6">'[1]Bancos Múltiples'!#REF!</definedName>
    <definedName name="XA452.99" localSheetId="66">'[1]Bancos Múltiples'!#REF!</definedName>
    <definedName name="XA452.99" localSheetId="73">'[1]Bancos Múltiples'!#REF!</definedName>
    <definedName name="XA452.99" localSheetId="74">'[1]Bancos Múltiples'!#REF!</definedName>
    <definedName name="XA452.99" localSheetId="85">'[1]Bancos Múltiples'!#REF!</definedName>
    <definedName name="XA452.99" localSheetId="87">'[1]Bancos Múltiples'!#REF!</definedName>
    <definedName name="XA452.99" localSheetId="88">'[1]Bancos Múltiples'!#REF!</definedName>
    <definedName name="XA452.99" localSheetId="89">'[1]Bancos Múltiples'!#REF!</definedName>
    <definedName name="XA452.99" localSheetId="93">'[1]Bancos Múltiples'!#REF!</definedName>
    <definedName name="XA452.99" localSheetId="0">'[1]Bancos Múltiples'!#REF!</definedName>
    <definedName name="XA452.99">'[1]Bancos Múltiples'!#REF!</definedName>
    <definedName name="XA453.00" localSheetId="1">'[1]Bancos Múltiples'!#REF!</definedName>
    <definedName name="XA453.00" localSheetId="2">'[1]Bancos Múltiples'!#REF!</definedName>
    <definedName name="XA453.00" localSheetId="28">'[1]Bancos Múltiples'!#REF!</definedName>
    <definedName name="XA453.00" localSheetId="29">'[1]Bancos Múltiples'!#REF!</definedName>
    <definedName name="XA453.00" localSheetId="3">'[1]Bancos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45">'[1]Bancos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54">'[1]Bancos Múltiples'!#REF!</definedName>
    <definedName name="XA453.00" localSheetId="64">'[1]Bancos Múltiples'!#REF!</definedName>
    <definedName name="XA453.00" localSheetId="65">'[1]Bancos Múltiples'!#REF!</definedName>
    <definedName name="XA453.00" localSheetId="6">'[1]Bancos Múltiples'!#REF!</definedName>
    <definedName name="XA453.00" localSheetId="66">'[1]Bancos Múltiples'!#REF!</definedName>
    <definedName name="XA453.00" localSheetId="73">'[1]Bancos Múltiples'!#REF!</definedName>
    <definedName name="XA453.00" localSheetId="74">'[1]Bancos Múltiples'!#REF!</definedName>
    <definedName name="XA453.00" localSheetId="85">'[1]Bancos Múltiples'!#REF!</definedName>
    <definedName name="XA453.00" localSheetId="87">'[1]Bancos Múltiples'!#REF!</definedName>
    <definedName name="XA453.00" localSheetId="88">'[1]Bancos Múltiples'!#REF!</definedName>
    <definedName name="XA453.00" localSheetId="89">'[1]Bancos Múltiples'!#REF!</definedName>
    <definedName name="XA453.00" localSheetId="93">'[1]Bancos Múltiples'!#REF!</definedName>
    <definedName name="XA453.00" localSheetId="0">'[1]Bancos Múltiples'!#REF!</definedName>
    <definedName name="XA453.00">'[1]Bancos Múltiples'!#REF!</definedName>
    <definedName name="XA453.01" localSheetId="1">'[1]Bancos Múltiples'!#REF!</definedName>
    <definedName name="XA453.01" localSheetId="2">'[1]Bancos Múltiples'!#REF!</definedName>
    <definedName name="XA453.01" localSheetId="28">'[1]Bancos Múltiples'!#REF!</definedName>
    <definedName name="XA453.01" localSheetId="29">'[1]Bancos Múltiples'!#REF!</definedName>
    <definedName name="XA453.01" localSheetId="3">'[1]Bancos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45">'[1]Bancos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54">'[1]Bancos Múltiples'!#REF!</definedName>
    <definedName name="XA453.01" localSheetId="64">'[1]Bancos Múltiples'!#REF!</definedName>
    <definedName name="XA453.01" localSheetId="65">'[1]Bancos Múltiples'!#REF!</definedName>
    <definedName name="XA453.01" localSheetId="6">'[1]Bancos Múltiples'!#REF!</definedName>
    <definedName name="XA453.01" localSheetId="66">'[1]Bancos Múltiples'!#REF!</definedName>
    <definedName name="XA453.01" localSheetId="73">'[1]Bancos Múltiples'!#REF!</definedName>
    <definedName name="XA453.01" localSheetId="74">'[1]Bancos Múltiples'!#REF!</definedName>
    <definedName name="XA453.01" localSheetId="85">'[1]Bancos Múltiples'!#REF!</definedName>
    <definedName name="XA453.01" localSheetId="87">'[1]Bancos Múltiples'!#REF!</definedName>
    <definedName name="XA453.01" localSheetId="88">'[1]Bancos Múltiples'!#REF!</definedName>
    <definedName name="XA453.01" localSheetId="89">'[1]Bancos Múltiples'!#REF!</definedName>
    <definedName name="XA453.01" localSheetId="93">'[1]Bancos Múltiples'!#REF!</definedName>
    <definedName name="XA453.01" localSheetId="0">'[1]Bancos Múltiples'!#REF!</definedName>
    <definedName name="XA453.01">'[1]Bancos Múltiples'!#REF!</definedName>
    <definedName name="XA453.02" localSheetId="1">'[1]Bancos Múltiples'!#REF!</definedName>
    <definedName name="XA453.02" localSheetId="2">'[1]Bancos Múltiples'!#REF!</definedName>
    <definedName name="XA453.02" localSheetId="28">'[1]Bancos Múltiples'!#REF!</definedName>
    <definedName name="XA453.02" localSheetId="29">'[1]Bancos Múltiples'!#REF!</definedName>
    <definedName name="XA453.02" localSheetId="3">'[1]Bancos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45">'[1]Bancos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54">'[1]Bancos Múltiples'!#REF!</definedName>
    <definedName name="XA453.02" localSheetId="64">'[1]Bancos Múltiples'!#REF!</definedName>
    <definedName name="XA453.02" localSheetId="65">'[1]Bancos Múltiples'!#REF!</definedName>
    <definedName name="XA453.02" localSheetId="6">'[1]Bancos Múltiples'!#REF!</definedName>
    <definedName name="XA453.02" localSheetId="66">'[1]Bancos Múltiples'!#REF!</definedName>
    <definedName name="XA453.02" localSheetId="73">'[1]Bancos Múltiples'!#REF!</definedName>
    <definedName name="XA453.02" localSheetId="74">'[1]Bancos Múltiples'!#REF!</definedName>
    <definedName name="XA453.02" localSheetId="85">'[1]Bancos Múltiples'!#REF!</definedName>
    <definedName name="XA453.02" localSheetId="87">'[1]Bancos Múltiples'!#REF!</definedName>
    <definedName name="XA453.02" localSheetId="88">'[1]Bancos Múltiples'!#REF!</definedName>
    <definedName name="XA453.02" localSheetId="89">'[1]Bancos Múltiples'!#REF!</definedName>
    <definedName name="XA453.02" localSheetId="93">'[1]Bancos Múltiples'!#REF!</definedName>
    <definedName name="XA453.02" localSheetId="0">'[1]Bancos Múltiples'!#REF!</definedName>
    <definedName name="XA453.02">'[1]Bancos Múltiples'!#REF!</definedName>
    <definedName name="XA453.03" localSheetId="1">'[1]Bancos Múltiples'!#REF!</definedName>
    <definedName name="XA453.03" localSheetId="2">'[1]Bancos Múltiples'!#REF!</definedName>
    <definedName name="XA453.03" localSheetId="28">'[1]Bancos Múltiples'!#REF!</definedName>
    <definedName name="XA453.03" localSheetId="29">'[1]Bancos Múltiples'!#REF!</definedName>
    <definedName name="XA453.03" localSheetId="3">'[1]Bancos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45">'[1]Bancos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54">'[1]Bancos Múltiples'!#REF!</definedName>
    <definedName name="XA453.03" localSheetId="64">'[1]Bancos Múltiples'!#REF!</definedName>
    <definedName name="XA453.03" localSheetId="65">'[1]Bancos Múltiples'!#REF!</definedName>
    <definedName name="XA453.03" localSheetId="6">'[1]Bancos Múltiples'!#REF!</definedName>
    <definedName name="XA453.03" localSheetId="66">'[1]Bancos Múltiples'!#REF!</definedName>
    <definedName name="XA453.03" localSheetId="73">'[1]Bancos Múltiples'!#REF!</definedName>
    <definedName name="XA453.03" localSheetId="74">'[1]Bancos Múltiples'!#REF!</definedName>
    <definedName name="XA453.03" localSheetId="85">'[1]Bancos Múltiples'!#REF!</definedName>
    <definedName name="XA453.03" localSheetId="87">'[1]Bancos Múltiples'!#REF!</definedName>
    <definedName name="XA453.03" localSheetId="88">'[1]Bancos Múltiples'!#REF!</definedName>
    <definedName name="XA453.03" localSheetId="89">'[1]Bancos Múltiples'!#REF!</definedName>
    <definedName name="XA453.03" localSheetId="93">'[1]Bancos Múltiples'!#REF!</definedName>
    <definedName name="XA453.03" localSheetId="0">'[1]Bancos Múltiples'!#REF!</definedName>
    <definedName name="XA453.03">'[1]Bancos Múltiples'!#REF!</definedName>
    <definedName name="XA453.04" localSheetId="1">'[1]Bancos Múltiples'!#REF!</definedName>
    <definedName name="XA453.04" localSheetId="2">'[1]Bancos Múltiples'!#REF!</definedName>
    <definedName name="XA453.04" localSheetId="28">'[1]Bancos Múltiples'!#REF!</definedName>
    <definedName name="XA453.04" localSheetId="29">'[1]Bancos Múltiples'!#REF!</definedName>
    <definedName name="XA453.04" localSheetId="3">'[1]Bancos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45">'[1]Bancos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54">'[1]Bancos Múltiples'!#REF!</definedName>
    <definedName name="XA453.04" localSheetId="64">'[1]Bancos Múltiples'!#REF!</definedName>
    <definedName name="XA453.04" localSheetId="65">'[1]Bancos Múltiples'!#REF!</definedName>
    <definedName name="XA453.04" localSheetId="6">'[1]Bancos Múltiples'!#REF!</definedName>
    <definedName name="XA453.04" localSheetId="66">'[1]Bancos Múltiples'!#REF!</definedName>
    <definedName name="XA453.04" localSheetId="73">'[1]Bancos Múltiples'!#REF!</definedName>
    <definedName name="XA453.04" localSheetId="74">'[1]Bancos Múltiples'!#REF!</definedName>
    <definedName name="XA453.04" localSheetId="85">'[1]Bancos Múltiples'!#REF!</definedName>
    <definedName name="XA453.04" localSheetId="87">'[1]Bancos Múltiples'!#REF!</definedName>
    <definedName name="XA453.04" localSheetId="88">'[1]Bancos Múltiples'!#REF!</definedName>
    <definedName name="XA453.04" localSheetId="89">'[1]Bancos Múltiples'!#REF!</definedName>
    <definedName name="XA453.04" localSheetId="93">'[1]Bancos Múltiples'!#REF!</definedName>
    <definedName name="XA453.04" localSheetId="0">'[1]Bancos Múltiples'!#REF!</definedName>
    <definedName name="XA453.04">'[1]Bancos Múltiples'!#REF!</definedName>
    <definedName name="XA453.05" localSheetId="1">'[1]Bancos Múltiples'!#REF!</definedName>
    <definedName name="XA453.05" localSheetId="2">'[1]Bancos Múltiples'!#REF!</definedName>
    <definedName name="XA453.05" localSheetId="28">'[1]Bancos Múltiples'!#REF!</definedName>
    <definedName name="XA453.05" localSheetId="29">'[1]Bancos Múltiples'!#REF!</definedName>
    <definedName name="XA453.05" localSheetId="3">'[1]Bancos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45">'[1]Bancos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54">'[1]Bancos Múltiples'!#REF!</definedName>
    <definedName name="XA453.05" localSheetId="64">'[1]Bancos Múltiples'!#REF!</definedName>
    <definedName name="XA453.05" localSheetId="65">'[1]Bancos Múltiples'!#REF!</definedName>
    <definedName name="XA453.05" localSheetId="6">'[1]Bancos Múltiples'!#REF!</definedName>
    <definedName name="XA453.05" localSheetId="66">'[1]Bancos Múltiples'!#REF!</definedName>
    <definedName name="XA453.05" localSheetId="73">'[1]Bancos Múltiples'!#REF!</definedName>
    <definedName name="XA453.05" localSheetId="74">'[1]Bancos Múltiples'!#REF!</definedName>
    <definedName name="XA453.05" localSheetId="85">'[1]Bancos Múltiples'!#REF!</definedName>
    <definedName name="XA453.05" localSheetId="87">'[1]Bancos Múltiples'!#REF!</definedName>
    <definedName name="XA453.05" localSheetId="88">'[1]Bancos Múltiples'!#REF!</definedName>
    <definedName name="XA453.05" localSheetId="89">'[1]Bancos Múltiples'!#REF!</definedName>
    <definedName name="XA453.05" localSheetId="93">'[1]Bancos Múltiples'!#REF!</definedName>
    <definedName name="XA453.05" localSheetId="0">'[1]Bancos Múltiples'!#REF!</definedName>
    <definedName name="XA453.05">'[1]Bancos Múltiples'!#REF!</definedName>
    <definedName name="XA453.06" localSheetId="1">'[1]Bancos Múltiples'!#REF!</definedName>
    <definedName name="XA453.06" localSheetId="2">'[1]Bancos Múltiples'!#REF!</definedName>
    <definedName name="XA453.06" localSheetId="28">'[1]Bancos Múltiples'!#REF!</definedName>
    <definedName name="XA453.06" localSheetId="29">'[1]Bancos Múltiples'!#REF!</definedName>
    <definedName name="XA453.06" localSheetId="3">'[1]Bancos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45">'[1]Bancos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54">'[1]Bancos Múltiples'!#REF!</definedName>
    <definedName name="XA453.06" localSheetId="64">'[1]Bancos Múltiples'!#REF!</definedName>
    <definedName name="XA453.06" localSheetId="65">'[1]Bancos Múltiples'!#REF!</definedName>
    <definedName name="XA453.06" localSheetId="6">'[1]Bancos Múltiples'!#REF!</definedName>
    <definedName name="XA453.06" localSheetId="66">'[1]Bancos Múltiples'!#REF!</definedName>
    <definedName name="XA453.06" localSheetId="73">'[1]Bancos Múltiples'!#REF!</definedName>
    <definedName name="XA453.06" localSheetId="74">'[1]Bancos Múltiples'!#REF!</definedName>
    <definedName name="XA453.06" localSheetId="85">'[1]Bancos Múltiples'!#REF!</definedName>
    <definedName name="XA453.06" localSheetId="87">'[1]Bancos Múltiples'!#REF!</definedName>
    <definedName name="XA453.06" localSheetId="88">'[1]Bancos Múltiples'!#REF!</definedName>
    <definedName name="XA453.06" localSheetId="89">'[1]Bancos Múltiples'!#REF!</definedName>
    <definedName name="XA453.06" localSheetId="93">'[1]Bancos Múltiples'!#REF!</definedName>
    <definedName name="XA453.06" localSheetId="0">'[1]Bancos Múltiples'!#REF!</definedName>
    <definedName name="XA453.06">'[1]Bancos Múltiples'!#REF!</definedName>
    <definedName name="XA453.99" localSheetId="1">'[1]Bancos Múltiples'!#REF!</definedName>
    <definedName name="XA453.99" localSheetId="2">'[1]Bancos Múltiples'!#REF!</definedName>
    <definedName name="XA453.99" localSheetId="28">'[1]Bancos Múltiples'!#REF!</definedName>
    <definedName name="XA453.99" localSheetId="29">'[1]Bancos Múltiples'!#REF!</definedName>
    <definedName name="XA453.99" localSheetId="3">'[1]Bancos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45">'[1]Bancos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54">'[1]Bancos Múltiples'!#REF!</definedName>
    <definedName name="XA453.99" localSheetId="64">'[1]Bancos Múltiples'!#REF!</definedName>
    <definedName name="XA453.99" localSheetId="65">'[1]Bancos Múltiples'!#REF!</definedName>
    <definedName name="XA453.99" localSheetId="6">'[1]Bancos Múltiples'!#REF!</definedName>
    <definedName name="XA453.99" localSheetId="66">'[1]Bancos Múltiples'!#REF!</definedName>
    <definedName name="XA453.99" localSheetId="73">'[1]Bancos Múltiples'!#REF!</definedName>
    <definedName name="XA453.99" localSheetId="74">'[1]Bancos Múltiples'!#REF!</definedName>
    <definedName name="XA453.99" localSheetId="85">'[1]Bancos Múltiples'!#REF!</definedName>
    <definedName name="XA453.99" localSheetId="87">'[1]Bancos Múltiples'!#REF!</definedName>
    <definedName name="XA453.99" localSheetId="88">'[1]Bancos Múltiples'!#REF!</definedName>
    <definedName name="XA453.99" localSheetId="89">'[1]Bancos Múltiples'!#REF!</definedName>
    <definedName name="XA453.99" localSheetId="93">'[1]Bancos Múltiples'!#REF!</definedName>
    <definedName name="XA453.99" localSheetId="0">'[1]Bancos Múltiples'!#REF!</definedName>
    <definedName name="XA453.99">'[1]Bancos Múltiples'!#REF!</definedName>
    <definedName name="XA454.00" localSheetId="1">'[1]Bancos Múltiples'!#REF!</definedName>
    <definedName name="XA454.00" localSheetId="2">'[1]Bancos Múltiples'!#REF!</definedName>
    <definedName name="XA454.00" localSheetId="28">'[1]Bancos Múltiples'!#REF!</definedName>
    <definedName name="XA454.00" localSheetId="29">'[1]Bancos Múltiples'!#REF!</definedName>
    <definedName name="XA454.00" localSheetId="3">'[1]Bancos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45">'[1]Bancos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54">'[1]Bancos Múltiples'!#REF!</definedName>
    <definedName name="XA454.00" localSheetId="64">'[1]Bancos Múltiples'!#REF!</definedName>
    <definedName name="XA454.00" localSheetId="65">'[1]Bancos Múltiples'!#REF!</definedName>
    <definedName name="XA454.00" localSheetId="6">'[1]Bancos Múltiples'!#REF!</definedName>
    <definedName name="XA454.00" localSheetId="66">'[1]Bancos Múltiples'!#REF!</definedName>
    <definedName name="XA454.00" localSheetId="73">'[1]Bancos Múltiples'!#REF!</definedName>
    <definedName name="XA454.00" localSheetId="74">'[1]Bancos Múltiples'!#REF!</definedName>
    <definedName name="XA454.00" localSheetId="85">'[1]Bancos Múltiples'!#REF!</definedName>
    <definedName name="XA454.00" localSheetId="87">'[1]Bancos Múltiples'!#REF!</definedName>
    <definedName name="XA454.00" localSheetId="88">'[1]Bancos Múltiples'!#REF!</definedName>
    <definedName name="XA454.00" localSheetId="89">'[1]Bancos Múltiples'!#REF!</definedName>
    <definedName name="XA454.00" localSheetId="93">'[1]Bancos Múltiples'!#REF!</definedName>
    <definedName name="XA454.00" localSheetId="0">'[1]Bancos Múltiples'!#REF!</definedName>
    <definedName name="XA454.00">'[1]Bancos Múltiples'!#REF!</definedName>
    <definedName name="XA454.01" localSheetId="1">'[1]Bancos Múltiples'!#REF!</definedName>
    <definedName name="XA454.01" localSheetId="2">'[1]Bancos Múltiples'!#REF!</definedName>
    <definedName name="XA454.01" localSheetId="28">'[1]Bancos Múltiples'!#REF!</definedName>
    <definedName name="XA454.01" localSheetId="29">'[1]Bancos Múltiples'!#REF!</definedName>
    <definedName name="XA454.01" localSheetId="3">'[1]Bancos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45">'[1]Bancos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54">'[1]Bancos Múltiples'!#REF!</definedName>
    <definedName name="XA454.01" localSheetId="64">'[1]Bancos Múltiples'!#REF!</definedName>
    <definedName name="XA454.01" localSheetId="65">'[1]Bancos Múltiples'!#REF!</definedName>
    <definedName name="XA454.01" localSheetId="6">'[1]Bancos Múltiples'!#REF!</definedName>
    <definedName name="XA454.01" localSheetId="66">'[1]Bancos Múltiples'!#REF!</definedName>
    <definedName name="XA454.01" localSheetId="73">'[1]Bancos Múltiples'!#REF!</definedName>
    <definedName name="XA454.01" localSheetId="74">'[1]Bancos Múltiples'!#REF!</definedName>
    <definedName name="XA454.01" localSheetId="85">'[1]Bancos Múltiples'!#REF!</definedName>
    <definedName name="XA454.01" localSheetId="87">'[1]Bancos Múltiples'!#REF!</definedName>
    <definedName name="XA454.01" localSheetId="88">'[1]Bancos Múltiples'!#REF!</definedName>
    <definedName name="XA454.01" localSheetId="89">'[1]Bancos Múltiples'!#REF!</definedName>
    <definedName name="XA454.01" localSheetId="93">'[1]Bancos Múltiples'!#REF!</definedName>
    <definedName name="XA454.01" localSheetId="0">'[1]Bancos Múltiples'!#REF!</definedName>
    <definedName name="XA454.01">'[1]Bancos Múltiples'!#REF!</definedName>
    <definedName name="XA454.02" localSheetId="1">'[1]Bancos Múltiples'!#REF!</definedName>
    <definedName name="XA454.02" localSheetId="2">'[1]Bancos Múltiples'!#REF!</definedName>
    <definedName name="XA454.02" localSheetId="28">'[1]Bancos Múltiples'!#REF!</definedName>
    <definedName name="XA454.02" localSheetId="29">'[1]Bancos Múltiples'!#REF!</definedName>
    <definedName name="XA454.02" localSheetId="3">'[1]Bancos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45">'[1]Bancos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54">'[1]Bancos Múltiples'!#REF!</definedName>
    <definedName name="XA454.02" localSheetId="64">'[1]Bancos Múltiples'!#REF!</definedName>
    <definedName name="XA454.02" localSheetId="65">'[1]Bancos Múltiples'!#REF!</definedName>
    <definedName name="XA454.02" localSheetId="6">'[1]Bancos Múltiples'!#REF!</definedName>
    <definedName name="XA454.02" localSheetId="66">'[1]Bancos Múltiples'!#REF!</definedName>
    <definedName name="XA454.02" localSheetId="73">'[1]Bancos Múltiples'!#REF!</definedName>
    <definedName name="XA454.02" localSheetId="74">'[1]Bancos Múltiples'!#REF!</definedName>
    <definedName name="XA454.02" localSheetId="85">'[1]Bancos Múltiples'!#REF!</definedName>
    <definedName name="XA454.02" localSheetId="87">'[1]Bancos Múltiples'!#REF!</definedName>
    <definedName name="XA454.02" localSheetId="88">'[1]Bancos Múltiples'!#REF!</definedName>
    <definedName name="XA454.02" localSheetId="89">'[1]Bancos Múltiples'!#REF!</definedName>
    <definedName name="XA454.02" localSheetId="93">'[1]Bancos Múltiples'!#REF!</definedName>
    <definedName name="XA454.02" localSheetId="0">'[1]Bancos Múltiples'!#REF!</definedName>
    <definedName name="XA454.02">'[1]Bancos Múltiples'!#REF!</definedName>
    <definedName name="XA454.03" localSheetId="1">'[1]Bancos Múltiples'!#REF!</definedName>
    <definedName name="XA454.03" localSheetId="2">'[1]Bancos Múltiples'!#REF!</definedName>
    <definedName name="XA454.03" localSheetId="28">'[1]Bancos Múltiples'!#REF!</definedName>
    <definedName name="XA454.03" localSheetId="29">'[1]Bancos Múltiples'!#REF!</definedName>
    <definedName name="XA454.03" localSheetId="3">'[1]Bancos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45">'[1]Bancos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54">'[1]Bancos Múltiples'!#REF!</definedName>
    <definedName name="XA454.03" localSheetId="64">'[1]Bancos Múltiples'!#REF!</definedName>
    <definedName name="XA454.03" localSheetId="65">'[1]Bancos Múltiples'!#REF!</definedName>
    <definedName name="XA454.03" localSheetId="6">'[1]Bancos Múltiples'!#REF!</definedName>
    <definedName name="XA454.03" localSheetId="66">'[1]Bancos Múltiples'!#REF!</definedName>
    <definedName name="XA454.03" localSheetId="73">'[1]Bancos Múltiples'!#REF!</definedName>
    <definedName name="XA454.03" localSheetId="74">'[1]Bancos Múltiples'!#REF!</definedName>
    <definedName name="XA454.03" localSheetId="85">'[1]Bancos Múltiples'!#REF!</definedName>
    <definedName name="XA454.03" localSheetId="87">'[1]Bancos Múltiples'!#REF!</definedName>
    <definedName name="XA454.03" localSheetId="88">'[1]Bancos Múltiples'!#REF!</definedName>
    <definedName name="XA454.03" localSheetId="89">'[1]Bancos Múltiples'!#REF!</definedName>
    <definedName name="XA454.03" localSheetId="93">'[1]Bancos Múltiples'!#REF!</definedName>
    <definedName name="XA454.03" localSheetId="0">'[1]Bancos Múltiples'!#REF!</definedName>
    <definedName name="XA454.03">'[1]Bancos Múltiples'!#REF!</definedName>
    <definedName name="XA454.04" localSheetId="1">'[1]Bancos Múltiples'!#REF!</definedName>
    <definedName name="XA454.04" localSheetId="2">'[1]Bancos Múltiples'!#REF!</definedName>
    <definedName name="XA454.04" localSheetId="28">'[1]Bancos Múltiples'!#REF!</definedName>
    <definedName name="XA454.04" localSheetId="29">'[1]Bancos Múltiples'!#REF!</definedName>
    <definedName name="XA454.04" localSheetId="3">'[1]Bancos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45">'[1]Bancos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54">'[1]Bancos Múltiples'!#REF!</definedName>
    <definedName name="XA454.04" localSheetId="64">'[1]Bancos Múltiples'!#REF!</definedName>
    <definedName name="XA454.04" localSheetId="65">'[1]Bancos Múltiples'!#REF!</definedName>
    <definedName name="XA454.04" localSheetId="6">'[1]Bancos Múltiples'!#REF!</definedName>
    <definedName name="XA454.04" localSheetId="66">'[1]Bancos Múltiples'!#REF!</definedName>
    <definedName name="XA454.04" localSheetId="73">'[1]Bancos Múltiples'!#REF!</definedName>
    <definedName name="XA454.04" localSheetId="74">'[1]Bancos Múltiples'!#REF!</definedName>
    <definedName name="XA454.04" localSheetId="85">'[1]Bancos Múltiples'!#REF!</definedName>
    <definedName name="XA454.04" localSheetId="87">'[1]Bancos Múltiples'!#REF!</definedName>
    <definedName name="XA454.04" localSheetId="88">'[1]Bancos Múltiples'!#REF!</definedName>
    <definedName name="XA454.04" localSheetId="89">'[1]Bancos Múltiples'!#REF!</definedName>
    <definedName name="XA454.04" localSheetId="93">'[1]Bancos Múltiples'!#REF!</definedName>
    <definedName name="XA454.04" localSheetId="0">'[1]Bancos Múltiples'!#REF!</definedName>
    <definedName name="XA454.04">'[1]Bancos Múltiples'!#REF!</definedName>
    <definedName name="XA454.05" localSheetId="1">'[1]Bancos Múltiples'!#REF!</definedName>
    <definedName name="XA454.05" localSheetId="2">'[1]Bancos Múltiples'!#REF!</definedName>
    <definedName name="XA454.05" localSheetId="28">'[1]Bancos Múltiples'!#REF!</definedName>
    <definedName name="XA454.05" localSheetId="29">'[1]Bancos Múltiples'!#REF!</definedName>
    <definedName name="XA454.05" localSheetId="3">'[1]Bancos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45">'[1]Bancos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54">'[1]Bancos Múltiples'!#REF!</definedName>
    <definedName name="XA454.05" localSheetId="64">'[1]Bancos Múltiples'!#REF!</definedName>
    <definedName name="XA454.05" localSheetId="65">'[1]Bancos Múltiples'!#REF!</definedName>
    <definedName name="XA454.05" localSheetId="6">'[1]Bancos Múltiples'!#REF!</definedName>
    <definedName name="XA454.05" localSheetId="66">'[1]Bancos Múltiples'!#REF!</definedName>
    <definedName name="XA454.05" localSheetId="73">'[1]Bancos Múltiples'!#REF!</definedName>
    <definedName name="XA454.05" localSheetId="74">'[1]Bancos Múltiples'!#REF!</definedName>
    <definedName name="XA454.05" localSheetId="85">'[1]Bancos Múltiples'!#REF!</definedName>
    <definedName name="XA454.05" localSheetId="87">'[1]Bancos Múltiples'!#REF!</definedName>
    <definedName name="XA454.05" localSheetId="88">'[1]Bancos Múltiples'!#REF!</definedName>
    <definedName name="XA454.05" localSheetId="89">'[1]Bancos Múltiples'!#REF!</definedName>
    <definedName name="XA454.05" localSheetId="93">'[1]Bancos Múltiples'!#REF!</definedName>
    <definedName name="XA454.05" localSheetId="0">'[1]Bancos Múltiples'!#REF!</definedName>
    <definedName name="XA454.05">'[1]Bancos Múltiples'!#REF!</definedName>
    <definedName name="XA454.06" localSheetId="1">'[1]Bancos Múltiples'!#REF!</definedName>
    <definedName name="XA454.06" localSheetId="2">'[1]Bancos Múltiples'!#REF!</definedName>
    <definedName name="XA454.06" localSheetId="28">'[1]Bancos Múltiples'!#REF!</definedName>
    <definedName name="XA454.06" localSheetId="29">'[1]Bancos Múltiples'!#REF!</definedName>
    <definedName name="XA454.06" localSheetId="3">'[1]Bancos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45">'[1]Bancos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54">'[1]Bancos Múltiples'!#REF!</definedName>
    <definedName name="XA454.06" localSheetId="64">'[1]Bancos Múltiples'!#REF!</definedName>
    <definedName name="XA454.06" localSheetId="65">'[1]Bancos Múltiples'!#REF!</definedName>
    <definedName name="XA454.06" localSheetId="6">'[1]Bancos Múltiples'!#REF!</definedName>
    <definedName name="XA454.06" localSheetId="66">'[1]Bancos Múltiples'!#REF!</definedName>
    <definedName name="XA454.06" localSheetId="73">'[1]Bancos Múltiples'!#REF!</definedName>
    <definedName name="XA454.06" localSheetId="74">'[1]Bancos Múltiples'!#REF!</definedName>
    <definedName name="XA454.06" localSheetId="85">'[1]Bancos Múltiples'!#REF!</definedName>
    <definedName name="XA454.06" localSheetId="87">'[1]Bancos Múltiples'!#REF!</definedName>
    <definedName name="XA454.06" localSheetId="88">'[1]Bancos Múltiples'!#REF!</definedName>
    <definedName name="XA454.06" localSheetId="89">'[1]Bancos Múltiples'!#REF!</definedName>
    <definedName name="XA454.06" localSheetId="93">'[1]Bancos Múltiples'!#REF!</definedName>
    <definedName name="XA454.06" localSheetId="0">'[1]Bancos Múltiples'!#REF!</definedName>
    <definedName name="XA454.06">'[1]Bancos Múltiples'!#REF!</definedName>
    <definedName name="XA454.99" localSheetId="1">'[1]Bancos Múltiples'!#REF!</definedName>
    <definedName name="XA454.99" localSheetId="2">'[1]Bancos Múltiples'!#REF!</definedName>
    <definedName name="XA454.99" localSheetId="28">'[1]Bancos Múltiples'!#REF!</definedName>
    <definedName name="XA454.99" localSheetId="29">'[1]Bancos Múltiples'!#REF!</definedName>
    <definedName name="XA454.99" localSheetId="3">'[1]Bancos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45">'[1]Bancos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54">'[1]Bancos Múltiples'!#REF!</definedName>
    <definedName name="XA454.99" localSheetId="64">'[1]Bancos Múltiples'!#REF!</definedName>
    <definedName name="XA454.99" localSheetId="65">'[1]Bancos Múltiples'!#REF!</definedName>
    <definedName name="XA454.99" localSheetId="6">'[1]Bancos Múltiples'!#REF!</definedName>
    <definedName name="XA454.99" localSheetId="66">'[1]Bancos Múltiples'!#REF!</definedName>
    <definedName name="XA454.99" localSheetId="73">'[1]Bancos Múltiples'!#REF!</definedName>
    <definedName name="XA454.99" localSheetId="74">'[1]Bancos Múltiples'!#REF!</definedName>
    <definedName name="XA454.99" localSheetId="85">'[1]Bancos Múltiples'!#REF!</definedName>
    <definedName name="XA454.99" localSheetId="87">'[1]Bancos Múltiples'!#REF!</definedName>
    <definedName name="XA454.99" localSheetId="88">'[1]Bancos Múltiples'!#REF!</definedName>
    <definedName name="XA454.99" localSheetId="89">'[1]Bancos Múltiples'!#REF!</definedName>
    <definedName name="XA454.99" localSheetId="93">'[1]Bancos Múltiples'!#REF!</definedName>
    <definedName name="XA454.99" localSheetId="0">'[1]Bancos Múltiples'!#REF!</definedName>
    <definedName name="XA454.99">'[1]Bancos Múltiples'!#REF!</definedName>
    <definedName name="XA455.00" localSheetId="1">'[1]Bancos Múltiples'!#REF!</definedName>
    <definedName name="XA455.00" localSheetId="2">'[1]Bancos Múltiples'!#REF!</definedName>
    <definedName name="XA455.00" localSheetId="28">'[1]Bancos Múltiples'!#REF!</definedName>
    <definedName name="XA455.00" localSheetId="29">'[1]Bancos Múltiples'!#REF!</definedName>
    <definedName name="XA455.00" localSheetId="3">'[1]Bancos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45">'[1]Bancos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54">'[1]Bancos Múltiples'!#REF!</definedName>
    <definedName name="XA455.00" localSheetId="64">'[1]Bancos Múltiples'!#REF!</definedName>
    <definedName name="XA455.00" localSheetId="65">'[1]Bancos Múltiples'!#REF!</definedName>
    <definedName name="XA455.00" localSheetId="6">'[1]Bancos Múltiples'!#REF!</definedName>
    <definedName name="XA455.00" localSheetId="66">'[1]Bancos Múltiples'!#REF!</definedName>
    <definedName name="XA455.00" localSheetId="73">'[1]Bancos Múltiples'!#REF!</definedName>
    <definedName name="XA455.00" localSheetId="74">'[1]Bancos Múltiples'!#REF!</definedName>
    <definedName name="XA455.00" localSheetId="85">'[1]Bancos Múltiples'!#REF!</definedName>
    <definedName name="XA455.00" localSheetId="87">'[1]Bancos Múltiples'!#REF!</definedName>
    <definedName name="XA455.00" localSheetId="88">'[1]Bancos Múltiples'!#REF!</definedName>
    <definedName name="XA455.00" localSheetId="89">'[1]Bancos Múltiples'!#REF!</definedName>
    <definedName name="XA455.00" localSheetId="93">'[1]Bancos Múltiples'!#REF!</definedName>
    <definedName name="XA455.00" localSheetId="0">'[1]Bancos Múltiples'!#REF!</definedName>
    <definedName name="XA455.00">'[1]Bancos Múltiples'!#REF!</definedName>
    <definedName name="XA455.01" localSheetId="1">'[1]Bancos Múltiples'!#REF!</definedName>
    <definedName name="XA455.01" localSheetId="2">'[1]Bancos Múltiples'!#REF!</definedName>
    <definedName name="XA455.01" localSheetId="28">'[1]Bancos Múltiples'!#REF!</definedName>
    <definedName name="XA455.01" localSheetId="29">'[1]Bancos Múltiples'!#REF!</definedName>
    <definedName name="XA455.01" localSheetId="3">'[1]Bancos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45">'[1]Bancos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54">'[1]Bancos Múltiples'!#REF!</definedName>
    <definedName name="XA455.01" localSheetId="64">'[1]Bancos Múltiples'!#REF!</definedName>
    <definedName name="XA455.01" localSheetId="65">'[1]Bancos Múltiples'!#REF!</definedName>
    <definedName name="XA455.01" localSheetId="6">'[1]Bancos Múltiples'!#REF!</definedName>
    <definedName name="XA455.01" localSheetId="66">'[1]Bancos Múltiples'!#REF!</definedName>
    <definedName name="XA455.01" localSheetId="73">'[1]Bancos Múltiples'!#REF!</definedName>
    <definedName name="XA455.01" localSheetId="74">'[1]Bancos Múltiples'!#REF!</definedName>
    <definedName name="XA455.01" localSheetId="85">'[1]Bancos Múltiples'!#REF!</definedName>
    <definedName name="XA455.01" localSheetId="87">'[1]Bancos Múltiples'!#REF!</definedName>
    <definedName name="XA455.01" localSheetId="88">'[1]Bancos Múltiples'!#REF!</definedName>
    <definedName name="XA455.01" localSheetId="89">'[1]Bancos Múltiples'!#REF!</definedName>
    <definedName name="XA455.01" localSheetId="93">'[1]Bancos Múltiples'!#REF!</definedName>
    <definedName name="XA455.01" localSheetId="0">'[1]Bancos Múltiples'!#REF!</definedName>
    <definedName name="XA455.01">'[1]Bancos Múltiples'!#REF!</definedName>
    <definedName name="XA455.02" localSheetId="1">'[1]Bancos Múltiples'!#REF!</definedName>
    <definedName name="XA455.02" localSheetId="2">'[1]Bancos Múltiples'!#REF!</definedName>
    <definedName name="XA455.02" localSheetId="28">'[1]Bancos Múltiples'!#REF!</definedName>
    <definedName name="XA455.02" localSheetId="29">'[1]Bancos Múltiples'!#REF!</definedName>
    <definedName name="XA455.02" localSheetId="3">'[1]Bancos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45">'[1]Bancos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54">'[1]Bancos Múltiples'!#REF!</definedName>
    <definedName name="XA455.02" localSheetId="64">'[1]Bancos Múltiples'!#REF!</definedName>
    <definedName name="XA455.02" localSheetId="65">'[1]Bancos Múltiples'!#REF!</definedName>
    <definedName name="XA455.02" localSheetId="6">'[1]Bancos Múltiples'!#REF!</definedName>
    <definedName name="XA455.02" localSheetId="66">'[1]Bancos Múltiples'!#REF!</definedName>
    <definedName name="XA455.02" localSheetId="73">'[1]Bancos Múltiples'!#REF!</definedName>
    <definedName name="XA455.02" localSheetId="74">'[1]Bancos Múltiples'!#REF!</definedName>
    <definedName name="XA455.02" localSheetId="85">'[1]Bancos Múltiples'!#REF!</definedName>
    <definedName name="XA455.02" localSheetId="87">'[1]Bancos Múltiples'!#REF!</definedName>
    <definedName name="XA455.02" localSheetId="88">'[1]Bancos Múltiples'!#REF!</definedName>
    <definedName name="XA455.02" localSheetId="89">'[1]Bancos Múltiples'!#REF!</definedName>
    <definedName name="XA455.02" localSheetId="93">'[1]Bancos Múltiples'!#REF!</definedName>
    <definedName name="XA455.02" localSheetId="0">'[1]Bancos Múltiples'!#REF!</definedName>
    <definedName name="XA455.02">'[1]Bancos Múltiples'!#REF!</definedName>
    <definedName name="XA455.03" localSheetId="1">'[1]Bancos Múltiples'!#REF!</definedName>
    <definedName name="XA455.03" localSheetId="2">'[1]Bancos Múltiples'!#REF!</definedName>
    <definedName name="XA455.03" localSheetId="28">'[1]Bancos Múltiples'!#REF!</definedName>
    <definedName name="XA455.03" localSheetId="29">'[1]Bancos Múltiples'!#REF!</definedName>
    <definedName name="XA455.03" localSheetId="3">'[1]Bancos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45">'[1]Bancos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54">'[1]Bancos Múltiples'!#REF!</definedName>
    <definedName name="XA455.03" localSheetId="64">'[1]Bancos Múltiples'!#REF!</definedName>
    <definedName name="XA455.03" localSheetId="65">'[1]Bancos Múltiples'!#REF!</definedName>
    <definedName name="XA455.03" localSheetId="6">'[1]Bancos Múltiples'!#REF!</definedName>
    <definedName name="XA455.03" localSheetId="66">'[1]Bancos Múltiples'!#REF!</definedName>
    <definedName name="XA455.03" localSheetId="73">'[1]Bancos Múltiples'!#REF!</definedName>
    <definedName name="XA455.03" localSheetId="74">'[1]Bancos Múltiples'!#REF!</definedName>
    <definedName name="XA455.03" localSheetId="85">'[1]Bancos Múltiples'!#REF!</definedName>
    <definedName name="XA455.03" localSheetId="87">'[1]Bancos Múltiples'!#REF!</definedName>
    <definedName name="XA455.03" localSheetId="88">'[1]Bancos Múltiples'!#REF!</definedName>
    <definedName name="XA455.03" localSheetId="89">'[1]Bancos Múltiples'!#REF!</definedName>
    <definedName name="XA455.03" localSheetId="93">'[1]Bancos Múltiples'!#REF!</definedName>
    <definedName name="XA455.03" localSheetId="0">'[1]Bancos Múltiples'!#REF!</definedName>
    <definedName name="XA455.03">'[1]Bancos Múltiples'!#REF!</definedName>
    <definedName name="XA455.04" localSheetId="1">'[1]Bancos Múltiples'!#REF!</definedName>
    <definedName name="XA455.04" localSheetId="2">'[1]Bancos Múltiples'!#REF!</definedName>
    <definedName name="XA455.04" localSheetId="28">'[1]Bancos Múltiples'!#REF!</definedName>
    <definedName name="XA455.04" localSheetId="29">'[1]Bancos Múltiples'!#REF!</definedName>
    <definedName name="XA455.04" localSheetId="3">'[1]Bancos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45">'[1]Bancos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54">'[1]Bancos Múltiples'!#REF!</definedName>
    <definedName name="XA455.04" localSheetId="64">'[1]Bancos Múltiples'!#REF!</definedName>
    <definedName name="XA455.04" localSheetId="65">'[1]Bancos Múltiples'!#REF!</definedName>
    <definedName name="XA455.04" localSheetId="6">'[1]Bancos Múltiples'!#REF!</definedName>
    <definedName name="XA455.04" localSheetId="66">'[1]Bancos Múltiples'!#REF!</definedName>
    <definedName name="XA455.04" localSheetId="73">'[1]Bancos Múltiples'!#REF!</definedName>
    <definedName name="XA455.04" localSheetId="74">'[1]Bancos Múltiples'!#REF!</definedName>
    <definedName name="XA455.04" localSheetId="85">'[1]Bancos Múltiples'!#REF!</definedName>
    <definedName name="XA455.04" localSheetId="87">'[1]Bancos Múltiples'!#REF!</definedName>
    <definedName name="XA455.04" localSheetId="88">'[1]Bancos Múltiples'!#REF!</definedName>
    <definedName name="XA455.04" localSheetId="89">'[1]Bancos Múltiples'!#REF!</definedName>
    <definedName name="XA455.04" localSheetId="93">'[1]Bancos Múltiples'!#REF!</definedName>
    <definedName name="XA455.04" localSheetId="0">'[1]Bancos Múltiples'!#REF!</definedName>
    <definedName name="XA455.04">'[1]Bancos Múltiples'!#REF!</definedName>
    <definedName name="XA455.99" localSheetId="1">'[1]Bancos Múltiples'!#REF!</definedName>
    <definedName name="XA455.99" localSheetId="2">'[1]Bancos Múltiples'!#REF!</definedName>
    <definedName name="XA455.99" localSheetId="28">'[1]Bancos Múltiples'!#REF!</definedName>
    <definedName name="XA455.99" localSheetId="29">'[1]Bancos Múltiples'!#REF!</definedName>
    <definedName name="XA455.99" localSheetId="3">'[1]Bancos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45">'[1]Bancos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54">'[1]Bancos Múltiples'!#REF!</definedName>
    <definedName name="XA455.99" localSheetId="64">'[1]Bancos Múltiples'!#REF!</definedName>
    <definedName name="XA455.99" localSheetId="65">'[1]Bancos Múltiples'!#REF!</definedName>
    <definedName name="XA455.99" localSheetId="6">'[1]Bancos Múltiples'!#REF!</definedName>
    <definedName name="XA455.99" localSheetId="66">'[1]Bancos Múltiples'!#REF!</definedName>
    <definedName name="XA455.99" localSheetId="73">'[1]Bancos Múltiples'!#REF!</definedName>
    <definedName name="XA455.99" localSheetId="74">'[1]Bancos Múltiples'!#REF!</definedName>
    <definedName name="XA455.99" localSheetId="85">'[1]Bancos Múltiples'!#REF!</definedName>
    <definedName name="XA455.99" localSheetId="87">'[1]Bancos Múltiples'!#REF!</definedName>
    <definedName name="XA455.99" localSheetId="88">'[1]Bancos Múltiples'!#REF!</definedName>
    <definedName name="XA455.99" localSheetId="89">'[1]Bancos Múltiples'!#REF!</definedName>
    <definedName name="XA455.99" localSheetId="93">'[1]Bancos Múltiples'!#REF!</definedName>
    <definedName name="XA455.99" localSheetId="0">'[1]Bancos Múltiples'!#REF!</definedName>
    <definedName name="XA455.99">'[1]Bancos Múltiples'!#REF!</definedName>
    <definedName name="XA456.00" localSheetId="1">'[1]Bancos Múltiples'!#REF!</definedName>
    <definedName name="XA456.00" localSheetId="2">'[1]Bancos Múltiples'!#REF!</definedName>
    <definedName name="XA456.00" localSheetId="28">'[1]Bancos Múltiples'!#REF!</definedName>
    <definedName name="XA456.00" localSheetId="29">'[1]Bancos Múltiples'!#REF!</definedName>
    <definedName name="XA456.00" localSheetId="3">'[1]Bancos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45">'[1]Bancos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54">'[1]Bancos Múltiples'!#REF!</definedName>
    <definedName name="XA456.00" localSheetId="64">'[1]Bancos Múltiples'!#REF!</definedName>
    <definedName name="XA456.00" localSheetId="65">'[1]Bancos Múltiples'!#REF!</definedName>
    <definedName name="XA456.00" localSheetId="6">'[1]Bancos Múltiples'!#REF!</definedName>
    <definedName name="XA456.00" localSheetId="66">'[1]Bancos Múltiples'!#REF!</definedName>
    <definedName name="XA456.00" localSheetId="73">'[1]Bancos Múltiples'!#REF!</definedName>
    <definedName name="XA456.00" localSheetId="74">'[1]Bancos Múltiples'!#REF!</definedName>
    <definedName name="XA456.00" localSheetId="85">'[1]Bancos Múltiples'!#REF!</definedName>
    <definedName name="XA456.00" localSheetId="87">'[1]Bancos Múltiples'!#REF!</definedName>
    <definedName name="XA456.00" localSheetId="88">'[1]Bancos Múltiples'!#REF!</definedName>
    <definedName name="XA456.00" localSheetId="89">'[1]Bancos Múltiples'!#REF!</definedName>
    <definedName name="XA456.00" localSheetId="93">'[1]Bancos Múltiples'!#REF!</definedName>
    <definedName name="XA456.00" localSheetId="0">'[1]Bancos Múltiples'!#REF!</definedName>
    <definedName name="XA456.00">'[1]Bancos Múltiples'!#REF!</definedName>
    <definedName name="XA456.01" localSheetId="1">'[1]Bancos Múltiples'!#REF!</definedName>
    <definedName name="XA456.01" localSheetId="2">'[1]Bancos Múltiples'!#REF!</definedName>
    <definedName name="XA456.01" localSheetId="28">'[1]Bancos Múltiples'!#REF!</definedName>
    <definedName name="XA456.01" localSheetId="29">'[1]Bancos Múltiples'!#REF!</definedName>
    <definedName name="XA456.01" localSheetId="3">'[1]Bancos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45">'[1]Bancos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54">'[1]Bancos Múltiples'!#REF!</definedName>
    <definedName name="XA456.01" localSheetId="64">'[1]Bancos Múltiples'!#REF!</definedName>
    <definedName name="XA456.01" localSheetId="65">'[1]Bancos Múltiples'!#REF!</definedName>
    <definedName name="XA456.01" localSheetId="6">'[1]Bancos Múltiples'!#REF!</definedName>
    <definedName name="XA456.01" localSheetId="66">'[1]Bancos Múltiples'!#REF!</definedName>
    <definedName name="XA456.01" localSheetId="73">'[1]Bancos Múltiples'!#REF!</definedName>
    <definedName name="XA456.01" localSheetId="74">'[1]Bancos Múltiples'!#REF!</definedName>
    <definedName name="XA456.01" localSheetId="85">'[1]Bancos Múltiples'!#REF!</definedName>
    <definedName name="XA456.01" localSheetId="87">'[1]Bancos Múltiples'!#REF!</definedName>
    <definedName name="XA456.01" localSheetId="88">'[1]Bancos Múltiples'!#REF!</definedName>
    <definedName name="XA456.01" localSheetId="89">'[1]Bancos Múltiples'!#REF!</definedName>
    <definedName name="XA456.01" localSheetId="93">'[1]Bancos Múltiples'!#REF!</definedName>
    <definedName name="XA456.01" localSheetId="0">'[1]Bancos Múltiples'!#REF!</definedName>
    <definedName name="XA456.01">'[1]Bancos Múltiples'!#REF!</definedName>
    <definedName name="XA456.02" localSheetId="1">'[1]Bancos Múltiples'!#REF!</definedName>
    <definedName name="XA456.02" localSheetId="2">'[1]Bancos Múltiples'!#REF!</definedName>
    <definedName name="XA456.02" localSheetId="28">'[1]Bancos Múltiples'!#REF!</definedName>
    <definedName name="XA456.02" localSheetId="29">'[1]Bancos Múltiples'!#REF!</definedName>
    <definedName name="XA456.02" localSheetId="3">'[1]Bancos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45">'[1]Bancos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54">'[1]Bancos Múltiples'!#REF!</definedName>
    <definedName name="XA456.02" localSheetId="64">'[1]Bancos Múltiples'!#REF!</definedName>
    <definedName name="XA456.02" localSheetId="65">'[1]Bancos Múltiples'!#REF!</definedName>
    <definedName name="XA456.02" localSheetId="6">'[1]Bancos Múltiples'!#REF!</definedName>
    <definedName name="XA456.02" localSheetId="66">'[1]Bancos Múltiples'!#REF!</definedName>
    <definedName name="XA456.02" localSheetId="73">'[1]Bancos Múltiples'!#REF!</definedName>
    <definedName name="XA456.02" localSheetId="74">'[1]Bancos Múltiples'!#REF!</definedName>
    <definedName name="XA456.02" localSheetId="85">'[1]Bancos Múltiples'!#REF!</definedName>
    <definedName name="XA456.02" localSheetId="87">'[1]Bancos Múltiples'!#REF!</definedName>
    <definedName name="XA456.02" localSheetId="88">'[1]Bancos Múltiples'!#REF!</definedName>
    <definedName name="XA456.02" localSheetId="89">'[1]Bancos Múltiples'!#REF!</definedName>
    <definedName name="XA456.02" localSheetId="93">'[1]Bancos Múltiples'!#REF!</definedName>
    <definedName name="XA456.02" localSheetId="0">'[1]Bancos Múltiples'!#REF!</definedName>
    <definedName name="XA456.02">'[1]Bancos Múltiples'!#REF!</definedName>
    <definedName name="XA456.99" localSheetId="1">'[1]Bancos Múltiples'!#REF!</definedName>
    <definedName name="XA456.99" localSheetId="2">'[1]Bancos Múltiples'!#REF!</definedName>
    <definedName name="XA456.99" localSheetId="28">'[1]Bancos Múltiples'!#REF!</definedName>
    <definedName name="XA456.99" localSheetId="29">'[1]Bancos Múltiples'!#REF!</definedName>
    <definedName name="XA456.99" localSheetId="3">'[1]Bancos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45">'[1]Bancos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54">'[1]Bancos Múltiples'!#REF!</definedName>
    <definedName name="XA456.99" localSheetId="64">'[1]Bancos Múltiples'!#REF!</definedName>
    <definedName name="XA456.99" localSheetId="65">'[1]Bancos Múltiples'!#REF!</definedName>
    <definedName name="XA456.99" localSheetId="6">'[1]Bancos Múltiples'!#REF!</definedName>
    <definedName name="XA456.99" localSheetId="66">'[1]Bancos Múltiples'!#REF!</definedName>
    <definedName name="XA456.99" localSheetId="73">'[1]Bancos Múltiples'!#REF!</definedName>
    <definedName name="XA456.99" localSheetId="74">'[1]Bancos Múltiples'!#REF!</definedName>
    <definedName name="XA456.99" localSheetId="85">'[1]Bancos Múltiples'!#REF!</definedName>
    <definedName name="XA456.99" localSheetId="87">'[1]Bancos Múltiples'!#REF!</definedName>
    <definedName name="XA456.99" localSheetId="88">'[1]Bancos Múltiples'!#REF!</definedName>
    <definedName name="XA456.99" localSheetId="89">'[1]Bancos Múltiples'!#REF!</definedName>
    <definedName name="XA456.99" localSheetId="93">'[1]Bancos Múltiples'!#REF!</definedName>
    <definedName name="XA456.99" localSheetId="0">'[1]Bancos Múltiples'!#REF!</definedName>
    <definedName name="XA456.99">'[1]Bancos Múltiples'!#REF!</definedName>
    <definedName name="XA457.00" localSheetId="1">'[1]Bancos Múltiples'!#REF!</definedName>
    <definedName name="XA457.00" localSheetId="2">'[1]Bancos Múltiples'!#REF!</definedName>
    <definedName name="XA457.00" localSheetId="28">'[1]Bancos Múltiples'!#REF!</definedName>
    <definedName name="XA457.00" localSheetId="29">'[1]Bancos Múltiples'!#REF!</definedName>
    <definedName name="XA457.00" localSheetId="3">'[1]Bancos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45">'[1]Bancos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54">'[1]Bancos Múltiples'!#REF!</definedName>
    <definedName name="XA457.00" localSheetId="64">'[1]Bancos Múltiples'!#REF!</definedName>
    <definedName name="XA457.00" localSheetId="65">'[1]Bancos Múltiples'!#REF!</definedName>
    <definedName name="XA457.00" localSheetId="6">'[1]Bancos Múltiples'!#REF!</definedName>
    <definedName name="XA457.00" localSheetId="66">'[1]Bancos Múltiples'!#REF!</definedName>
    <definedName name="XA457.00" localSheetId="73">'[1]Bancos Múltiples'!#REF!</definedName>
    <definedName name="XA457.00" localSheetId="74">'[1]Bancos Múltiples'!#REF!</definedName>
    <definedName name="XA457.00" localSheetId="85">'[1]Bancos Múltiples'!#REF!</definedName>
    <definedName name="XA457.00" localSheetId="87">'[1]Bancos Múltiples'!#REF!</definedName>
    <definedName name="XA457.00" localSheetId="88">'[1]Bancos Múltiples'!#REF!</definedName>
    <definedName name="XA457.00" localSheetId="89">'[1]Bancos Múltiples'!#REF!</definedName>
    <definedName name="XA457.00" localSheetId="93">'[1]Bancos Múltiples'!#REF!</definedName>
    <definedName name="XA457.00" localSheetId="0">'[1]Bancos Múltiples'!#REF!</definedName>
    <definedName name="XA457.00">'[1]Bancos Múltiples'!#REF!</definedName>
    <definedName name="XA457.01" localSheetId="1">'[1]Bancos Múltiples'!#REF!</definedName>
    <definedName name="XA457.01" localSheetId="2">'[1]Bancos Múltiples'!#REF!</definedName>
    <definedName name="XA457.01" localSheetId="28">'[1]Bancos Múltiples'!#REF!</definedName>
    <definedName name="XA457.01" localSheetId="29">'[1]Bancos Múltiples'!#REF!</definedName>
    <definedName name="XA457.01" localSheetId="3">'[1]Bancos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45">'[1]Bancos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54">'[1]Bancos Múltiples'!#REF!</definedName>
    <definedName name="XA457.01" localSheetId="64">'[1]Bancos Múltiples'!#REF!</definedName>
    <definedName name="XA457.01" localSheetId="65">'[1]Bancos Múltiples'!#REF!</definedName>
    <definedName name="XA457.01" localSheetId="6">'[1]Bancos Múltiples'!#REF!</definedName>
    <definedName name="XA457.01" localSheetId="66">'[1]Bancos Múltiples'!#REF!</definedName>
    <definedName name="XA457.01" localSheetId="73">'[1]Bancos Múltiples'!#REF!</definedName>
    <definedName name="XA457.01" localSheetId="74">'[1]Bancos Múltiples'!#REF!</definedName>
    <definedName name="XA457.01" localSheetId="85">'[1]Bancos Múltiples'!#REF!</definedName>
    <definedName name="XA457.01" localSheetId="87">'[1]Bancos Múltiples'!#REF!</definedName>
    <definedName name="XA457.01" localSheetId="88">'[1]Bancos Múltiples'!#REF!</definedName>
    <definedName name="XA457.01" localSheetId="89">'[1]Bancos Múltiples'!#REF!</definedName>
    <definedName name="XA457.01" localSheetId="93">'[1]Bancos Múltiples'!#REF!</definedName>
    <definedName name="XA457.01" localSheetId="0">'[1]Bancos Múltiples'!#REF!</definedName>
    <definedName name="XA457.01">'[1]Bancos Múltiples'!#REF!</definedName>
    <definedName name="XA457.02" localSheetId="1">'[1]Bancos Múltiples'!#REF!</definedName>
    <definedName name="XA457.02" localSheetId="2">'[1]Bancos Múltiples'!#REF!</definedName>
    <definedName name="XA457.02" localSheetId="28">'[1]Bancos Múltiples'!#REF!</definedName>
    <definedName name="XA457.02" localSheetId="29">'[1]Bancos Múltiples'!#REF!</definedName>
    <definedName name="XA457.02" localSheetId="3">'[1]Bancos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45">'[1]Bancos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54">'[1]Bancos Múltiples'!#REF!</definedName>
    <definedName name="XA457.02" localSheetId="64">'[1]Bancos Múltiples'!#REF!</definedName>
    <definedName name="XA457.02" localSheetId="65">'[1]Bancos Múltiples'!#REF!</definedName>
    <definedName name="XA457.02" localSheetId="6">'[1]Bancos Múltiples'!#REF!</definedName>
    <definedName name="XA457.02" localSheetId="66">'[1]Bancos Múltiples'!#REF!</definedName>
    <definedName name="XA457.02" localSheetId="73">'[1]Bancos Múltiples'!#REF!</definedName>
    <definedName name="XA457.02" localSheetId="74">'[1]Bancos Múltiples'!#REF!</definedName>
    <definedName name="XA457.02" localSheetId="85">'[1]Bancos Múltiples'!#REF!</definedName>
    <definedName name="XA457.02" localSheetId="87">'[1]Bancos Múltiples'!#REF!</definedName>
    <definedName name="XA457.02" localSheetId="88">'[1]Bancos Múltiples'!#REF!</definedName>
    <definedName name="XA457.02" localSheetId="89">'[1]Bancos Múltiples'!#REF!</definedName>
    <definedName name="XA457.02" localSheetId="93">'[1]Bancos Múltiples'!#REF!</definedName>
    <definedName name="XA457.02" localSheetId="0">'[1]Bancos Múltiples'!#REF!</definedName>
    <definedName name="XA457.02">'[1]Bancos Múltiples'!#REF!</definedName>
    <definedName name="XA457.03" localSheetId="1">'[1]Bancos Múltiples'!#REF!</definedName>
    <definedName name="XA457.03" localSheetId="2">'[1]Bancos Múltiples'!#REF!</definedName>
    <definedName name="XA457.03" localSheetId="28">'[1]Bancos Múltiples'!#REF!</definedName>
    <definedName name="XA457.03" localSheetId="29">'[1]Bancos Múltiples'!#REF!</definedName>
    <definedName name="XA457.03" localSheetId="3">'[1]Bancos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45">'[1]Bancos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54">'[1]Bancos Múltiples'!#REF!</definedName>
    <definedName name="XA457.03" localSheetId="64">'[1]Bancos Múltiples'!#REF!</definedName>
    <definedName name="XA457.03" localSheetId="65">'[1]Bancos Múltiples'!#REF!</definedName>
    <definedName name="XA457.03" localSheetId="6">'[1]Bancos Múltiples'!#REF!</definedName>
    <definedName name="XA457.03" localSheetId="66">'[1]Bancos Múltiples'!#REF!</definedName>
    <definedName name="XA457.03" localSheetId="73">'[1]Bancos Múltiples'!#REF!</definedName>
    <definedName name="XA457.03" localSheetId="74">'[1]Bancos Múltiples'!#REF!</definedName>
    <definedName name="XA457.03" localSheetId="85">'[1]Bancos Múltiples'!#REF!</definedName>
    <definedName name="XA457.03" localSheetId="87">'[1]Bancos Múltiples'!#REF!</definedName>
    <definedName name="XA457.03" localSheetId="88">'[1]Bancos Múltiples'!#REF!</definedName>
    <definedName name="XA457.03" localSheetId="89">'[1]Bancos Múltiples'!#REF!</definedName>
    <definedName name="XA457.03" localSheetId="93">'[1]Bancos Múltiples'!#REF!</definedName>
    <definedName name="XA457.03" localSheetId="0">'[1]Bancos Múltiples'!#REF!</definedName>
    <definedName name="XA457.03">'[1]Bancos Múltiples'!#REF!</definedName>
    <definedName name="XA457.04" localSheetId="1">'[1]Bancos Múltiples'!#REF!</definedName>
    <definedName name="XA457.04" localSheetId="2">'[1]Bancos Múltiples'!#REF!</definedName>
    <definedName name="XA457.04" localSheetId="28">'[1]Bancos Múltiples'!#REF!</definedName>
    <definedName name="XA457.04" localSheetId="29">'[1]Bancos Múltiples'!#REF!</definedName>
    <definedName name="XA457.04" localSheetId="3">'[1]Bancos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45">'[1]Bancos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54">'[1]Bancos Múltiples'!#REF!</definedName>
    <definedName name="XA457.04" localSheetId="64">'[1]Bancos Múltiples'!#REF!</definedName>
    <definedName name="XA457.04" localSheetId="65">'[1]Bancos Múltiples'!#REF!</definedName>
    <definedName name="XA457.04" localSheetId="6">'[1]Bancos Múltiples'!#REF!</definedName>
    <definedName name="XA457.04" localSheetId="66">'[1]Bancos Múltiples'!#REF!</definedName>
    <definedName name="XA457.04" localSheetId="73">'[1]Bancos Múltiples'!#REF!</definedName>
    <definedName name="XA457.04" localSheetId="74">'[1]Bancos Múltiples'!#REF!</definedName>
    <definedName name="XA457.04" localSheetId="85">'[1]Bancos Múltiples'!#REF!</definedName>
    <definedName name="XA457.04" localSheetId="87">'[1]Bancos Múltiples'!#REF!</definedName>
    <definedName name="XA457.04" localSheetId="88">'[1]Bancos Múltiples'!#REF!</definedName>
    <definedName name="XA457.04" localSheetId="89">'[1]Bancos Múltiples'!#REF!</definedName>
    <definedName name="XA457.04" localSheetId="93">'[1]Bancos Múltiples'!#REF!</definedName>
    <definedName name="XA457.04" localSheetId="0">'[1]Bancos Múltiples'!#REF!</definedName>
    <definedName name="XA457.04">'[1]Bancos Múltiples'!#REF!</definedName>
    <definedName name="XA457.05" localSheetId="1">'[1]Bancos Múltiples'!#REF!</definedName>
    <definedName name="XA457.05" localSheetId="2">'[1]Bancos Múltiples'!#REF!</definedName>
    <definedName name="XA457.05" localSheetId="28">'[1]Bancos Múltiples'!#REF!</definedName>
    <definedName name="XA457.05" localSheetId="29">'[1]Bancos Múltiples'!#REF!</definedName>
    <definedName name="XA457.05" localSheetId="3">'[1]Bancos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45">'[1]Bancos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54">'[1]Bancos Múltiples'!#REF!</definedName>
    <definedName name="XA457.05" localSheetId="64">'[1]Bancos Múltiples'!#REF!</definedName>
    <definedName name="XA457.05" localSheetId="65">'[1]Bancos Múltiples'!#REF!</definedName>
    <definedName name="XA457.05" localSheetId="6">'[1]Bancos Múltiples'!#REF!</definedName>
    <definedName name="XA457.05" localSheetId="66">'[1]Bancos Múltiples'!#REF!</definedName>
    <definedName name="XA457.05" localSheetId="73">'[1]Bancos Múltiples'!#REF!</definedName>
    <definedName name="XA457.05" localSheetId="74">'[1]Bancos Múltiples'!#REF!</definedName>
    <definedName name="XA457.05" localSheetId="85">'[1]Bancos Múltiples'!#REF!</definedName>
    <definedName name="XA457.05" localSheetId="87">'[1]Bancos Múltiples'!#REF!</definedName>
    <definedName name="XA457.05" localSheetId="88">'[1]Bancos Múltiples'!#REF!</definedName>
    <definedName name="XA457.05" localSheetId="89">'[1]Bancos Múltiples'!#REF!</definedName>
    <definedName name="XA457.05" localSheetId="93">'[1]Bancos Múltiples'!#REF!</definedName>
    <definedName name="XA457.05" localSheetId="0">'[1]Bancos Múltiples'!#REF!</definedName>
    <definedName name="XA457.05">'[1]Bancos Múltiples'!#REF!</definedName>
    <definedName name="XA457.06" localSheetId="1">'[1]Bancos Múltiples'!#REF!</definedName>
    <definedName name="XA457.06" localSheetId="2">'[1]Bancos Múltiples'!#REF!</definedName>
    <definedName name="XA457.06" localSheetId="28">'[1]Bancos Múltiples'!#REF!</definedName>
    <definedName name="XA457.06" localSheetId="29">'[1]Bancos Múltiples'!#REF!</definedName>
    <definedName name="XA457.06" localSheetId="3">'[1]Bancos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45">'[1]Bancos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54">'[1]Bancos Múltiples'!#REF!</definedName>
    <definedName name="XA457.06" localSheetId="64">'[1]Bancos Múltiples'!#REF!</definedName>
    <definedName name="XA457.06" localSheetId="65">'[1]Bancos Múltiples'!#REF!</definedName>
    <definedName name="XA457.06" localSheetId="6">'[1]Bancos Múltiples'!#REF!</definedName>
    <definedName name="XA457.06" localSheetId="66">'[1]Bancos Múltiples'!#REF!</definedName>
    <definedName name="XA457.06" localSheetId="73">'[1]Bancos Múltiples'!#REF!</definedName>
    <definedName name="XA457.06" localSheetId="74">'[1]Bancos Múltiples'!#REF!</definedName>
    <definedName name="XA457.06" localSheetId="85">'[1]Bancos Múltiples'!#REF!</definedName>
    <definedName name="XA457.06" localSheetId="87">'[1]Bancos Múltiples'!#REF!</definedName>
    <definedName name="XA457.06" localSheetId="88">'[1]Bancos Múltiples'!#REF!</definedName>
    <definedName name="XA457.06" localSheetId="89">'[1]Bancos Múltiples'!#REF!</definedName>
    <definedName name="XA457.06" localSheetId="93">'[1]Bancos Múltiples'!#REF!</definedName>
    <definedName name="XA457.06" localSheetId="0">'[1]Bancos Múltiples'!#REF!</definedName>
    <definedName name="XA457.06">'[1]Bancos Múltiples'!#REF!</definedName>
    <definedName name="XA457.07" localSheetId="1">'[1]Bancos Múltiples'!#REF!</definedName>
    <definedName name="XA457.07" localSheetId="2">'[1]Bancos Múltiples'!#REF!</definedName>
    <definedName name="XA457.07" localSheetId="28">'[1]Bancos Múltiples'!#REF!</definedName>
    <definedName name="XA457.07" localSheetId="29">'[1]Bancos Múltiples'!#REF!</definedName>
    <definedName name="XA457.07" localSheetId="3">'[1]Bancos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45">'[1]Bancos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54">'[1]Bancos Múltiples'!#REF!</definedName>
    <definedName name="XA457.07" localSheetId="64">'[1]Bancos Múltiples'!#REF!</definedName>
    <definedName name="XA457.07" localSheetId="65">'[1]Bancos Múltiples'!#REF!</definedName>
    <definedName name="XA457.07" localSheetId="6">'[1]Bancos Múltiples'!#REF!</definedName>
    <definedName name="XA457.07" localSheetId="66">'[1]Bancos Múltiples'!#REF!</definedName>
    <definedName name="XA457.07" localSheetId="73">'[1]Bancos Múltiples'!#REF!</definedName>
    <definedName name="XA457.07" localSheetId="74">'[1]Bancos Múltiples'!#REF!</definedName>
    <definedName name="XA457.07" localSheetId="85">'[1]Bancos Múltiples'!#REF!</definedName>
    <definedName name="XA457.07" localSheetId="87">'[1]Bancos Múltiples'!#REF!</definedName>
    <definedName name="XA457.07" localSheetId="88">'[1]Bancos Múltiples'!#REF!</definedName>
    <definedName name="XA457.07" localSheetId="89">'[1]Bancos Múltiples'!#REF!</definedName>
    <definedName name="XA457.07" localSheetId="93">'[1]Bancos Múltiples'!#REF!</definedName>
    <definedName name="XA457.07" localSheetId="0">'[1]Bancos Múltiples'!#REF!</definedName>
    <definedName name="XA457.07">'[1]Bancos Múltiples'!#REF!</definedName>
    <definedName name="XA458.00" localSheetId="1">'[1]Bancos Múltiples'!#REF!</definedName>
    <definedName name="XA458.00" localSheetId="2">'[1]Bancos Múltiples'!#REF!</definedName>
    <definedName name="XA458.00" localSheetId="28">'[1]Bancos Múltiples'!#REF!</definedName>
    <definedName name="XA458.00" localSheetId="29">'[1]Bancos Múltiples'!#REF!</definedName>
    <definedName name="XA458.00" localSheetId="3">'[1]Bancos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45">'[1]Bancos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54">'[1]Bancos Múltiples'!#REF!</definedName>
    <definedName name="XA458.00" localSheetId="64">'[1]Bancos Múltiples'!#REF!</definedName>
    <definedName name="XA458.00" localSheetId="65">'[1]Bancos Múltiples'!#REF!</definedName>
    <definedName name="XA458.00" localSheetId="6">'[1]Bancos Múltiples'!#REF!</definedName>
    <definedName name="XA458.00" localSheetId="66">'[1]Bancos Múltiples'!#REF!</definedName>
    <definedName name="XA458.00" localSheetId="73">'[1]Bancos Múltiples'!#REF!</definedName>
    <definedName name="XA458.00" localSheetId="74">'[1]Bancos Múltiples'!#REF!</definedName>
    <definedName name="XA458.00" localSheetId="85">'[1]Bancos Múltiples'!#REF!</definedName>
    <definedName name="XA458.00" localSheetId="87">'[1]Bancos Múltiples'!#REF!</definedName>
    <definedName name="XA458.00" localSheetId="88">'[1]Bancos Múltiples'!#REF!</definedName>
    <definedName name="XA458.00" localSheetId="89">'[1]Bancos Múltiples'!#REF!</definedName>
    <definedName name="XA458.00" localSheetId="93">'[1]Bancos Múltiples'!#REF!</definedName>
    <definedName name="XA458.00" localSheetId="0">'[1]Bancos Múltiples'!#REF!</definedName>
    <definedName name="XA458.00">'[1]Bancos Múltiples'!#REF!</definedName>
    <definedName name="XA458.01" localSheetId="1">'[1]Bancos Múltiples'!#REF!</definedName>
    <definedName name="XA458.01" localSheetId="2">'[1]Bancos Múltiples'!#REF!</definedName>
    <definedName name="XA458.01" localSheetId="28">'[1]Bancos Múltiples'!#REF!</definedName>
    <definedName name="XA458.01" localSheetId="29">'[1]Bancos Múltiples'!#REF!</definedName>
    <definedName name="XA458.01" localSheetId="3">'[1]Bancos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45">'[1]Bancos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54">'[1]Bancos Múltiples'!#REF!</definedName>
    <definedName name="XA458.01" localSheetId="64">'[1]Bancos Múltiples'!#REF!</definedName>
    <definedName name="XA458.01" localSheetId="65">'[1]Bancos Múltiples'!#REF!</definedName>
    <definedName name="XA458.01" localSheetId="6">'[1]Bancos Múltiples'!#REF!</definedName>
    <definedName name="XA458.01" localSheetId="66">'[1]Bancos Múltiples'!#REF!</definedName>
    <definedName name="XA458.01" localSheetId="73">'[1]Bancos Múltiples'!#REF!</definedName>
    <definedName name="XA458.01" localSheetId="74">'[1]Bancos Múltiples'!#REF!</definedName>
    <definedName name="XA458.01" localSheetId="85">'[1]Bancos Múltiples'!#REF!</definedName>
    <definedName name="XA458.01" localSheetId="87">'[1]Bancos Múltiples'!#REF!</definedName>
    <definedName name="XA458.01" localSheetId="88">'[1]Bancos Múltiples'!#REF!</definedName>
    <definedName name="XA458.01" localSheetId="89">'[1]Bancos Múltiples'!#REF!</definedName>
    <definedName name="XA458.01" localSheetId="93">'[1]Bancos Múltiples'!#REF!</definedName>
    <definedName name="XA458.01" localSheetId="0">'[1]Bancos Múltiples'!#REF!</definedName>
    <definedName name="XA458.01">'[1]Bancos Múltiples'!#REF!</definedName>
    <definedName name="XA458.02" localSheetId="1">'[1]Bancos Múltiples'!#REF!</definedName>
    <definedName name="XA458.02" localSheetId="2">'[1]Bancos Múltiples'!#REF!</definedName>
    <definedName name="XA458.02" localSheetId="28">'[1]Bancos Múltiples'!#REF!</definedName>
    <definedName name="XA458.02" localSheetId="29">'[1]Bancos Múltiples'!#REF!</definedName>
    <definedName name="XA458.02" localSheetId="3">'[1]Bancos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45">'[1]Bancos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54">'[1]Bancos Múltiples'!#REF!</definedName>
    <definedName name="XA458.02" localSheetId="64">'[1]Bancos Múltiples'!#REF!</definedName>
    <definedName name="XA458.02" localSheetId="65">'[1]Bancos Múltiples'!#REF!</definedName>
    <definedName name="XA458.02" localSheetId="6">'[1]Bancos Múltiples'!#REF!</definedName>
    <definedName name="XA458.02" localSheetId="66">'[1]Bancos Múltiples'!#REF!</definedName>
    <definedName name="XA458.02" localSheetId="73">'[1]Bancos Múltiples'!#REF!</definedName>
    <definedName name="XA458.02" localSheetId="74">'[1]Bancos Múltiples'!#REF!</definedName>
    <definedName name="XA458.02" localSheetId="85">'[1]Bancos Múltiples'!#REF!</definedName>
    <definedName name="XA458.02" localSheetId="87">'[1]Bancos Múltiples'!#REF!</definedName>
    <definedName name="XA458.02" localSheetId="88">'[1]Bancos Múltiples'!#REF!</definedName>
    <definedName name="XA458.02" localSheetId="89">'[1]Bancos Múltiples'!#REF!</definedName>
    <definedName name="XA458.02" localSheetId="93">'[1]Bancos Múltiples'!#REF!</definedName>
    <definedName name="XA458.02" localSheetId="0">'[1]Bancos Múltiples'!#REF!</definedName>
    <definedName name="XA458.02">'[1]Bancos Múltiples'!#REF!</definedName>
    <definedName name="XA459.00" localSheetId="1">'[1]Bancos Múltiples'!#REF!</definedName>
    <definedName name="XA459.00" localSheetId="2">'[1]Bancos Múltiples'!#REF!</definedName>
    <definedName name="XA459.00" localSheetId="28">'[1]Bancos Múltiples'!#REF!</definedName>
    <definedName name="XA459.00" localSheetId="29">'[1]Bancos Múltiples'!#REF!</definedName>
    <definedName name="XA459.00" localSheetId="3">'[1]Bancos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45">'[1]Bancos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54">'[1]Bancos Múltiples'!#REF!</definedName>
    <definedName name="XA459.00" localSheetId="64">'[1]Bancos Múltiples'!#REF!</definedName>
    <definedName name="XA459.00" localSheetId="65">'[1]Bancos Múltiples'!#REF!</definedName>
    <definedName name="XA459.00" localSheetId="6">'[1]Bancos Múltiples'!#REF!</definedName>
    <definedName name="XA459.00" localSheetId="66">'[1]Bancos Múltiples'!#REF!</definedName>
    <definedName name="XA459.00" localSheetId="73">'[1]Bancos Múltiples'!#REF!</definedName>
    <definedName name="XA459.00" localSheetId="74">'[1]Bancos Múltiples'!#REF!</definedName>
    <definedName name="XA459.00" localSheetId="85">'[1]Bancos Múltiples'!#REF!</definedName>
    <definedName name="XA459.00" localSheetId="87">'[1]Bancos Múltiples'!#REF!</definedName>
    <definedName name="XA459.00" localSheetId="88">'[1]Bancos Múltiples'!#REF!</definedName>
    <definedName name="XA459.00" localSheetId="89">'[1]Bancos Múltiples'!#REF!</definedName>
    <definedName name="XA459.00" localSheetId="93">'[1]Bancos Múltiples'!#REF!</definedName>
    <definedName name="XA459.00" localSheetId="0">'[1]Bancos Múltiples'!#REF!</definedName>
    <definedName name="XA459.00">'[1]Bancos Múltiples'!#REF!</definedName>
    <definedName name="XA459.01" localSheetId="1">'[1]Bancos Múltiples'!#REF!</definedName>
    <definedName name="XA459.01" localSheetId="2">'[1]Bancos Múltiples'!#REF!</definedName>
    <definedName name="XA459.01" localSheetId="28">'[1]Bancos Múltiples'!#REF!</definedName>
    <definedName name="XA459.01" localSheetId="29">'[1]Bancos Múltiples'!#REF!</definedName>
    <definedName name="XA459.01" localSheetId="3">'[1]Bancos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45">'[1]Bancos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54">'[1]Bancos Múltiples'!#REF!</definedName>
    <definedName name="XA459.01" localSheetId="64">'[1]Bancos Múltiples'!#REF!</definedName>
    <definedName name="XA459.01" localSheetId="65">'[1]Bancos Múltiples'!#REF!</definedName>
    <definedName name="XA459.01" localSheetId="6">'[1]Bancos Múltiples'!#REF!</definedName>
    <definedName name="XA459.01" localSheetId="66">'[1]Bancos Múltiples'!#REF!</definedName>
    <definedName name="XA459.01" localSheetId="73">'[1]Bancos Múltiples'!#REF!</definedName>
    <definedName name="XA459.01" localSheetId="74">'[1]Bancos Múltiples'!#REF!</definedName>
    <definedName name="XA459.01" localSheetId="85">'[1]Bancos Múltiples'!#REF!</definedName>
    <definedName name="XA459.01" localSheetId="87">'[1]Bancos Múltiples'!#REF!</definedName>
    <definedName name="XA459.01" localSheetId="88">'[1]Bancos Múltiples'!#REF!</definedName>
    <definedName name="XA459.01" localSheetId="89">'[1]Bancos Múltiples'!#REF!</definedName>
    <definedName name="XA459.01" localSheetId="93">'[1]Bancos Múltiples'!#REF!</definedName>
    <definedName name="XA459.01" localSheetId="0">'[1]Bancos Múltiples'!#REF!</definedName>
    <definedName name="XA459.01">'[1]Bancos Múltiples'!#REF!</definedName>
    <definedName name="XA459.02" localSheetId="1">'[1]Bancos Múltiples'!#REF!</definedName>
    <definedName name="XA459.02" localSheetId="2">'[1]Bancos Múltiples'!#REF!</definedName>
    <definedName name="XA459.02" localSheetId="28">'[1]Bancos Múltiples'!#REF!</definedName>
    <definedName name="XA459.02" localSheetId="29">'[1]Bancos Múltiples'!#REF!</definedName>
    <definedName name="XA459.02" localSheetId="3">'[1]Bancos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45">'[1]Bancos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54">'[1]Bancos Múltiples'!#REF!</definedName>
    <definedName name="XA459.02" localSheetId="64">'[1]Bancos Múltiples'!#REF!</definedName>
    <definedName name="XA459.02" localSheetId="65">'[1]Bancos Múltiples'!#REF!</definedName>
    <definedName name="XA459.02" localSheetId="6">'[1]Bancos Múltiples'!#REF!</definedName>
    <definedName name="XA459.02" localSheetId="66">'[1]Bancos Múltiples'!#REF!</definedName>
    <definedName name="XA459.02" localSheetId="73">'[1]Bancos Múltiples'!#REF!</definedName>
    <definedName name="XA459.02" localSheetId="74">'[1]Bancos Múltiples'!#REF!</definedName>
    <definedName name="XA459.02" localSheetId="85">'[1]Bancos Múltiples'!#REF!</definedName>
    <definedName name="XA459.02" localSheetId="87">'[1]Bancos Múltiples'!#REF!</definedName>
    <definedName name="XA459.02" localSheetId="88">'[1]Bancos Múltiples'!#REF!</definedName>
    <definedName name="XA459.02" localSheetId="89">'[1]Bancos Múltiples'!#REF!</definedName>
    <definedName name="XA459.02" localSheetId="93">'[1]Bancos Múltiples'!#REF!</definedName>
    <definedName name="XA459.02" localSheetId="0">'[1]Bancos Múltiples'!#REF!</definedName>
    <definedName name="XA459.02">'[1]Bancos Múltiples'!#REF!</definedName>
    <definedName name="XA459.03" localSheetId="1">'[1]Bancos Múltiples'!#REF!</definedName>
    <definedName name="XA459.03" localSheetId="2">'[1]Bancos Múltiples'!#REF!</definedName>
    <definedName name="XA459.03" localSheetId="28">'[1]Bancos Múltiples'!#REF!</definedName>
    <definedName name="XA459.03" localSheetId="29">'[1]Bancos Múltiples'!#REF!</definedName>
    <definedName name="XA459.03" localSheetId="3">'[1]Bancos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45">'[1]Bancos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54">'[1]Bancos Múltiples'!#REF!</definedName>
    <definedName name="XA459.03" localSheetId="64">'[1]Bancos Múltiples'!#REF!</definedName>
    <definedName name="XA459.03" localSheetId="65">'[1]Bancos Múltiples'!#REF!</definedName>
    <definedName name="XA459.03" localSheetId="6">'[1]Bancos Múltiples'!#REF!</definedName>
    <definedName name="XA459.03" localSheetId="66">'[1]Bancos Múltiples'!#REF!</definedName>
    <definedName name="XA459.03" localSheetId="73">'[1]Bancos Múltiples'!#REF!</definedName>
    <definedName name="XA459.03" localSheetId="74">'[1]Bancos Múltiples'!#REF!</definedName>
    <definedName name="XA459.03" localSheetId="85">'[1]Bancos Múltiples'!#REF!</definedName>
    <definedName name="XA459.03" localSheetId="87">'[1]Bancos Múltiples'!#REF!</definedName>
    <definedName name="XA459.03" localSheetId="88">'[1]Bancos Múltiples'!#REF!</definedName>
    <definedName name="XA459.03" localSheetId="89">'[1]Bancos Múltiples'!#REF!</definedName>
    <definedName name="XA459.03" localSheetId="93">'[1]Bancos Múltiples'!#REF!</definedName>
    <definedName name="XA459.03" localSheetId="0">'[1]Bancos Múltiples'!#REF!</definedName>
    <definedName name="XA459.03">'[1]Bancos Múltiples'!#REF!</definedName>
    <definedName name="XA459.04" localSheetId="1">'[1]Bancos Múltiples'!#REF!</definedName>
    <definedName name="XA459.04" localSheetId="2">'[1]Bancos Múltiples'!#REF!</definedName>
    <definedName name="XA459.04" localSheetId="28">'[1]Bancos Múltiples'!#REF!</definedName>
    <definedName name="XA459.04" localSheetId="29">'[1]Bancos Múltiples'!#REF!</definedName>
    <definedName name="XA459.04" localSheetId="3">'[1]Bancos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45">'[1]Bancos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54">'[1]Bancos Múltiples'!#REF!</definedName>
    <definedName name="XA459.04" localSheetId="64">'[1]Bancos Múltiples'!#REF!</definedName>
    <definedName name="XA459.04" localSheetId="65">'[1]Bancos Múltiples'!#REF!</definedName>
    <definedName name="XA459.04" localSheetId="6">'[1]Bancos Múltiples'!#REF!</definedName>
    <definedName name="XA459.04" localSheetId="66">'[1]Bancos Múltiples'!#REF!</definedName>
    <definedName name="XA459.04" localSheetId="73">'[1]Bancos Múltiples'!#REF!</definedName>
    <definedName name="XA459.04" localSheetId="74">'[1]Bancos Múltiples'!#REF!</definedName>
    <definedName name="XA459.04" localSheetId="85">'[1]Bancos Múltiples'!#REF!</definedName>
    <definedName name="XA459.04" localSheetId="87">'[1]Bancos Múltiples'!#REF!</definedName>
    <definedName name="XA459.04" localSheetId="88">'[1]Bancos Múltiples'!#REF!</definedName>
    <definedName name="XA459.04" localSheetId="89">'[1]Bancos Múltiples'!#REF!</definedName>
    <definedName name="XA459.04" localSheetId="93">'[1]Bancos Múltiples'!#REF!</definedName>
    <definedName name="XA459.04" localSheetId="0">'[1]Bancos Múltiples'!#REF!</definedName>
    <definedName name="XA459.04">'[1]Bancos Múltiples'!#REF!</definedName>
    <definedName name="XA459.05" localSheetId="1">'[1]Bancos Múltiples'!#REF!</definedName>
    <definedName name="XA459.05" localSheetId="2">'[1]Bancos Múltiples'!#REF!</definedName>
    <definedName name="XA459.05" localSheetId="28">'[1]Bancos Múltiples'!#REF!</definedName>
    <definedName name="XA459.05" localSheetId="29">'[1]Bancos Múltiples'!#REF!</definedName>
    <definedName name="XA459.05" localSheetId="3">'[1]Bancos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45">'[1]Bancos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54">'[1]Bancos Múltiples'!#REF!</definedName>
    <definedName name="XA459.05" localSheetId="64">'[1]Bancos Múltiples'!#REF!</definedName>
    <definedName name="XA459.05" localSheetId="65">'[1]Bancos Múltiples'!#REF!</definedName>
    <definedName name="XA459.05" localSheetId="6">'[1]Bancos Múltiples'!#REF!</definedName>
    <definedName name="XA459.05" localSheetId="66">'[1]Bancos Múltiples'!#REF!</definedName>
    <definedName name="XA459.05" localSheetId="73">'[1]Bancos Múltiples'!#REF!</definedName>
    <definedName name="XA459.05" localSheetId="74">'[1]Bancos Múltiples'!#REF!</definedName>
    <definedName name="XA459.05" localSheetId="85">'[1]Bancos Múltiples'!#REF!</definedName>
    <definedName name="XA459.05" localSheetId="87">'[1]Bancos Múltiples'!#REF!</definedName>
    <definedName name="XA459.05" localSheetId="88">'[1]Bancos Múltiples'!#REF!</definedName>
    <definedName name="XA459.05" localSheetId="89">'[1]Bancos Múltiples'!#REF!</definedName>
    <definedName name="XA459.05" localSheetId="93">'[1]Bancos Múltiples'!#REF!</definedName>
    <definedName name="XA459.05" localSheetId="0">'[1]Bancos Múltiples'!#REF!</definedName>
    <definedName name="XA459.05">'[1]Bancos Múltiples'!#REF!</definedName>
    <definedName name="XA459.06" localSheetId="1">'[1]Bancos Múltiples'!#REF!</definedName>
    <definedName name="XA459.06" localSheetId="2">'[1]Bancos Múltiples'!#REF!</definedName>
    <definedName name="XA459.06" localSheetId="28">'[1]Bancos Múltiples'!#REF!</definedName>
    <definedName name="XA459.06" localSheetId="29">'[1]Bancos Múltiples'!#REF!</definedName>
    <definedName name="XA459.06" localSheetId="3">'[1]Bancos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45">'[1]Bancos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54">'[1]Bancos Múltiples'!#REF!</definedName>
    <definedName name="XA459.06" localSheetId="64">'[1]Bancos Múltiples'!#REF!</definedName>
    <definedName name="XA459.06" localSheetId="65">'[1]Bancos Múltiples'!#REF!</definedName>
    <definedName name="XA459.06" localSheetId="6">'[1]Bancos Múltiples'!#REF!</definedName>
    <definedName name="XA459.06" localSheetId="66">'[1]Bancos Múltiples'!#REF!</definedName>
    <definedName name="XA459.06" localSheetId="73">'[1]Bancos Múltiples'!#REF!</definedName>
    <definedName name="XA459.06" localSheetId="74">'[1]Bancos Múltiples'!#REF!</definedName>
    <definedName name="XA459.06" localSheetId="85">'[1]Bancos Múltiples'!#REF!</definedName>
    <definedName name="XA459.06" localSheetId="87">'[1]Bancos Múltiples'!#REF!</definedName>
    <definedName name="XA459.06" localSheetId="88">'[1]Bancos Múltiples'!#REF!</definedName>
    <definedName name="XA459.06" localSheetId="89">'[1]Bancos Múltiples'!#REF!</definedName>
    <definedName name="XA459.06" localSheetId="93">'[1]Bancos Múltiples'!#REF!</definedName>
    <definedName name="XA459.06" localSheetId="0">'[1]Bancos Múltiples'!#REF!</definedName>
    <definedName name="XA459.06">'[1]Bancos Múltiples'!#REF!</definedName>
    <definedName name="XA459.07" localSheetId="1">'[1]Bancos Múltiples'!#REF!</definedName>
    <definedName name="XA459.07" localSheetId="2">'[1]Bancos Múltiples'!#REF!</definedName>
    <definedName name="XA459.07" localSheetId="28">'[1]Bancos Múltiples'!#REF!</definedName>
    <definedName name="XA459.07" localSheetId="29">'[1]Bancos Múltiples'!#REF!</definedName>
    <definedName name="XA459.07" localSheetId="3">'[1]Bancos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45">'[1]Bancos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54">'[1]Bancos Múltiples'!#REF!</definedName>
    <definedName name="XA459.07" localSheetId="64">'[1]Bancos Múltiples'!#REF!</definedName>
    <definedName name="XA459.07" localSheetId="65">'[1]Bancos Múltiples'!#REF!</definedName>
    <definedName name="XA459.07" localSheetId="6">'[1]Bancos Múltiples'!#REF!</definedName>
    <definedName name="XA459.07" localSheetId="66">'[1]Bancos Múltiples'!#REF!</definedName>
    <definedName name="XA459.07" localSheetId="73">'[1]Bancos Múltiples'!#REF!</definedName>
    <definedName name="XA459.07" localSheetId="74">'[1]Bancos Múltiples'!#REF!</definedName>
    <definedName name="XA459.07" localSheetId="85">'[1]Bancos Múltiples'!#REF!</definedName>
    <definedName name="XA459.07" localSheetId="87">'[1]Bancos Múltiples'!#REF!</definedName>
    <definedName name="XA459.07" localSheetId="88">'[1]Bancos Múltiples'!#REF!</definedName>
    <definedName name="XA459.07" localSheetId="89">'[1]Bancos Múltiples'!#REF!</definedName>
    <definedName name="XA459.07" localSheetId="93">'[1]Bancos Múltiples'!#REF!</definedName>
    <definedName name="XA459.07" localSheetId="0">'[1]Bancos Múltiples'!#REF!</definedName>
    <definedName name="XA459.07">'[1]Bancos Múltiples'!#REF!</definedName>
    <definedName name="XA459.08" localSheetId="1">'[1]Bancos Múltiples'!#REF!</definedName>
    <definedName name="XA459.08" localSheetId="2">'[1]Bancos Múltiples'!#REF!</definedName>
    <definedName name="XA459.08" localSheetId="28">'[1]Bancos Múltiples'!#REF!</definedName>
    <definedName name="XA459.08" localSheetId="29">'[1]Bancos Múltiples'!#REF!</definedName>
    <definedName name="XA459.08" localSheetId="3">'[1]Bancos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45">'[1]Bancos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54">'[1]Bancos Múltiples'!#REF!</definedName>
    <definedName name="XA459.08" localSheetId="64">'[1]Bancos Múltiples'!#REF!</definedName>
    <definedName name="XA459.08" localSheetId="65">'[1]Bancos Múltiples'!#REF!</definedName>
    <definedName name="XA459.08" localSheetId="6">'[1]Bancos Múltiples'!#REF!</definedName>
    <definedName name="XA459.08" localSheetId="66">'[1]Bancos Múltiples'!#REF!</definedName>
    <definedName name="XA459.08" localSheetId="73">'[1]Bancos Múltiples'!#REF!</definedName>
    <definedName name="XA459.08" localSheetId="74">'[1]Bancos Múltiples'!#REF!</definedName>
    <definedName name="XA459.08" localSheetId="85">'[1]Bancos Múltiples'!#REF!</definedName>
    <definedName name="XA459.08" localSheetId="87">'[1]Bancos Múltiples'!#REF!</definedName>
    <definedName name="XA459.08" localSheetId="88">'[1]Bancos Múltiples'!#REF!</definedName>
    <definedName name="XA459.08" localSheetId="89">'[1]Bancos Múltiples'!#REF!</definedName>
    <definedName name="XA459.08" localSheetId="93">'[1]Bancos Múltiples'!#REF!</definedName>
    <definedName name="XA459.08" localSheetId="0">'[1]Bancos Múltiples'!#REF!</definedName>
    <definedName name="XA459.08">'[1]Bancos Múltiples'!#REF!</definedName>
    <definedName name="XA459.09" localSheetId="1">'[1]Bancos Múltiples'!#REF!</definedName>
    <definedName name="XA459.09" localSheetId="2">'[1]Bancos Múltiples'!#REF!</definedName>
    <definedName name="XA459.09" localSheetId="28">'[1]Bancos Múltiples'!#REF!</definedName>
    <definedName name="XA459.09" localSheetId="29">'[1]Bancos Múltiples'!#REF!</definedName>
    <definedName name="XA459.09" localSheetId="3">'[1]Bancos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45">'[1]Bancos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54">'[1]Bancos Múltiples'!#REF!</definedName>
    <definedName name="XA459.09" localSheetId="64">'[1]Bancos Múltiples'!#REF!</definedName>
    <definedName name="XA459.09" localSheetId="65">'[1]Bancos Múltiples'!#REF!</definedName>
    <definedName name="XA459.09" localSheetId="6">'[1]Bancos Múltiples'!#REF!</definedName>
    <definedName name="XA459.09" localSheetId="66">'[1]Bancos Múltiples'!#REF!</definedName>
    <definedName name="XA459.09" localSheetId="73">'[1]Bancos Múltiples'!#REF!</definedName>
    <definedName name="XA459.09" localSheetId="74">'[1]Bancos Múltiples'!#REF!</definedName>
    <definedName name="XA459.09" localSheetId="85">'[1]Bancos Múltiples'!#REF!</definedName>
    <definedName name="XA459.09" localSheetId="87">'[1]Bancos Múltiples'!#REF!</definedName>
    <definedName name="XA459.09" localSheetId="88">'[1]Bancos Múltiples'!#REF!</definedName>
    <definedName name="XA459.09" localSheetId="89">'[1]Bancos Múltiples'!#REF!</definedName>
    <definedName name="XA459.09" localSheetId="93">'[1]Bancos Múltiples'!#REF!</definedName>
    <definedName name="XA459.09" localSheetId="0">'[1]Bancos Múltiples'!#REF!</definedName>
    <definedName name="XA459.09">'[1]Bancos Múltiples'!#REF!</definedName>
    <definedName name="XA459.10" localSheetId="1">'[1]Bancos Múltiples'!#REF!</definedName>
    <definedName name="XA459.10" localSheetId="2">'[1]Bancos Múltiples'!#REF!</definedName>
    <definedName name="XA459.10" localSheetId="28">'[1]Bancos Múltiples'!#REF!</definedName>
    <definedName name="XA459.10" localSheetId="29">'[1]Bancos Múltiples'!#REF!</definedName>
    <definedName name="XA459.10" localSheetId="3">'[1]Bancos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45">'[1]Bancos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54">'[1]Bancos Múltiples'!#REF!</definedName>
    <definedName name="XA459.10" localSheetId="64">'[1]Bancos Múltiples'!#REF!</definedName>
    <definedName name="XA459.10" localSheetId="65">'[1]Bancos Múltiples'!#REF!</definedName>
    <definedName name="XA459.10" localSheetId="6">'[1]Bancos Múltiples'!#REF!</definedName>
    <definedName name="XA459.10" localSheetId="66">'[1]Bancos Múltiples'!#REF!</definedName>
    <definedName name="XA459.10" localSheetId="73">'[1]Bancos Múltiples'!#REF!</definedName>
    <definedName name="XA459.10" localSheetId="74">'[1]Bancos Múltiples'!#REF!</definedName>
    <definedName name="XA459.10" localSheetId="85">'[1]Bancos Múltiples'!#REF!</definedName>
    <definedName name="XA459.10" localSheetId="87">'[1]Bancos Múltiples'!#REF!</definedName>
    <definedName name="XA459.10" localSheetId="88">'[1]Bancos Múltiples'!#REF!</definedName>
    <definedName name="XA459.10" localSheetId="89">'[1]Bancos Múltiples'!#REF!</definedName>
    <definedName name="XA459.10" localSheetId="93">'[1]Bancos Múltiples'!#REF!</definedName>
    <definedName name="XA459.10" localSheetId="0">'[1]Bancos Múltiples'!#REF!</definedName>
    <definedName name="XA459.10">'[1]Bancos Múltiples'!#REF!</definedName>
    <definedName name="XA459.11" localSheetId="1">'[1]Bancos Múltiples'!#REF!</definedName>
    <definedName name="XA459.11" localSheetId="2">'[1]Bancos Múltiples'!#REF!</definedName>
    <definedName name="XA459.11" localSheetId="28">'[1]Bancos Múltiples'!#REF!</definedName>
    <definedName name="XA459.11" localSheetId="29">'[1]Bancos Múltiples'!#REF!</definedName>
    <definedName name="XA459.11" localSheetId="3">'[1]Bancos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45">'[1]Bancos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54">'[1]Bancos Múltiples'!#REF!</definedName>
    <definedName name="XA459.11" localSheetId="64">'[1]Bancos Múltiples'!#REF!</definedName>
    <definedName name="XA459.11" localSheetId="65">'[1]Bancos Múltiples'!#REF!</definedName>
    <definedName name="XA459.11" localSheetId="6">'[1]Bancos Múltiples'!#REF!</definedName>
    <definedName name="XA459.11" localSheetId="66">'[1]Bancos Múltiples'!#REF!</definedName>
    <definedName name="XA459.11" localSheetId="73">'[1]Bancos Múltiples'!#REF!</definedName>
    <definedName name="XA459.11" localSheetId="74">'[1]Bancos Múltiples'!#REF!</definedName>
    <definedName name="XA459.11" localSheetId="85">'[1]Bancos Múltiples'!#REF!</definedName>
    <definedName name="XA459.11" localSheetId="87">'[1]Bancos Múltiples'!#REF!</definedName>
    <definedName name="XA459.11" localSheetId="88">'[1]Bancos Múltiples'!#REF!</definedName>
    <definedName name="XA459.11" localSheetId="89">'[1]Bancos Múltiples'!#REF!</definedName>
    <definedName name="XA459.11" localSheetId="93">'[1]Bancos Múltiples'!#REF!</definedName>
    <definedName name="XA459.11" localSheetId="0">'[1]Bancos Múltiples'!#REF!</definedName>
    <definedName name="XA459.11">'[1]Bancos Múltiples'!#REF!</definedName>
    <definedName name="XA459.12" localSheetId="1">'[1]Bancos Múltiples'!#REF!</definedName>
    <definedName name="XA459.12" localSheetId="2">'[1]Bancos Múltiples'!#REF!</definedName>
    <definedName name="XA459.12" localSheetId="28">'[1]Bancos Múltiples'!#REF!</definedName>
    <definedName name="XA459.12" localSheetId="29">'[1]Bancos Múltiples'!#REF!</definedName>
    <definedName name="XA459.12" localSheetId="3">'[1]Bancos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45">'[1]Bancos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54">'[1]Bancos Múltiples'!#REF!</definedName>
    <definedName name="XA459.12" localSheetId="64">'[1]Bancos Múltiples'!#REF!</definedName>
    <definedName name="XA459.12" localSheetId="65">'[1]Bancos Múltiples'!#REF!</definedName>
    <definedName name="XA459.12" localSheetId="6">'[1]Bancos Múltiples'!#REF!</definedName>
    <definedName name="XA459.12" localSheetId="66">'[1]Bancos Múltiples'!#REF!</definedName>
    <definedName name="XA459.12" localSheetId="73">'[1]Bancos Múltiples'!#REF!</definedName>
    <definedName name="XA459.12" localSheetId="74">'[1]Bancos Múltiples'!#REF!</definedName>
    <definedName name="XA459.12" localSheetId="85">'[1]Bancos Múltiples'!#REF!</definedName>
    <definedName name="XA459.12" localSheetId="87">'[1]Bancos Múltiples'!#REF!</definedName>
    <definedName name="XA459.12" localSheetId="88">'[1]Bancos Múltiples'!#REF!</definedName>
    <definedName name="XA459.12" localSheetId="89">'[1]Bancos Múltiples'!#REF!</definedName>
    <definedName name="XA459.12" localSheetId="93">'[1]Bancos Múltiples'!#REF!</definedName>
    <definedName name="XA459.12" localSheetId="0">'[1]Bancos Múltiples'!#REF!</definedName>
    <definedName name="XA459.12">'[1]Bancos Múltiples'!#REF!</definedName>
    <definedName name="XA459.99" localSheetId="1">'[1]Bancos Múltiples'!#REF!</definedName>
    <definedName name="XA459.99" localSheetId="2">'[1]Bancos Múltiples'!#REF!</definedName>
    <definedName name="XA459.99" localSheetId="28">'[1]Bancos Múltiples'!#REF!</definedName>
    <definedName name="XA459.99" localSheetId="29">'[1]Bancos Múltiples'!#REF!</definedName>
    <definedName name="XA459.99" localSheetId="3">'[1]Bancos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45">'[1]Bancos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54">'[1]Bancos Múltiples'!#REF!</definedName>
    <definedName name="XA459.99" localSheetId="64">'[1]Bancos Múltiples'!#REF!</definedName>
    <definedName name="XA459.99" localSheetId="65">'[1]Bancos Múltiples'!#REF!</definedName>
    <definedName name="XA459.99" localSheetId="6">'[1]Bancos Múltiples'!#REF!</definedName>
    <definedName name="XA459.99" localSheetId="66">'[1]Bancos Múltiples'!#REF!</definedName>
    <definedName name="XA459.99" localSheetId="73">'[1]Bancos Múltiples'!#REF!</definedName>
    <definedName name="XA459.99" localSheetId="74">'[1]Bancos Múltiples'!#REF!</definedName>
    <definedName name="XA459.99" localSheetId="85">'[1]Bancos Múltiples'!#REF!</definedName>
    <definedName name="XA459.99" localSheetId="87">'[1]Bancos Múltiples'!#REF!</definedName>
    <definedName name="XA459.99" localSheetId="88">'[1]Bancos Múltiples'!#REF!</definedName>
    <definedName name="XA459.99" localSheetId="89">'[1]Bancos Múltiples'!#REF!</definedName>
    <definedName name="XA459.99" localSheetId="93">'[1]Bancos Múltiples'!#REF!</definedName>
    <definedName name="XA459.99" localSheetId="0">'[1]Bancos Múltiples'!#REF!</definedName>
    <definedName name="XA459.99">'[1]Bancos Múltiples'!#REF!</definedName>
    <definedName name="XA460.00" localSheetId="1">'[1]Bancos Múltiples'!#REF!</definedName>
    <definedName name="XA460.00" localSheetId="2">'[1]Bancos Múltiples'!#REF!</definedName>
    <definedName name="XA460.00" localSheetId="28">'[1]Bancos Múltiples'!#REF!</definedName>
    <definedName name="XA460.00" localSheetId="29">'[1]Bancos Múltiples'!#REF!</definedName>
    <definedName name="XA460.00" localSheetId="3">'[1]Bancos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45">'[1]Bancos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54">'[1]Bancos Múltiples'!#REF!</definedName>
    <definedName name="XA460.00" localSheetId="64">'[1]Bancos Múltiples'!#REF!</definedName>
    <definedName name="XA460.00" localSheetId="65">'[1]Bancos Múltiples'!#REF!</definedName>
    <definedName name="XA460.00" localSheetId="6">'[1]Bancos Múltiples'!#REF!</definedName>
    <definedName name="XA460.00" localSheetId="66">'[1]Bancos Múltiples'!#REF!</definedName>
    <definedName name="XA460.00" localSheetId="73">'[1]Bancos Múltiples'!#REF!</definedName>
    <definedName name="XA460.00" localSheetId="74">'[1]Bancos Múltiples'!#REF!</definedName>
    <definedName name="XA460.00" localSheetId="85">'[1]Bancos Múltiples'!#REF!</definedName>
    <definedName name="XA460.00" localSheetId="87">'[1]Bancos Múltiples'!#REF!</definedName>
    <definedName name="XA460.00" localSheetId="88">'[1]Bancos Múltiples'!#REF!</definedName>
    <definedName name="XA460.00" localSheetId="89">'[1]Bancos Múltiples'!#REF!</definedName>
    <definedName name="XA460.00" localSheetId="93">'[1]Bancos Múltiples'!#REF!</definedName>
    <definedName name="XA460.00" localSheetId="0">'[1]Bancos Múltiples'!#REF!</definedName>
    <definedName name="XA460.00">'[1]Bancos Múltiples'!#REF!</definedName>
    <definedName name="XA461.00" localSheetId="1">'[1]Bancos Múltiples'!#REF!</definedName>
    <definedName name="XA461.00" localSheetId="2">'[1]Bancos Múltiples'!#REF!</definedName>
    <definedName name="XA461.00" localSheetId="28">'[1]Bancos Múltiples'!#REF!</definedName>
    <definedName name="XA461.00" localSheetId="29">'[1]Bancos Múltiples'!#REF!</definedName>
    <definedName name="XA461.00" localSheetId="3">'[1]Bancos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45">'[1]Bancos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54">'[1]Bancos Múltiples'!#REF!</definedName>
    <definedName name="XA461.00" localSheetId="64">'[1]Bancos Múltiples'!#REF!</definedName>
    <definedName name="XA461.00" localSheetId="65">'[1]Bancos Múltiples'!#REF!</definedName>
    <definedName name="XA461.00" localSheetId="6">'[1]Bancos Múltiples'!#REF!</definedName>
    <definedName name="XA461.00" localSheetId="66">'[1]Bancos Múltiples'!#REF!</definedName>
    <definedName name="XA461.00" localSheetId="73">'[1]Bancos Múltiples'!#REF!</definedName>
    <definedName name="XA461.00" localSheetId="74">'[1]Bancos Múltiples'!#REF!</definedName>
    <definedName name="XA461.00" localSheetId="85">'[1]Bancos Múltiples'!#REF!</definedName>
    <definedName name="XA461.00" localSheetId="87">'[1]Bancos Múltiples'!#REF!</definedName>
    <definedName name="XA461.00" localSheetId="88">'[1]Bancos Múltiples'!#REF!</definedName>
    <definedName name="XA461.00" localSheetId="89">'[1]Bancos Múltiples'!#REF!</definedName>
    <definedName name="XA461.00" localSheetId="93">'[1]Bancos Múltiples'!#REF!</definedName>
    <definedName name="XA461.00" localSheetId="0">'[1]Bancos Múltiples'!#REF!</definedName>
    <definedName name="XA461.00">'[1]Bancos Múltiples'!#REF!</definedName>
    <definedName name="XA461.01" localSheetId="1">'[1]Bancos Múltiples'!#REF!</definedName>
    <definedName name="XA461.01" localSheetId="2">'[1]Bancos Múltiples'!#REF!</definedName>
    <definedName name="XA461.01" localSheetId="28">'[1]Bancos Múltiples'!#REF!</definedName>
    <definedName name="XA461.01" localSheetId="29">'[1]Bancos Múltiples'!#REF!</definedName>
    <definedName name="XA461.01" localSheetId="3">'[1]Bancos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45">'[1]Bancos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54">'[1]Bancos Múltiples'!#REF!</definedName>
    <definedName name="XA461.01" localSheetId="64">'[1]Bancos Múltiples'!#REF!</definedName>
    <definedName name="XA461.01" localSheetId="65">'[1]Bancos Múltiples'!#REF!</definedName>
    <definedName name="XA461.01" localSheetId="6">'[1]Bancos Múltiples'!#REF!</definedName>
    <definedName name="XA461.01" localSheetId="66">'[1]Bancos Múltiples'!#REF!</definedName>
    <definedName name="XA461.01" localSheetId="73">'[1]Bancos Múltiples'!#REF!</definedName>
    <definedName name="XA461.01" localSheetId="74">'[1]Bancos Múltiples'!#REF!</definedName>
    <definedName name="XA461.01" localSheetId="85">'[1]Bancos Múltiples'!#REF!</definedName>
    <definedName name="XA461.01" localSheetId="87">'[1]Bancos Múltiples'!#REF!</definedName>
    <definedName name="XA461.01" localSheetId="88">'[1]Bancos Múltiples'!#REF!</definedName>
    <definedName name="XA461.01" localSheetId="89">'[1]Bancos Múltiples'!#REF!</definedName>
    <definedName name="XA461.01" localSheetId="93">'[1]Bancos Múltiples'!#REF!</definedName>
    <definedName name="XA461.01" localSheetId="0">'[1]Bancos Múltiples'!#REF!</definedName>
    <definedName name="XA461.01">'[1]Bancos Múltiples'!#REF!</definedName>
    <definedName name="XA470.00" localSheetId="1">'[1]Bancos Múltiples'!#REF!</definedName>
    <definedName name="XA470.00" localSheetId="2">'[1]Bancos Múltiples'!#REF!</definedName>
    <definedName name="XA470.00" localSheetId="28">'[1]Bancos Múltiples'!#REF!</definedName>
    <definedName name="XA470.00" localSheetId="29">'[1]Bancos Múltiples'!#REF!</definedName>
    <definedName name="XA470.00" localSheetId="3">'[1]Bancos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45">'[1]Bancos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54">'[1]Bancos Múltiples'!#REF!</definedName>
    <definedName name="XA470.00" localSheetId="64">'[1]Bancos Múltiples'!#REF!</definedName>
    <definedName name="XA470.00" localSheetId="65">'[1]Bancos Múltiples'!#REF!</definedName>
    <definedName name="XA470.00" localSheetId="6">'[1]Bancos Múltiples'!#REF!</definedName>
    <definedName name="XA470.00" localSheetId="66">'[1]Bancos Múltiples'!#REF!</definedName>
    <definedName name="XA470.00" localSheetId="73">'[1]Bancos Múltiples'!#REF!</definedName>
    <definedName name="XA470.00" localSheetId="74">'[1]Bancos Múltiples'!#REF!</definedName>
    <definedName name="XA470.00" localSheetId="85">'[1]Bancos Múltiples'!#REF!</definedName>
    <definedName name="XA470.00" localSheetId="87">'[1]Bancos Múltiples'!#REF!</definedName>
    <definedName name="XA470.00" localSheetId="88">'[1]Bancos Múltiples'!#REF!</definedName>
    <definedName name="XA470.00" localSheetId="89">'[1]Bancos Múltiples'!#REF!</definedName>
    <definedName name="XA470.00" localSheetId="93">'[1]Bancos Múltiples'!#REF!</definedName>
    <definedName name="XA470.00" localSheetId="0">'[1]Bancos Múltiples'!#REF!</definedName>
    <definedName name="XA470.00">'[1]Bancos Múltiples'!#REF!</definedName>
    <definedName name="XA471.00" localSheetId="1">'[1]Bancos Múltiples'!#REF!</definedName>
    <definedName name="XA471.00" localSheetId="2">'[1]Bancos Múltiples'!#REF!</definedName>
    <definedName name="XA471.00" localSheetId="28">'[1]Bancos Múltiples'!#REF!</definedName>
    <definedName name="XA471.00" localSheetId="29">'[1]Bancos Múltiples'!#REF!</definedName>
    <definedName name="XA471.00" localSheetId="3">'[1]Bancos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45">'[1]Bancos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54">'[1]Bancos Múltiples'!#REF!</definedName>
    <definedName name="XA471.00" localSheetId="64">'[1]Bancos Múltiples'!#REF!</definedName>
    <definedName name="XA471.00" localSheetId="65">'[1]Bancos Múltiples'!#REF!</definedName>
    <definedName name="XA471.00" localSheetId="6">'[1]Bancos Múltiples'!#REF!</definedName>
    <definedName name="XA471.00" localSheetId="66">'[1]Bancos Múltiples'!#REF!</definedName>
    <definedName name="XA471.00" localSheetId="73">'[1]Bancos Múltiples'!#REF!</definedName>
    <definedName name="XA471.00" localSheetId="74">'[1]Bancos Múltiples'!#REF!</definedName>
    <definedName name="XA471.00" localSheetId="85">'[1]Bancos Múltiples'!#REF!</definedName>
    <definedName name="XA471.00" localSheetId="87">'[1]Bancos Múltiples'!#REF!</definedName>
    <definedName name="XA471.00" localSheetId="88">'[1]Bancos Múltiples'!#REF!</definedName>
    <definedName name="XA471.00" localSheetId="89">'[1]Bancos Múltiples'!#REF!</definedName>
    <definedName name="XA471.00" localSheetId="93">'[1]Bancos Múltiples'!#REF!</definedName>
    <definedName name="XA471.00" localSheetId="0">'[1]Bancos Múltiples'!#REF!</definedName>
    <definedName name="XA471.00">'[1]Bancos Múltiples'!#REF!</definedName>
    <definedName name="XA471.01" localSheetId="1">'[1]Bancos Múltiples'!#REF!</definedName>
    <definedName name="XA471.01" localSheetId="2">'[1]Bancos Múltiples'!#REF!</definedName>
    <definedName name="XA471.01" localSheetId="28">'[1]Bancos Múltiples'!#REF!</definedName>
    <definedName name="XA471.01" localSheetId="29">'[1]Bancos Múltiples'!#REF!</definedName>
    <definedName name="XA471.01" localSheetId="3">'[1]Bancos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45">'[1]Bancos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54">'[1]Bancos Múltiples'!#REF!</definedName>
    <definedName name="XA471.01" localSheetId="64">'[1]Bancos Múltiples'!#REF!</definedName>
    <definedName name="XA471.01" localSheetId="65">'[1]Bancos Múltiples'!#REF!</definedName>
    <definedName name="XA471.01" localSheetId="6">'[1]Bancos Múltiples'!#REF!</definedName>
    <definedName name="XA471.01" localSheetId="66">'[1]Bancos Múltiples'!#REF!</definedName>
    <definedName name="XA471.01" localSheetId="73">'[1]Bancos Múltiples'!#REF!</definedName>
    <definedName name="XA471.01" localSheetId="74">'[1]Bancos Múltiples'!#REF!</definedName>
    <definedName name="XA471.01" localSheetId="85">'[1]Bancos Múltiples'!#REF!</definedName>
    <definedName name="XA471.01" localSheetId="87">'[1]Bancos Múltiples'!#REF!</definedName>
    <definedName name="XA471.01" localSheetId="88">'[1]Bancos Múltiples'!#REF!</definedName>
    <definedName name="XA471.01" localSheetId="89">'[1]Bancos Múltiples'!#REF!</definedName>
    <definedName name="XA471.01" localSheetId="93">'[1]Bancos Múltiples'!#REF!</definedName>
    <definedName name="XA471.01" localSheetId="0">'[1]Bancos Múltiples'!#REF!</definedName>
    <definedName name="XA471.01">'[1]Bancos Múltiples'!#REF!</definedName>
    <definedName name="XA471.02" localSheetId="1">'[1]Bancos Múltiples'!#REF!</definedName>
    <definedName name="XA471.02" localSheetId="2">'[1]Bancos Múltiples'!#REF!</definedName>
    <definedName name="XA471.02" localSheetId="28">'[1]Bancos Múltiples'!#REF!</definedName>
    <definedName name="XA471.02" localSheetId="29">'[1]Bancos Múltiples'!#REF!</definedName>
    <definedName name="XA471.02" localSheetId="3">'[1]Bancos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45">'[1]Bancos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54">'[1]Bancos Múltiples'!#REF!</definedName>
    <definedName name="XA471.02" localSheetId="64">'[1]Bancos Múltiples'!#REF!</definedName>
    <definedName name="XA471.02" localSheetId="65">'[1]Bancos Múltiples'!#REF!</definedName>
    <definedName name="XA471.02" localSheetId="6">'[1]Bancos Múltiples'!#REF!</definedName>
    <definedName name="XA471.02" localSheetId="66">'[1]Bancos Múltiples'!#REF!</definedName>
    <definedName name="XA471.02" localSheetId="73">'[1]Bancos Múltiples'!#REF!</definedName>
    <definedName name="XA471.02" localSheetId="74">'[1]Bancos Múltiples'!#REF!</definedName>
    <definedName name="XA471.02" localSheetId="85">'[1]Bancos Múltiples'!#REF!</definedName>
    <definedName name="XA471.02" localSheetId="87">'[1]Bancos Múltiples'!#REF!</definedName>
    <definedName name="XA471.02" localSheetId="88">'[1]Bancos Múltiples'!#REF!</definedName>
    <definedName name="XA471.02" localSheetId="89">'[1]Bancos Múltiples'!#REF!</definedName>
    <definedName name="XA471.02" localSheetId="93">'[1]Bancos Múltiples'!#REF!</definedName>
    <definedName name="XA471.02" localSheetId="0">'[1]Bancos Múltiples'!#REF!</definedName>
    <definedName name="XA471.02">'[1]Bancos Múltiples'!#REF!</definedName>
    <definedName name="XA480.00" localSheetId="1">'[1]Bancos Múltiples'!#REF!</definedName>
    <definedName name="XA480.00" localSheetId="2">'[1]Bancos Múltiples'!#REF!</definedName>
    <definedName name="XA480.00" localSheetId="28">'[1]Bancos Múltiples'!#REF!</definedName>
    <definedName name="XA480.00" localSheetId="29">'[1]Bancos Múltiples'!#REF!</definedName>
    <definedName name="XA480.00" localSheetId="3">'[1]Bancos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45">'[1]Bancos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54">'[1]Bancos Múltiples'!#REF!</definedName>
    <definedName name="XA480.00" localSheetId="64">'[1]Bancos Múltiples'!#REF!</definedName>
    <definedName name="XA480.00" localSheetId="65">'[1]Bancos Múltiples'!#REF!</definedName>
    <definedName name="XA480.00" localSheetId="6">'[1]Bancos Múltiples'!#REF!</definedName>
    <definedName name="XA480.00" localSheetId="66">'[1]Bancos Múltiples'!#REF!</definedName>
    <definedName name="XA480.00" localSheetId="73">'[1]Bancos Múltiples'!#REF!</definedName>
    <definedName name="XA480.00" localSheetId="74">'[1]Bancos Múltiples'!#REF!</definedName>
    <definedName name="XA480.00" localSheetId="85">'[1]Bancos Múltiples'!#REF!</definedName>
    <definedName name="XA480.00" localSheetId="87">'[1]Bancos Múltiples'!#REF!</definedName>
    <definedName name="XA480.00" localSheetId="88">'[1]Bancos Múltiples'!#REF!</definedName>
    <definedName name="XA480.00" localSheetId="89">'[1]Bancos Múltiples'!#REF!</definedName>
    <definedName name="XA480.00" localSheetId="93">'[1]Bancos Múltiples'!#REF!</definedName>
    <definedName name="XA480.00" localSheetId="0">'[1]Bancos Múltiples'!#REF!</definedName>
    <definedName name="XA480.00">'[1]Bancos Múltiples'!#REF!</definedName>
    <definedName name="XA481.00" localSheetId="1">'[1]Bancos Múltiples'!#REF!</definedName>
    <definedName name="XA481.00" localSheetId="2">'[1]Bancos Múltiples'!#REF!</definedName>
    <definedName name="XA481.00" localSheetId="28">'[1]Bancos Múltiples'!#REF!</definedName>
    <definedName name="XA481.00" localSheetId="29">'[1]Bancos Múltiples'!#REF!</definedName>
    <definedName name="XA481.00" localSheetId="3">'[1]Bancos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45">'[1]Bancos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54">'[1]Bancos Múltiples'!#REF!</definedName>
    <definedName name="XA481.00" localSheetId="64">'[1]Bancos Múltiples'!#REF!</definedName>
    <definedName name="XA481.00" localSheetId="65">'[1]Bancos Múltiples'!#REF!</definedName>
    <definedName name="XA481.00" localSheetId="6">'[1]Bancos Múltiples'!#REF!</definedName>
    <definedName name="XA481.00" localSheetId="66">'[1]Bancos Múltiples'!#REF!</definedName>
    <definedName name="XA481.00" localSheetId="73">'[1]Bancos Múltiples'!#REF!</definedName>
    <definedName name="XA481.00" localSheetId="74">'[1]Bancos Múltiples'!#REF!</definedName>
    <definedName name="XA481.00" localSheetId="85">'[1]Bancos Múltiples'!#REF!</definedName>
    <definedName name="XA481.00" localSheetId="87">'[1]Bancos Múltiples'!#REF!</definedName>
    <definedName name="XA481.00" localSheetId="88">'[1]Bancos Múltiples'!#REF!</definedName>
    <definedName name="XA481.00" localSheetId="89">'[1]Bancos Múltiples'!#REF!</definedName>
    <definedName name="XA481.00" localSheetId="93">'[1]Bancos Múltiples'!#REF!</definedName>
    <definedName name="XA481.00" localSheetId="0">'[1]Bancos Múltiples'!#REF!</definedName>
    <definedName name="XA481.00">'[1]Bancos Múltiples'!#REF!</definedName>
    <definedName name="XA481.01" localSheetId="1">'[1]Bancos Múltiples'!#REF!</definedName>
    <definedName name="XA481.01" localSheetId="2">'[1]Bancos Múltiples'!#REF!</definedName>
    <definedName name="XA481.01" localSheetId="28">'[1]Bancos Múltiples'!#REF!</definedName>
    <definedName name="XA481.01" localSheetId="29">'[1]Bancos Múltiples'!#REF!</definedName>
    <definedName name="XA481.01" localSheetId="3">'[1]Bancos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45">'[1]Bancos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54">'[1]Bancos Múltiples'!#REF!</definedName>
    <definedName name="XA481.01" localSheetId="64">'[1]Bancos Múltiples'!#REF!</definedName>
    <definedName name="XA481.01" localSheetId="65">'[1]Bancos Múltiples'!#REF!</definedName>
    <definedName name="XA481.01" localSheetId="6">'[1]Bancos Múltiples'!#REF!</definedName>
    <definedName name="XA481.01" localSheetId="66">'[1]Bancos Múltiples'!#REF!</definedName>
    <definedName name="XA481.01" localSheetId="73">'[1]Bancos Múltiples'!#REF!</definedName>
    <definedName name="XA481.01" localSheetId="74">'[1]Bancos Múltiples'!#REF!</definedName>
    <definedName name="XA481.01" localSheetId="85">'[1]Bancos Múltiples'!#REF!</definedName>
    <definedName name="XA481.01" localSheetId="87">'[1]Bancos Múltiples'!#REF!</definedName>
    <definedName name="XA481.01" localSheetId="88">'[1]Bancos Múltiples'!#REF!</definedName>
    <definedName name="XA481.01" localSheetId="89">'[1]Bancos Múltiples'!#REF!</definedName>
    <definedName name="XA481.01" localSheetId="93">'[1]Bancos Múltiples'!#REF!</definedName>
    <definedName name="XA481.01" localSheetId="0">'[1]Bancos Múltiples'!#REF!</definedName>
    <definedName name="XA481.01">'[1]Bancos Múltiples'!#REF!</definedName>
    <definedName name="XA481.02" localSheetId="1">'[1]Bancos Múltiples'!#REF!</definedName>
    <definedName name="XA481.02" localSheetId="2">'[1]Bancos Múltiples'!#REF!</definedName>
    <definedName name="XA481.02" localSheetId="28">'[1]Bancos Múltiples'!#REF!</definedName>
    <definedName name="XA481.02" localSheetId="29">'[1]Bancos Múltiples'!#REF!</definedName>
    <definedName name="XA481.02" localSheetId="3">'[1]Bancos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45">'[1]Bancos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54">'[1]Bancos Múltiples'!#REF!</definedName>
    <definedName name="XA481.02" localSheetId="64">'[1]Bancos Múltiples'!#REF!</definedName>
    <definedName name="XA481.02" localSheetId="65">'[1]Bancos Múltiples'!#REF!</definedName>
    <definedName name="XA481.02" localSheetId="6">'[1]Bancos Múltiples'!#REF!</definedName>
    <definedName name="XA481.02" localSheetId="66">'[1]Bancos Múltiples'!#REF!</definedName>
    <definedName name="XA481.02" localSheetId="73">'[1]Bancos Múltiples'!#REF!</definedName>
    <definedName name="XA481.02" localSheetId="74">'[1]Bancos Múltiples'!#REF!</definedName>
    <definedName name="XA481.02" localSheetId="85">'[1]Bancos Múltiples'!#REF!</definedName>
    <definedName name="XA481.02" localSheetId="87">'[1]Bancos Múltiples'!#REF!</definedName>
    <definedName name="XA481.02" localSheetId="88">'[1]Bancos Múltiples'!#REF!</definedName>
    <definedName name="XA481.02" localSheetId="89">'[1]Bancos Múltiples'!#REF!</definedName>
    <definedName name="XA481.02" localSheetId="93">'[1]Bancos Múltiples'!#REF!</definedName>
    <definedName name="XA481.02" localSheetId="0">'[1]Bancos Múltiples'!#REF!</definedName>
    <definedName name="XA481.02">'[1]Bancos Múltiples'!#REF!</definedName>
    <definedName name="XA510.00" localSheetId="1">'[1]Bancos Múltiples'!#REF!</definedName>
    <definedName name="XA510.00" localSheetId="2">'[1]Bancos Múltiples'!#REF!</definedName>
    <definedName name="XA510.00" localSheetId="28">'[1]Bancos Múltiples'!#REF!</definedName>
    <definedName name="XA510.00" localSheetId="29">'[1]Bancos Múltiples'!#REF!</definedName>
    <definedName name="XA510.00" localSheetId="3">'[1]Bancos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45">'[1]Bancos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54">'[1]Bancos Múltiples'!#REF!</definedName>
    <definedName name="XA510.00" localSheetId="64">'[1]Bancos Múltiples'!#REF!</definedName>
    <definedName name="XA510.00" localSheetId="65">'[1]Bancos Múltiples'!#REF!</definedName>
    <definedName name="XA510.00" localSheetId="6">'[1]Bancos Múltiples'!#REF!</definedName>
    <definedName name="XA510.00" localSheetId="66">'[1]Bancos Múltiples'!#REF!</definedName>
    <definedName name="XA510.00" localSheetId="73">'[1]Bancos Múltiples'!#REF!</definedName>
    <definedName name="XA510.00" localSheetId="74">'[1]Bancos Múltiples'!#REF!</definedName>
    <definedName name="XA510.00" localSheetId="85">'[1]Bancos Múltiples'!#REF!</definedName>
    <definedName name="XA510.00" localSheetId="87">'[1]Bancos Múltiples'!#REF!</definedName>
    <definedName name="XA510.00" localSheetId="88">'[1]Bancos Múltiples'!#REF!</definedName>
    <definedName name="XA510.00" localSheetId="89">'[1]Bancos Múltiples'!#REF!</definedName>
    <definedName name="XA510.00" localSheetId="93">'[1]Bancos Múltiples'!#REF!</definedName>
    <definedName name="XA510.00" localSheetId="0">'[1]Bancos Múltiples'!#REF!</definedName>
    <definedName name="XA510.00">'[1]Bancos Múltiples'!#REF!</definedName>
    <definedName name="XA511.00" localSheetId="1">'[1]Bancos Múltiples'!#REF!</definedName>
    <definedName name="XA511.00" localSheetId="2">'[1]Bancos Múltiples'!#REF!</definedName>
    <definedName name="XA511.00" localSheetId="28">'[1]Bancos Múltiples'!#REF!</definedName>
    <definedName name="XA511.00" localSheetId="29">'[1]Bancos Múltiples'!#REF!</definedName>
    <definedName name="XA511.00" localSheetId="3">'[1]Bancos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45">'[1]Bancos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54">'[1]Bancos Múltiples'!#REF!</definedName>
    <definedName name="XA511.00" localSheetId="64">'[1]Bancos Múltiples'!#REF!</definedName>
    <definedName name="XA511.00" localSheetId="65">'[1]Bancos Múltiples'!#REF!</definedName>
    <definedName name="XA511.00" localSheetId="6">'[1]Bancos Múltiples'!#REF!</definedName>
    <definedName name="XA511.00" localSheetId="66">'[1]Bancos Múltiples'!#REF!</definedName>
    <definedName name="XA511.00" localSheetId="73">'[1]Bancos Múltiples'!#REF!</definedName>
    <definedName name="XA511.00" localSheetId="74">'[1]Bancos Múltiples'!#REF!</definedName>
    <definedName name="XA511.00" localSheetId="85">'[1]Bancos Múltiples'!#REF!</definedName>
    <definedName name="XA511.00" localSheetId="87">'[1]Bancos Múltiples'!#REF!</definedName>
    <definedName name="XA511.00" localSheetId="88">'[1]Bancos Múltiples'!#REF!</definedName>
    <definedName name="XA511.00" localSheetId="89">'[1]Bancos Múltiples'!#REF!</definedName>
    <definedName name="XA511.00" localSheetId="93">'[1]Bancos Múltiples'!#REF!</definedName>
    <definedName name="XA511.00" localSheetId="0">'[1]Bancos Múltiples'!#REF!</definedName>
    <definedName name="XA511.00">'[1]Bancos Múltiples'!#REF!</definedName>
    <definedName name="XA511.01" localSheetId="1">'[1]Bancos Múltiples'!#REF!</definedName>
    <definedName name="XA511.01" localSheetId="2">'[1]Bancos Múltiples'!#REF!</definedName>
    <definedName name="XA511.01" localSheetId="28">'[1]Bancos Múltiples'!#REF!</definedName>
    <definedName name="XA511.01" localSheetId="29">'[1]Bancos Múltiples'!#REF!</definedName>
    <definedName name="XA511.01" localSheetId="3">'[1]Bancos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45">'[1]Bancos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54">'[1]Bancos Múltiples'!#REF!</definedName>
    <definedName name="XA511.01" localSheetId="64">'[1]Bancos Múltiples'!#REF!</definedName>
    <definedName name="XA511.01" localSheetId="65">'[1]Bancos Múltiples'!#REF!</definedName>
    <definedName name="XA511.01" localSheetId="6">'[1]Bancos Múltiples'!#REF!</definedName>
    <definedName name="XA511.01" localSheetId="66">'[1]Bancos Múltiples'!#REF!</definedName>
    <definedName name="XA511.01" localSheetId="73">'[1]Bancos Múltiples'!#REF!</definedName>
    <definedName name="XA511.01" localSheetId="74">'[1]Bancos Múltiples'!#REF!</definedName>
    <definedName name="XA511.01" localSheetId="85">'[1]Bancos Múltiples'!#REF!</definedName>
    <definedName name="XA511.01" localSheetId="87">'[1]Bancos Múltiples'!#REF!</definedName>
    <definedName name="XA511.01" localSheetId="88">'[1]Bancos Múltiples'!#REF!</definedName>
    <definedName name="XA511.01" localSheetId="89">'[1]Bancos Múltiples'!#REF!</definedName>
    <definedName name="XA511.01" localSheetId="93">'[1]Bancos Múltiples'!#REF!</definedName>
    <definedName name="XA511.01" localSheetId="0">'[1]Bancos Múltiples'!#REF!</definedName>
    <definedName name="XA511.01">'[1]Bancos Múltiples'!#REF!</definedName>
    <definedName name="XA512.00" localSheetId="1">'[1]Bancos Múltiples'!#REF!</definedName>
    <definedName name="XA512.00" localSheetId="2">'[1]Bancos Múltiples'!#REF!</definedName>
    <definedName name="XA512.00" localSheetId="28">'[1]Bancos Múltiples'!#REF!</definedName>
    <definedName name="XA512.00" localSheetId="29">'[1]Bancos Múltiples'!#REF!</definedName>
    <definedName name="XA512.00" localSheetId="3">'[1]Bancos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45">'[1]Bancos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54">'[1]Bancos Múltiples'!#REF!</definedName>
    <definedName name="XA512.00" localSheetId="64">'[1]Bancos Múltiples'!#REF!</definedName>
    <definedName name="XA512.00" localSheetId="65">'[1]Bancos Múltiples'!#REF!</definedName>
    <definedName name="XA512.00" localSheetId="6">'[1]Bancos Múltiples'!#REF!</definedName>
    <definedName name="XA512.00" localSheetId="66">'[1]Bancos Múltiples'!#REF!</definedName>
    <definedName name="XA512.00" localSheetId="73">'[1]Bancos Múltiples'!#REF!</definedName>
    <definedName name="XA512.00" localSheetId="74">'[1]Bancos Múltiples'!#REF!</definedName>
    <definedName name="XA512.00" localSheetId="85">'[1]Bancos Múltiples'!#REF!</definedName>
    <definedName name="XA512.00" localSheetId="87">'[1]Bancos Múltiples'!#REF!</definedName>
    <definedName name="XA512.00" localSheetId="88">'[1]Bancos Múltiples'!#REF!</definedName>
    <definedName name="XA512.00" localSheetId="89">'[1]Bancos Múltiples'!#REF!</definedName>
    <definedName name="XA512.00" localSheetId="93">'[1]Bancos Múltiples'!#REF!</definedName>
    <definedName name="XA512.00" localSheetId="0">'[1]Bancos Múltiples'!#REF!</definedName>
    <definedName name="XA512.00">'[1]Bancos Múltiples'!#REF!</definedName>
    <definedName name="XA512.01" localSheetId="1">'[1]Bancos Múltiples'!#REF!</definedName>
    <definedName name="XA512.01" localSheetId="2">'[1]Bancos Múltiples'!#REF!</definedName>
    <definedName name="XA512.01" localSheetId="28">'[1]Bancos Múltiples'!#REF!</definedName>
    <definedName name="XA512.01" localSheetId="29">'[1]Bancos Múltiples'!#REF!</definedName>
    <definedName name="XA512.01" localSheetId="3">'[1]Bancos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45">'[1]Bancos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54">'[1]Bancos Múltiples'!#REF!</definedName>
    <definedName name="XA512.01" localSheetId="64">'[1]Bancos Múltiples'!#REF!</definedName>
    <definedName name="XA512.01" localSheetId="65">'[1]Bancos Múltiples'!#REF!</definedName>
    <definedName name="XA512.01" localSheetId="6">'[1]Bancos Múltiples'!#REF!</definedName>
    <definedName name="XA512.01" localSheetId="66">'[1]Bancos Múltiples'!#REF!</definedName>
    <definedName name="XA512.01" localSheetId="73">'[1]Bancos Múltiples'!#REF!</definedName>
    <definedName name="XA512.01" localSheetId="74">'[1]Bancos Múltiples'!#REF!</definedName>
    <definedName name="XA512.01" localSheetId="85">'[1]Bancos Múltiples'!#REF!</definedName>
    <definedName name="XA512.01" localSheetId="87">'[1]Bancos Múltiples'!#REF!</definedName>
    <definedName name="XA512.01" localSheetId="88">'[1]Bancos Múltiples'!#REF!</definedName>
    <definedName name="XA512.01" localSheetId="89">'[1]Bancos Múltiples'!#REF!</definedName>
    <definedName name="XA512.01" localSheetId="93">'[1]Bancos Múltiples'!#REF!</definedName>
    <definedName name="XA512.01" localSheetId="0">'[1]Bancos Múltiples'!#REF!</definedName>
    <definedName name="XA512.01">'[1]Bancos Múltiples'!#REF!</definedName>
    <definedName name="XA512.02" localSheetId="1">'[1]Bancos Múltiples'!#REF!</definedName>
    <definedName name="XA512.02" localSheetId="2">'[1]Bancos Múltiples'!#REF!</definedName>
    <definedName name="XA512.02" localSheetId="28">'[1]Bancos Múltiples'!#REF!</definedName>
    <definedName name="XA512.02" localSheetId="29">'[1]Bancos Múltiples'!#REF!</definedName>
    <definedName name="XA512.02" localSheetId="3">'[1]Bancos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45">'[1]Bancos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54">'[1]Bancos Múltiples'!#REF!</definedName>
    <definedName name="XA512.02" localSheetId="64">'[1]Bancos Múltiples'!#REF!</definedName>
    <definedName name="XA512.02" localSheetId="65">'[1]Bancos Múltiples'!#REF!</definedName>
    <definedName name="XA512.02" localSheetId="6">'[1]Bancos Múltiples'!#REF!</definedName>
    <definedName name="XA512.02" localSheetId="66">'[1]Bancos Múltiples'!#REF!</definedName>
    <definedName name="XA512.02" localSheetId="73">'[1]Bancos Múltiples'!#REF!</definedName>
    <definedName name="XA512.02" localSheetId="74">'[1]Bancos Múltiples'!#REF!</definedName>
    <definedName name="XA512.02" localSheetId="85">'[1]Bancos Múltiples'!#REF!</definedName>
    <definedName name="XA512.02" localSheetId="87">'[1]Bancos Múltiples'!#REF!</definedName>
    <definedName name="XA512.02" localSheetId="88">'[1]Bancos Múltiples'!#REF!</definedName>
    <definedName name="XA512.02" localSheetId="89">'[1]Bancos Múltiples'!#REF!</definedName>
    <definedName name="XA512.02" localSheetId="93">'[1]Bancos Múltiples'!#REF!</definedName>
    <definedName name="XA512.02" localSheetId="0">'[1]Bancos Múltiples'!#REF!</definedName>
    <definedName name="XA512.02">'[1]Bancos Múltiples'!#REF!</definedName>
    <definedName name="XA512.03" localSheetId="1">'[1]Bancos Múltiples'!#REF!</definedName>
    <definedName name="XA512.03" localSheetId="2">'[1]Bancos Múltiples'!#REF!</definedName>
    <definedName name="XA512.03" localSheetId="28">'[1]Bancos Múltiples'!#REF!</definedName>
    <definedName name="XA512.03" localSheetId="29">'[1]Bancos Múltiples'!#REF!</definedName>
    <definedName name="XA512.03" localSheetId="3">'[1]Bancos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45">'[1]Bancos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54">'[1]Bancos Múltiples'!#REF!</definedName>
    <definedName name="XA512.03" localSheetId="64">'[1]Bancos Múltiples'!#REF!</definedName>
    <definedName name="XA512.03" localSheetId="65">'[1]Bancos Múltiples'!#REF!</definedName>
    <definedName name="XA512.03" localSheetId="6">'[1]Bancos Múltiples'!#REF!</definedName>
    <definedName name="XA512.03" localSheetId="66">'[1]Bancos Múltiples'!#REF!</definedName>
    <definedName name="XA512.03" localSheetId="73">'[1]Bancos Múltiples'!#REF!</definedName>
    <definedName name="XA512.03" localSheetId="74">'[1]Bancos Múltiples'!#REF!</definedName>
    <definedName name="XA512.03" localSheetId="85">'[1]Bancos Múltiples'!#REF!</definedName>
    <definedName name="XA512.03" localSheetId="87">'[1]Bancos Múltiples'!#REF!</definedName>
    <definedName name="XA512.03" localSheetId="88">'[1]Bancos Múltiples'!#REF!</definedName>
    <definedName name="XA512.03" localSheetId="89">'[1]Bancos Múltiples'!#REF!</definedName>
    <definedName name="XA512.03" localSheetId="93">'[1]Bancos Múltiples'!#REF!</definedName>
    <definedName name="XA512.03" localSheetId="0">'[1]Bancos Múltiples'!#REF!</definedName>
    <definedName name="XA512.03">'[1]Bancos Múltiples'!#REF!</definedName>
    <definedName name="XA512.04" localSheetId="1">'[1]Bancos Múltiples'!#REF!</definedName>
    <definedName name="XA512.04" localSheetId="2">'[1]Bancos Múltiples'!#REF!</definedName>
    <definedName name="XA512.04" localSheetId="28">'[1]Bancos Múltiples'!#REF!</definedName>
    <definedName name="XA512.04" localSheetId="29">'[1]Bancos Múltiples'!#REF!</definedName>
    <definedName name="XA512.04" localSheetId="3">'[1]Bancos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45">'[1]Bancos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54">'[1]Bancos Múltiples'!#REF!</definedName>
    <definedName name="XA512.04" localSheetId="64">'[1]Bancos Múltiples'!#REF!</definedName>
    <definedName name="XA512.04" localSheetId="65">'[1]Bancos Múltiples'!#REF!</definedName>
    <definedName name="XA512.04" localSheetId="6">'[1]Bancos Múltiples'!#REF!</definedName>
    <definedName name="XA512.04" localSheetId="66">'[1]Bancos Múltiples'!#REF!</definedName>
    <definedName name="XA512.04" localSheetId="73">'[1]Bancos Múltiples'!#REF!</definedName>
    <definedName name="XA512.04" localSheetId="74">'[1]Bancos Múltiples'!#REF!</definedName>
    <definedName name="XA512.04" localSheetId="85">'[1]Bancos Múltiples'!#REF!</definedName>
    <definedName name="XA512.04" localSheetId="87">'[1]Bancos Múltiples'!#REF!</definedName>
    <definedName name="XA512.04" localSheetId="88">'[1]Bancos Múltiples'!#REF!</definedName>
    <definedName name="XA512.04" localSheetId="89">'[1]Bancos Múltiples'!#REF!</definedName>
    <definedName name="XA512.04" localSheetId="93">'[1]Bancos Múltiples'!#REF!</definedName>
    <definedName name="XA512.04" localSheetId="0">'[1]Bancos Múltiples'!#REF!</definedName>
    <definedName name="XA512.04">'[1]Bancos Múltiples'!#REF!</definedName>
    <definedName name="XA512.06" localSheetId="1">'[1]Bancos Múltiples'!#REF!</definedName>
    <definedName name="XA512.06" localSheetId="2">'[1]Bancos Múltiples'!#REF!</definedName>
    <definedName name="XA512.06" localSheetId="28">'[1]Bancos Múltiples'!#REF!</definedName>
    <definedName name="XA512.06" localSheetId="29">'[1]Bancos Múltiples'!#REF!</definedName>
    <definedName name="XA512.06" localSheetId="3">'[1]Bancos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45">'[1]Bancos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54">'[1]Bancos Múltiples'!#REF!</definedName>
    <definedName name="XA512.06" localSheetId="64">'[1]Bancos Múltiples'!#REF!</definedName>
    <definedName name="XA512.06" localSheetId="65">'[1]Bancos Múltiples'!#REF!</definedName>
    <definedName name="XA512.06" localSheetId="6">'[1]Bancos Múltiples'!#REF!</definedName>
    <definedName name="XA512.06" localSheetId="66">'[1]Bancos Múltiples'!#REF!</definedName>
    <definedName name="XA512.06" localSheetId="73">'[1]Bancos Múltiples'!#REF!</definedName>
    <definedName name="XA512.06" localSheetId="74">'[1]Bancos Múltiples'!#REF!</definedName>
    <definedName name="XA512.06" localSheetId="85">'[1]Bancos Múltiples'!#REF!</definedName>
    <definedName name="XA512.06" localSheetId="87">'[1]Bancos Múltiples'!#REF!</definedName>
    <definedName name="XA512.06" localSheetId="88">'[1]Bancos Múltiples'!#REF!</definedName>
    <definedName name="XA512.06" localSheetId="89">'[1]Bancos Múltiples'!#REF!</definedName>
    <definedName name="XA512.06" localSheetId="93">'[1]Bancos Múltiples'!#REF!</definedName>
    <definedName name="XA512.06" localSheetId="0">'[1]Bancos Múltiples'!#REF!</definedName>
    <definedName name="XA512.06">'[1]Bancos Múltiples'!#REF!</definedName>
    <definedName name="XA512.07" localSheetId="1">'[1]Bancos Múltiples'!#REF!</definedName>
    <definedName name="XA512.07" localSheetId="2">'[1]Bancos Múltiples'!#REF!</definedName>
    <definedName name="XA512.07" localSheetId="28">'[1]Bancos Múltiples'!#REF!</definedName>
    <definedName name="XA512.07" localSheetId="29">'[1]Bancos Múltiples'!#REF!</definedName>
    <definedName name="XA512.07" localSheetId="3">'[1]Bancos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45">'[1]Bancos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54">'[1]Bancos Múltiples'!#REF!</definedName>
    <definedName name="XA512.07" localSheetId="64">'[1]Bancos Múltiples'!#REF!</definedName>
    <definedName name="XA512.07" localSheetId="65">'[1]Bancos Múltiples'!#REF!</definedName>
    <definedName name="XA512.07" localSheetId="6">'[1]Bancos Múltiples'!#REF!</definedName>
    <definedName name="XA512.07" localSheetId="66">'[1]Bancos Múltiples'!#REF!</definedName>
    <definedName name="XA512.07" localSheetId="73">'[1]Bancos Múltiples'!#REF!</definedName>
    <definedName name="XA512.07" localSheetId="74">'[1]Bancos Múltiples'!#REF!</definedName>
    <definedName name="XA512.07" localSheetId="85">'[1]Bancos Múltiples'!#REF!</definedName>
    <definedName name="XA512.07" localSheetId="87">'[1]Bancos Múltiples'!#REF!</definedName>
    <definedName name="XA512.07" localSheetId="88">'[1]Bancos Múltiples'!#REF!</definedName>
    <definedName name="XA512.07" localSheetId="89">'[1]Bancos Múltiples'!#REF!</definedName>
    <definedName name="XA512.07" localSheetId="93">'[1]Bancos Múltiples'!#REF!</definedName>
    <definedName name="XA512.07" localSheetId="0">'[1]Bancos Múltiples'!#REF!</definedName>
    <definedName name="XA512.07">'[1]Bancos Múltiples'!#REF!</definedName>
    <definedName name="XA513.00" localSheetId="1">'[1]Bancos Múltiples'!#REF!</definedName>
    <definedName name="XA513.00" localSheetId="2">'[1]Bancos Múltiples'!#REF!</definedName>
    <definedName name="XA513.00" localSheetId="28">'[1]Bancos Múltiples'!#REF!</definedName>
    <definedName name="XA513.00" localSheetId="29">'[1]Bancos Múltiples'!#REF!</definedName>
    <definedName name="XA513.00" localSheetId="3">'[1]Bancos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45">'[1]Bancos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54">'[1]Bancos Múltiples'!#REF!</definedName>
    <definedName name="XA513.00" localSheetId="64">'[1]Bancos Múltiples'!#REF!</definedName>
    <definedName name="XA513.00" localSheetId="65">'[1]Bancos Múltiples'!#REF!</definedName>
    <definedName name="XA513.00" localSheetId="6">'[1]Bancos Múltiples'!#REF!</definedName>
    <definedName name="XA513.00" localSheetId="66">'[1]Bancos Múltiples'!#REF!</definedName>
    <definedName name="XA513.00" localSheetId="73">'[1]Bancos Múltiples'!#REF!</definedName>
    <definedName name="XA513.00" localSheetId="74">'[1]Bancos Múltiples'!#REF!</definedName>
    <definedName name="XA513.00" localSheetId="85">'[1]Bancos Múltiples'!#REF!</definedName>
    <definedName name="XA513.00" localSheetId="87">'[1]Bancos Múltiples'!#REF!</definedName>
    <definedName name="XA513.00" localSheetId="88">'[1]Bancos Múltiples'!#REF!</definedName>
    <definedName name="XA513.00" localSheetId="89">'[1]Bancos Múltiples'!#REF!</definedName>
    <definedName name="XA513.00" localSheetId="93">'[1]Bancos Múltiples'!#REF!</definedName>
    <definedName name="XA513.00" localSheetId="0">'[1]Bancos Múltiples'!#REF!</definedName>
    <definedName name="XA513.00">'[1]Bancos Múltiples'!#REF!</definedName>
    <definedName name="XA513.01" localSheetId="1">'[1]Bancos Múltiples'!#REF!</definedName>
    <definedName name="XA513.01" localSheetId="2">'[1]Bancos Múltiples'!#REF!</definedName>
    <definedName name="XA513.01" localSheetId="28">'[1]Bancos Múltiples'!#REF!</definedName>
    <definedName name="XA513.01" localSheetId="29">'[1]Bancos Múltiples'!#REF!</definedName>
    <definedName name="XA513.01" localSheetId="3">'[1]Bancos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45">'[1]Bancos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54">'[1]Bancos Múltiples'!#REF!</definedName>
    <definedName name="XA513.01" localSheetId="64">'[1]Bancos Múltiples'!#REF!</definedName>
    <definedName name="XA513.01" localSheetId="65">'[1]Bancos Múltiples'!#REF!</definedName>
    <definedName name="XA513.01" localSheetId="6">'[1]Bancos Múltiples'!#REF!</definedName>
    <definedName name="XA513.01" localSheetId="66">'[1]Bancos Múltiples'!#REF!</definedName>
    <definedName name="XA513.01" localSheetId="73">'[1]Bancos Múltiples'!#REF!</definedName>
    <definedName name="XA513.01" localSheetId="74">'[1]Bancos Múltiples'!#REF!</definedName>
    <definedName name="XA513.01" localSheetId="85">'[1]Bancos Múltiples'!#REF!</definedName>
    <definedName name="XA513.01" localSheetId="87">'[1]Bancos Múltiples'!#REF!</definedName>
    <definedName name="XA513.01" localSheetId="88">'[1]Bancos Múltiples'!#REF!</definedName>
    <definedName name="XA513.01" localSheetId="89">'[1]Bancos Múltiples'!#REF!</definedName>
    <definedName name="XA513.01" localSheetId="93">'[1]Bancos Múltiples'!#REF!</definedName>
    <definedName name="XA513.01" localSheetId="0">'[1]Bancos Múltiples'!#REF!</definedName>
    <definedName name="XA513.01">'[1]Bancos Múltiples'!#REF!</definedName>
    <definedName name="XA513.02" localSheetId="1">'[1]Bancos Múltiples'!#REF!</definedName>
    <definedName name="XA513.02" localSheetId="2">'[1]Bancos Múltiples'!#REF!</definedName>
    <definedName name="XA513.02" localSheetId="28">'[1]Bancos Múltiples'!#REF!</definedName>
    <definedName name="XA513.02" localSheetId="29">'[1]Bancos Múltiples'!#REF!</definedName>
    <definedName name="XA513.02" localSheetId="3">'[1]Bancos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45">'[1]Bancos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54">'[1]Bancos Múltiples'!#REF!</definedName>
    <definedName name="XA513.02" localSheetId="64">'[1]Bancos Múltiples'!#REF!</definedName>
    <definedName name="XA513.02" localSheetId="65">'[1]Bancos Múltiples'!#REF!</definedName>
    <definedName name="XA513.02" localSheetId="6">'[1]Bancos Múltiples'!#REF!</definedName>
    <definedName name="XA513.02" localSheetId="66">'[1]Bancos Múltiples'!#REF!</definedName>
    <definedName name="XA513.02" localSheetId="73">'[1]Bancos Múltiples'!#REF!</definedName>
    <definedName name="XA513.02" localSheetId="74">'[1]Bancos Múltiples'!#REF!</definedName>
    <definedName name="XA513.02" localSheetId="85">'[1]Bancos Múltiples'!#REF!</definedName>
    <definedName name="XA513.02" localSheetId="87">'[1]Bancos Múltiples'!#REF!</definedName>
    <definedName name="XA513.02" localSheetId="88">'[1]Bancos Múltiples'!#REF!</definedName>
    <definedName name="XA513.02" localSheetId="89">'[1]Bancos Múltiples'!#REF!</definedName>
    <definedName name="XA513.02" localSheetId="93">'[1]Bancos Múltiples'!#REF!</definedName>
    <definedName name="XA513.02" localSheetId="0">'[1]Bancos Múltiples'!#REF!</definedName>
    <definedName name="XA513.02">'[1]Bancos Múltiples'!#REF!</definedName>
    <definedName name="XA513.03" localSheetId="1">'[1]Bancos Múltiples'!#REF!</definedName>
    <definedName name="XA513.03" localSheetId="2">'[1]Bancos Múltiples'!#REF!</definedName>
    <definedName name="XA513.03" localSheetId="28">'[1]Bancos Múltiples'!#REF!</definedName>
    <definedName name="XA513.03" localSheetId="29">'[1]Bancos Múltiples'!#REF!</definedName>
    <definedName name="XA513.03" localSheetId="3">'[1]Bancos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45">'[1]Bancos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54">'[1]Bancos Múltiples'!#REF!</definedName>
    <definedName name="XA513.03" localSheetId="64">'[1]Bancos Múltiples'!#REF!</definedName>
    <definedName name="XA513.03" localSheetId="65">'[1]Bancos Múltiples'!#REF!</definedName>
    <definedName name="XA513.03" localSheetId="6">'[1]Bancos Múltiples'!#REF!</definedName>
    <definedName name="XA513.03" localSheetId="66">'[1]Bancos Múltiples'!#REF!</definedName>
    <definedName name="XA513.03" localSheetId="73">'[1]Bancos Múltiples'!#REF!</definedName>
    <definedName name="XA513.03" localSheetId="74">'[1]Bancos Múltiples'!#REF!</definedName>
    <definedName name="XA513.03" localSheetId="85">'[1]Bancos Múltiples'!#REF!</definedName>
    <definedName name="XA513.03" localSheetId="87">'[1]Bancos Múltiples'!#REF!</definedName>
    <definedName name="XA513.03" localSheetId="88">'[1]Bancos Múltiples'!#REF!</definedName>
    <definedName name="XA513.03" localSheetId="89">'[1]Bancos Múltiples'!#REF!</definedName>
    <definedName name="XA513.03" localSheetId="93">'[1]Bancos Múltiples'!#REF!</definedName>
    <definedName name="XA513.03" localSheetId="0">'[1]Bancos Múltiples'!#REF!</definedName>
    <definedName name="XA513.03">'[1]Bancos Múltiples'!#REF!</definedName>
    <definedName name="XA513.04" localSheetId="1">'[1]Bancos Múltiples'!#REF!</definedName>
    <definedName name="XA513.04" localSheetId="2">'[1]Bancos Múltiples'!#REF!</definedName>
    <definedName name="XA513.04" localSheetId="28">'[1]Bancos Múltiples'!#REF!</definedName>
    <definedName name="XA513.04" localSheetId="29">'[1]Bancos Múltiples'!#REF!</definedName>
    <definedName name="XA513.04" localSheetId="3">'[1]Bancos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45">'[1]Bancos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54">'[1]Bancos Múltiples'!#REF!</definedName>
    <definedName name="XA513.04" localSheetId="64">'[1]Bancos Múltiples'!#REF!</definedName>
    <definedName name="XA513.04" localSheetId="65">'[1]Bancos Múltiples'!#REF!</definedName>
    <definedName name="XA513.04" localSheetId="6">'[1]Bancos Múltiples'!#REF!</definedName>
    <definedName name="XA513.04" localSheetId="66">'[1]Bancos Múltiples'!#REF!</definedName>
    <definedName name="XA513.04" localSheetId="73">'[1]Bancos Múltiples'!#REF!</definedName>
    <definedName name="XA513.04" localSheetId="74">'[1]Bancos Múltiples'!#REF!</definedName>
    <definedName name="XA513.04" localSheetId="85">'[1]Bancos Múltiples'!#REF!</definedName>
    <definedName name="XA513.04" localSheetId="87">'[1]Bancos Múltiples'!#REF!</definedName>
    <definedName name="XA513.04" localSheetId="88">'[1]Bancos Múltiples'!#REF!</definedName>
    <definedName name="XA513.04" localSheetId="89">'[1]Bancos Múltiples'!#REF!</definedName>
    <definedName name="XA513.04" localSheetId="93">'[1]Bancos Múltiples'!#REF!</definedName>
    <definedName name="XA513.04" localSheetId="0">'[1]Bancos Múltiples'!#REF!</definedName>
    <definedName name="XA513.04">'[1]Bancos Múltiples'!#REF!</definedName>
    <definedName name="XA513.05" localSheetId="1">'[1]Bancos Múltiples'!#REF!</definedName>
    <definedName name="XA513.05" localSheetId="2">'[1]Bancos Múltiples'!#REF!</definedName>
    <definedName name="XA513.05" localSheetId="28">'[1]Bancos Múltiples'!#REF!</definedName>
    <definedName name="XA513.05" localSheetId="29">'[1]Bancos Múltiples'!#REF!</definedName>
    <definedName name="XA513.05" localSheetId="3">'[1]Bancos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45">'[1]Bancos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54">'[1]Bancos Múltiples'!#REF!</definedName>
    <definedName name="XA513.05" localSheetId="64">'[1]Bancos Múltiples'!#REF!</definedName>
    <definedName name="XA513.05" localSheetId="65">'[1]Bancos Múltiples'!#REF!</definedName>
    <definedName name="XA513.05" localSheetId="6">'[1]Bancos Múltiples'!#REF!</definedName>
    <definedName name="XA513.05" localSheetId="66">'[1]Bancos Múltiples'!#REF!</definedName>
    <definedName name="XA513.05" localSheetId="73">'[1]Bancos Múltiples'!#REF!</definedName>
    <definedName name="XA513.05" localSheetId="74">'[1]Bancos Múltiples'!#REF!</definedName>
    <definedName name="XA513.05" localSheetId="85">'[1]Bancos Múltiples'!#REF!</definedName>
    <definedName name="XA513.05" localSheetId="87">'[1]Bancos Múltiples'!#REF!</definedName>
    <definedName name="XA513.05" localSheetId="88">'[1]Bancos Múltiples'!#REF!</definedName>
    <definedName name="XA513.05" localSheetId="89">'[1]Bancos Múltiples'!#REF!</definedName>
    <definedName name="XA513.05" localSheetId="93">'[1]Bancos Múltiples'!#REF!</definedName>
    <definedName name="XA513.05" localSheetId="0">'[1]Bancos Múltiples'!#REF!</definedName>
    <definedName name="XA513.05">'[1]Bancos Múltiples'!#REF!</definedName>
    <definedName name="XA513.06" localSheetId="1">'[1]Bancos Múltiples'!#REF!</definedName>
    <definedName name="XA513.06" localSheetId="2">'[1]Bancos Múltiples'!#REF!</definedName>
    <definedName name="XA513.06" localSheetId="28">'[1]Bancos Múltiples'!#REF!</definedName>
    <definedName name="XA513.06" localSheetId="29">'[1]Bancos Múltiples'!#REF!</definedName>
    <definedName name="XA513.06" localSheetId="3">'[1]Bancos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45">'[1]Bancos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54">'[1]Bancos Múltiples'!#REF!</definedName>
    <definedName name="XA513.06" localSheetId="64">'[1]Bancos Múltiples'!#REF!</definedName>
    <definedName name="XA513.06" localSheetId="65">'[1]Bancos Múltiples'!#REF!</definedName>
    <definedName name="XA513.06" localSheetId="6">'[1]Bancos Múltiples'!#REF!</definedName>
    <definedName name="XA513.06" localSheetId="66">'[1]Bancos Múltiples'!#REF!</definedName>
    <definedName name="XA513.06" localSheetId="73">'[1]Bancos Múltiples'!#REF!</definedName>
    <definedName name="XA513.06" localSheetId="74">'[1]Bancos Múltiples'!#REF!</definedName>
    <definedName name="XA513.06" localSheetId="85">'[1]Bancos Múltiples'!#REF!</definedName>
    <definedName name="XA513.06" localSheetId="87">'[1]Bancos Múltiples'!#REF!</definedName>
    <definedName name="XA513.06" localSheetId="88">'[1]Bancos Múltiples'!#REF!</definedName>
    <definedName name="XA513.06" localSheetId="89">'[1]Bancos Múltiples'!#REF!</definedName>
    <definedName name="XA513.06" localSheetId="93">'[1]Bancos Múltiples'!#REF!</definedName>
    <definedName name="XA513.06" localSheetId="0">'[1]Bancos Múltiples'!#REF!</definedName>
    <definedName name="XA513.06">'[1]Bancos Múltiples'!#REF!</definedName>
    <definedName name="XA513.07" localSheetId="1">'[1]Bancos Múltiples'!#REF!</definedName>
    <definedName name="XA513.07" localSheetId="2">'[1]Bancos Múltiples'!#REF!</definedName>
    <definedName name="XA513.07" localSheetId="28">'[1]Bancos Múltiples'!#REF!</definedName>
    <definedName name="XA513.07" localSheetId="29">'[1]Bancos Múltiples'!#REF!</definedName>
    <definedName name="XA513.07" localSheetId="3">'[1]Bancos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45">'[1]Bancos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54">'[1]Bancos Múltiples'!#REF!</definedName>
    <definedName name="XA513.07" localSheetId="64">'[1]Bancos Múltiples'!#REF!</definedName>
    <definedName name="XA513.07" localSheetId="65">'[1]Bancos Múltiples'!#REF!</definedName>
    <definedName name="XA513.07" localSheetId="6">'[1]Bancos Múltiples'!#REF!</definedName>
    <definedName name="XA513.07" localSheetId="66">'[1]Bancos Múltiples'!#REF!</definedName>
    <definedName name="XA513.07" localSheetId="73">'[1]Bancos Múltiples'!#REF!</definedName>
    <definedName name="XA513.07" localSheetId="74">'[1]Bancos Múltiples'!#REF!</definedName>
    <definedName name="XA513.07" localSheetId="85">'[1]Bancos Múltiples'!#REF!</definedName>
    <definedName name="XA513.07" localSheetId="87">'[1]Bancos Múltiples'!#REF!</definedName>
    <definedName name="XA513.07" localSheetId="88">'[1]Bancos Múltiples'!#REF!</definedName>
    <definedName name="XA513.07" localSheetId="89">'[1]Bancos Múltiples'!#REF!</definedName>
    <definedName name="XA513.07" localSheetId="93">'[1]Bancos Múltiples'!#REF!</definedName>
    <definedName name="XA513.07" localSheetId="0">'[1]Bancos Múltiples'!#REF!</definedName>
    <definedName name="XA513.07">'[1]Bancos Múltiples'!#REF!</definedName>
    <definedName name="XA513.08" localSheetId="1">'[1]Bancos Múltiples'!#REF!</definedName>
    <definedName name="XA513.08" localSheetId="2">'[1]Bancos Múltiples'!#REF!</definedName>
    <definedName name="XA513.08" localSheetId="28">'[1]Bancos Múltiples'!#REF!</definedName>
    <definedName name="XA513.08" localSheetId="29">'[1]Bancos Múltiples'!#REF!</definedName>
    <definedName name="XA513.08" localSheetId="3">'[1]Bancos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45">'[1]Bancos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54">'[1]Bancos Múltiples'!#REF!</definedName>
    <definedName name="XA513.08" localSheetId="64">'[1]Bancos Múltiples'!#REF!</definedName>
    <definedName name="XA513.08" localSheetId="65">'[1]Bancos Múltiples'!#REF!</definedName>
    <definedName name="XA513.08" localSheetId="6">'[1]Bancos Múltiples'!#REF!</definedName>
    <definedName name="XA513.08" localSheetId="66">'[1]Bancos Múltiples'!#REF!</definedName>
    <definedName name="XA513.08" localSheetId="73">'[1]Bancos Múltiples'!#REF!</definedName>
    <definedName name="XA513.08" localSheetId="74">'[1]Bancos Múltiples'!#REF!</definedName>
    <definedName name="XA513.08" localSheetId="85">'[1]Bancos Múltiples'!#REF!</definedName>
    <definedName name="XA513.08" localSheetId="87">'[1]Bancos Múltiples'!#REF!</definedName>
    <definedName name="XA513.08" localSheetId="88">'[1]Bancos Múltiples'!#REF!</definedName>
    <definedName name="XA513.08" localSheetId="89">'[1]Bancos Múltiples'!#REF!</definedName>
    <definedName name="XA513.08" localSheetId="93">'[1]Bancos Múltiples'!#REF!</definedName>
    <definedName name="XA513.08" localSheetId="0">'[1]Bancos Múltiples'!#REF!</definedName>
    <definedName name="XA513.08">'[1]Bancos Múltiples'!#REF!</definedName>
    <definedName name="XA513.09" localSheetId="1">'[1]Bancos Múltiples'!#REF!</definedName>
    <definedName name="XA513.09" localSheetId="2">'[1]Bancos Múltiples'!#REF!</definedName>
    <definedName name="XA513.09" localSheetId="28">'[1]Bancos Múltiples'!#REF!</definedName>
    <definedName name="XA513.09" localSheetId="29">'[1]Bancos Múltiples'!#REF!</definedName>
    <definedName name="XA513.09" localSheetId="3">'[1]Bancos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45">'[1]Bancos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54">'[1]Bancos Múltiples'!#REF!</definedName>
    <definedName name="XA513.09" localSheetId="64">'[1]Bancos Múltiples'!#REF!</definedName>
    <definedName name="XA513.09" localSheetId="65">'[1]Bancos Múltiples'!#REF!</definedName>
    <definedName name="XA513.09" localSheetId="6">'[1]Bancos Múltiples'!#REF!</definedName>
    <definedName name="XA513.09" localSheetId="66">'[1]Bancos Múltiples'!#REF!</definedName>
    <definedName name="XA513.09" localSheetId="73">'[1]Bancos Múltiples'!#REF!</definedName>
    <definedName name="XA513.09" localSheetId="74">'[1]Bancos Múltiples'!#REF!</definedName>
    <definedName name="XA513.09" localSheetId="85">'[1]Bancos Múltiples'!#REF!</definedName>
    <definedName name="XA513.09" localSheetId="87">'[1]Bancos Múltiples'!#REF!</definedName>
    <definedName name="XA513.09" localSheetId="88">'[1]Bancos Múltiples'!#REF!</definedName>
    <definedName name="XA513.09" localSheetId="89">'[1]Bancos Múltiples'!#REF!</definedName>
    <definedName name="XA513.09" localSheetId="93">'[1]Bancos Múltiples'!#REF!</definedName>
    <definedName name="XA513.09" localSheetId="0">'[1]Bancos Múltiples'!#REF!</definedName>
    <definedName name="XA513.09">'[1]Bancos Múltiples'!#REF!</definedName>
    <definedName name="XA513.10" localSheetId="1">'[1]Bancos Múltiples'!#REF!</definedName>
    <definedName name="XA513.10" localSheetId="2">'[1]Bancos Múltiples'!#REF!</definedName>
    <definedName name="XA513.10" localSheetId="28">'[1]Bancos Múltiples'!#REF!</definedName>
    <definedName name="XA513.10" localSheetId="29">'[1]Bancos Múltiples'!#REF!</definedName>
    <definedName name="XA513.10" localSheetId="3">'[1]Bancos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45">'[1]Bancos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54">'[1]Bancos Múltiples'!#REF!</definedName>
    <definedName name="XA513.10" localSheetId="64">'[1]Bancos Múltiples'!#REF!</definedName>
    <definedName name="XA513.10" localSheetId="65">'[1]Bancos Múltiples'!#REF!</definedName>
    <definedName name="XA513.10" localSheetId="6">'[1]Bancos Múltiples'!#REF!</definedName>
    <definedName name="XA513.10" localSheetId="66">'[1]Bancos Múltiples'!#REF!</definedName>
    <definedName name="XA513.10" localSheetId="73">'[1]Bancos Múltiples'!#REF!</definedName>
    <definedName name="XA513.10" localSheetId="74">'[1]Bancos Múltiples'!#REF!</definedName>
    <definedName name="XA513.10" localSheetId="85">'[1]Bancos Múltiples'!#REF!</definedName>
    <definedName name="XA513.10" localSheetId="87">'[1]Bancos Múltiples'!#REF!</definedName>
    <definedName name="XA513.10" localSheetId="88">'[1]Bancos Múltiples'!#REF!</definedName>
    <definedName name="XA513.10" localSheetId="89">'[1]Bancos Múltiples'!#REF!</definedName>
    <definedName name="XA513.10" localSheetId="93">'[1]Bancos Múltiples'!#REF!</definedName>
    <definedName name="XA513.10" localSheetId="0">'[1]Bancos Múltiples'!#REF!</definedName>
    <definedName name="XA513.10">'[1]Bancos Múltiples'!#REF!</definedName>
    <definedName name="XA513.11" localSheetId="1">'[1]Bancos Múltiples'!#REF!</definedName>
    <definedName name="XA513.11" localSheetId="2">'[1]Bancos Múltiples'!#REF!</definedName>
    <definedName name="XA513.11" localSheetId="28">'[1]Bancos Múltiples'!#REF!</definedName>
    <definedName name="XA513.11" localSheetId="29">'[1]Bancos Múltiples'!#REF!</definedName>
    <definedName name="XA513.11" localSheetId="3">'[1]Bancos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45">'[1]Bancos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54">'[1]Bancos Múltiples'!#REF!</definedName>
    <definedName name="XA513.11" localSheetId="64">'[1]Bancos Múltiples'!#REF!</definedName>
    <definedName name="XA513.11" localSheetId="65">'[1]Bancos Múltiples'!#REF!</definedName>
    <definedName name="XA513.11" localSheetId="6">'[1]Bancos Múltiples'!#REF!</definedName>
    <definedName name="XA513.11" localSheetId="66">'[1]Bancos Múltiples'!#REF!</definedName>
    <definedName name="XA513.11" localSheetId="73">'[1]Bancos Múltiples'!#REF!</definedName>
    <definedName name="XA513.11" localSheetId="74">'[1]Bancos Múltiples'!#REF!</definedName>
    <definedName name="XA513.11" localSheetId="85">'[1]Bancos Múltiples'!#REF!</definedName>
    <definedName name="XA513.11" localSheetId="87">'[1]Bancos Múltiples'!#REF!</definedName>
    <definedName name="XA513.11" localSheetId="88">'[1]Bancos Múltiples'!#REF!</definedName>
    <definedName name="XA513.11" localSheetId="89">'[1]Bancos Múltiples'!#REF!</definedName>
    <definedName name="XA513.11" localSheetId="93">'[1]Bancos Múltiples'!#REF!</definedName>
    <definedName name="XA513.11" localSheetId="0">'[1]Bancos Múltiples'!#REF!</definedName>
    <definedName name="XA513.11">'[1]Bancos Múltiples'!#REF!</definedName>
    <definedName name="XA513.12" localSheetId="1">'[1]Bancos Múltiples'!#REF!</definedName>
    <definedName name="XA513.12" localSheetId="2">'[1]Bancos Múltiples'!#REF!</definedName>
    <definedName name="XA513.12" localSheetId="28">'[1]Bancos Múltiples'!#REF!</definedName>
    <definedName name="XA513.12" localSheetId="29">'[1]Bancos Múltiples'!#REF!</definedName>
    <definedName name="XA513.12" localSheetId="3">'[1]Bancos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45">'[1]Bancos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54">'[1]Bancos Múltiples'!#REF!</definedName>
    <definedName name="XA513.12" localSheetId="64">'[1]Bancos Múltiples'!#REF!</definedName>
    <definedName name="XA513.12" localSheetId="65">'[1]Bancos Múltiples'!#REF!</definedName>
    <definedName name="XA513.12" localSheetId="6">'[1]Bancos Múltiples'!#REF!</definedName>
    <definedName name="XA513.12" localSheetId="66">'[1]Bancos Múltiples'!#REF!</definedName>
    <definedName name="XA513.12" localSheetId="73">'[1]Bancos Múltiples'!#REF!</definedName>
    <definedName name="XA513.12" localSheetId="74">'[1]Bancos Múltiples'!#REF!</definedName>
    <definedName name="XA513.12" localSheetId="85">'[1]Bancos Múltiples'!#REF!</definedName>
    <definedName name="XA513.12" localSheetId="87">'[1]Bancos Múltiples'!#REF!</definedName>
    <definedName name="XA513.12" localSheetId="88">'[1]Bancos Múltiples'!#REF!</definedName>
    <definedName name="XA513.12" localSheetId="89">'[1]Bancos Múltiples'!#REF!</definedName>
    <definedName name="XA513.12" localSheetId="93">'[1]Bancos Múltiples'!#REF!</definedName>
    <definedName name="XA513.12" localSheetId="0">'[1]Bancos Múltiples'!#REF!</definedName>
    <definedName name="XA513.12">'[1]Bancos Múltiples'!#REF!</definedName>
    <definedName name="XA513.13" localSheetId="1">'[1]Bancos Múltiples'!#REF!</definedName>
    <definedName name="XA513.13" localSheetId="2">'[1]Bancos Múltiples'!#REF!</definedName>
    <definedName name="XA513.13" localSheetId="28">'[1]Bancos Múltiples'!#REF!</definedName>
    <definedName name="XA513.13" localSheetId="29">'[1]Bancos Múltiples'!#REF!</definedName>
    <definedName name="XA513.13" localSheetId="3">'[1]Bancos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45">'[1]Bancos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54">'[1]Bancos Múltiples'!#REF!</definedName>
    <definedName name="XA513.13" localSheetId="64">'[1]Bancos Múltiples'!#REF!</definedName>
    <definedName name="XA513.13" localSheetId="65">'[1]Bancos Múltiples'!#REF!</definedName>
    <definedName name="XA513.13" localSheetId="6">'[1]Bancos Múltiples'!#REF!</definedName>
    <definedName name="XA513.13" localSheetId="66">'[1]Bancos Múltiples'!#REF!</definedName>
    <definedName name="XA513.13" localSheetId="73">'[1]Bancos Múltiples'!#REF!</definedName>
    <definedName name="XA513.13" localSheetId="74">'[1]Bancos Múltiples'!#REF!</definedName>
    <definedName name="XA513.13" localSheetId="85">'[1]Bancos Múltiples'!#REF!</definedName>
    <definedName name="XA513.13" localSheetId="87">'[1]Bancos Múltiples'!#REF!</definedName>
    <definedName name="XA513.13" localSheetId="88">'[1]Bancos Múltiples'!#REF!</definedName>
    <definedName name="XA513.13" localSheetId="89">'[1]Bancos Múltiples'!#REF!</definedName>
    <definedName name="XA513.13" localSheetId="93">'[1]Bancos Múltiples'!#REF!</definedName>
    <definedName name="XA513.13" localSheetId="0">'[1]Bancos Múltiples'!#REF!</definedName>
    <definedName name="XA513.13">'[1]Bancos Múltiples'!#REF!</definedName>
    <definedName name="XA513.14" localSheetId="1">'[1]Bancos Múltiples'!#REF!</definedName>
    <definedName name="XA513.14" localSheetId="2">'[1]Bancos Múltiples'!#REF!</definedName>
    <definedName name="XA513.14" localSheetId="28">'[1]Bancos Múltiples'!#REF!</definedName>
    <definedName name="XA513.14" localSheetId="29">'[1]Bancos Múltiples'!#REF!</definedName>
    <definedName name="XA513.14" localSheetId="3">'[1]Bancos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45">'[1]Bancos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54">'[1]Bancos Múltiples'!#REF!</definedName>
    <definedName name="XA513.14" localSheetId="64">'[1]Bancos Múltiples'!#REF!</definedName>
    <definedName name="XA513.14" localSheetId="65">'[1]Bancos Múltiples'!#REF!</definedName>
    <definedName name="XA513.14" localSheetId="6">'[1]Bancos Múltiples'!#REF!</definedName>
    <definedName name="XA513.14" localSheetId="66">'[1]Bancos Múltiples'!#REF!</definedName>
    <definedName name="XA513.14" localSheetId="73">'[1]Bancos Múltiples'!#REF!</definedName>
    <definedName name="XA513.14" localSheetId="74">'[1]Bancos Múltiples'!#REF!</definedName>
    <definedName name="XA513.14" localSheetId="85">'[1]Bancos Múltiples'!#REF!</definedName>
    <definedName name="XA513.14" localSheetId="87">'[1]Bancos Múltiples'!#REF!</definedName>
    <definedName name="XA513.14" localSheetId="88">'[1]Bancos Múltiples'!#REF!</definedName>
    <definedName name="XA513.14" localSheetId="89">'[1]Bancos Múltiples'!#REF!</definedName>
    <definedName name="XA513.14" localSheetId="93">'[1]Bancos Múltiples'!#REF!</definedName>
    <definedName name="XA513.14" localSheetId="0">'[1]Bancos Múltiples'!#REF!</definedName>
    <definedName name="XA513.14">'[1]Bancos Múltiples'!#REF!</definedName>
    <definedName name="XA513.20" localSheetId="1">'[1]Bancos Múltiples'!#REF!</definedName>
    <definedName name="XA513.20" localSheetId="2">'[1]Bancos Múltiples'!#REF!</definedName>
    <definedName name="XA513.20" localSheetId="28">'[1]Bancos Múltiples'!#REF!</definedName>
    <definedName name="XA513.20" localSheetId="29">'[1]Bancos Múltiples'!#REF!</definedName>
    <definedName name="XA513.20" localSheetId="3">'[1]Bancos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45">'[1]Bancos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54">'[1]Bancos Múltiples'!#REF!</definedName>
    <definedName name="XA513.20" localSheetId="64">'[1]Bancos Múltiples'!#REF!</definedName>
    <definedName name="XA513.20" localSheetId="65">'[1]Bancos Múltiples'!#REF!</definedName>
    <definedName name="XA513.20" localSheetId="6">'[1]Bancos Múltiples'!#REF!</definedName>
    <definedName name="XA513.20" localSheetId="66">'[1]Bancos Múltiples'!#REF!</definedName>
    <definedName name="XA513.20" localSheetId="73">'[1]Bancos Múltiples'!#REF!</definedName>
    <definedName name="XA513.20" localSheetId="74">'[1]Bancos Múltiples'!#REF!</definedName>
    <definedName name="XA513.20" localSheetId="85">'[1]Bancos Múltiples'!#REF!</definedName>
    <definedName name="XA513.20" localSheetId="87">'[1]Bancos Múltiples'!#REF!</definedName>
    <definedName name="XA513.20" localSheetId="88">'[1]Bancos Múltiples'!#REF!</definedName>
    <definedName name="XA513.20" localSheetId="89">'[1]Bancos Múltiples'!#REF!</definedName>
    <definedName name="XA513.20" localSheetId="93">'[1]Bancos Múltiples'!#REF!</definedName>
    <definedName name="XA513.20" localSheetId="0">'[1]Bancos Múltiples'!#REF!</definedName>
    <definedName name="XA513.20">'[1]Bancos Múltiples'!#REF!</definedName>
    <definedName name="XA513.21" localSheetId="1">'[1]Bancos Múltiples'!#REF!</definedName>
    <definedName name="XA513.21" localSheetId="2">'[1]Bancos Múltiples'!#REF!</definedName>
    <definedName name="XA513.21" localSheetId="28">'[1]Bancos Múltiples'!#REF!</definedName>
    <definedName name="XA513.21" localSheetId="29">'[1]Bancos Múltiples'!#REF!</definedName>
    <definedName name="XA513.21" localSheetId="3">'[1]Bancos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45">'[1]Bancos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54">'[1]Bancos Múltiples'!#REF!</definedName>
    <definedName name="XA513.21" localSheetId="64">'[1]Bancos Múltiples'!#REF!</definedName>
    <definedName name="XA513.21" localSheetId="65">'[1]Bancos Múltiples'!#REF!</definedName>
    <definedName name="XA513.21" localSheetId="6">'[1]Bancos Múltiples'!#REF!</definedName>
    <definedName name="XA513.21" localSheetId="66">'[1]Bancos Múltiples'!#REF!</definedName>
    <definedName name="XA513.21" localSheetId="73">'[1]Bancos Múltiples'!#REF!</definedName>
    <definedName name="XA513.21" localSheetId="74">'[1]Bancos Múltiples'!#REF!</definedName>
    <definedName name="XA513.21" localSheetId="85">'[1]Bancos Múltiples'!#REF!</definedName>
    <definedName name="XA513.21" localSheetId="87">'[1]Bancos Múltiples'!#REF!</definedName>
    <definedName name="XA513.21" localSheetId="88">'[1]Bancos Múltiples'!#REF!</definedName>
    <definedName name="XA513.21" localSheetId="89">'[1]Bancos Múltiples'!#REF!</definedName>
    <definedName name="XA513.21" localSheetId="93">'[1]Bancos Múltiples'!#REF!</definedName>
    <definedName name="XA513.21" localSheetId="0">'[1]Bancos Múltiples'!#REF!</definedName>
    <definedName name="XA513.21">'[1]Bancos Múltiples'!#REF!</definedName>
    <definedName name="XA513.22" localSheetId="1">'[1]Bancos Múltiples'!#REF!</definedName>
    <definedName name="XA513.22" localSheetId="2">'[1]Bancos Múltiples'!#REF!</definedName>
    <definedName name="XA513.22" localSheetId="28">'[1]Bancos Múltiples'!#REF!</definedName>
    <definedName name="XA513.22" localSheetId="29">'[1]Bancos Múltiples'!#REF!</definedName>
    <definedName name="XA513.22" localSheetId="3">'[1]Bancos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45">'[1]Bancos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54">'[1]Bancos Múltiples'!#REF!</definedName>
    <definedName name="XA513.22" localSheetId="64">'[1]Bancos Múltiples'!#REF!</definedName>
    <definedName name="XA513.22" localSheetId="65">'[1]Bancos Múltiples'!#REF!</definedName>
    <definedName name="XA513.22" localSheetId="6">'[1]Bancos Múltiples'!#REF!</definedName>
    <definedName name="XA513.22" localSheetId="66">'[1]Bancos Múltiples'!#REF!</definedName>
    <definedName name="XA513.22" localSheetId="73">'[1]Bancos Múltiples'!#REF!</definedName>
    <definedName name="XA513.22" localSheetId="74">'[1]Bancos Múltiples'!#REF!</definedName>
    <definedName name="XA513.22" localSheetId="85">'[1]Bancos Múltiples'!#REF!</definedName>
    <definedName name="XA513.22" localSheetId="87">'[1]Bancos Múltiples'!#REF!</definedName>
    <definedName name="XA513.22" localSheetId="88">'[1]Bancos Múltiples'!#REF!</definedName>
    <definedName name="XA513.22" localSheetId="89">'[1]Bancos Múltiples'!#REF!</definedName>
    <definedName name="XA513.22" localSheetId="93">'[1]Bancos Múltiples'!#REF!</definedName>
    <definedName name="XA513.22" localSheetId="0">'[1]Bancos Múltiples'!#REF!</definedName>
    <definedName name="XA513.22">'[1]Bancos Múltiples'!#REF!</definedName>
    <definedName name="XA513.23" localSheetId="1">'[1]Bancos Múltiples'!#REF!</definedName>
    <definedName name="XA513.23" localSheetId="2">'[1]Bancos Múltiples'!#REF!</definedName>
    <definedName name="XA513.23" localSheetId="28">'[1]Bancos Múltiples'!#REF!</definedName>
    <definedName name="XA513.23" localSheetId="29">'[1]Bancos Múltiples'!#REF!</definedName>
    <definedName name="XA513.23" localSheetId="3">'[1]Bancos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45">'[1]Bancos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54">'[1]Bancos Múltiples'!#REF!</definedName>
    <definedName name="XA513.23" localSheetId="64">'[1]Bancos Múltiples'!#REF!</definedName>
    <definedName name="XA513.23" localSheetId="65">'[1]Bancos Múltiples'!#REF!</definedName>
    <definedName name="XA513.23" localSheetId="6">'[1]Bancos Múltiples'!#REF!</definedName>
    <definedName name="XA513.23" localSheetId="66">'[1]Bancos Múltiples'!#REF!</definedName>
    <definedName name="XA513.23" localSheetId="73">'[1]Bancos Múltiples'!#REF!</definedName>
    <definedName name="XA513.23" localSheetId="74">'[1]Bancos Múltiples'!#REF!</definedName>
    <definedName name="XA513.23" localSheetId="85">'[1]Bancos Múltiples'!#REF!</definedName>
    <definedName name="XA513.23" localSheetId="87">'[1]Bancos Múltiples'!#REF!</definedName>
    <definedName name="XA513.23" localSheetId="88">'[1]Bancos Múltiples'!#REF!</definedName>
    <definedName name="XA513.23" localSheetId="89">'[1]Bancos Múltiples'!#REF!</definedName>
    <definedName name="XA513.23" localSheetId="93">'[1]Bancos Múltiples'!#REF!</definedName>
    <definedName name="XA513.23" localSheetId="0">'[1]Bancos Múltiples'!#REF!</definedName>
    <definedName name="XA513.23">'[1]Bancos Múltiples'!#REF!</definedName>
    <definedName name="XA513.50" localSheetId="1">'[1]Bancos Múltiples'!#REF!</definedName>
    <definedName name="XA513.50" localSheetId="2">'[1]Bancos Múltiples'!#REF!</definedName>
    <definedName name="XA513.50" localSheetId="28">'[1]Bancos Múltiples'!#REF!</definedName>
    <definedName name="XA513.50" localSheetId="29">'[1]Bancos Múltiples'!#REF!</definedName>
    <definedName name="XA513.50" localSheetId="3">'[1]Bancos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45">'[1]Bancos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54">'[1]Bancos Múltiples'!#REF!</definedName>
    <definedName name="XA513.50" localSheetId="64">'[1]Bancos Múltiples'!#REF!</definedName>
    <definedName name="XA513.50" localSheetId="65">'[1]Bancos Múltiples'!#REF!</definedName>
    <definedName name="XA513.50" localSheetId="6">'[1]Bancos Múltiples'!#REF!</definedName>
    <definedName name="XA513.50" localSheetId="66">'[1]Bancos Múltiples'!#REF!</definedName>
    <definedName name="XA513.50" localSheetId="73">'[1]Bancos Múltiples'!#REF!</definedName>
    <definedName name="XA513.50" localSheetId="74">'[1]Bancos Múltiples'!#REF!</definedName>
    <definedName name="XA513.50" localSheetId="85">'[1]Bancos Múltiples'!#REF!</definedName>
    <definedName name="XA513.50" localSheetId="87">'[1]Bancos Múltiples'!#REF!</definedName>
    <definedName name="XA513.50" localSheetId="88">'[1]Bancos Múltiples'!#REF!</definedName>
    <definedName name="XA513.50" localSheetId="89">'[1]Bancos Múltiples'!#REF!</definedName>
    <definedName name="XA513.50" localSheetId="93">'[1]Bancos Múltiples'!#REF!</definedName>
    <definedName name="XA513.50" localSheetId="0">'[1]Bancos Múltiples'!#REF!</definedName>
    <definedName name="XA513.50">'[1]Bancos Múltiples'!#REF!</definedName>
    <definedName name="XA513.51" localSheetId="1">'[1]Bancos Múltiples'!#REF!</definedName>
    <definedName name="XA513.51" localSheetId="2">'[1]Bancos Múltiples'!#REF!</definedName>
    <definedName name="XA513.51" localSheetId="28">'[1]Bancos Múltiples'!#REF!</definedName>
    <definedName name="XA513.51" localSheetId="29">'[1]Bancos Múltiples'!#REF!</definedName>
    <definedName name="XA513.51" localSheetId="3">'[1]Bancos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45">'[1]Bancos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54">'[1]Bancos Múltiples'!#REF!</definedName>
    <definedName name="XA513.51" localSheetId="64">'[1]Bancos Múltiples'!#REF!</definedName>
    <definedName name="XA513.51" localSheetId="65">'[1]Bancos Múltiples'!#REF!</definedName>
    <definedName name="XA513.51" localSheetId="6">'[1]Bancos Múltiples'!#REF!</definedName>
    <definedName name="XA513.51" localSheetId="66">'[1]Bancos Múltiples'!#REF!</definedName>
    <definedName name="XA513.51" localSheetId="73">'[1]Bancos Múltiples'!#REF!</definedName>
    <definedName name="XA513.51" localSheetId="74">'[1]Bancos Múltiples'!#REF!</definedName>
    <definedName name="XA513.51" localSheetId="85">'[1]Bancos Múltiples'!#REF!</definedName>
    <definedName name="XA513.51" localSheetId="87">'[1]Bancos Múltiples'!#REF!</definedName>
    <definedName name="XA513.51" localSheetId="88">'[1]Bancos Múltiples'!#REF!</definedName>
    <definedName name="XA513.51" localSheetId="89">'[1]Bancos Múltiples'!#REF!</definedName>
    <definedName name="XA513.51" localSheetId="93">'[1]Bancos Múltiples'!#REF!</definedName>
    <definedName name="XA513.51" localSheetId="0">'[1]Bancos Múltiples'!#REF!</definedName>
    <definedName name="XA513.51">'[1]Bancos Múltiples'!#REF!</definedName>
    <definedName name="XA513.61" localSheetId="1">'[1]Bancos Múltiples'!#REF!</definedName>
    <definedName name="XA513.61" localSheetId="2">'[1]Bancos Múltiples'!#REF!</definedName>
    <definedName name="XA513.61" localSheetId="28">'[1]Bancos Múltiples'!#REF!</definedName>
    <definedName name="XA513.61" localSheetId="29">'[1]Bancos Múltiples'!#REF!</definedName>
    <definedName name="XA513.61" localSheetId="3">'[1]Bancos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45">'[1]Bancos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54">'[1]Bancos Múltiples'!#REF!</definedName>
    <definedName name="XA513.61" localSheetId="64">'[1]Bancos Múltiples'!#REF!</definedName>
    <definedName name="XA513.61" localSheetId="65">'[1]Bancos Múltiples'!#REF!</definedName>
    <definedName name="XA513.61" localSheetId="6">'[1]Bancos Múltiples'!#REF!</definedName>
    <definedName name="XA513.61" localSheetId="66">'[1]Bancos Múltiples'!#REF!</definedName>
    <definedName name="XA513.61" localSheetId="73">'[1]Bancos Múltiples'!#REF!</definedName>
    <definedName name="XA513.61" localSheetId="74">'[1]Bancos Múltiples'!#REF!</definedName>
    <definedName name="XA513.61" localSheetId="85">'[1]Bancos Múltiples'!#REF!</definedName>
    <definedName name="XA513.61" localSheetId="87">'[1]Bancos Múltiples'!#REF!</definedName>
    <definedName name="XA513.61" localSheetId="88">'[1]Bancos Múltiples'!#REF!</definedName>
    <definedName name="XA513.61" localSheetId="89">'[1]Bancos Múltiples'!#REF!</definedName>
    <definedName name="XA513.61" localSheetId="93">'[1]Bancos Múltiples'!#REF!</definedName>
    <definedName name="XA513.61" localSheetId="0">'[1]Bancos Múltiples'!#REF!</definedName>
    <definedName name="XA513.61">'[1]Bancos Múltiples'!#REF!</definedName>
    <definedName name="XA513.62" localSheetId="1">'[1]Bancos Múltiples'!#REF!</definedName>
    <definedName name="XA513.62" localSheetId="2">'[1]Bancos Múltiples'!#REF!</definedName>
    <definedName name="XA513.62" localSheetId="28">'[1]Bancos Múltiples'!#REF!</definedName>
    <definedName name="XA513.62" localSheetId="29">'[1]Bancos Múltiples'!#REF!</definedName>
    <definedName name="XA513.62" localSheetId="3">'[1]Bancos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45">'[1]Bancos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54">'[1]Bancos Múltiples'!#REF!</definedName>
    <definedName name="XA513.62" localSheetId="64">'[1]Bancos Múltiples'!#REF!</definedName>
    <definedName name="XA513.62" localSheetId="65">'[1]Bancos Múltiples'!#REF!</definedName>
    <definedName name="XA513.62" localSheetId="6">'[1]Bancos Múltiples'!#REF!</definedName>
    <definedName name="XA513.62" localSheetId="66">'[1]Bancos Múltiples'!#REF!</definedName>
    <definedName name="XA513.62" localSheetId="73">'[1]Bancos Múltiples'!#REF!</definedName>
    <definedName name="XA513.62" localSheetId="74">'[1]Bancos Múltiples'!#REF!</definedName>
    <definedName name="XA513.62" localSheetId="85">'[1]Bancos Múltiples'!#REF!</definedName>
    <definedName name="XA513.62" localSheetId="87">'[1]Bancos Múltiples'!#REF!</definedName>
    <definedName name="XA513.62" localSheetId="88">'[1]Bancos Múltiples'!#REF!</definedName>
    <definedName name="XA513.62" localSheetId="89">'[1]Bancos Múltiples'!#REF!</definedName>
    <definedName name="XA513.62" localSheetId="93">'[1]Bancos Múltiples'!#REF!</definedName>
    <definedName name="XA513.62" localSheetId="0">'[1]Bancos Múltiples'!#REF!</definedName>
    <definedName name="XA513.62">'[1]Bancos Múltiples'!#REF!</definedName>
    <definedName name="XA513.63" localSheetId="1">'[1]Bancos Múltiples'!#REF!</definedName>
    <definedName name="XA513.63" localSheetId="2">'[1]Bancos Múltiples'!#REF!</definedName>
    <definedName name="XA513.63" localSheetId="28">'[1]Bancos Múltiples'!#REF!</definedName>
    <definedName name="XA513.63" localSheetId="29">'[1]Bancos Múltiples'!#REF!</definedName>
    <definedName name="XA513.63" localSheetId="3">'[1]Bancos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45">'[1]Bancos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54">'[1]Bancos Múltiples'!#REF!</definedName>
    <definedName name="XA513.63" localSheetId="64">'[1]Bancos Múltiples'!#REF!</definedName>
    <definedName name="XA513.63" localSheetId="65">'[1]Bancos Múltiples'!#REF!</definedName>
    <definedName name="XA513.63" localSheetId="6">'[1]Bancos Múltiples'!#REF!</definedName>
    <definedName name="XA513.63" localSheetId="66">'[1]Bancos Múltiples'!#REF!</definedName>
    <definedName name="XA513.63" localSheetId="73">'[1]Bancos Múltiples'!#REF!</definedName>
    <definedName name="XA513.63" localSheetId="74">'[1]Bancos Múltiples'!#REF!</definedName>
    <definedName name="XA513.63" localSheetId="85">'[1]Bancos Múltiples'!#REF!</definedName>
    <definedName name="XA513.63" localSheetId="87">'[1]Bancos Múltiples'!#REF!</definedName>
    <definedName name="XA513.63" localSheetId="88">'[1]Bancos Múltiples'!#REF!</definedName>
    <definedName name="XA513.63" localSheetId="89">'[1]Bancos Múltiples'!#REF!</definedName>
    <definedName name="XA513.63" localSheetId="93">'[1]Bancos Múltiples'!#REF!</definedName>
    <definedName name="XA513.63" localSheetId="0">'[1]Bancos Múltiples'!#REF!</definedName>
    <definedName name="XA513.63">'[1]Bancos Múltiples'!#REF!</definedName>
    <definedName name="XA513.64" localSheetId="1">'[1]Bancos Múltiples'!#REF!</definedName>
    <definedName name="XA513.64" localSheetId="2">'[1]Bancos Múltiples'!#REF!</definedName>
    <definedName name="XA513.64" localSheetId="28">'[1]Bancos Múltiples'!#REF!</definedName>
    <definedName name="XA513.64" localSheetId="29">'[1]Bancos Múltiples'!#REF!</definedName>
    <definedName name="XA513.64" localSheetId="3">'[1]Bancos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45">'[1]Bancos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54">'[1]Bancos Múltiples'!#REF!</definedName>
    <definedName name="XA513.64" localSheetId="64">'[1]Bancos Múltiples'!#REF!</definedName>
    <definedName name="XA513.64" localSheetId="65">'[1]Bancos Múltiples'!#REF!</definedName>
    <definedName name="XA513.64" localSheetId="6">'[1]Bancos Múltiples'!#REF!</definedName>
    <definedName name="XA513.64" localSheetId="66">'[1]Bancos Múltiples'!#REF!</definedName>
    <definedName name="XA513.64" localSheetId="73">'[1]Bancos Múltiples'!#REF!</definedName>
    <definedName name="XA513.64" localSheetId="74">'[1]Bancos Múltiples'!#REF!</definedName>
    <definedName name="XA513.64" localSheetId="85">'[1]Bancos Múltiples'!#REF!</definedName>
    <definedName name="XA513.64" localSheetId="87">'[1]Bancos Múltiples'!#REF!</definedName>
    <definedName name="XA513.64" localSheetId="88">'[1]Bancos Múltiples'!#REF!</definedName>
    <definedName name="XA513.64" localSheetId="89">'[1]Bancos Múltiples'!#REF!</definedName>
    <definedName name="XA513.64" localSheetId="93">'[1]Bancos Múltiples'!#REF!</definedName>
    <definedName name="XA513.64" localSheetId="0">'[1]Bancos Múltiples'!#REF!</definedName>
    <definedName name="XA513.64">'[1]Bancos Múltiples'!#REF!</definedName>
    <definedName name="XA513.65" localSheetId="1">'[1]Bancos Múltiples'!#REF!</definedName>
    <definedName name="XA513.65" localSheetId="2">'[1]Bancos Múltiples'!#REF!</definedName>
    <definedName name="XA513.65" localSheetId="28">'[1]Bancos Múltiples'!#REF!</definedName>
    <definedName name="XA513.65" localSheetId="29">'[1]Bancos Múltiples'!#REF!</definedName>
    <definedName name="XA513.65" localSheetId="3">'[1]Bancos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45">'[1]Bancos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54">'[1]Bancos Múltiples'!#REF!</definedName>
    <definedName name="XA513.65" localSheetId="64">'[1]Bancos Múltiples'!#REF!</definedName>
    <definedName name="XA513.65" localSheetId="65">'[1]Bancos Múltiples'!#REF!</definedName>
    <definedName name="XA513.65" localSheetId="6">'[1]Bancos Múltiples'!#REF!</definedName>
    <definedName name="XA513.65" localSheetId="66">'[1]Bancos Múltiples'!#REF!</definedName>
    <definedName name="XA513.65" localSheetId="73">'[1]Bancos Múltiples'!#REF!</definedName>
    <definedName name="XA513.65" localSheetId="74">'[1]Bancos Múltiples'!#REF!</definedName>
    <definedName name="XA513.65" localSheetId="85">'[1]Bancos Múltiples'!#REF!</definedName>
    <definedName name="XA513.65" localSheetId="87">'[1]Bancos Múltiples'!#REF!</definedName>
    <definedName name="XA513.65" localSheetId="88">'[1]Bancos Múltiples'!#REF!</definedName>
    <definedName name="XA513.65" localSheetId="89">'[1]Bancos Múltiples'!#REF!</definedName>
    <definedName name="XA513.65" localSheetId="93">'[1]Bancos Múltiples'!#REF!</definedName>
    <definedName name="XA513.65" localSheetId="0">'[1]Bancos Múltiples'!#REF!</definedName>
    <definedName name="XA513.65">'[1]Bancos Múltiples'!#REF!</definedName>
    <definedName name="XA513.66" localSheetId="1">'[1]Bancos Múltiples'!#REF!</definedName>
    <definedName name="XA513.66" localSheetId="2">'[1]Bancos Múltiples'!#REF!</definedName>
    <definedName name="XA513.66" localSheetId="28">'[1]Bancos Múltiples'!#REF!</definedName>
    <definedName name="XA513.66" localSheetId="29">'[1]Bancos Múltiples'!#REF!</definedName>
    <definedName name="XA513.66" localSheetId="3">'[1]Bancos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45">'[1]Bancos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54">'[1]Bancos Múltiples'!#REF!</definedName>
    <definedName name="XA513.66" localSheetId="64">'[1]Bancos Múltiples'!#REF!</definedName>
    <definedName name="XA513.66" localSheetId="65">'[1]Bancos Múltiples'!#REF!</definedName>
    <definedName name="XA513.66" localSheetId="6">'[1]Bancos Múltiples'!#REF!</definedName>
    <definedName name="XA513.66" localSheetId="66">'[1]Bancos Múltiples'!#REF!</definedName>
    <definedName name="XA513.66" localSheetId="73">'[1]Bancos Múltiples'!#REF!</definedName>
    <definedName name="XA513.66" localSheetId="74">'[1]Bancos Múltiples'!#REF!</definedName>
    <definedName name="XA513.66" localSheetId="85">'[1]Bancos Múltiples'!#REF!</definedName>
    <definedName name="XA513.66" localSheetId="87">'[1]Bancos Múltiples'!#REF!</definedName>
    <definedName name="XA513.66" localSheetId="88">'[1]Bancos Múltiples'!#REF!</definedName>
    <definedName name="XA513.66" localSheetId="89">'[1]Bancos Múltiples'!#REF!</definedName>
    <definedName name="XA513.66" localSheetId="93">'[1]Bancos Múltiples'!#REF!</definedName>
    <definedName name="XA513.66" localSheetId="0">'[1]Bancos Múltiples'!#REF!</definedName>
    <definedName name="XA513.66">'[1]Bancos Múltiples'!#REF!</definedName>
    <definedName name="XA513.67" localSheetId="1">'[1]Bancos Múltiples'!#REF!</definedName>
    <definedName name="XA513.67" localSheetId="2">'[1]Bancos Múltiples'!#REF!</definedName>
    <definedName name="XA513.67" localSheetId="28">'[1]Bancos Múltiples'!#REF!</definedName>
    <definedName name="XA513.67" localSheetId="29">'[1]Bancos Múltiples'!#REF!</definedName>
    <definedName name="XA513.67" localSheetId="3">'[1]Bancos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45">'[1]Bancos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54">'[1]Bancos Múltiples'!#REF!</definedName>
    <definedName name="XA513.67" localSheetId="64">'[1]Bancos Múltiples'!#REF!</definedName>
    <definedName name="XA513.67" localSheetId="65">'[1]Bancos Múltiples'!#REF!</definedName>
    <definedName name="XA513.67" localSheetId="6">'[1]Bancos Múltiples'!#REF!</definedName>
    <definedName name="XA513.67" localSheetId="66">'[1]Bancos Múltiples'!#REF!</definedName>
    <definedName name="XA513.67" localSheetId="73">'[1]Bancos Múltiples'!#REF!</definedName>
    <definedName name="XA513.67" localSheetId="74">'[1]Bancos Múltiples'!#REF!</definedName>
    <definedName name="XA513.67" localSheetId="85">'[1]Bancos Múltiples'!#REF!</definedName>
    <definedName name="XA513.67" localSheetId="87">'[1]Bancos Múltiples'!#REF!</definedName>
    <definedName name="XA513.67" localSheetId="88">'[1]Bancos Múltiples'!#REF!</definedName>
    <definedName name="XA513.67" localSheetId="89">'[1]Bancos Múltiples'!#REF!</definedName>
    <definedName name="XA513.67" localSheetId="93">'[1]Bancos Múltiples'!#REF!</definedName>
    <definedName name="XA513.67" localSheetId="0">'[1]Bancos Múltiples'!#REF!</definedName>
    <definedName name="XA513.67">'[1]Bancos Múltiples'!#REF!</definedName>
    <definedName name="XA513.99" localSheetId="1">'[1]Bancos Múltiples'!#REF!</definedName>
    <definedName name="XA513.99" localSheetId="2">'[1]Bancos Múltiples'!#REF!</definedName>
    <definedName name="XA513.99" localSheetId="28">'[1]Bancos Múltiples'!#REF!</definedName>
    <definedName name="XA513.99" localSheetId="29">'[1]Bancos Múltiples'!#REF!</definedName>
    <definedName name="XA513.99" localSheetId="3">'[1]Bancos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45">'[1]Bancos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54">'[1]Bancos Múltiples'!#REF!</definedName>
    <definedName name="XA513.99" localSheetId="64">'[1]Bancos Múltiples'!#REF!</definedName>
    <definedName name="XA513.99" localSheetId="65">'[1]Bancos Múltiples'!#REF!</definedName>
    <definedName name="XA513.99" localSheetId="6">'[1]Bancos Múltiples'!#REF!</definedName>
    <definedName name="XA513.99" localSheetId="66">'[1]Bancos Múltiples'!#REF!</definedName>
    <definedName name="XA513.99" localSheetId="73">'[1]Bancos Múltiples'!#REF!</definedName>
    <definedName name="XA513.99" localSheetId="74">'[1]Bancos Múltiples'!#REF!</definedName>
    <definedName name="XA513.99" localSheetId="85">'[1]Bancos Múltiples'!#REF!</definedName>
    <definedName name="XA513.99" localSheetId="87">'[1]Bancos Múltiples'!#REF!</definedName>
    <definedName name="XA513.99" localSheetId="88">'[1]Bancos Múltiples'!#REF!</definedName>
    <definedName name="XA513.99" localSheetId="89">'[1]Bancos Múltiples'!#REF!</definedName>
    <definedName name="XA513.99" localSheetId="93">'[1]Bancos Múltiples'!#REF!</definedName>
    <definedName name="XA513.99" localSheetId="0">'[1]Bancos Múltiples'!#REF!</definedName>
    <definedName name="XA513.99">'[1]Bancos Múltiples'!#REF!</definedName>
    <definedName name="XA514.00" localSheetId="1">'[1]Bancos Múltiples'!#REF!</definedName>
    <definedName name="XA514.00" localSheetId="2">'[1]Bancos Múltiples'!#REF!</definedName>
    <definedName name="XA514.00" localSheetId="28">'[1]Bancos Múltiples'!#REF!</definedName>
    <definedName name="XA514.00" localSheetId="29">'[1]Bancos Múltiples'!#REF!</definedName>
    <definedName name="XA514.00" localSheetId="3">'[1]Bancos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45">'[1]Bancos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54">'[1]Bancos Múltiples'!#REF!</definedName>
    <definedName name="XA514.00" localSheetId="64">'[1]Bancos Múltiples'!#REF!</definedName>
    <definedName name="XA514.00" localSheetId="65">'[1]Bancos Múltiples'!#REF!</definedName>
    <definedName name="XA514.00" localSheetId="6">'[1]Bancos Múltiples'!#REF!</definedName>
    <definedName name="XA514.00" localSheetId="66">'[1]Bancos Múltiples'!#REF!</definedName>
    <definedName name="XA514.00" localSheetId="73">'[1]Bancos Múltiples'!#REF!</definedName>
    <definedName name="XA514.00" localSheetId="74">'[1]Bancos Múltiples'!#REF!</definedName>
    <definedName name="XA514.00" localSheetId="85">'[1]Bancos Múltiples'!#REF!</definedName>
    <definedName name="XA514.00" localSheetId="87">'[1]Bancos Múltiples'!#REF!</definedName>
    <definedName name="XA514.00" localSheetId="88">'[1]Bancos Múltiples'!#REF!</definedName>
    <definedName name="XA514.00" localSheetId="89">'[1]Bancos Múltiples'!#REF!</definedName>
    <definedName name="XA514.00" localSheetId="93">'[1]Bancos Múltiples'!#REF!</definedName>
    <definedName name="XA514.00" localSheetId="0">'[1]Bancos Múltiples'!#REF!</definedName>
    <definedName name="XA514.00">'[1]Bancos Múltiples'!#REF!</definedName>
    <definedName name="XA514.01" localSheetId="1">'[1]Bancos Múltiples'!#REF!</definedName>
    <definedName name="XA514.01" localSheetId="2">'[1]Bancos Múltiples'!#REF!</definedName>
    <definedName name="XA514.01" localSheetId="28">'[1]Bancos Múltiples'!#REF!</definedName>
    <definedName name="XA514.01" localSheetId="29">'[1]Bancos Múltiples'!#REF!</definedName>
    <definedName name="XA514.01" localSheetId="3">'[1]Bancos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45">'[1]Bancos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54">'[1]Bancos Múltiples'!#REF!</definedName>
    <definedName name="XA514.01" localSheetId="64">'[1]Bancos Múltiples'!#REF!</definedName>
    <definedName name="XA514.01" localSheetId="65">'[1]Bancos Múltiples'!#REF!</definedName>
    <definedName name="XA514.01" localSheetId="6">'[1]Bancos Múltiples'!#REF!</definedName>
    <definedName name="XA514.01" localSheetId="66">'[1]Bancos Múltiples'!#REF!</definedName>
    <definedName name="XA514.01" localSheetId="73">'[1]Bancos Múltiples'!#REF!</definedName>
    <definedName name="XA514.01" localSheetId="74">'[1]Bancos Múltiples'!#REF!</definedName>
    <definedName name="XA514.01" localSheetId="85">'[1]Bancos Múltiples'!#REF!</definedName>
    <definedName name="XA514.01" localSheetId="87">'[1]Bancos Múltiples'!#REF!</definedName>
    <definedName name="XA514.01" localSheetId="88">'[1]Bancos Múltiples'!#REF!</definedName>
    <definedName name="XA514.01" localSheetId="89">'[1]Bancos Múltiples'!#REF!</definedName>
    <definedName name="XA514.01" localSheetId="93">'[1]Bancos Múltiples'!#REF!</definedName>
    <definedName name="XA514.01" localSheetId="0">'[1]Bancos Múltiples'!#REF!</definedName>
    <definedName name="XA514.01">'[1]Bancos Múltiples'!#REF!</definedName>
    <definedName name="XA515.00" localSheetId="1">'[1]Bancos Múltiples'!#REF!</definedName>
    <definedName name="XA515.00" localSheetId="2">'[1]Bancos Múltiples'!#REF!</definedName>
    <definedName name="XA515.00" localSheetId="28">'[1]Bancos Múltiples'!#REF!</definedName>
    <definedName name="XA515.00" localSheetId="29">'[1]Bancos Múltiples'!#REF!</definedName>
    <definedName name="XA515.00" localSheetId="3">'[1]Bancos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45">'[1]Bancos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54">'[1]Bancos Múltiples'!#REF!</definedName>
    <definedName name="XA515.00" localSheetId="64">'[1]Bancos Múltiples'!#REF!</definedName>
    <definedName name="XA515.00" localSheetId="65">'[1]Bancos Múltiples'!#REF!</definedName>
    <definedName name="XA515.00" localSheetId="6">'[1]Bancos Múltiples'!#REF!</definedName>
    <definedName name="XA515.00" localSheetId="66">'[1]Bancos Múltiples'!#REF!</definedName>
    <definedName name="XA515.00" localSheetId="73">'[1]Bancos Múltiples'!#REF!</definedName>
    <definedName name="XA515.00" localSheetId="74">'[1]Bancos Múltiples'!#REF!</definedName>
    <definedName name="XA515.00" localSheetId="85">'[1]Bancos Múltiples'!#REF!</definedName>
    <definedName name="XA515.00" localSheetId="87">'[1]Bancos Múltiples'!#REF!</definedName>
    <definedName name="XA515.00" localSheetId="88">'[1]Bancos Múltiples'!#REF!</definedName>
    <definedName name="XA515.00" localSheetId="89">'[1]Bancos Múltiples'!#REF!</definedName>
    <definedName name="XA515.00" localSheetId="93">'[1]Bancos Múltiples'!#REF!</definedName>
    <definedName name="XA515.00" localSheetId="0">'[1]Bancos Múltiples'!#REF!</definedName>
    <definedName name="XA515.00">'[1]Bancos Múltiples'!#REF!</definedName>
    <definedName name="XA515.01" localSheetId="1">'[1]Bancos Múltiples'!#REF!</definedName>
    <definedName name="XA515.01" localSheetId="2">'[1]Bancos Múltiples'!#REF!</definedName>
    <definedName name="XA515.01" localSheetId="28">'[1]Bancos Múltiples'!#REF!</definedName>
    <definedName name="XA515.01" localSheetId="29">'[1]Bancos Múltiples'!#REF!</definedName>
    <definedName name="XA515.01" localSheetId="3">'[1]Bancos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45">'[1]Bancos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54">'[1]Bancos Múltiples'!#REF!</definedName>
    <definedName name="XA515.01" localSheetId="64">'[1]Bancos Múltiples'!#REF!</definedName>
    <definedName name="XA515.01" localSheetId="65">'[1]Bancos Múltiples'!#REF!</definedName>
    <definedName name="XA515.01" localSheetId="6">'[1]Bancos Múltiples'!#REF!</definedName>
    <definedName name="XA515.01" localSheetId="66">'[1]Bancos Múltiples'!#REF!</definedName>
    <definedName name="XA515.01" localSheetId="73">'[1]Bancos Múltiples'!#REF!</definedName>
    <definedName name="XA515.01" localSheetId="74">'[1]Bancos Múltiples'!#REF!</definedName>
    <definedName name="XA515.01" localSheetId="85">'[1]Bancos Múltiples'!#REF!</definedName>
    <definedName name="XA515.01" localSheetId="87">'[1]Bancos Múltiples'!#REF!</definedName>
    <definedName name="XA515.01" localSheetId="88">'[1]Bancos Múltiples'!#REF!</definedName>
    <definedName name="XA515.01" localSheetId="89">'[1]Bancos Múltiples'!#REF!</definedName>
    <definedName name="XA515.01" localSheetId="93">'[1]Bancos Múltiples'!#REF!</definedName>
    <definedName name="XA515.01" localSheetId="0">'[1]Bancos Múltiples'!#REF!</definedName>
    <definedName name="XA515.01">'[1]Bancos Múltiples'!#REF!</definedName>
    <definedName name="XA516.00" localSheetId="1">'[1]Bancos Múltiples'!#REF!</definedName>
    <definedName name="XA516.00" localSheetId="2">'[1]Bancos Múltiples'!#REF!</definedName>
    <definedName name="XA516.00" localSheetId="28">'[1]Bancos Múltiples'!#REF!</definedName>
    <definedName name="XA516.00" localSheetId="29">'[1]Bancos Múltiples'!#REF!</definedName>
    <definedName name="XA516.00" localSheetId="3">'[1]Bancos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45">'[1]Bancos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54">'[1]Bancos Múltiples'!#REF!</definedName>
    <definedName name="XA516.00" localSheetId="64">'[1]Bancos Múltiples'!#REF!</definedName>
    <definedName name="XA516.00" localSheetId="65">'[1]Bancos Múltiples'!#REF!</definedName>
    <definedName name="XA516.00" localSheetId="6">'[1]Bancos Múltiples'!#REF!</definedName>
    <definedName name="XA516.00" localSheetId="66">'[1]Bancos Múltiples'!#REF!</definedName>
    <definedName name="XA516.00" localSheetId="73">'[1]Bancos Múltiples'!#REF!</definedName>
    <definedName name="XA516.00" localSheetId="74">'[1]Bancos Múltiples'!#REF!</definedName>
    <definedName name="XA516.00" localSheetId="85">'[1]Bancos Múltiples'!#REF!</definedName>
    <definedName name="XA516.00" localSheetId="87">'[1]Bancos Múltiples'!#REF!</definedName>
    <definedName name="XA516.00" localSheetId="88">'[1]Bancos Múltiples'!#REF!</definedName>
    <definedName name="XA516.00" localSheetId="89">'[1]Bancos Múltiples'!#REF!</definedName>
    <definedName name="XA516.00" localSheetId="93">'[1]Bancos Múltiples'!#REF!</definedName>
    <definedName name="XA516.00" localSheetId="0">'[1]Bancos Múltiples'!#REF!</definedName>
    <definedName name="XA516.00">'[1]Bancos Múltiples'!#REF!</definedName>
    <definedName name="XA516.01" localSheetId="1">'[1]Bancos Múltiples'!#REF!</definedName>
    <definedName name="XA516.01" localSheetId="2">'[1]Bancos Múltiples'!#REF!</definedName>
    <definedName name="XA516.01" localSheetId="28">'[1]Bancos Múltiples'!#REF!</definedName>
    <definedName name="XA516.01" localSheetId="29">'[1]Bancos Múltiples'!#REF!</definedName>
    <definedName name="XA516.01" localSheetId="3">'[1]Bancos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45">'[1]Bancos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54">'[1]Bancos Múltiples'!#REF!</definedName>
    <definedName name="XA516.01" localSheetId="64">'[1]Bancos Múltiples'!#REF!</definedName>
    <definedName name="XA516.01" localSheetId="65">'[1]Bancos Múltiples'!#REF!</definedName>
    <definedName name="XA516.01" localSheetId="6">'[1]Bancos Múltiples'!#REF!</definedName>
    <definedName name="XA516.01" localSheetId="66">'[1]Bancos Múltiples'!#REF!</definedName>
    <definedName name="XA516.01" localSheetId="73">'[1]Bancos Múltiples'!#REF!</definedName>
    <definedName name="XA516.01" localSheetId="74">'[1]Bancos Múltiples'!#REF!</definedName>
    <definedName name="XA516.01" localSheetId="85">'[1]Bancos Múltiples'!#REF!</definedName>
    <definedName name="XA516.01" localSheetId="87">'[1]Bancos Múltiples'!#REF!</definedName>
    <definedName name="XA516.01" localSheetId="88">'[1]Bancos Múltiples'!#REF!</definedName>
    <definedName name="XA516.01" localSheetId="89">'[1]Bancos Múltiples'!#REF!</definedName>
    <definedName name="XA516.01" localSheetId="93">'[1]Bancos Múltiples'!#REF!</definedName>
    <definedName name="XA516.01" localSheetId="0">'[1]Bancos Múltiples'!#REF!</definedName>
    <definedName name="XA516.01">'[1]Bancos Múltiples'!#REF!</definedName>
    <definedName name="XA517.00" localSheetId="1">'[1]Bancos Múltiples'!#REF!</definedName>
    <definedName name="XA517.00" localSheetId="2">'[1]Bancos Múltiples'!#REF!</definedName>
    <definedName name="XA517.00" localSheetId="28">'[1]Bancos Múltiples'!#REF!</definedName>
    <definedName name="XA517.00" localSheetId="29">'[1]Bancos Múltiples'!#REF!</definedName>
    <definedName name="XA517.00" localSheetId="3">'[1]Bancos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45">'[1]Bancos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54">'[1]Bancos Múltiples'!#REF!</definedName>
    <definedName name="XA517.00" localSheetId="64">'[1]Bancos Múltiples'!#REF!</definedName>
    <definedName name="XA517.00" localSheetId="65">'[1]Bancos Múltiples'!#REF!</definedName>
    <definedName name="XA517.00" localSheetId="6">'[1]Bancos Múltiples'!#REF!</definedName>
    <definedName name="XA517.00" localSheetId="66">'[1]Bancos Múltiples'!#REF!</definedName>
    <definedName name="XA517.00" localSheetId="73">'[1]Bancos Múltiples'!#REF!</definedName>
    <definedName name="XA517.00" localSheetId="74">'[1]Bancos Múltiples'!#REF!</definedName>
    <definedName name="XA517.00" localSheetId="85">'[1]Bancos Múltiples'!#REF!</definedName>
    <definedName name="XA517.00" localSheetId="87">'[1]Bancos Múltiples'!#REF!</definedName>
    <definedName name="XA517.00" localSheetId="88">'[1]Bancos Múltiples'!#REF!</definedName>
    <definedName name="XA517.00" localSheetId="89">'[1]Bancos Múltiples'!#REF!</definedName>
    <definedName name="XA517.00" localSheetId="93">'[1]Bancos Múltiples'!#REF!</definedName>
    <definedName name="XA517.00" localSheetId="0">'[1]Bancos Múltiples'!#REF!</definedName>
    <definedName name="XA517.00">'[1]Bancos Múltiples'!#REF!</definedName>
    <definedName name="XA517.01" localSheetId="1">'[1]Bancos Múltiples'!#REF!</definedName>
    <definedName name="XA517.01" localSheetId="2">'[1]Bancos Múltiples'!#REF!</definedName>
    <definedName name="XA517.01" localSheetId="28">'[1]Bancos Múltiples'!#REF!</definedName>
    <definedName name="XA517.01" localSheetId="29">'[1]Bancos Múltiples'!#REF!</definedName>
    <definedName name="XA517.01" localSheetId="3">'[1]Bancos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45">'[1]Bancos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54">'[1]Bancos Múltiples'!#REF!</definedName>
    <definedName name="XA517.01" localSheetId="64">'[1]Bancos Múltiples'!#REF!</definedName>
    <definedName name="XA517.01" localSheetId="65">'[1]Bancos Múltiples'!#REF!</definedName>
    <definedName name="XA517.01" localSheetId="6">'[1]Bancos Múltiples'!#REF!</definedName>
    <definedName name="XA517.01" localSheetId="66">'[1]Bancos Múltiples'!#REF!</definedName>
    <definedName name="XA517.01" localSheetId="73">'[1]Bancos Múltiples'!#REF!</definedName>
    <definedName name="XA517.01" localSheetId="74">'[1]Bancos Múltiples'!#REF!</definedName>
    <definedName name="XA517.01" localSheetId="85">'[1]Bancos Múltiples'!#REF!</definedName>
    <definedName name="XA517.01" localSheetId="87">'[1]Bancos Múltiples'!#REF!</definedName>
    <definedName name="XA517.01" localSheetId="88">'[1]Bancos Múltiples'!#REF!</definedName>
    <definedName name="XA517.01" localSheetId="89">'[1]Bancos Múltiples'!#REF!</definedName>
    <definedName name="XA517.01" localSheetId="93">'[1]Bancos Múltiples'!#REF!</definedName>
    <definedName name="XA517.01" localSheetId="0">'[1]Bancos Múltiples'!#REF!</definedName>
    <definedName name="XA517.01">'[1]Bancos Múltiples'!#REF!</definedName>
    <definedName name="XA517.02" localSheetId="1">'[1]Bancos Múltiples'!#REF!</definedName>
    <definedName name="XA517.02" localSheetId="2">'[1]Bancos Múltiples'!#REF!</definedName>
    <definedName name="XA517.02" localSheetId="28">'[1]Bancos Múltiples'!#REF!</definedName>
    <definedName name="XA517.02" localSheetId="29">'[1]Bancos Múltiples'!#REF!</definedName>
    <definedName name="XA517.02" localSheetId="3">'[1]Bancos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45">'[1]Bancos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54">'[1]Bancos Múltiples'!#REF!</definedName>
    <definedName name="XA517.02" localSheetId="64">'[1]Bancos Múltiples'!#REF!</definedName>
    <definedName name="XA517.02" localSheetId="65">'[1]Bancos Múltiples'!#REF!</definedName>
    <definedName name="XA517.02" localSheetId="6">'[1]Bancos Múltiples'!#REF!</definedName>
    <definedName name="XA517.02" localSheetId="66">'[1]Bancos Múltiples'!#REF!</definedName>
    <definedName name="XA517.02" localSheetId="73">'[1]Bancos Múltiples'!#REF!</definedName>
    <definedName name="XA517.02" localSheetId="74">'[1]Bancos Múltiples'!#REF!</definedName>
    <definedName name="XA517.02" localSheetId="85">'[1]Bancos Múltiples'!#REF!</definedName>
    <definedName name="XA517.02" localSheetId="87">'[1]Bancos Múltiples'!#REF!</definedName>
    <definedName name="XA517.02" localSheetId="88">'[1]Bancos Múltiples'!#REF!</definedName>
    <definedName name="XA517.02" localSheetId="89">'[1]Bancos Múltiples'!#REF!</definedName>
    <definedName name="XA517.02" localSheetId="93">'[1]Bancos Múltiples'!#REF!</definedName>
    <definedName name="XA517.02" localSheetId="0">'[1]Bancos Múltiples'!#REF!</definedName>
    <definedName name="XA517.02">'[1]Bancos Múltiples'!#REF!</definedName>
    <definedName name="XA517.03" localSheetId="1">'[1]Bancos Múltiples'!#REF!</definedName>
    <definedName name="XA517.03" localSheetId="2">'[1]Bancos Múltiples'!#REF!</definedName>
    <definedName name="XA517.03" localSheetId="28">'[1]Bancos Múltiples'!#REF!</definedName>
    <definedName name="XA517.03" localSheetId="29">'[1]Bancos Múltiples'!#REF!</definedName>
    <definedName name="XA517.03" localSheetId="3">'[1]Bancos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45">'[1]Bancos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54">'[1]Bancos Múltiples'!#REF!</definedName>
    <definedName name="XA517.03" localSheetId="64">'[1]Bancos Múltiples'!#REF!</definedName>
    <definedName name="XA517.03" localSheetId="65">'[1]Bancos Múltiples'!#REF!</definedName>
    <definedName name="XA517.03" localSheetId="6">'[1]Bancos Múltiples'!#REF!</definedName>
    <definedName name="XA517.03" localSheetId="66">'[1]Bancos Múltiples'!#REF!</definedName>
    <definedName name="XA517.03" localSheetId="73">'[1]Bancos Múltiples'!#REF!</definedName>
    <definedName name="XA517.03" localSheetId="74">'[1]Bancos Múltiples'!#REF!</definedName>
    <definedName name="XA517.03" localSheetId="85">'[1]Bancos Múltiples'!#REF!</definedName>
    <definedName name="XA517.03" localSheetId="87">'[1]Bancos Múltiples'!#REF!</definedName>
    <definedName name="XA517.03" localSheetId="88">'[1]Bancos Múltiples'!#REF!</definedName>
    <definedName name="XA517.03" localSheetId="89">'[1]Bancos Múltiples'!#REF!</definedName>
    <definedName name="XA517.03" localSheetId="93">'[1]Bancos Múltiples'!#REF!</definedName>
    <definedName name="XA517.03" localSheetId="0">'[1]Bancos Múltiples'!#REF!</definedName>
    <definedName name="XA517.03">'[1]Bancos Múltiples'!#REF!</definedName>
    <definedName name="XA517.04" localSheetId="1">'[1]Bancos Múltiples'!#REF!</definedName>
    <definedName name="XA517.04" localSheetId="2">'[1]Bancos Múltiples'!#REF!</definedName>
    <definedName name="XA517.04" localSheetId="28">'[1]Bancos Múltiples'!#REF!</definedName>
    <definedName name="XA517.04" localSheetId="29">'[1]Bancos Múltiples'!#REF!</definedName>
    <definedName name="XA517.04" localSheetId="3">'[1]Bancos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45">'[1]Bancos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54">'[1]Bancos Múltiples'!#REF!</definedName>
    <definedName name="XA517.04" localSheetId="64">'[1]Bancos Múltiples'!#REF!</definedName>
    <definedName name="XA517.04" localSheetId="65">'[1]Bancos Múltiples'!#REF!</definedName>
    <definedName name="XA517.04" localSheetId="6">'[1]Bancos Múltiples'!#REF!</definedName>
    <definedName name="XA517.04" localSheetId="66">'[1]Bancos Múltiples'!#REF!</definedName>
    <definedName name="XA517.04" localSheetId="73">'[1]Bancos Múltiples'!#REF!</definedName>
    <definedName name="XA517.04" localSheetId="74">'[1]Bancos Múltiples'!#REF!</definedName>
    <definedName name="XA517.04" localSheetId="85">'[1]Bancos Múltiples'!#REF!</definedName>
    <definedName name="XA517.04" localSheetId="87">'[1]Bancos Múltiples'!#REF!</definedName>
    <definedName name="XA517.04" localSheetId="88">'[1]Bancos Múltiples'!#REF!</definedName>
    <definedName name="XA517.04" localSheetId="89">'[1]Bancos Múltiples'!#REF!</definedName>
    <definedName name="XA517.04" localSheetId="93">'[1]Bancos Múltiples'!#REF!</definedName>
    <definedName name="XA517.04" localSheetId="0">'[1]Bancos Múltiples'!#REF!</definedName>
    <definedName name="XA517.04">'[1]Bancos Múltiples'!#REF!</definedName>
    <definedName name="XA517.05" localSheetId="1">'[1]Bancos Múltiples'!#REF!</definedName>
    <definedName name="XA517.05" localSheetId="2">'[1]Bancos Múltiples'!#REF!</definedName>
    <definedName name="XA517.05" localSheetId="28">'[1]Bancos Múltiples'!#REF!</definedName>
    <definedName name="XA517.05" localSheetId="29">'[1]Bancos Múltiples'!#REF!</definedName>
    <definedName name="XA517.05" localSheetId="3">'[1]Bancos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45">'[1]Bancos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54">'[1]Bancos Múltiples'!#REF!</definedName>
    <definedName name="XA517.05" localSheetId="64">'[1]Bancos Múltiples'!#REF!</definedName>
    <definedName name="XA517.05" localSheetId="65">'[1]Bancos Múltiples'!#REF!</definedName>
    <definedName name="XA517.05" localSheetId="6">'[1]Bancos Múltiples'!#REF!</definedName>
    <definedName name="XA517.05" localSheetId="66">'[1]Bancos Múltiples'!#REF!</definedName>
    <definedName name="XA517.05" localSheetId="73">'[1]Bancos Múltiples'!#REF!</definedName>
    <definedName name="XA517.05" localSheetId="74">'[1]Bancos Múltiples'!#REF!</definedName>
    <definedName name="XA517.05" localSheetId="85">'[1]Bancos Múltiples'!#REF!</definedName>
    <definedName name="XA517.05" localSheetId="87">'[1]Bancos Múltiples'!#REF!</definedName>
    <definedName name="XA517.05" localSheetId="88">'[1]Bancos Múltiples'!#REF!</definedName>
    <definedName name="XA517.05" localSheetId="89">'[1]Bancos Múltiples'!#REF!</definedName>
    <definedName name="XA517.05" localSheetId="93">'[1]Bancos Múltiples'!#REF!</definedName>
    <definedName name="XA517.05" localSheetId="0">'[1]Bancos Múltiples'!#REF!</definedName>
    <definedName name="XA517.05">'[1]Bancos Múltiples'!#REF!</definedName>
    <definedName name="XA518.00" localSheetId="1">'[1]Bancos Múltiples'!#REF!</definedName>
    <definedName name="XA518.00" localSheetId="2">'[1]Bancos Múltiples'!#REF!</definedName>
    <definedName name="XA518.00" localSheetId="28">'[1]Bancos Múltiples'!#REF!</definedName>
    <definedName name="XA518.00" localSheetId="29">'[1]Bancos Múltiples'!#REF!</definedName>
    <definedName name="XA518.00" localSheetId="3">'[1]Bancos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45">'[1]Bancos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54">'[1]Bancos Múltiples'!#REF!</definedName>
    <definedName name="XA518.00" localSheetId="64">'[1]Bancos Múltiples'!#REF!</definedName>
    <definedName name="XA518.00" localSheetId="65">'[1]Bancos Múltiples'!#REF!</definedName>
    <definedName name="XA518.00" localSheetId="6">'[1]Bancos Múltiples'!#REF!</definedName>
    <definedName name="XA518.00" localSheetId="66">'[1]Bancos Múltiples'!#REF!</definedName>
    <definedName name="XA518.00" localSheetId="73">'[1]Bancos Múltiples'!#REF!</definedName>
    <definedName name="XA518.00" localSheetId="74">'[1]Bancos Múltiples'!#REF!</definedName>
    <definedName name="XA518.00" localSheetId="85">'[1]Bancos Múltiples'!#REF!</definedName>
    <definedName name="XA518.00" localSheetId="87">'[1]Bancos Múltiples'!#REF!</definedName>
    <definedName name="XA518.00" localSheetId="88">'[1]Bancos Múltiples'!#REF!</definedName>
    <definedName name="XA518.00" localSheetId="89">'[1]Bancos Múltiples'!#REF!</definedName>
    <definedName name="XA518.00" localSheetId="93">'[1]Bancos Múltiples'!#REF!</definedName>
    <definedName name="XA518.00" localSheetId="0">'[1]Bancos Múltiples'!#REF!</definedName>
    <definedName name="XA518.00">'[1]Bancos Múltiples'!#REF!</definedName>
    <definedName name="XA518.01" localSheetId="1">'[1]Bancos Múltiples'!#REF!</definedName>
    <definedName name="XA518.01" localSheetId="2">'[1]Bancos Múltiples'!#REF!</definedName>
    <definedName name="XA518.01" localSheetId="28">'[1]Bancos Múltiples'!#REF!</definedName>
    <definedName name="XA518.01" localSheetId="29">'[1]Bancos Múltiples'!#REF!</definedName>
    <definedName name="XA518.01" localSheetId="3">'[1]Bancos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45">'[1]Bancos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54">'[1]Bancos Múltiples'!#REF!</definedName>
    <definedName name="XA518.01" localSheetId="64">'[1]Bancos Múltiples'!#REF!</definedName>
    <definedName name="XA518.01" localSheetId="65">'[1]Bancos Múltiples'!#REF!</definedName>
    <definedName name="XA518.01" localSheetId="6">'[1]Bancos Múltiples'!#REF!</definedName>
    <definedName name="XA518.01" localSheetId="66">'[1]Bancos Múltiples'!#REF!</definedName>
    <definedName name="XA518.01" localSheetId="73">'[1]Bancos Múltiples'!#REF!</definedName>
    <definedName name="XA518.01" localSheetId="74">'[1]Bancos Múltiples'!#REF!</definedName>
    <definedName name="XA518.01" localSheetId="85">'[1]Bancos Múltiples'!#REF!</definedName>
    <definedName name="XA518.01" localSheetId="87">'[1]Bancos Múltiples'!#REF!</definedName>
    <definedName name="XA518.01" localSheetId="88">'[1]Bancos Múltiples'!#REF!</definedName>
    <definedName name="XA518.01" localSheetId="89">'[1]Bancos Múltiples'!#REF!</definedName>
    <definedName name="XA518.01" localSheetId="93">'[1]Bancos Múltiples'!#REF!</definedName>
    <definedName name="XA518.01" localSheetId="0">'[1]Bancos Múltiples'!#REF!</definedName>
    <definedName name="XA518.01">'[1]Bancos Múltiples'!#REF!</definedName>
    <definedName name="XA518.02" localSheetId="1">'[1]Bancos Múltiples'!#REF!</definedName>
    <definedName name="XA518.02" localSheetId="2">'[1]Bancos Múltiples'!#REF!</definedName>
    <definedName name="XA518.02" localSheetId="28">'[1]Bancos Múltiples'!#REF!</definedName>
    <definedName name="XA518.02" localSheetId="29">'[1]Bancos Múltiples'!#REF!</definedName>
    <definedName name="XA518.02" localSheetId="3">'[1]Bancos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45">'[1]Bancos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54">'[1]Bancos Múltiples'!#REF!</definedName>
    <definedName name="XA518.02" localSheetId="64">'[1]Bancos Múltiples'!#REF!</definedName>
    <definedName name="XA518.02" localSheetId="65">'[1]Bancos Múltiples'!#REF!</definedName>
    <definedName name="XA518.02" localSheetId="6">'[1]Bancos Múltiples'!#REF!</definedName>
    <definedName name="XA518.02" localSheetId="66">'[1]Bancos Múltiples'!#REF!</definedName>
    <definedName name="XA518.02" localSheetId="73">'[1]Bancos Múltiples'!#REF!</definedName>
    <definedName name="XA518.02" localSheetId="74">'[1]Bancos Múltiples'!#REF!</definedName>
    <definedName name="XA518.02" localSheetId="85">'[1]Bancos Múltiples'!#REF!</definedName>
    <definedName name="XA518.02" localSheetId="87">'[1]Bancos Múltiples'!#REF!</definedName>
    <definedName name="XA518.02" localSheetId="88">'[1]Bancos Múltiples'!#REF!</definedName>
    <definedName name="XA518.02" localSheetId="89">'[1]Bancos Múltiples'!#REF!</definedName>
    <definedName name="XA518.02" localSheetId="93">'[1]Bancos Múltiples'!#REF!</definedName>
    <definedName name="XA518.02" localSheetId="0">'[1]Bancos Múltiples'!#REF!</definedName>
    <definedName name="XA518.02">'[1]Bancos Múltiples'!#REF!</definedName>
    <definedName name="XA518.03" localSheetId="1">'[1]Bancos Múltiples'!#REF!</definedName>
    <definedName name="XA518.03" localSheetId="2">'[1]Bancos Múltiples'!#REF!</definedName>
    <definedName name="XA518.03" localSheetId="28">'[1]Bancos Múltiples'!#REF!</definedName>
    <definedName name="XA518.03" localSheetId="29">'[1]Bancos Múltiples'!#REF!</definedName>
    <definedName name="XA518.03" localSheetId="3">'[1]Bancos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45">'[1]Bancos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54">'[1]Bancos Múltiples'!#REF!</definedName>
    <definedName name="XA518.03" localSheetId="64">'[1]Bancos Múltiples'!#REF!</definedName>
    <definedName name="XA518.03" localSheetId="65">'[1]Bancos Múltiples'!#REF!</definedName>
    <definedName name="XA518.03" localSheetId="6">'[1]Bancos Múltiples'!#REF!</definedName>
    <definedName name="XA518.03" localSheetId="66">'[1]Bancos Múltiples'!#REF!</definedName>
    <definedName name="XA518.03" localSheetId="73">'[1]Bancos Múltiples'!#REF!</definedName>
    <definedName name="XA518.03" localSheetId="74">'[1]Bancos Múltiples'!#REF!</definedName>
    <definedName name="XA518.03" localSheetId="85">'[1]Bancos Múltiples'!#REF!</definedName>
    <definedName name="XA518.03" localSheetId="87">'[1]Bancos Múltiples'!#REF!</definedName>
    <definedName name="XA518.03" localSheetId="88">'[1]Bancos Múltiples'!#REF!</definedName>
    <definedName name="XA518.03" localSheetId="89">'[1]Bancos Múltiples'!#REF!</definedName>
    <definedName name="XA518.03" localSheetId="93">'[1]Bancos Múltiples'!#REF!</definedName>
    <definedName name="XA518.03" localSheetId="0">'[1]Bancos Múltiples'!#REF!</definedName>
    <definedName name="XA518.03">'[1]Bancos Múltiples'!#REF!</definedName>
    <definedName name="XA518.04" localSheetId="1">'[1]Bancos Múltiples'!#REF!</definedName>
    <definedName name="XA518.04" localSheetId="2">'[1]Bancos Múltiples'!#REF!</definedName>
    <definedName name="XA518.04" localSheetId="28">'[1]Bancos Múltiples'!#REF!</definedName>
    <definedName name="XA518.04" localSheetId="29">'[1]Bancos Múltiples'!#REF!</definedName>
    <definedName name="XA518.04" localSheetId="3">'[1]Bancos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45">'[1]Bancos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54">'[1]Bancos Múltiples'!#REF!</definedName>
    <definedName name="XA518.04" localSheetId="64">'[1]Bancos Múltiples'!#REF!</definedName>
    <definedName name="XA518.04" localSheetId="65">'[1]Bancos Múltiples'!#REF!</definedName>
    <definedName name="XA518.04" localSheetId="6">'[1]Bancos Múltiples'!#REF!</definedName>
    <definedName name="XA518.04" localSheetId="66">'[1]Bancos Múltiples'!#REF!</definedName>
    <definedName name="XA518.04" localSheetId="73">'[1]Bancos Múltiples'!#REF!</definedName>
    <definedName name="XA518.04" localSheetId="74">'[1]Bancos Múltiples'!#REF!</definedName>
    <definedName name="XA518.04" localSheetId="85">'[1]Bancos Múltiples'!#REF!</definedName>
    <definedName name="XA518.04" localSheetId="87">'[1]Bancos Múltiples'!#REF!</definedName>
    <definedName name="XA518.04" localSheetId="88">'[1]Bancos Múltiples'!#REF!</definedName>
    <definedName name="XA518.04" localSheetId="89">'[1]Bancos Múltiples'!#REF!</definedName>
    <definedName name="XA518.04" localSheetId="93">'[1]Bancos Múltiples'!#REF!</definedName>
    <definedName name="XA518.04" localSheetId="0">'[1]Bancos Múltiples'!#REF!</definedName>
    <definedName name="XA518.04">'[1]Bancos Múltiples'!#REF!</definedName>
    <definedName name="XA518.05" localSheetId="1">'[1]Bancos Múltiples'!#REF!</definedName>
    <definedName name="XA518.05" localSheetId="2">'[1]Bancos Múltiples'!#REF!</definedName>
    <definedName name="XA518.05" localSheetId="28">'[1]Bancos Múltiples'!#REF!</definedName>
    <definedName name="XA518.05" localSheetId="29">'[1]Bancos Múltiples'!#REF!</definedName>
    <definedName name="XA518.05" localSheetId="3">'[1]Bancos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45">'[1]Bancos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54">'[1]Bancos Múltiples'!#REF!</definedName>
    <definedName name="XA518.05" localSheetId="64">'[1]Bancos Múltiples'!#REF!</definedName>
    <definedName name="XA518.05" localSheetId="65">'[1]Bancos Múltiples'!#REF!</definedName>
    <definedName name="XA518.05" localSheetId="6">'[1]Bancos Múltiples'!#REF!</definedName>
    <definedName name="XA518.05" localSheetId="66">'[1]Bancos Múltiples'!#REF!</definedName>
    <definedName name="XA518.05" localSheetId="73">'[1]Bancos Múltiples'!#REF!</definedName>
    <definedName name="XA518.05" localSheetId="74">'[1]Bancos Múltiples'!#REF!</definedName>
    <definedName name="XA518.05" localSheetId="85">'[1]Bancos Múltiples'!#REF!</definedName>
    <definedName name="XA518.05" localSheetId="87">'[1]Bancos Múltiples'!#REF!</definedName>
    <definedName name="XA518.05" localSheetId="88">'[1]Bancos Múltiples'!#REF!</definedName>
    <definedName name="XA518.05" localSheetId="89">'[1]Bancos Múltiples'!#REF!</definedName>
    <definedName name="XA518.05" localSheetId="93">'[1]Bancos Múltiples'!#REF!</definedName>
    <definedName name="XA518.05" localSheetId="0">'[1]Bancos Múltiples'!#REF!</definedName>
    <definedName name="XA518.05">'[1]Bancos Múltiples'!#REF!</definedName>
    <definedName name="XA519.00" localSheetId="1">'[1]Bancos Múltiples'!#REF!</definedName>
    <definedName name="XA519.00" localSheetId="2">'[1]Bancos Múltiples'!#REF!</definedName>
    <definedName name="XA519.00" localSheetId="28">'[1]Bancos Múltiples'!#REF!</definedName>
    <definedName name="XA519.00" localSheetId="29">'[1]Bancos Múltiples'!#REF!</definedName>
    <definedName name="XA519.00" localSheetId="3">'[1]Bancos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45">'[1]Bancos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54">'[1]Bancos Múltiples'!#REF!</definedName>
    <definedName name="XA519.00" localSheetId="64">'[1]Bancos Múltiples'!#REF!</definedName>
    <definedName name="XA519.00" localSheetId="65">'[1]Bancos Múltiples'!#REF!</definedName>
    <definedName name="XA519.00" localSheetId="6">'[1]Bancos Múltiples'!#REF!</definedName>
    <definedName name="XA519.00" localSheetId="66">'[1]Bancos Múltiples'!#REF!</definedName>
    <definedName name="XA519.00" localSheetId="73">'[1]Bancos Múltiples'!#REF!</definedName>
    <definedName name="XA519.00" localSheetId="74">'[1]Bancos Múltiples'!#REF!</definedName>
    <definedName name="XA519.00" localSheetId="85">'[1]Bancos Múltiples'!#REF!</definedName>
    <definedName name="XA519.00" localSheetId="87">'[1]Bancos Múltiples'!#REF!</definedName>
    <definedName name="XA519.00" localSheetId="88">'[1]Bancos Múltiples'!#REF!</definedName>
    <definedName name="XA519.00" localSheetId="89">'[1]Bancos Múltiples'!#REF!</definedName>
    <definedName name="XA519.00" localSheetId="93">'[1]Bancos Múltiples'!#REF!</definedName>
    <definedName name="XA519.00" localSheetId="0">'[1]Bancos Múltiples'!#REF!</definedName>
    <definedName name="XA519.00">'[1]Bancos Múltiples'!#REF!</definedName>
    <definedName name="XA519.01" localSheetId="1">'[1]Bancos Múltiples'!#REF!</definedName>
    <definedName name="XA519.01" localSheetId="2">'[1]Bancos Múltiples'!#REF!</definedName>
    <definedName name="XA519.01" localSheetId="28">'[1]Bancos Múltiples'!#REF!</definedName>
    <definedName name="XA519.01" localSheetId="29">'[1]Bancos Múltiples'!#REF!</definedName>
    <definedName name="XA519.01" localSheetId="3">'[1]Bancos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45">'[1]Bancos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54">'[1]Bancos Múltiples'!#REF!</definedName>
    <definedName name="XA519.01" localSheetId="64">'[1]Bancos Múltiples'!#REF!</definedName>
    <definedName name="XA519.01" localSheetId="65">'[1]Bancos Múltiples'!#REF!</definedName>
    <definedName name="XA519.01" localSheetId="6">'[1]Bancos Múltiples'!#REF!</definedName>
    <definedName name="XA519.01" localSheetId="66">'[1]Bancos Múltiples'!#REF!</definedName>
    <definedName name="XA519.01" localSheetId="73">'[1]Bancos Múltiples'!#REF!</definedName>
    <definedName name="XA519.01" localSheetId="74">'[1]Bancos Múltiples'!#REF!</definedName>
    <definedName name="XA519.01" localSheetId="85">'[1]Bancos Múltiples'!#REF!</definedName>
    <definedName name="XA519.01" localSheetId="87">'[1]Bancos Múltiples'!#REF!</definedName>
    <definedName name="XA519.01" localSheetId="88">'[1]Bancos Múltiples'!#REF!</definedName>
    <definedName name="XA519.01" localSheetId="89">'[1]Bancos Múltiples'!#REF!</definedName>
    <definedName name="XA519.01" localSheetId="93">'[1]Bancos Múltiples'!#REF!</definedName>
    <definedName name="XA519.01" localSheetId="0">'[1]Bancos Múltiples'!#REF!</definedName>
    <definedName name="XA519.01">'[1]Bancos Múltiples'!#REF!</definedName>
    <definedName name="XA519.02" localSheetId="1">'[1]Bancos Múltiples'!#REF!</definedName>
    <definedName name="XA519.02" localSheetId="2">'[1]Bancos Múltiples'!#REF!</definedName>
    <definedName name="XA519.02" localSheetId="28">'[1]Bancos Múltiples'!#REF!</definedName>
    <definedName name="XA519.02" localSheetId="29">'[1]Bancos Múltiples'!#REF!</definedName>
    <definedName name="XA519.02" localSheetId="3">'[1]Bancos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45">'[1]Bancos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54">'[1]Bancos Múltiples'!#REF!</definedName>
    <definedName name="XA519.02" localSheetId="64">'[1]Bancos Múltiples'!#REF!</definedName>
    <definedName name="XA519.02" localSheetId="65">'[1]Bancos Múltiples'!#REF!</definedName>
    <definedName name="XA519.02" localSheetId="6">'[1]Bancos Múltiples'!#REF!</definedName>
    <definedName name="XA519.02" localSheetId="66">'[1]Bancos Múltiples'!#REF!</definedName>
    <definedName name="XA519.02" localSheetId="73">'[1]Bancos Múltiples'!#REF!</definedName>
    <definedName name="XA519.02" localSheetId="74">'[1]Bancos Múltiples'!#REF!</definedName>
    <definedName name="XA519.02" localSheetId="85">'[1]Bancos Múltiples'!#REF!</definedName>
    <definedName name="XA519.02" localSheetId="87">'[1]Bancos Múltiples'!#REF!</definedName>
    <definedName name="XA519.02" localSheetId="88">'[1]Bancos Múltiples'!#REF!</definedName>
    <definedName name="XA519.02" localSheetId="89">'[1]Bancos Múltiples'!#REF!</definedName>
    <definedName name="XA519.02" localSheetId="93">'[1]Bancos Múltiples'!#REF!</definedName>
    <definedName name="XA519.02" localSheetId="0">'[1]Bancos Múltiples'!#REF!</definedName>
    <definedName name="XA519.02">'[1]Bancos Múltiples'!#REF!</definedName>
    <definedName name="XA519.03" localSheetId="1">'[1]Bancos Múltiples'!#REF!</definedName>
    <definedName name="XA519.03" localSheetId="2">'[1]Bancos Múltiples'!#REF!</definedName>
    <definedName name="XA519.03" localSheetId="28">'[1]Bancos Múltiples'!#REF!</definedName>
    <definedName name="XA519.03" localSheetId="29">'[1]Bancos Múltiples'!#REF!</definedName>
    <definedName name="XA519.03" localSheetId="3">'[1]Bancos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45">'[1]Bancos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54">'[1]Bancos Múltiples'!#REF!</definedName>
    <definedName name="XA519.03" localSheetId="64">'[1]Bancos Múltiples'!#REF!</definedName>
    <definedName name="XA519.03" localSheetId="65">'[1]Bancos Múltiples'!#REF!</definedName>
    <definedName name="XA519.03" localSheetId="6">'[1]Bancos Múltiples'!#REF!</definedName>
    <definedName name="XA519.03" localSheetId="66">'[1]Bancos Múltiples'!#REF!</definedName>
    <definedName name="XA519.03" localSheetId="73">'[1]Bancos Múltiples'!#REF!</definedName>
    <definedName name="XA519.03" localSheetId="74">'[1]Bancos Múltiples'!#REF!</definedName>
    <definedName name="XA519.03" localSheetId="85">'[1]Bancos Múltiples'!#REF!</definedName>
    <definedName name="XA519.03" localSheetId="87">'[1]Bancos Múltiples'!#REF!</definedName>
    <definedName name="XA519.03" localSheetId="88">'[1]Bancos Múltiples'!#REF!</definedName>
    <definedName name="XA519.03" localSheetId="89">'[1]Bancos Múltiples'!#REF!</definedName>
    <definedName name="XA519.03" localSheetId="93">'[1]Bancos Múltiples'!#REF!</definedName>
    <definedName name="XA519.03" localSheetId="0">'[1]Bancos Múltiples'!#REF!</definedName>
    <definedName name="XA519.03">'[1]Bancos Múltiples'!#REF!</definedName>
    <definedName name="XA519.99" localSheetId="1">'[1]Bancos Múltiples'!#REF!</definedName>
    <definedName name="XA519.99" localSheetId="2">'[1]Bancos Múltiples'!#REF!</definedName>
    <definedName name="XA519.99" localSheetId="28">'[1]Bancos Múltiples'!#REF!</definedName>
    <definedName name="XA519.99" localSheetId="29">'[1]Bancos Múltiples'!#REF!</definedName>
    <definedName name="XA519.99" localSheetId="3">'[1]Bancos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45">'[1]Bancos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54">'[1]Bancos Múltiples'!#REF!</definedName>
    <definedName name="XA519.99" localSheetId="64">'[1]Bancos Múltiples'!#REF!</definedName>
    <definedName name="XA519.99" localSheetId="65">'[1]Bancos Múltiples'!#REF!</definedName>
    <definedName name="XA519.99" localSheetId="6">'[1]Bancos Múltiples'!#REF!</definedName>
    <definedName name="XA519.99" localSheetId="66">'[1]Bancos Múltiples'!#REF!</definedName>
    <definedName name="XA519.99" localSheetId="73">'[1]Bancos Múltiples'!#REF!</definedName>
    <definedName name="XA519.99" localSheetId="74">'[1]Bancos Múltiples'!#REF!</definedName>
    <definedName name="XA519.99" localSheetId="85">'[1]Bancos Múltiples'!#REF!</definedName>
    <definedName name="XA519.99" localSheetId="87">'[1]Bancos Múltiples'!#REF!</definedName>
    <definedName name="XA519.99" localSheetId="88">'[1]Bancos Múltiples'!#REF!</definedName>
    <definedName name="XA519.99" localSheetId="89">'[1]Bancos Múltiples'!#REF!</definedName>
    <definedName name="XA519.99" localSheetId="93">'[1]Bancos Múltiples'!#REF!</definedName>
    <definedName name="XA519.99" localSheetId="0">'[1]Bancos Múltiples'!#REF!</definedName>
    <definedName name="XA519.99">'[1]Bancos Múltiples'!#REF!</definedName>
    <definedName name="XA520.00" localSheetId="1">'[1]Bancos Múltiples'!#REF!</definedName>
    <definedName name="XA520.00" localSheetId="2">'[1]Bancos Múltiples'!#REF!</definedName>
    <definedName name="XA520.00" localSheetId="28">'[1]Bancos Múltiples'!#REF!</definedName>
    <definedName name="XA520.00" localSheetId="29">'[1]Bancos Múltiples'!#REF!</definedName>
    <definedName name="XA520.00" localSheetId="3">'[1]Bancos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45">'[1]Bancos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54">'[1]Bancos Múltiples'!#REF!</definedName>
    <definedName name="XA520.00" localSheetId="64">'[1]Bancos Múltiples'!#REF!</definedName>
    <definedName name="XA520.00" localSheetId="65">'[1]Bancos Múltiples'!#REF!</definedName>
    <definedName name="XA520.00" localSheetId="6">'[1]Bancos Múltiples'!#REF!</definedName>
    <definedName name="XA520.00" localSheetId="66">'[1]Bancos Múltiples'!#REF!</definedName>
    <definedName name="XA520.00" localSheetId="73">'[1]Bancos Múltiples'!#REF!</definedName>
    <definedName name="XA520.00" localSheetId="74">'[1]Bancos Múltiples'!#REF!</definedName>
    <definedName name="XA520.00" localSheetId="85">'[1]Bancos Múltiples'!#REF!</definedName>
    <definedName name="XA520.00" localSheetId="87">'[1]Bancos Múltiples'!#REF!</definedName>
    <definedName name="XA520.00" localSheetId="88">'[1]Bancos Múltiples'!#REF!</definedName>
    <definedName name="XA520.00" localSheetId="89">'[1]Bancos Múltiples'!#REF!</definedName>
    <definedName name="XA520.00" localSheetId="93">'[1]Bancos Múltiples'!#REF!</definedName>
    <definedName name="XA520.00" localSheetId="0">'[1]Bancos Múltiples'!#REF!</definedName>
    <definedName name="XA520.00">'[1]Bancos Múltiples'!#REF!</definedName>
    <definedName name="XA521.00" localSheetId="1">'[1]Bancos Múltiples'!#REF!</definedName>
    <definedName name="XA521.00" localSheetId="2">'[1]Bancos Múltiples'!#REF!</definedName>
    <definedName name="XA521.00" localSheetId="28">'[1]Bancos Múltiples'!#REF!</definedName>
    <definedName name="XA521.00" localSheetId="29">'[1]Bancos Múltiples'!#REF!</definedName>
    <definedName name="XA521.00" localSheetId="3">'[1]Bancos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45">'[1]Bancos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54">'[1]Bancos Múltiples'!#REF!</definedName>
    <definedName name="XA521.00" localSheetId="64">'[1]Bancos Múltiples'!#REF!</definedName>
    <definedName name="XA521.00" localSheetId="65">'[1]Bancos Múltiples'!#REF!</definedName>
    <definedName name="XA521.00" localSheetId="6">'[1]Bancos Múltiples'!#REF!</definedName>
    <definedName name="XA521.00" localSheetId="66">'[1]Bancos Múltiples'!#REF!</definedName>
    <definedName name="XA521.00" localSheetId="73">'[1]Bancos Múltiples'!#REF!</definedName>
    <definedName name="XA521.00" localSheetId="74">'[1]Bancos Múltiples'!#REF!</definedName>
    <definedName name="XA521.00" localSheetId="85">'[1]Bancos Múltiples'!#REF!</definedName>
    <definedName name="XA521.00" localSheetId="87">'[1]Bancos Múltiples'!#REF!</definedName>
    <definedName name="XA521.00" localSheetId="88">'[1]Bancos Múltiples'!#REF!</definedName>
    <definedName name="XA521.00" localSheetId="89">'[1]Bancos Múltiples'!#REF!</definedName>
    <definedName name="XA521.00" localSheetId="93">'[1]Bancos Múltiples'!#REF!</definedName>
    <definedName name="XA521.00" localSheetId="0">'[1]Bancos Múltiples'!#REF!</definedName>
    <definedName name="XA521.00">'[1]Bancos Múltiples'!#REF!</definedName>
    <definedName name="XA521.01" localSheetId="1">'[1]Bancos Múltiples'!#REF!</definedName>
    <definedName name="XA521.01" localSheetId="2">'[1]Bancos Múltiples'!#REF!</definedName>
    <definedName name="XA521.01" localSheetId="28">'[1]Bancos Múltiples'!#REF!</definedName>
    <definedName name="XA521.01" localSheetId="29">'[1]Bancos Múltiples'!#REF!</definedName>
    <definedName name="XA521.01" localSheetId="3">'[1]Bancos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45">'[1]Bancos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54">'[1]Bancos Múltiples'!#REF!</definedName>
    <definedName name="XA521.01" localSheetId="64">'[1]Bancos Múltiples'!#REF!</definedName>
    <definedName name="XA521.01" localSheetId="65">'[1]Bancos Múltiples'!#REF!</definedName>
    <definedName name="XA521.01" localSheetId="6">'[1]Bancos Múltiples'!#REF!</definedName>
    <definedName name="XA521.01" localSheetId="66">'[1]Bancos Múltiples'!#REF!</definedName>
    <definedName name="XA521.01" localSheetId="73">'[1]Bancos Múltiples'!#REF!</definedName>
    <definedName name="XA521.01" localSheetId="74">'[1]Bancos Múltiples'!#REF!</definedName>
    <definedName name="XA521.01" localSheetId="85">'[1]Bancos Múltiples'!#REF!</definedName>
    <definedName name="XA521.01" localSheetId="87">'[1]Bancos Múltiples'!#REF!</definedName>
    <definedName name="XA521.01" localSheetId="88">'[1]Bancos Múltiples'!#REF!</definedName>
    <definedName name="XA521.01" localSheetId="89">'[1]Bancos Múltiples'!#REF!</definedName>
    <definedName name="XA521.01" localSheetId="93">'[1]Bancos Múltiples'!#REF!</definedName>
    <definedName name="XA521.01" localSheetId="0">'[1]Bancos Múltiples'!#REF!</definedName>
    <definedName name="XA521.01">'[1]Bancos Múltiples'!#REF!</definedName>
    <definedName name="XA521.02" localSheetId="1">'[1]Bancos Múltiples'!#REF!</definedName>
    <definedName name="XA521.02" localSheetId="2">'[1]Bancos Múltiples'!#REF!</definedName>
    <definedName name="XA521.02" localSheetId="28">'[1]Bancos Múltiples'!#REF!</definedName>
    <definedName name="XA521.02" localSheetId="29">'[1]Bancos Múltiples'!#REF!</definedName>
    <definedName name="XA521.02" localSheetId="3">'[1]Bancos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45">'[1]Bancos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54">'[1]Bancos Múltiples'!#REF!</definedName>
    <definedName name="XA521.02" localSheetId="64">'[1]Bancos Múltiples'!#REF!</definedName>
    <definedName name="XA521.02" localSheetId="65">'[1]Bancos Múltiples'!#REF!</definedName>
    <definedName name="XA521.02" localSheetId="6">'[1]Bancos Múltiples'!#REF!</definedName>
    <definedName name="XA521.02" localSheetId="66">'[1]Bancos Múltiples'!#REF!</definedName>
    <definedName name="XA521.02" localSheetId="73">'[1]Bancos Múltiples'!#REF!</definedName>
    <definedName name="XA521.02" localSheetId="74">'[1]Bancos Múltiples'!#REF!</definedName>
    <definedName name="XA521.02" localSheetId="85">'[1]Bancos Múltiples'!#REF!</definedName>
    <definedName name="XA521.02" localSheetId="87">'[1]Bancos Múltiples'!#REF!</definedName>
    <definedName name="XA521.02" localSheetId="88">'[1]Bancos Múltiples'!#REF!</definedName>
    <definedName name="XA521.02" localSheetId="89">'[1]Bancos Múltiples'!#REF!</definedName>
    <definedName name="XA521.02" localSheetId="93">'[1]Bancos Múltiples'!#REF!</definedName>
    <definedName name="XA521.02" localSheetId="0">'[1]Bancos Múltiples'!#REF!</definedName>
    <definedName name="XA521.02">'[1]Bancos Múltiples'!#REF!</definedName>
    <definedName name="XA522.00" localSheetId="1">'[1]Bancos Múltiples'!#REF!</definedName>
    <definedName name="XA522.00" localSheetId="2">'[1]Bancos Múltiples'!#REF!</definedName>
    <definedName name="XA522.00" localSheetId="28">'[1]Bancos Múltiples'!#REF!</definedName>
    <definedName name="XA522.00" localSheetId="29">'[1]Bancos Múltiples'!#REF!</definedName>
    <definedName name="XA522.00" localSheetId="3">'[1]Bancos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45">'[1]Bancos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54">'[1]Bancos Múltiples'!#REF!</definedName>
    <definedName name="XA522.00" localSheetId="64">'[1]Bancos Múltiples'!#REF!</definedName>
    <definedName name="XA522.00" localSheetId="65">'[1]Bancos Múltiples'!#REF!</definedName>
    <definedName name="XA522.00" localSheetId="6">'[1]Bancos Múltiples'!#REF!</definedName>
    <definedName name="XA522.00" localSheetId="66">'[1]Bancos Múltiples'!#REF!</definedName>
    <definedName name="XA522.00" localSheetId="73">'[1]Bancos Múltiples'!#REF!</definedName>
    <definedName name="XA522.00" localSheetId="74">'[1]Bancos Múltiples'!#REF!</definedName>
    <definedName name="XA522.00" localSheetId="85">'[1]Bancos Múltiples'!#REF!</definedName>
    <definedName name="XA522.00" localSheetId="87">'[1]Bancos Múltiples'!#REF!</definedName>
    <definedName name="XA522.00" localSheetId="88">'[1]Bancos Múltiples'!#REF!</definedName>
    <definedName name="XA522.00" localSheetId="89">'[1]Bancos Múltiples'!#REF!</definedName>
    <definedName name="XA522.00" localSheetId="93">'[1]Bancos Múltiples'!#REF!</definedName>
    <definedName name="XA522.00" localSheetId="0">'[1]Bancos Múltiples'!#REF!</definedName>
    <definedName name="XA522.00">'[1]Bancos Múltiples'!#REF!</definedName>
    <definedName name="XA522.01" localSheetId="1">'[1]Bancos Múltiples'!#REF!</definedName>
    <definedName name="XA522.01" localSheetId="2">'[1]Bancos Múltiples'!#REF!</definedName>
    <definedName name="XA522.01" localSheetId="28">'[1]Bancos Múltiples'!#REF!</definedName>
    <definedName name="XA522.01" localSheetId="29">'[1]Bancos Múltiples'!#REF!</definedName>
    <definedName name="XA522.01" localSheetId="3">'[1]Bancos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45">'[1]Bancos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54">'[1]Bancos Múltiples'!#REF!</definedName>
    <definedName name="XA522.01" localSheetId="64">'[1]Bancos Múltiples'!#REF!</definedName>
    <definedName name="XA522.01" localSheetId="65">'[1]Bancos Múltiples'!#REF!</definedName>
    <definedName name="XA522.01" localSheetId="6">'[1]Bancos Múltiples'!#REF!</definedName>
    <definedName name="XA522.01" localSheetId="66">'[1]Bancos Múltiples'!#REF!</definedName>
    <definedName name="XA522.01" localSheetId="73">'[1]Bancos Múltiples'!#REF!</definedName>
    <definedName name="XA522.01" localSheetId="74">'[1]Bancos Múltiples'!#REF!</definedName>
    <definedName name="XA522.01" localSheetId="85">'[1]Bancos Múltiples'!#REF!</definedName>
    <definedName name="XA522.01" localSheetId="87">'[1]Bancos Múltiples'!#REF!</definedName>
    <definedName name="XA522.01" localSheetId="88">'[1]Bancos Múltiples'!#REF!</definedName>
    <definedName name="XA522.01" localSheetId="89">'[1]Bancos Múltiples'!#REF!</definedName>
    <definedName name="XA522.01" localSheetId="93">'[1]Bancos Múltiples'!#REF!</definedName>
    <definedName name="XA522.01" localSheetId="0">'[1]Bancos Múltiples'!#REF!</definedName>
    <definedName name="XA522.01">'[1]Bancos Múltiples'!#REF!</definedName>
    <definedName name="XA522.02" localSheetId="1">'[1]Bancos Múltiples'!#REF!</definedName>
    <definedName name="XA522.02" localSheetId="2">'[1]Bancos Múltiples'!#REF!</definedName>
    <definedName name="XA522.02" localSheetId="28">'[1]Bancos Múltiples'!#REF!</definedName>
    <definedName name="XA522.02" localSheetId="29">'[1]Bancos Múltiples'!#REF!</definedName>
    <definedName name="XA522.02" localSheetId="3">'[1]Bancos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45">'[1]Bancos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54">'[1]Bancos Múltiples'!#REF!</definedName>
    <definedName name="XA522.02" localSheetId="64">'[1]Bancos Múltiples'!#REF!</definedName>
    <definedName name="XA522.02" localSheetId="65">'[1]Bancos Múltiples'!#REF!</definedName>
    <definedName name="XA522.02" localSheetId="6">'[1]Bancos Múltiples'!#REF!</definedName>
    <definedName name="XA522.02" localSheetId="66">'[1]Bancos Múltiples'!#REF!</definedName>
    <definedName name="XA522.02" localSheetId="73">'[1]Bancos Múltiples'!#REF!</definedName>
    <definedName name="XA522.02" localSheetId="74">'[1]Bancos Múltiples'!#REF!</definedName>
    <definedName name="XA522.02" localSheetId="85">'[1]Bancos Múltiples'!#REF!</definedName>
    <definedName name="XA522.02" localSheetId="87">'[1]Bancos Múltiples'!#REF!</definedName>
    <definedName name="XA522.02" localSheetId="88">'[1]Bancos Múltiples'!#REF!</definedName>
    <definedName name="XA522.02" localSheetId="89">'[1]Bancos Múltiples'!#REF!</definedName>
    <definedName name="XA522.02" localSheetId="93">'[1]Bancos Múltiples'!#REF!</definedName>
    <definedName name="XA522.02" localSheetId="0">'[1]Bancos Múltiples'!#REF!</definedName>
    <definedName name="XA522.02">'[1]Bancos Múltiples'!#REF!</definedName>
    <definedName name="XA523.00" localSheetId="1">'[1]Bancos Múltiples'!#REF!</definedName>
    <definedName name="XA523.00" localSheetId="2">'[1]Bancos Múltiples'!#REF!</definedName>
    <definedName name="XA523.00" localSheetId="28">'[1]Bancos Múltiples'!#REF!</definedName>
    <definedName name="XA523.00" localSheetId="29">'[1]Bancos Múltiples'!#REF!</definedName>
    <definedName name="XA523.00" localSheetId="3">'[1]Bancos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45">'[1]Bancos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54">'[1]Bancos Múltiples'!#REF!</definedName>
    <definedName name="XA523.00" localSheetId="64">'[1]Bancos Múltiples'!#REF!</definedName>
    <definedName name="XA523.00" localSheetId="65">'[1]Bancos Múltiples'!#REF!</definedName>
    <definedName name="XA523.00" localSheetId="6">'[1]Bancos Múltiples'!#REF!</definedName>
    <definedName name="XA523.00" localSheetId="66">'[1]Bancos Múltiples'!#REF!</definedName>
    <definedName name="XA523.00" localSheetId="73">'[1]Bancos Múltiples'!#REF!</definedName>
    <definedName name="XA523.00" localSheetId="74">'[1]Bancos Múltiples'!#REF!</definedName>
    <definedName name="XA523.00" localSheetId="85">'[1]Bancos Múltiples'!#REF!</definedName>
    <definedName name="XA523.00" localSheetId="87">'[1]Bancos Múltiples'!#REF!</definedName>
    <definedName name="XA523.00" localSheetId="88">'[1]Bancos Múltiples'!#REF!</definedName>
    <definedName name="XA523.00" localSheetId="89">'[1]Bancos Múltiples'!#REF!</definedName>
    <definedName name="XA523.00" localSheetId="93">'[1]Bancos Múltiples'!#REF!</definedName>
    <definedName name="XA523.00" localSheetId="0">'[1]Bancos Múltiples'!#REF!</definedName>
    <definedName name="XA523.00">'[1]Bancos Múltiples'!#REF!</definedName>
    <definedName name="XA523.01" localSheetId="1">'[1]Bancos Múltiples'!#REF!</definedName>
    <definedName name="XA523.01" localSheetId="2">'[1]Bancos Múltiples'!#REF!</definedName>
    <definedName name="XA523.01" localSheetId="28">'[1]Bancos Múltiples'!#REF!</definedName>
    <definedName name="XA523.01" localSheetId="29">'[1]Bancos Múltiples'!#REF!</definedName>
    <definedName name="XA523.01" localSheetId="3">'[1]Bancos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45">'[1]Bancos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54">'[1]Bancos Múltiples'!#REF!</definedName>
    <definedName name="XA523.01" localSheetId="64">'[1]Bancos Múltiples'!#REF!</definedName>
    <definedName name="XA523.01" localSheetId="65">'[1]Bancos Múltiples'!#REF!</definedName>
    <definedName name="XA523.01" localSheetId="6">'[1]Bancos Múltiples'!#REF!</definedName>
    <definedName name="XA523.01" localSheetId="66">'[1]Bancos Múltiples'!#REF!</definedName>
    <definedName name="XA523.01" localSheetId="73">'[1]Bancos Múltiples'!#REF!</definedName>
    <definedName name="XA523.01" localSheetId="74">'[1]Bancos Múltiples'!#REF!</definedName>
    <definedName name="XA523.01" localSheetId="85">'[1]Bancos Múltiples'!#REF!</definedName>
    <definedName name="XA523.01" localSheetId="87">'[1]Bancos Múltiples'!#REF!</definedName>
    <definedName name="XA523.01" localSheetId="88">'[1]Bancos Múltiples'!#REF!</definedName>
    <definedName name="XA523.01" localSheetId="89">'[1]Bancos Múltiples'!#REF!</definedName>
    <definedName name="XA523.01" localSheetId="93">'[1]Bancos Múltiples'!#REF!</definedName>
    <definedName name="XA523.01" localSheetId="0">'[1]Bancos Múltiples'!#REF!</definedName>
    <definedName name="XA523.01">'[1]Bancos Múltiples'!#REF!</definedName>
    <definedName name="XA523.02" localSheetId="1">'[1]Bancos Múltiples'!#REF!</definedName>
    <definedName name="XA523.02" localSheetId="2">'[1]Bancos Múltiples'!#REF!</definedName>
    <definedName name="XA523.02" localSheetId="28">'[1]Bancos Múltiples'!#REF!</definedName>
    <definedName name="XA523.02" localSheetId="29">'[1]Bancos Múltiples'!#REF!</definedName>
    <definedName name="XA523.02" localSheetId="3">'[1]Bancos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45">'[1]Bancos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54">'[1]Bancos Múltiples'!#REF!</definedName>
    <definedName name="XA523.02" localSheetId="64">'[1]Bancos Múltiples'!#REF!</definedName>
    <definedName name="XA523.02" localSheetId="65">'[1]Bancos Múltiples'!#REF!</definedName>
    <definedName name="XA523.02" localSheetId="6">'[1]Bancos Múltiples'!#REF!</definedName>
    <definedName name="XA523.02" localSheetId="66">'[1]Bancos Múltiples'!#REF!</definedName>
    <definedName name="XA523.02" localSheetId="73">'[1]Bancos Múltiples'!#REF!</definedName>
    <definedName name="XA523.02" localSheetId="74">'[1]Bancos Múltiples'!#REF!</definedName>
    <definedName name="XA523.02" localSheetId="85">'[1]Bancos Múltiples'!#REF!</definedName>
    <definedName name="XA523.02" localSheetId="87">'[1]Bancos Múltiples'!#REF!</definedName>
    <definedName name="XA523.02" localSheetId="88">'[1]Bancos Múltiples'!#REF!</definedName>
    <definedName name="XA523.02" localSheetId="89">'[1]Bancos Múltiples'!#REF!</definedName>
    <definedName name="XA523.02" localSheetId="93">'[1]Bancos Múltiples'!#REF!</definedName>
    <definedName name="XA523.02" localSheetId="0">'[1]Bancos Múltiples'!#REF!</definedName>
    <definedName name="XA523.02">'[1]Bancos Múltiples'!#REF!</definedName>
    <definedName name="XA523.03" localSheetId="1">'[1]Bancos Múltiples'!#REF!</definedName>
    <definedName name="XA523.03" localSheetId="2">'[1]Bancos Múltiples'!#REF!</definedName>
    <definedName name="XA523.03" localSheetId="28">'[1]Bancos Múltiples'!#REF!</definedName>
    <definedName name="XA523.03" localSheetId="29">'[1]Bancos Múltiples'!#REF!</definedName>
    <definedName name="XA523.03" localSheetId="3">'[1]Bancos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45">'[1]Bancos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54">'[1]Bancos Múltiples'!#REF!</definedName>
    <definedName name="XA523.03" localSheetId="64">'[1]Bancos Múltiples'!#REF!</definedName>
    <definedName name="XA523.03" localSheetId="65">'[1]Bancos Múltiples'!#REF!</definedName>
    <definedName name="XA523.03" localSheetId="6">'[1]Bancos Múltiples'!#REF!</definedName>
    <definedName name="XA523.03" localSheetId="66">'[1]Bancos Múltiples'!#REF!</definedName>
    <definedName name="XA523.03" localSheetId="73">'[1]Bancos Múltiples'!#REF!</definedName>
    <definedName name="XA523.03" localSheetId="74">'[1]Bancos Múltiples'!#REF!</definedName>
    <definedName name="XA523.03" localSheetId="85">'[1]Bancos Múltiples'!#REF!</definedName>
    <definedName name="XA523.03" localSheetId="87">'[1]Bancos Múltiples'!#REF!</definedName>
    <definedName name="XA523.03" localSheetId="88">'[1]Bancos Múltiples'!#REF!</definedName>
    <definedName name="XA523.03" localSheetId="89">'[1]Bancos Múltiples'!#REF!</definedName>
    <definedName name="XA523.03" localSheetId="93">'[1]Bancos Múltiples'!#REF!</definedName>
    <definedName name="XA523.03" localSheetId="0">'[1]Bancos Múltiples'!#REF!</definedName>
    <definedName name="XA523.03">'[1]Bancos Múltiples'!#REF!</definedName>
    <definedName name="XA523.04" localSheetId="1">'[1]Bancos Múltiples'!#REF!</definedName>
    <definedName name="XA523.04" localSheetId="2">'[1]Bancos Múltiples'!#REF!</definedName>
    <definedName name="XA523.04" localSheetId="28">'[1]Bancos Múltiples'!#REF!</definedName>
    <definedName name="XA523.04" localSheetId="29">'[1]Bancos Múltiples'!#REF!</definedName>
    <definedName name="XA523.04" localSheetId="3">'[1]Bancos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45">'[1]Bancos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54">'[1]Bancos Múltiples'!#REF!</definedName>
    <definedName name="XA523.04" localSheetId="64">'[1]Bancos Múltiples'!#REF!</definedName>
    <definedName name="XA523.04" localSheetId="65">'[1]Bancos Múltiples'!#REF!</definedName>
    <definedName name="XA523.04" localSheetId="6">'[1]Bancos Múltiples'!#REF!</definedName>
    <definedName name="XA523.04" localSheetId="66">'[1]Bancos Múltiples'!#REF!</definedName>
    <definedName name="XA523.04" localSheetId="73">'[1]Bancos Múltiples'!#REF!</definedName>
    <definedName name="XA523.04" localSheetId="74">'[1]Bancos Múltiples'!#REF!</definedName>
    <definedName name="XA523.04" localSheetId="85">'[1]Bancos Múltiples'!#REF!</definedName>
    <definedName name="XA523.04" localSheetId="87">'[1]Bancos Múltiples'!#REF!</definedName>
    <definedName name="XA523.04" localSheetId="88">'[1]Bancos Múltiples'!#REF!</definedName>
    <definedName name="XA523.04" localSheetId="89">'[1]Bancos Múltiples'!#REF!</definedName>
    <definedName name="XA523.04" localSheetId="93">'[1]Bancos Múltiples'!#REF!</definedName>
    <definedName name="XA523.04" localSheetId="0">'[1]Bancos Múltiples'!#REF!</definedName>
    <definedName name="XA523.04">'[1]Bancos Múltiples'!#REF!</definedName>
    <definedName name="XA523.05" localSheetId="1">'[1]Bancos Múltiples'!#REF!</definedName>
    <definedName name="XA523.05" localSheetId="2">'[1]Bancos Múltiples'!#REF!</definedName>
    <definedName name="XA523.05" localSheetId="28">'[1]Bancos Múltiples'!#REF!</definedName>
    <definedName name="XA523.05" localSheetId="29">'[1]Bancos Múltiples'!#REF!</definedName>
    <definedName name="XA523.05" localSheetId="3">'[1]Bancos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45">'[1]Bancos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54">'[1]Bancos Múltiples'!#REF!</definedName>
    <definedName name="XA523.05" localSheetId="64">'[1]Bancos Múltiples'!#REF!</definedName>
    <definedName name="XA523.05" localSheetId="65">'[1]Bancos Múltiples'!#REF!</definedName>
    <definedName name="XA523.05" localSheetId="6">'[1]Bancos Múltiples'!#REF!</definedName>
    <definedName name="XA523.05" localSheetId="66">'[1]Bancos Múltiples'!#REF!</definedName>
    <definedName name="XA523.05" localSheetId="73">'[1]Bancos Múltiples'!#REF!</definedName>
    <definedName name="XA523.05" localSheetId="74">'[1]Bancos Múltiples'!#REF!</definedName>
    <definedName name="XA523.05" localSheetId="85">'[1]Bancos Múltiples'!#REF!</definedName>
    <definedName name="XA523.05" localSheetId="87">'[1]Bancos Múltiples'!#REF!</definedName>
    <definedName name="XA523.05" localSheetId="88">'[1]Bancos Múltiples'!#REF!</definedName>
    <definedName name="XA523.05" localSheetId="89">'[1]Bancos Múltiples'!#REF!</definedName>
    <definedName name="XA523.05" localSheetId="93">'[1]Bancos Múltiples'!#REF!</definedName>
    <definedName name="XA523.05" localSheetId="0">'[1]Bancos Múltiples'!#REF!</definedName>
    <definedName name="XA523.05">'[1]Bancos Múltiples'!#REF!</definedName>
    <definedName name="XA523.06" localSheetId="1">'[1]Bancos Múltiples'!#REF!</definedName>
    <definedName name="XA523.06" localSheetId="2">'[1]Bancos Múltiples'!#REF!</definedName>
    <definedName name="XA523.06" localSheetId="28">'[1]Bancos Múltiples'!#REF!</definedName>
    <definedName name="XA523.06" localSheetId="29">'[1]Bancos Múltiples'!#REF!</definedName>
    <definedName name="XA523.06" localSheetId="3">'[1]Bancos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45">'[1]Bancos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54">'[1]Bancos Múltiples'!#REF!</definedName>
    <definedName name="XA523.06" localSheetId="64">'[1]Bancos Múltiples'!#REF!</definedName>
    <definedName name="XA523.06" localSheetId="65">'[1]Bancos Múltiples'!#REF!</definedName>
    <definedName name="XA523.06" localSheetId="6">'[1]Bancos Múltiples'!#REF!</definedName>
    <definedName name="XA523.06" localSheetId="66">'[1]Bancos Múltiples'!#REF!</definedName>
    <definedName name="XA523.06" localSheetId="73">'[1]Bancos Múltiples'!#REF!</definedName>
    <definedName name="XA523.06" localSheetId="74">'[1]Bancos Múltiples'!#REF!</definedName>
    <definedName name="XA523.06" localSheetId="85">'[1]Bancos Múltiples'!#REF!</definedName>
    <definedName name="XA523.06" localSheetId="87">'[1]Bancos Múltiples'!#REF!</definedName>
    <definedName name="XA523.06" localSheetId="88">'[1]Bancos Múltiples'!#REF!</definedName>
    <definedName name="XA523.06" localSheetId="89">'[1]Bancos Múltiples'!#REF!</definedName>
    <definedName name="XA523.06" localSheetId="93">'[1]Bancos Múltiples'!#REF!</definedName>
    <definedName name="XA523.06" localSheetId="0">'[1]Bancos Múltiples'!#REF!</definedName>
    <definedName name="XA523.06">'[1]Bancos Múltiples'!#REF!</definedName>
    <definedName name="XA524.00" localSheetId="1">'[1]Bancos Múltiples'!#REF!</definedName>
    <definedName name="XA524.00" localSheetId="2">'[1]Bancos Múltiples'!#REF!</definedName>
    <definedName name="XA524.00" localSheetId="28">'[1]Bancos Múltiples'!#REF!</definedName>
    <definedName name="XA524.00" localSheetId="29">'[1]Bancos Múltiples'!#REF!</definedName>
    <definedName name="XA524.00" localSheetId="3">'[1]Bancos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45">'[1]Bancos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54">'[1]Bancos Múltiples'!#REF!</definedName>
    <definedName name="XA524.00" localSheetId="64">'[1]Bancos Múltiples'!#REF!</definedName>
    <definedName name="XA524.00" localSheetId="65">'[1]Bancos Múltiples'!#REF!</definedName>
    <definedName name="XA524.00" localSheetId="6">'[1]Bancos Múltiples'!#REF!</definedName>
    <definedName name="XA524.00" localSheetId="66">'[1]Bancos Múltiples'!#REF!</definedName>
    <definedName name="XA524.00" localSheetId="73">'[1]Bancos Múltiples'!#REF!</definedName>
    <definedName name="XA524.00" localSheetId="74">'[1]Bancos Múltiples'!#REF!</definedName>
    <definedName name="XA524.00" localSheetId="85">'[1]Bancos Múltiples'!#REF!</definedName>
    <definedName name="XA524.00" localSheetId="87">'[1]Bancos Múltiples'!#REF!</definedName>
    <definedName name="XA524.00" localSheetId="88">'[1]Bancos Múltiples'!#REF!</definedName>
    <definedName name="XA524.00" localSheetId="89">'[1]Bancos Múltiples'!#REF!</definedName>
    <definedName name="XA524.00" localSheetId="93">'[1]Bancos Múltiples'!#REF!</definedName>
    <definedName name="XA524.00" localSheetId="0">'[1]Bancos Múltiples'!#REF!</definedName>
    <definedName name="XA524.00">'[1]Bancos Múltiples'!#REF!</definedName>
    <definedName name="XA524.01" localSheetId="1">'[1]Bancos Múltiples'!#REF!</definedName>
    <definedName name="XA524.01" localSheetId="2">'[1]Bancos Múltiples'!#REF!</definedName>
    <definedName name="XA524.01" localSheetId="28">'[1]Bancos Múltiples'!#REF!</definedName>
    <definedName name="XA524.01" localSheetId="29">'[1]Bancos Múltiples'!#REF!</definedName>
    <definedName name="XA524.01" localSheetId="3">'[1]Bancos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45">'[1]Bancos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54">'[1]Bancos Múltiples'!#REF!</definedName>
    <definedName name="XA524.01" localSheetId="64">'[1]Bancos Múltiples'!#REF!</definedName>
    <definedName name="XA524.01" localSheetId="65">'[1]Bancos Múltiples'!#REF!</definedName>
    <definedName name="XA524.01" localSheetId="6">'[1]Bancos Múltiples'!#REF!</definedName>
    <definedName name="XA524.01" localSheetId="66">'[1]Bancos Múltiples'!#REF!</definedName>
    <definedName name="XA524.01" localSheetId="73">'[1]Bancos Múltiples'!#REF!</definedName>
    <definedName name="XA524.01" localSheetId="74">'[1]Bancos Múltiples'!#REF!</definedName>
    <definedName name="XA524.01" localSheetId="85">'[1]Bancos Múltiples'!#REF!</definedName>
    <definedName name="XA524.01" localSheetId="87">'[1]Bancos Múltiples'!#REF!</definedName>
    <definedName name="XA524.01" localSheetId="88">'[1]Bancos Múltiples'!#REF!</definedName>
    <definedName name="XA524.01" localSheetId="89">'[1]Bancos Múltiples'!#REF!</definedName>
    <definedName name="XA524.01" localSheetId="93">'[1]Bancos Múltiples'!#REF!</definedName>
    <definedName name="XA524.01" localSheetId="0">'[1]Bancos Múltiples'!#REF!</definedName>
    <definedName name="XA524.01">'[1]Bancos Múltiples'!#REF!</definedName>
    <definedName name="XA524.02" localSheetId="1">'[1]Bancos Múltiples'!#REF!</definedName>
    <definedName name="XA524.02" localSheetId="2">'[1]Bancos Múltiples'!#REF!</definedName>
    <definedName name="XA524.02" localSheetId="28">'[1]Bancos Múltiples'!#REF!</definedName>
    <definedName name="XA524.02" localSheetId="29">'[1]Bancos Múltiples'!#REF!</definedName>
    <definedName name="XA524.02" localSheetId="3">'[1]Bancos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45">'[1]Bancos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54">'[1]Bancos Múltiples'!#REF!</definedName>
    <definedName name="XA524.02" localSheetId="64">'[1]Bancos Múltiples'!#REF!</definedName>
    <definedName name="XA524.02" localSheetId="65">'[1]Bancos Múltiples'!#REF!</definedName>
    <definedName name="XA524.02" localSheetId="6">'[1]Bancos Múltiples'!#REF!</definedName>
    <definedName name="XA524.02" localSheetId="66">'[1]Bancos Múltiples'!#REF!</definedName>
    <definedName name="XA524.02" localSheetId="73">'[1]Bancos Múltiples'!#REF!</definedName>
    <definedName name="XA524.02" localSheetId="74">'[1]Bancos Múltiples'!#REF!</definedName>
    <definedName name="XA524.02" localSheetId="85">'[1]Bancos Múltiples'!#REF!</definedName>
    <definedName name="XA524.02" localSheetId="87">'[1]Bancos Múltiples'!#REF!</definedName>
    <definedName name="XA524.02" localSheetId="88">'[1]Bancos Múltiples'!#REF!</definedName>
    <definedName name="XA524.02" localSheetId="89">'[1]Bancos Múltiples'!#REF!</definedName>
    <definedName name="XA524.02" localSheetId="93">'[1]Bancos Múltiples'!#REF!</definedName>
    <definedName name="XA524.02" localSheetId="0">'[1]Bancos Múltiples'!#REF!</definedName>
    <definedName name="XA524.02">'[1]Bancos Múltiples'!#REF!</definedName>
    <definedName name="XA524.03" localSheetId="1">'[1]Bancos Múltiples'!#REF!</definedName>
    <definedName name="XA524.03" localSheetId="2">'[1]Bancos Múltiples'!#REF!</definedName>
    <definedName name="XA524.03" localSheetId="28">'[1]Bancos Múltiples'!#REF!</definedName>
    <definedName name="XA524.03" localSheetId="29">'[1]Bancos Múltiples'!#REF!</definedName>
    <definedName name="XA524.03" localSheetId="3">'[1]Bancos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45">'[1]Bancos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54">'[1]Bancos Múltiples'!#REF!</definedName>
    <definedName name="XA524.03" localSheetId="64">'[1]Bancos Múltiples'!#REF!</definedName>
    <definedName name="XA524.03" localSheetId="65">'[1]Bancos Múltiples'!#REF!</definedName>
    <definedName name="XA524.03" localSheetId="6">'[1]Bancos Múltiples'!#REF!</definedName>
    <definedName name="XA524.03" localSheetId="66">'[1]Bancos Múltiples'!#REF!</definedName>
    <definedName name="XA524.03" localSheetId="73">'[1]Bancos Múltiples'!#REF!</definedName>
    <definedName name="XA524.03" localSheetId="74">'[1]Bancos Múltiples'!#REF!</definedName>
    <definedName name="XA524.03" localSheetId="85">'[1]Bancos Múltiples'!#REF!</definedName>
    <definedName name="XA524.03" localSheetId="87">'[1]Bancos Múltiples'!#REF!</definedName>
    <definedName name="XA524.03" localSheetId="88">'[1]Bancos Múltiples'!#REF!</definedName>
    <definedName name="XA524.03" localSheetId="89">'[1]Bancos Múltiples'!#REF!</definedName>
    <definedName name="XA524.03" localSheetId="93">'[1]Bancos Múltiples'!#REF!</definedName>
    <definedName name="XA524.03" localSheetId="0">'[1]Bancos Múltiples'!#REF!</definedName>
    <definedName name="XA524.03">'[1]Bancos Múltiples'!#REF!</definedName>
    <definedName name="XA525.00" localSheetId="1">'[1]Bancos Múltiples'!#REF!</definedName>
    <definedName name="XA525.00" localSheetId="2">'[1]Bancos Múltiples'!#REF!</definedName>
    <definedName name="XA525.00" localSheetId="28">'[1]Bancos Múltiples'!#REF!</definedName>
    <definedName name="XA525.00" localSheetId="29">'[1]Bancos Múltiples'!#REF!</definedName>
    <definedName name="XA525.00" localSheetId="3">'[1]Bancos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45">'[1]Bancos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54">'[1]Bancos Múltiples'!#REF!</definedName>
    <definedName name="XA525.00" localSheetId="64">'[1]Bancos Múltiples'!#REF!</definedName>
    <definedName name="XA525.00" localSheetId="65">'[1]Bancos Múltiples'!#REF!</definedName>
    <definedName name="XA525.00" localSheetId="6">'[1]Bancos Múltiples'!#REF!</definedName>
    <definedName name="XA525.00" localSheetId="66">'[1]Bancos Múltiples'!#REF!</definedName>
    <definedName name="XA525.00" localSheetId="73">'[1]Bancos Múltiples'!#REF!</definedName>
    <definedName name="XA525.00" localSheetId="74">'[1]Bancos Múltiples'!#REF!</definedName>
    <definedName name="XA525.00" localSheetId="85">'[1]Bancos Múltiples'!#REF!</definedName>
    <definedName name="XA525.00" localSheetId="87">'[1]Bancos Múltiples'!#REF!</definedName>
    <definedName name="XA525.00" localSheetId="88">'[1]Bancos Múltiples'!#REF!</definedName>
    <definedName name="XA525.00" localSheetId="89">'[1]Bancos Múltiples'!#REF!</definedName>
    <definedName name="XA525.00" localSheetId="93">'[1]Bancos Múltiples'!#REF!</definedName>
    <definedName name="XA525.00" localSheetId="0">'[1]Bancos Múltiples'!#REF!</definedName>
    <definedName name="XA525.00">'[1]Bancos Múltiples'!#REF!</definedName>
    <definedName name="XA525.01" localSheetId="1">'[1]Bancos Múltiples'!#REF!</definedName>
    <definedName name="XA525.01" localSheetId="2">'[1]Bancos Múltiples'!#REF!</definedName>
    <definedName name="XA525.01" localSheetId="28">'[1]Bancos Múltiples'!#REF!</definedName>
    <definedName name="XA525.01" localSheetId="29">'[1]Bancos Múltiples'!#REF!</definedName>
    <definedName name="XA525.01" localSheetId="3">'[1]Bancos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45">'[1]Bancos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54">'[1]Bancos Múltiples'!#REF!</definedName>
    <definedName name="XA525.01" localSheetId="64">'[1]Bancos Múltiples'!#REF!</definedName>
    <definedName name="XA525.01" localSheetId="65">'[1]Bancos Múltiples'!#REF!</definedName>
    <definedName name="XA525.01" localSheetId="6">'[1]Bancos Múltiples'!#REF!</definedName>
    <definedName name="XA525.01" localSheetId="66">'[1]Bancos Múltiples'!#REF!</definedName>
    <definedName name="XA525.01" localSheetId="73">'[1]Bancos Múltiples'!#REF!</definedName>
    <definedName name="XA525.01" localSheetId="74">'[1]Bancos Múltiples'!#REF!</definedName>
    <definedName name="XA525.01" localSheetId="85">'[1]Bancos Múltiples'!#REF!</definedName>
    <definedName name="XA525.01" localSheetId="87">'[1]Bancos Múltiples'!#REF!</definedName>
    <definedName name="XA525.01" localSheetId="88">'[1]Bancos Múltiples'!#REF!</definedName>
    <definedName name="XA525.01" localSheetId="89">'[1]Bancos Múltiples'!#REF!</definedName>
    <definedName name="XA525.01" localSheetId="93">'[1]Bancos Múltiples'!#REF!</definedName>
    <definedName name="XA525.01" localSheetId="0">'[1]Bancos Múltiples'!#REF!</definedName>
    <definedName name="XA525.01">'[1]Bancos Múltiples'!#REF!</definedName>
    <definedName name="XA525.02" localSheetId="1">'[1]Bancos Múltiples'!#REF!</definedName>
    <definedName name="XA525.02" localSheetId="2">'[1]Bancos Múltiples'!#REF!</definedName>
    <definedName name="XA525.02" localSheetId="28">'[1]Bancos Múltiples'!#REF!</definedName>
    <definedName name="XA525.02" localSheetId="29">'[1]Bancos Múltiples'!#REF!</definedName>
    <definedName name="XA525.02" localSheetId="3">'[1]Bancos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45">'[1]Bancos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54">'[1]Bancos Múltiples'!#REF!</definedName>
    <definedName name="XA525.02" localSheetId="64">'[1]Bancos Múltiples'!#REF!</definedName>
    <definedName name="XA525.02" localSheetId="65">'[1]Bancos Múltiples'!#REF!</definedName>
    <definedName name="XA525.02" localSheetId="6">'[1]Bancos Múltiples'!#REF!</definedName>
    <definedName name="XA525.02" localSheetId="66">'[1]Bancos Múltiples'!#REF!</definedName>
    <definedName name="XA525.02" localSheetId="73">'[1]Bancos Múltiples'!#REF!</definedName>
    <definedName name="XA525.02" localSheetId="74">'[1]Bancos Múltiples'!#REF!</definedName>
    <definedName name="XA525.02" localSheetId="85">'[1]Bancos Múltiples'!#REF!</definedName>
    <definedName name="XA525.02" localSheetId="87">'[1]Bancos Múltiples'!#REF!</definedName>
    <definedName name="XA525.02" localSheetId="88">'[1]Bancos Múltiples'!#REF!</definedName>
    <definedName name="XA525.02" localSheetId="89">'[1]Bancos Múltiples'!#REF!</definedName>
    <definedName name="XA525.02" localSheetId="93">'[1]Bancos Múltiples'!#REF!</definedName>
    <definedName name="XA525.02" localSheetId="0">'[1]Bancos Múltiples'!#REF!</definedName>
    <definedName name="XA525.02">'[1]Bancos Múltiples'!#REF!</definedName>
    <definedName name="XA525.03" localSheetId="1">'[1]Bancos Múltiples'!#REF!</definedName>
    <definedName name="XA525.03" localSheetId="2">'[1]Bancos Múltiples'!#REF!</definedName>
    <definedName name="XA525.03" localSheetId="28">'[1]Bancos Múltiples'!#REF!</definedName>
    <definedName name="XA525.03" localSheetId="29">'[1]Bancos Múltiples'!#REF!</definedName>
    <definedName name="XA525.03" localSheetId="3">'[1]Bancos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45">'[1]Bancos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54">'[1]Bancos Múltiples'!#REF!</definedName>
    <definedName name="XA525.03" localSheetId="64">'[1]Bancos Múltiples'!#REF!</definedName>
    <definedName name="XA525.03" localSheetId="65">'[1]Bancos Múltiples'!#REF!</definedName>
    <definedName name="XA525.03" localSheetId="6">'[1]Bancos Múltiples'!#REF!</definedName>
    <definedName name="XA525.03" localSheetId="66">'[1]Bancos Múltiples'!#REF!</definedName>
    <definedName name="XA525.03" localSheetId="73">'[1]Bancos Múltiples'!#REF!</definedName>
    <definedName name="XA525.03" localSheetId="74">'[1]Bancos Múltiples'!#REF!</definedName>
    <definedName name="XA525.03" localSheetId="85">'[1]Bancos Múltiples'!#REF!</definedName>
    <definedName name="XA525.03" localSheetId="87">'[1]Bancos Múltiples'!#REF!</definedName>
    <definedName name="XA525.03" localSheetId="88">'[1]Bancos Múltiples'!#REF!</definedName>
    <definedName name="XA525.03" localSheetId="89">'[1]Bancos Múltiples'!#REF!</definedName>
    <definedName name="XA525.03" localSheetId="93">'[1]Bancos Múltiples'!#REF!</definedName>
    <definedName name="XA525.03" localSheetId="0">'[1]Bancos Múltiples'!#REF!</definedName>
    <definedName name="XA525.03">'[1]Bancos Múltiples'!#REF!</definedName>
    <definedName name="XA526.00" localSheetId="1">'[1]Bancos Múltiples'!#REF!</definedName>
    <definedName name="XA526.00" localSheetId="2">'[1]Bancos Múltiples'!#REF!</definedName>
    <definedName name="XA526.00" localSheetId="28">'[1]Bancos Múltiples'!#REF!</definedName>
    <definedName name="XA526.00" localSheetId="29">'[1]Bancos Múltiples'!#REF!</definedName>
    <definedName name="XA526.00" localSheetId="3">'[1]Bancos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45">'[1]Bancos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54">'[1]Bancos Múltiples'!#REF!</definedName>
    <definedName name="XA526.00" localSheetId="64">'[1]Bancos Múltiples'!#REF!</definedName>
    <definedName name="XA526.00" localSheetId="65">'[1]Bancos Múltiples'!#REF!</definedName>
    <definedName name="XA526.00" localSheetId="6">'[1]Bancos Múltiples'!#REF!</definedName>
    <definedName name="XA526.00" localSheetId="66">'[1]Bancos Múltiples'!#REF!</definedName>
    <definedName name="XA526.00" localSheetId="73">'[1]Bancos Múltiples'!#REF!</definedName>
    <definedName name="XA526.00" localSheetId="74">'[1]Bancos Múltiples'!#REF!</definedName>
    <definedName name="XA526.00" localSheetId="85">'[1]Bancos Múltiples'!#REF!</definedName>
    <definedName name="XA526.00" localSheetId="87">'[1]Bancos Múltiples'!#REF!</definedName>
    <definedName name="XA526.00" localSheetId="88">'[1]Bancos Múltiples'!#REF!</definedName>
    <definedName name="XA526.00" localSheetId="89">'[1]Bancos Múltiples'!#REF!</definedName>
    <definedName name="XA526.00" localSheetId="93">'[1]Bancos Múltiples'!#REF!</definedName>
    <definedName name="XA526.00" localSheetId="0">'[1]Bancos Múltiples'!#REF!</definedName>
    <definedName name="XA526.00">'[1]Bancos Múltiples'!#REF!</definedName>
    <definedName name="XA526.01" localSheetId="1">'[1]Bancos Múltiples'!#REF!</definedName>
    <definedName name="XA526.01" localSheetId="2">'[1]Bancos Múltiples'!#REF!</definedName>
    <definedName name="XA526.01" localSheetId="28">'[1]Bancos Múltiples'!#REF!</definedName>
    <definedName name="XA526.01" localSheetId="29">'[1]Bancos Múltiples'!#REF!</definedName>
    <definedName name="XA526.01" localSheetId="3">'[1]Bancos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45">'[1]Bancos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54">'[1]Bancos Múltiples'!#REF!</definedName>
    <definedName name="XA526.01" localSheetId="64">'[1]Bancos Múltiples'!#REF!</definedName>
    <definedName name="XA526.01" localSheetId="65">'[1]Bancos Múltiples'!#REF!</definedName>
    <definedName name="XA526.01" localSheetId="6">'[1]Bancos Múltiples'!#REF!</definedName>
    <definedName name="XA526.01" localSheetId="66">'[1]Bancos Múltiples'!#REF!</definedName>
    <definedName name="XA526.01" localSheetId="73">'[1]Bancos Múltiples'!#REF!</definedName>
    <definedName name="XA526.01" localSheetId="74">'[1]Bancos Múltiples'!#REF!</definedName>
    <definedName name="XA526.01" localSheetId="85">'[1]Bancos Múltiples'!#REF!</definedName>
    <definedName name="XA526.01" localSheetId="87">'[1]Bancos Múltiples'!#REF!</definedName>
    <definedName name="XA526.01" localSheetId="88">'[1]Bancos Múltiples'!#REF!</definedName>
    <definedName name="XA526.01" localSheetId="89">'[1]Bancos Múltiples'!#REF!</definedName>
    <definedName name="XA526.01" localSheetId="93">'[1]Bancos Múltiples'!#REF!</definedName>
    <definedName name="XA526.01" localSheetId="0">'[1]Bancos Múltiples'!#REF!</definedName>
    <definedName name="XA526.01">'[1]Bancos Múltiples'!#REF!</definedName>
    <definedName name="XA527.00" localSheetId="1">'[1]Bancos Múltiples'!#REF!</definedName>
    <definedName name="XA527.00" localSheetId="2">'[1]Bancos Múltiples'!#REF!</definedName>
    <definedName name="XA527.00" localSheetId="28">'[1]Bancos Múltiples'!#REF!</definedName>
    <definedName name="XA527.00" localSheetId="29">'[1]Bancos Múltiples'!#REF!</definedName>
    <definedName name="XA527.00" localSheetId="3">'[1]Bancos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45">'[1]Bancos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54">'[1]Bancos Múltiples'!#REF!</definedName>
    <definedName name="XA527.00" localSheetId="64">'[1]Bancos Múltiples'!#REF!</definedName>
    <definedName name="XA527.00" localSheetId="65">'[1]Bancos Múltiples'!#REF!</definedName>
    <definedName name="XA527.00" localSheetId="6">'[1]Bancos Múltiples'!#REF!</definedName>
    <definedName name="XA527.00" localSheetId="66">'[1]Bancos Múltiples'!#REF!</definedName>
    <definedName name="XA527.00" localSheetId="73">'[1]Bancos Múltiples'!#REF!</definedName>
    <definedName name="XA527.00" localSheetId="74">'[1]Bancos Múltiples'!#REF!</definedName>
    <definedName name="XA527.00" localSheetId="85">'[1]Bancos Múltiples'!#REF!</definedName>
    <definedName name="XA527.00" localSheetId="87">'[1]Bancos Múltiples'!#REF!</definedName>
    <definedName name="XA527.00" localSheetId="88">'[1]Bancos Múltiples'!#REF!</definedName>
    <definedName name="XA527.00" localSheetId="89">'[1]Bancos Múltiples'!#REF!</definedName>
    <definedName name="XA527.00" localSheetId="93">'[1]Bancos Múltiples'!#REF!</definedName>
    <definedName name="XA527.00" localSheetId="0">'[1]Bancos Múltiples'!#REF!</definedName>
    <definedName name="XA527.00">'[1]Bancos Múltiples'!#REF!</definedName>
    <definedName name="XA527.01" localSheetId="1">'[1]Bancos Múltiples'!#REF!</definedName>
    <definedName name="XA527.01" localSheetId="2">'[1]Bancos Múltiples'!#REF!</definedName>
    <definedName name="XA527.01" localSheetId="28">'[1]Bancos Múltiples'!#REF!</definedName>
    <definedName name="XA527.01" localSheetId="29">'[1]Bancos Múltiples'!#REF!</definedName>
    <definedName name="XA527.01" localSheetId="3">'[1]Bancos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45">'[1]Bancos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54">'[1]Bancos Múltiples'!#REF!</definedName>
    <definedName name="XA527.01" localSheetId="64">'[1]Bancos Múltiples'!#REF!</definedName>
    <definedName name="XA527.01" localSheetId="65">'[1]Bancos Múltiples'!#REF!</definedName>
    <definedName name="XA527.01" localSheetId="6">'[1]Bancos Múltiples'!#REF!</definedName>
    <definedName name="XA527.01" localSheetId="66">'[1]Bancos Múltiples'!#REF!</definedName>
    <definedName name="XA527.01" localSheetId="73">'[1]Bancos Múltiples'!#REF!</definedName>
    <definedName name="XA527.01" localSheetId="74">'[1]Bancos Múltiples'!#REF!</definedName>
    <definedName name="XA527.01" localSheetId="85">'[1]Bancos Múltiples'!#REF!</definedName>
    <definedName name="XA527.01" localSheetId="87">'[1]Bancos Múltiples'!#REF!</definedName>
    <definedName name="XA527.01" localSheetId="88">'[1]Bancos Múltiples'!#REF!</definedName>
    <definedName name="XA527.01" localSheetId="89">'[1]Bancos Múltiples'!#REF!</definedName>
    <definedName name="XA527.01" localSheetId="93">'[1]Bancos Múltiples'!#REF!</definedName>
    <definedName name="XA527.01" localSheetId="0">'[1]Bancos Múltiples'!#REF!</definedName>
    <definedName name="XA527.01">'[1]Bancos Múltiples'!#REF!</definedName>
    <definedName name="XA527.02" localSheetId="1">'[1]Bancos Múltiples'!#REF!</definedName>
    <definedName name="XA527.02" localSheetId="2">'[1]Bancos Múltiples'!#REF!</definedName>
    <definedName name="XA527.02" localSheetId="28">'[1]Bancos Múltiples'!#REF!</definedName>
    <definedName name="XA527.02" localSheetId="29">'[1]Bancos Múltiples'!#REF!</definedName>
    <definedName name="XA527.02" localSheetId="3">'[1]Bancos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45">'[1]Bancos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54">'[1]Bancos Múltiples'!#REF!</definedName>
    <definedName name="XA527.02" localSheetId="64">'[1]Bancos Múltiples'!#REF!</definedName>
    <definedName name="XA527.02" localSheetId="65">'[1]Bancos Múltiples'!#REF!</definedName>
    <definedName name="XA527.02" localSheetId="6">'[1]Bancos Múltiples'!#REF!</definedName>
    <definedName name="XA527.02" localSheetId="66">'[1]Bancos Múltiples'!#REF!</definedName>
    <definedName name="XA527.02" localSheetId="73">'[1]Bancos Múltiples'!#REF!</definedName>
    <definedName name="XA527.02" localSheetId="74">'[1]Bancos Múltiples'!#REF!</definedName>
    <definedName name="XA527.02" localSheetId="85">'[1]Bancos Múltiples'!#REF!</definedName>
    <definedName name="XA527.02" localSheetId="87">'[1]Bancos Múltiples'!#REF!</definedName>
    <definedName name="XA527.02" localSheetId="88">'[1]Bancos Múltiples'!#REF!</definedName>
    <definedName name="XA527.02" localSheetId="89">'[1]Bancos Múltiples'!#REF!</definedName>
    <definedName name="XA527.02" localSheetId="93">'[1]Bancos Múltiples'!#REF!</definedName>
    <definedName name="XA527.02" localSheetId="0">'[1]Bancos Múltiples'!#REF!</definedName>
    <definedName name="XA527.02">'[1]Bancos Múltiples'!#REF!</definedName>
    <definedName name="XA527.03" localSheetId="1">'[1]Bancos Múltiples'!#REF!</definedName>
    <definedName name="XA527.03" localSheetId="2">'[1]Bancos Múltiples'!#REF!</definedName>
    <definedName name="XA527.03" localSheetId="28">'[1]Bancos Múltiples'!#REF!</definedName>
    <definedName name="XA527.03" localSheetId="29">'[1]Bancos Múltiples'!#REF!</definedName>
    <definedName name="XA527.03" localSheetId="3">'[1]Bancos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45">'[1]Bancos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54">'[1]Bancos Múltiples'!#REF!</definedName>
    <definedName name="XA527.03" localSheetId="64">'[1]Bancos Múltiples'!#REF!</definedName>
    <definedName name="XA527.03" localSheetId="65">'[1]Bancos Múltiples'!#REF!</definedName>
    <definedName name="XA527.03" localSheetId="6">'[1]Bancos Múltiples'!#REF!</definedName>
    <definedName name="XA527.03" localSheetId="66">'[1]Bancos Múltiples'!#REF!</definedName>
    <definedName name="XA527.03" localSheetId="73">'[1]Bancos Múltiples'!#REF!</definedName>
    <definedName name="XA527.03" localSheetId="74">'[1]Bancos Múltiples'!#REF!</definedName>
    <definedName name="XA527.03" localSheetId="85">'[1]Bancos Múltiples'!#REF!</definedName>
    <definedName name="XA527.03" localSheetId="87">'[1]Bancos Múltiples'!#REF!</definedName>
    <definedName name="XA527.03" localSheetId="88">'[1]Bancos Múltiples'!#REF!</definedName>
    <definedName name="XA527.03" localSheetId="89">'[1]Bancos Múltiples'!#REF!</definedName>
    <definedName name="XA527.03" localSheetId="93">'[1]Bancos Múltiples'!#REF!</definedName>
    <definedName name="XA527.03" localSheetId="0">'[1]Bancos Múltiples'!#REF!</definedName>
    <definedName name="XA527.03">'[1]Bancos Múltiples'!#REF!</definedName>
    <definedName name="XA527.04" localSheetId="1">'[1]Bancos Múltiples'!#REF!</definedName>
    <definedName name="XA527.04" localSheetId="2">'[1]Bancos Múltiples'!#REF!</definedName>
    <definedName name="XA527.04" localSheetId="28">'[1]Bancos Múltiples'!#REF!</definedName>
    <definedName name="XA527.04" localSheetId="29">'[1]Bancos Múltiples'!#REF!</definedName>
    <definedName name="XA527.04" localSheetId="3">'[1]Bancos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45">'[1]Bancos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54">'[1]Bancos Múltiples'!#REF!</definedName>
    <definedName name="XA527.04" localSheetId="64">'[1]Bancos Múltiples'!#REF!</definedName>
    <definedName name="XA527.04" localSheetId="65">'[1]Bancos Múltiples'!#REF!</definedName>
    <definedName name="XA527.04" localSheetId="6">'[1]Bancos Múltiples'!#REF!</definedName>
    <definedName name="XA527.04" localSheetId="66">'[1]Bancos Múltiples'!#REF!</definedName>
    <definedName name="XA527.04" localSheetId="73">'[1]Bancos Múltiples'!#REF!</definedName>
    <definedName name="XA527.04" localSheetId="74">'[1]Bancos Múltiples'!#REF!</definedName>
    <definedName name="XA527.04" localSheetId="85">'[1]Bancos Múltiples'!#REF!</definedName>
    <definedName name="XA527.04" localSheetId="87">'[1]Bancos Múltiples'!#REF!</definedName>
    <definedName name="XA527.04" localSheetId="88">'[1]Bancos Múltiples'!#REF!</definedName>
    <definedName name="XA527.04" localSheetId="89">'[1]Bancos Múltiples'!#REF!</definedName>
    <definedName name="XA527.04" localSheetId="93">'[1]Bancos Múltiples'!#REF!</definedName>
    <definedName name="XA527.04" localSheetId="0">'[1]Bancos Múltiples'!#REF!</definedName>
    <definedName name="XA527.04">'[1]Bancos Múltiples'!#REF!</definedName>
    <definedName name="XA527.05" localSheetId="1">'[1]Bancos Múltiples'!#REF!</definedName>
    <definedName name="XA527.05" localSheetId="2">'[1]Bancos Múltiples'!#REF!</definedName>
    <definedName name="XA527.05" localSheetId="28">'[1]Bancos Múltiples'!#REF!</definedName>
    <definedName name="XA527.05" localSheetId="29">'[1]Bancos Múltiples'!#REF!</definedName>
    <definedName name="XA527.05" localSheetId="3">'[1]Bancos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45">'[1]Bancos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54">'[1]Bancos Múltiples'!#REF!</definedName>
    <definedName name="XA527.05" localSheetId="64">'[1]Bancos Múltiples'!#REF!</definedName>
    <definedName name="XA527.05" localSheetId="65">'[1]Bancos Múltiples'!#REF!</definedName>
    <definedName name="XA527.05" localSheetId="6">'[1]Bancos Múltiples'!#REF!</definedName>
    <definedName name="XA527.05" localSheetId="66">'[1]Bancos Múltiples'!#REF!</definedName>
    <definedName name="XA527.05" localSheetId="73">'[1]Bancos Múltiples'!#REF!</definedName>
    <definedName name="XA527.05" localSheetId="74">'[1]Bancos Múltiples'!#REF!</definedName>
    <definedName name="XA527.05" localSheetId="85">'[1]Bancos Múltiples'!#REF!</definedName>
    <definedName name="XA527.05" localSheetId="87">'[1]Bancos Múltiples'!#REF!</definedName>
    <definedName name="XA527.05" localSheetId="88">'[1]Bancos Múltiples'!#REF!</definedName>
    <definedName name="XA527.05" localSheetId="89">'[1]Bancos Múltiples'!#REF!</definedName>
    <definedName name="XA527.05" localSheetId="93">'[1]Bancos Múltiples'!#REF!</definedName>
    <definedName name="XA527.05" localSheetId="0">'[1]Bancos Múltiples'!#REF!</definedName>
    <definedName name="XA527.05">'[1]Bancos Múltiples'!#REF!</definedName>
    <definedName name="XA527.06" localSheetId="1">'[1]Bancos Múltiples'!#REF!</definedName>
    <definedName name="XA527.06" localSheetId="2">'[1]Bancos Múltiples'!#REF!</definedName>
    <definedName name="XA527.06" localSheetId="28">'[1]Bancos Múltiples'!#REF!</definedName>
    <definedName name="XA527.06" localSheetId="29">'[1]Bancos Múltiples'!#REF!</definedName>
    <definedName name="XA527.06" localSheetId="3">'[1]Bancos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45">'[1]Bancos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54">'[1]Bancos Múltiples'!#REF!</definedName>
    <definedName name="XA527.06" localSheetId="64">'[1]Bancos Múltiples'!#REF!</definedName>
    <definedName name="XA527.06" localSheetId="65">'[1]Bancos Múltiples'!#REF!</definedName>
    <definedName name="XA527.06" localSheetId="6">'[1]Bancos Múltiples'!#REF!</definedName>
    <definedName name="XA527.06" localSheetId="66">'[1]Bancos Múltiples'!#REF!</definedName>
    <definedName name="XA527.06" localSheetId="73">'[1]Bancos Múltiples'!#REF!</definedName>
    <definedName name="XA527.06" localSheetId="74">'[1]Bancos Múltiples'!#REF!</definedName>
    <definedName name="XA527.06" localSheetId="85">'[1]Bancos Múltiples'!#REF!</definedName>
    <definedName name="XA527.06" localSheetId="87">'[1]Bancos Múltiples'!#REF!</definedName>
    <definedName name="XA527.06" localSheetId="88">'[1]Bancos Múltiples'!#REF!</definedName>
    <definedName name="XA527.06" localSheetId="89">'[1]Bancos Múltiples'!#REF!</definedName>
    <definedName name="XA527.06" localSheetId="93">'[1]Bancos Múltiples'!#REF!</definedName>
    <definedName name="XA527.06" localSheetId="0">'[1]Bancos Múltiples'!#REF!</definedName>
    <definedName name="XA527.06">'[1]Bancos Múltiples'!#REF!</definedName>
    <definedName name="XA528.00" localSheetId="1">'[1]Bancos Múltiples'!#REF!</definedName>
    <definedName name="XA528.00" localSheetId="2">'[1]Bancos Múltiples'!#REF!</definedName>
    <definedName name="XA528.00" localSheetId="28">'[1]Bancos Múltiples'!#REF!</definedName>
    <definedName name="XA528.00" localSheetId="29">'[1]Bancos Múltiples'!#REF!</definedName>
    <definedName name="XA528.00" localSheetId="3">'[1]Bancos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45">'[1]Bancos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54">'[1]Bancos Múltiples'!#REF!</definedName>
    <definedName name="XA528.00" localSheetId="64">'[1]Bancos Múltiples'!#REF!</definedName>
    <definedName name="XA528.00" localSheetId="65">'[1]Bancos Múltiples'!#REF!</definedName>
    <definedName name="XA528.00" localSheetId="6">'[1]Bancos Múltiples'!#REF!</definedName>
    <definedName name="XA528.00" localSheetId="66">'[1]Bancos Múltiples'!#REF!</definedName>
    <definedName name="XA528.00" localSheetId="73">'[1]Bancos Múltiples'!#REF!</definedName>
    <definedName name="XA528.00" localSheetId="74">'[1]Bancos Múltiples'!#REF!</definedName>
    <definedName name="XA528.00" localSheetId="85">'[1]Bancos Múltiples'!#REF!</definedName>
    <definedName name="XA528.00" localSheetId="87">'[1]Bancos Múltiples'!#REF!</definedName>
    <definedName name="XA528.00" localSheetId="88">'[1]Bancos Múltiples'!#REF!</definedName>
    <definedName name="XA528.00" localSheetId="89">'[1]Bancos Múltiples'!#REF!</definedName>
    <definedName name="XA528.00" localSheetId="93">'[1]Bancos Múltiples'!#REF!</definedName>
    <definedName name="XA528.00" localSheetId="0">'[1]Bancos Múltiples'!#REF!</definedName>
    <definedName name="XA528.00">'[1]Bancos Múltiples'!#REF!</definedName>
    <definedName name="XA528.01" localSheetId="1">'[1]Bancos Múltiples'!#REF!</definedName>
    <definedName name="XA528.01" localSheetId="2">'[1]Bancos Múltiples'!#REF!</definedName>
    <definedName name="XA528.01" localSheetId="28">'[1]Bancos Múltiples'!#REF!</definedName>
    <definedName name="XA528.01" localSheetId="29">'[1]Bancos Múltiples'!#REF!</definedName>
    <definedName name="XA528.01" localSheetId="3">'[1]Bancos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45">'[1]Bancos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54">'[1]Bancos Múltiples'!#REF!</definedName>
    <definedName name="XA528.01" localSheetId="64">'[1]Bancos Múltiples'!#REF!</definedName>
    <definedName name="XA528.01" localSheetId="65">'[1]Bancos Múltiples'!#REF!</definedName>
    <definedName name="XA528.01" localSheetId="6">'[1]Bancos Múltiples'!#REF!</definedName>
    <definedName name="XA528.01" localSheetId="66">'[1]Bancos Múltiples'!#REF!</definedName>
    <definedName name="XA528.01" localSheetId="73">'[1]Bancos Múltiples'!#REF!</definedName>
    <definedName name="XA528.01" localSheetId="74">'[1]Bancos Múltiples'!#REF!</definedName>
    <definedName name="XA528.01" localSheetId="85">'[1]Bancos Múltiples'!#REF!</definedName>
    <definedName name="XA528.01" localSheetId="87">'[1]Bancos Múltiples'!#REF!</definedName>
    <definedName name="XA528.01" localSheetId="88">'[1]Bancos Múltiples'!#REF!</definedName>
    <definedName name="XA528.01" localSheetId="89">'[1]Bancos Múltiples'!#REF!</definedName>
    <definedName name="XA528.01" localSheetId="93">'[1]Bancos Múltiples'!#REF!</definedName>
    <definedName name="XA528.01" localSheetId="0">'[1]Bancos Múltiples'!#REF!</definedName>
    <definedName name="XA528.01">'[1]Bancos Múltiples'!#REF!</definedName>
    <definedName name="XA529.00" localSheetId="1">'[1]Bancos Múltiples'!#REF!</definedName>
    <definedName name="XA529.00" localSheetId="2">'[1]Bancos Múltiples'!#REF!</definedName>
    <definedName name="XA529.00" localSheetId="28">'[1]Bancos Múltiples'!#REF!</definedName>
    <definedName name="XA529.00" localSheetId="29">'[1]Bancos Múltiples'!#REF!</definedName>
    <definedName name="XA529.00" localSheetId="3">'[1]Bancos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45">'[1]Bancos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54">'[1]Bancos Múltiples'!#REF!</definedName>
    <definedName name="XA529.00" localSheetId="64">'[1]Bancos Múltiples'!#REF!</definedName>
    <definedName name="XA529.00" localSheetId="65">'[1]Bancos Múltiples'!#REF!</definedName>
    <definedName name="XA529.00" localSheetId="6">'[1]Bancos Múltiples'!#REF!</definedName>
    <definedName name="XA529.00" localSheetId="66">'[1]Bancos Múltiples'!#REF!</definedName>
    <definedName name="XA529.00" localSheetId="73">'[1]Bancos Múltiples'!#REF!</definedName>
    <definedName name="XA529.00" localSheetId="74">'[1]Bancos Múltiples'!#REF!</definedName>
    <definedName name="XA529.00" localSheetId="85">'[1]Bancos Múltiples'!#REF!</definedName>
    <definedName name="XA529.00" localSheetId="87">'[1]Bancos Múltiples'!#REF!</definedName>
    <definedName name="XA529.00" localSheetId="88">'[1]Bancos Múltiples'!#REF!</definedName>
    <definedName name="XA529.00" localSheetId="89">'[1]Bancos Múltiples'!#REF!</definedName>
    <definedName name="XA529.00" localSheetId="93">'[1]Bancos Múltiples'!#REF!</definedName>
    <definedName name="XA529.00" localSheetId="0">'[1]Bancos Múltiples'!#REF!</definedName>
    <definedName name="XA529.00">'[1]Bancos Múltiples'!#REF!</definedName>
    <definedName name="XA529.01" localSheetId="1">'[1]Bancos Múltiples'!#REF!</definedName>
    <definedName name="XA529.01" localSheetId="2">'[1]Bancos Múltiples'!#REF!</definedName>
    <definedName name="XA529.01" localSheetId="28">'[1]Bancos Múltiples'!#REF!</definedName>
    <definedName name="XA529.01" localSheetId="29">'[1]Bancos Múltiples'!#REF!</definedName>
    <definedName name="XA529.01" localSheetId="3">'[1]Bancos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45">'[1]Bancos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54">'[1]Bancos Múltiples'!#REF!</definedName>
    <definedName name="XA529.01" localSheetId="64">'[1]Bancos Múltiples'!#REF!</definedName>
    <definedName name="XA529.01" localSheetId="65">'[1]Bancos Múltiples'!#REF!</definedName>
    <definedName name="XA529.01" localSheetId="6">'[1]Bancos Múltiples'!#REF!</definedName>
    <definedName name="XA529.01" localSheetId="66">'[1]Bancos Múltiples'!#REF!</definedName>
    <definedName name="XA529.01" localSheetId="73">'[1]Bancos Múltiples'!#REF!</definedName>
    <definedName name="XA529.01" localSheetId="74">'[1]Bancos Múltiples'!#REF!</definedName>
    <definedName name="XA529.01" localSheetId="85">'[1]Bancos Múltiples'!#REF!</definedName>
    <definedName name="XA529.01" localSheetId="87">'[1]Bancos Múltiples'!#REF!</definedName>
    <definedName name="XA529.01" localSheetId="88">'[1]Bancos Múltiples'!#REF!</definedName>
    <definedName name="XA529.01" localSheetId="89">'[1]Bancos Múltiples'!#REF!</definedName>
    <definedName name="XA529.01" localSheetId="93">'[1]Bancos Múltiples'!#REF!</definedName>
    <definedName name="XA529.01" localSheetId="0">'[1]Bancos Múltiples'!#REF!</definedName>
    <definedName name="XA529.01">'[1]Bancos Múltiples'!#REF!</definedName>
    <definedName name="XA529.02" localSheetId="1">'[1]Bancos Múltiples'!#REF!</definedName>
    <definedName name="XA529.02" localSheetId="2">'[1]Bancos Múltiples'!#REF!</definedName>
    <definedName name="XA529.02" localSheetId="28">'[1]Bancos Múltiples'!#REF!</definedName>
    <definedName name="XA529.02" localSheetId="29">'[1]Bancos Múltiples'!#REF!</definedName>
    <definedName name="XA529.02" localSheetId="3">'[1]Bancos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45">'[1]Bancos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54">'[1]Bancos Múltiples'!#REF!</definedName>
    <definedName name="XA529.02" localSheetId="64">'[1]Bancos Múltiples'!#REF!</definedName>
    <definedName name="XA529.02" localSheetId="65">'[1]Bancos Múltiples'!#REF!</definedName>
    <definedName name="XA529.02" localSheetId="6">'[1]Bancos Múltiples'!#REF!</definedName>
    <definedName name="XA529.02" localSheetId="66">'[1]Bancos Múltiples'!#REF!</definedName>
    <definedName name="XA529.02" localSheetId="73">'[1]Bancos Múltiples'!#REF!</definedName>
    <definedName name="XA529.02" localSheetId="74">'[1]Bancos Múltiples'!#REF!</definedName>
    <definedName name="XA529.02" localSheetId="85">'[1]Bancos Múltiples'!#REF!</definedName>
    <definedName name="XA529.02" localSheetId="87">'[1]Bancos Múltiples'!#REF!</definedName>
    <definedName name="XA529.02" localSheetId="88">'[1]Bancos Múltiples'!#REF!</definedName>
    <definedName name="XA529.02" localSheetId="89">'[1]Bancos Múltiples'!#REF!</definedName>
    <definedName name="XA529.02" localSheetId="93">'[1]Bancos Múltiples'!#REF!</definedName>
    <definedName name="XA529.02" localSheetId="0">'[1]Bancos Múltiples'!#REF!</definedName>
    <definedName name="XA529.02">'[1]Bancos Múltiples'!#REF!</definedName>
    <definedName name="XA529.03" localSheetId="1">'[1]Bancos Múltiples'!#REF!</definedName>
    <definedName name="XA529.03" localSheetId="2">'[1]Bancos Múltiples'!#REF!</definedName>
    <definedName name="XA529.03" localSheetId="28">'[1]Bancos Múltiples'!#REF!</definedName>
    <definedName name="XA529.03" localSheetId="29">'[1]Bancos Múltiples'!#REF!</definedName>
    <definedName name="XA529.03" localSheetId="3">'[1]Bancos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45">'[1]Bancos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54">'[1]Bancos Múltiples'!#REF!</definedName>
    <definedName name="XA529.03" localSheetId="64">'[1]Bancos Múltiples'!#REF!</definedName>
    <definedName name="XA529.03" localSheetId="65">'[1]Bancos Múltiples'!#REF!</definedName>
    <definedName name="XA529.03" localSheetId="6">'[1]Bancos Múltiples'!#REF!</definedName>
    <definedName name="XA529.03" localSheetId="66">'[1]Bancos Múltiples'!#REF!</definedName>
    <definedName name="XA529.03" localSheetId="73">'[1]Bancos Múltiples'!#REF!</definedName>
    <definedName name="XA529.03" localSheetId="74">'[1]Bancos Múltiples'!#REF!</definedName>
    <definedName name="XA529.03" localSheetId="85">'[1]Bancos Múltiples'!#REF!</definedName>
    <definedName name="XA529.03" localSheetId="87">'[1]Bancos Múltiples'!#REF!</definedName>
    <definedName name="XA529.03" localSheetId="88">'[1]Bancos Múltiples'!#REF!</definedName>
    <definedName name="XA529.03" localSheetId="89">'[1]Bancos Múltiples'!#REF!</definedName>
    <definedName name="XA529.03" localSheetId="93">'[1]Bancos Múltiples'!#REF!</definedName>
    <definedName name="XA529.03" localSheetId="0">'[1]Bancos Múltiples'!#REF!</definedName>
    <definedName name="XA529.03">'[1]Bancos Múltiples'!#REF!</definedName>
    <definedName name="XA529.04" localSheetId="1">'[1]Bancos Múltiples'!#REF!</definedName>
    <definedName name="XA529.04" localSheetId="2">'[1]Bancos Múltiples'!#REF!</definedName>
    <definedName name="XA529.04" localSheetId="28">'[1]Bancos Múltiples'!#REF!</definedName>
    <definedName name="XA529.04" localSheetId="29">'[1]Bancos Múltiples'!#REF!</definedName>
    <definedName name="XA529.04" localSheetId="3">'[1]Bancos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45">'[1]Bancos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54">'[1]Bancos Múltiples'!#REF!</definedName>
    <definedName name="XA529.04" localSheetId="64">'[1]Bancos Múltiples'!#REF!</definedName>
    <definedName name="XA529.04" localSheetId="65">'[1]Bancos Múltiples'!#REF!</definedName>
    <definedName name="XA529.04" localSheetId="6">'[1]Bancos Múltiples'!#REF!</definedName>
    <definedName name="XA529.04" localSheetId="66">'[1]Bancos Múltiples'!#REF!</definedName>
    <definedName name="XA529.04" localSheetId="73">'[1]Bancos Múltiples'!#REF!</definedName>
    <definedName name="XA529.04" localSheetId="74">'[1]Bancos Múltiples'!#REF!</definedName>
    <definedName name="XA529.04" localSheetId="85">'[1]Bancos Múltiples'!#REF!</definedName>
    <definedName name="XA529.04" localSheetId="87">'[1]Bancos Múltiples'!#REF!</definedName>
    <definedName name="XA529.04" localSheetId="88">'[1]Bancos Múltiples'!#REF!</definedName>
    <definedName name="XA529.04" localSheetId="89">'[1]Bancos Múltiples'!#REF!</definedName>
    <definedName name="XA529.04" localSheetId="93">'[1]Bancos Múltiples'!#REF!</definedName>
    <definedName name="XA529.04" localSheetId="0">'[1]Bancos Múltiples'!#REF!</definedName>
    <definedName name="XA529.04">'[1]Bancos Múltiples'!#REF!</definedName>
    <definedName name="XA529.05" localSheetId="1">'[1]Bancos Múltiples'!#REF!</definedName>
    <definedName name="XA529.05" localSheetId="2">'[1]Bancos Múltiples'!#REF!</definedName>
    <definedName name="XA529.05" localSheetId="28">'[1]Bancos Múltiples'!#REF!</definedName>
    <definedName name="XA529.05" localSheetId="29">'[1]Bancos Múltiples'!#REF!</definedName>
    <definedName name="XA529.05" localSheetId="3">'[1]Bancos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45">'[1]Bancos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54">'[1]Bancos Múltiples'!#REF!</definedName>
    <definedName name="XA529.05" localSheetId="64">'[1]Bancos Múltiples'!#REF!</definedName>
    <definedName name="XA529.05" localSheetId="65">'[1]Bancos Múltiples'!#REF!</definedName>
    <definedName name="XA529.05" localSheetId="6">'[1]Bancos Múltiples'!#REF!</definedName>
    <definedName name="XA529.05" localSheetId="66">'[1]Bancos Múltiples'!#REF!</definedName>
    <definedName name="XA529.05" localSheetId="73">'[1]Bancos Múltiples'!#REF!</definedName>
    <definedName name="XA529.05" localSheetId="74">'[1]Bancos Múltiples'!#REF!</definedName>
    <definedName name="XA529.05" localSheetId="85">'[1]Bancos Múltiples'!#REF!</definedName>
    <definedName name="XA529.05" localSheetId="87">'[1]Bancos Múltiples'!#REF!</definedName>
    <definedName name="XA529.05" localSheetId="88">'[1]Bancos Múltiples'!#REF!</definedName>
    <definedName name="XA529.05" localSheetId="89">'[1]Bancos Múltiples'!#REF!</definedName>
    <definedName name="XA529.05" localSheetId="93">'[1]Bancos Múltiples'!#REF!</definedName>
    <definedName name="XA529.05" localSheetId="0">'[1]Bancos Múltiples'!#REF!</definedName>
    <definedName name="XA529.05">'[1]Bancos Múltiples'!#REF!</definedName>
    <definedName name="XA529.06" localSheetId="1">'[1]Bancos Múltiples'!#REF!</definedName>
    <definedName name="XA529.06" localSheetId="2">'[1]Bancos Múltiples'!#REF!</definedName>
    <definedName name="XA529.06" localSheetId="28">'[1]Bancos Múltiples'!#REF!</definedName>
    <definedName name="XA529.06" localSheetId="29">'[1]Bancos Múltiples'!#REF!</definedName>
    <definedName name="XA529.06" localSheetId="3">'[1]Bancos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45">'[1]Bancos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54">'[1]Bancos Múltiples'!#REF!</definedName>
    <definedName name="XA529.06" localSheetId="64">'[1]Bancos Múltiples'!#REF!</definedName>
    <definedName name="XA529.06" localSheetId="65">'[1]Bancos Múltiples'!#REF!</definedName>
    <definedName name="XA529.06" localSheetId="6">'[1]Bancos Múltiples'!#REF!</definedName>
    <definedName name="XA529.06" localSheetId="66">'[1]Bancos Múltiples'!#REF!</definedName>
    <definedName name="XA529.06" localSheetId="73">'[1]Bancos Múltiples'!#REF!</definedName>
    <definedName name="XA529.06" localSheetId="74">'[1]Bancos Múltiples'!#REF!</definedName>
    <definedName name="XA529.06" localSheetId="85">'[1]Bancos Múltiples'!#REF!</definedName>
    <definedName name="XA529.06" localSheetId="87">'[1]Bancos Múltiples'!#REF!</definedName>
    <definedName name="XA529.06" localSheetId="88">'[1]Bancos Múltiples'!#REF!</definedName>
    <definedName name="XA529.06" localSheetId="89">'[1]Bancos Múltiples'!#REF!</definedName>
    <definedName name="XA529.06" localSheetId="93">'[1]Bancos Múltiples'!#REF!</definedName>
    <definedName name="XA529.06" localSheetId="0">'[1]Bancos Múltiples'!#REF!</definedName>
    <definedName name="XA529.06">'[1]Bancos Múltiples'!#REF!</definedName>
    <definedName name="XA529.07" localSheetId="1">'[1]Bancos Múltiples'!#REF!</definedName>
    <definedName name="XA529.07" localSheetId="2">'[1]Bancos Múltiples'!#REF!</definedName>
    <definedName name="XA529.07" localSheetId="28">'[1]Bancos Múltiples'!#REF!</definedName>
    <definedName name="XA529.07" localSheetId="29">'[1]Bancos Múltiples'!#REF!</definedName>
    <definedName name="XA529.07" localSheetId="3">'[1]Bancos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45">'[1]Bancos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54">'[1]Bancos Múltiples'!#REF!</definedName>
    <definedName name="XA529.07" localSheetId="64">'[1]Bancos Múltiples'!#REF!</definedName>
    <definedName name="XA529.07" localSheetId="65">'[1]Bancos Múltiples'!#REF!</definedName>
    <definedName name="XA529.07" localSheetId="6">'[1]Bancos Múltiples'!#REF!</definedName>
    <definedName name="XA529.07" localSheetId="66">'[1]Bancos Múltiples'!#REF!</definedName>
    <definedName name="XA529.07" localSheetId="73">'[1]Bancos Múltiples'!#REF!</definedName>
    <definedName name="XA529.07" localSheetId="74">'[1]Bancos Múltiples'!#REF!</definedName>
    <definedName name="XA529.07" localSheetId="85">'[1]Bancos Múltiples'!#REF!</definedName>
    <definedName name="XA529.07" localSheetId="87">'[1]Bancos Múltiples'!#REF!</definedName>
    <definedName name="XA529.07" localSheetId="88">'[1]Bancos Múltiples'!#REF!</definedName>
    <definedName name="XA529.07" localSheetId="89">'[1]Bancos Múltiples'!#REF!</definedName>
    <definedName name="XA529.07" localSheetId="93">'[1]Bancos Múltiples'!#REF!</definedName>
    <definedName name="XA529.07" localSheetId="0">'[1]Bancos Múltiples'!#REF!</definedName>
    <definedName name="XA529.07">'[1]Bancos Múltiples'!#REF!</definedName>
    <definedName name="XA530.00" localSheetId="1">'[1]Bancos Múltiples'!#REF!</definedName>
    <definedName name="XA530.00" localSheetId="2">'[1]Bancos Múltiples'!#REF!</definedName>
    <definedName name="XA530.00" localSheetId="28">'[1]Bancos Múltiples'!#REF!</definedName>
    <definedName name="XA530.00" localSheetId="29">'[1]Bancos Múltiples'!#REF!</definedName>
    <definedName name="XA530.00" localSheetId="3">'[1]Bancos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45">'[1]Bancos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54">'[1]Bancos Múltiples'!#REF!</definedName>
    <definedName name="XA530.00" localSheetId="64">'[1]Bancos Múltiples'!#REF!</definedName>
    <definedName name="XA530.00" localSheetId="65">'[1]Bancos Múltiples'!#REF!</definedName>
    <definedName name="XA530.00" localSheetId="6">'[1]Bancos Múltiples'!#REF!</definedName>
    <definedName name="XA530.00" localSheetId="66">'[1]Bancos Múltiples'!#REF!</definedName>
    <definedName name="XA530.00" localSheetId="73">'[1]Bancos Múltiples'!#REF!</definedName>
    <definedName name="XA530.00" localSheetId="74">'[1]Bancos Múltiples'!#REF!</definedName>
    <definedName name="XA530.00" localSheetId="85">'[1]Bancos Múltiples'!#REF!</definedName>
    <definedName name="XA530.00" localSheetId="87">'[1]Bancos Múltiples'!#REF!</definedName>
    <definedName name="XA530.00" localSheetId="88">'[1]Bancos Múltiples'!#REF!</definedName>
    <definedName name="XA530.00" localSheetId="89">'[1]Bancos Múltiples'!#REF!</definedName>
    <definedName name="XA530.00" localSheetId="93">'[1]Bancos Múltiples'!#REF!</definedName>
    <definedName name="XA530.00" localSheetId="0">'[1]Bancos Múltiples'!#REF!</definedName>
    <definedName name="XA530.00">'[1]Bancos Múltiples'!#REF!</definedName>
    <definedName name="XA531.00" localSheetId="1">'[1]Bancos Múltiples'!#REF!</definedName>
    <definedName name="XA531.00" localSheetId="2">'[1]Bancos Múltiples'!#REF!</definedName>
    <definedName name="XA531.00" localSheetId="28">'[1]Bancos Múltiples'!#REF!</definedName>
    <definedName name="XA531.00" localSheetId="29">'[1]Bancos Múltiples'!#REF!</definedName>
    <definedName name="XA531.00" localSheetId="3">'[1]Bancos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45">'[1]Bancos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54">'[1]Bancos Múltiples'!#REF!</definedName>
    <definedName name="XA531.00" localSheetId="64">'[1]Bancos Múltiples'!#REF!</definedName>
    <definedName name="XA531.00" localSheetId="65">'[1]Bancos Múltiples'!#REF!</definedName>
    <definedName name="XA531.00" localSheetId="6">'[1]Bancos Múltiples'!#REF!</definedName>
    <definedName name="XA531.00" localSheetId="66">'[1]Bancos Múltiples'!#REF!</definedName>
    <definedName name="XA531.00" localSheetId="73">'[1]Bancos Múltiples'!#REF!</definedName>
    <definedName name="XA531.00" localSheetId="74">'[1]Bancos Múltiples'!#REF!</definedName>
    <definedName name="XA531.00" localSheetId="85">'[1]Bancos Múltiples'!#REF!</definedName>
    <definedName name="XA531.00" localSheetId="87">'[1]Bancos Múltiples'!#REF!</definedName>
    <definedName name="XA531.00" localSheetId="88">'[1]Bancos Múltiples'!#REF!</definedName>
    <definedName name="XA531.00" localSheetId="89">'[1]Bancos Múltiples'!#REF!</definedName>
    <definedName name="XA531.00" localSheetId="93">'[1]Bancos Múltiples'!#REF!</definedName>
    <definedName name="XA531.00" localSheetId="0">'[1]Bancos Múltiples'!#REF!</definedName>
    <definedName name="XA531.00">'[1]Bancos Múltiples'!#REF!</definedName>
    <definedName name="XA531.01" localSheetId="1">'[1]Bancos Múltiples'!#REF!</definedName>
    <definedName name="XA531.01" localSheetId="2">'[1]Bancos Múltiples'!#REF!</definedName>
    <definedName name="XA531.01" localSheetId="28">'[1]Bancos Múltiples'!#REF!</definedName>
    <definedName name="XA531.01" localSheetId="29">'[1]Bancos Múltiples'!#REF!</definedName>
    <definedName name="XA531.01" localSheetId="3">'[1]Bancos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45">'[1]Bancos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54">'[1]Bancos Múltiples'!#REF!</definedName>
    <definedName name="XA531.01" localSheetId="64">'[1]Bancos Múltiples'!#REF!</definedName>
    <definedName name="XA531.01" localSheetId="65">'[1]Bancos Múltiples'!#REF!</definedName>
    <definedName name="XA531.01" localSheetId="6">'[1]Bancos Múltiples'!#REF!</definedName>
    <definedName name="XA531.01" localSheetId="66">'[1]Bancos Múltiples'!#REF!</definedName>
    <definedName name="XA531.01" localSheetId="73">'[1]Bancos Múltiples'!#REF!</definedName>
    <definedName name="XA531.01" localSheetId="74">'[1]Bancos Múltiples'!#REF!</definedName>
    <definedName name="XA531.01" localSheetId="85">'[1]Bancos Múltiples'!#REF!</definedName>
    <definedName name="XA531.01" localSheetId="87">'[1]Bancos Múltiples'!#REF!</definedName>
    <definedName name="XA531.01" localSheetId="88">'[1]Bancos Múltiples'!#REF!</definedName>
    <definedName name="XA531.01" localSheetId="89">'[1]Bancos Múltiples'!#REF!</definedName>
    <definedName name="XA531.01" localSheetId="93">'[1]Bancos Múltiples'!#REF!</definedName>
    <definedName name="XA531.01" localSheetId="0">'[1]Bancos Múltiples'!#REF!</definedName>
    <definedName name="XA531.01">'[1]Bancos Múltiples'!#REF!</definedName>
    <definedName name="XA531.02" localSheetId="1">'[1]Bancos Múltiples'!#REF!</definedName>
    <definedName name="XA531.02" localSheetId="2">'[1]Bancos Múltiples'!#REF!</definedName>
    <definedName name="XA531.02" localSheetId="28">'[1]Bancos Múltiples'!#REF!</definedName>
    <definedName name="XA531.02" localSheetId="29">'[1]Bancos Múltiples'!#REF!</definedName>
    <definedName name="XA531.02" localSheetId="3">'[1]Bancos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45">'[1]Bancos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54">'[1]Bancos Múltiples'!#REF!</definedName>
    <definedName name="XA531.02" localSheetId="64">'[1]Bancos Múltiples'!#REF!</definedName>
    <definedName name="XA531.02" localSheetId="65">'[1]Bancos Múltiples'!#REF!</definedName>
    <definedName name="XA531.02" localSheetId="6">'[1]Bancos Múltiples'!#REF!</definedName>
    <definedName name="XA531.02" localSheetId="66">'[1]Bancos Múltiples'!#REF!</definedName>
    <definedName name="XA531.02" localSheetId="73">'[1]Bancos Múltiples'!#REF!</definedName>
    <definedName name="XA531.02" localSheetId="74">'[1]Bancos Múltiples'!#REF!</definedName>
    <definedName name="XA531.02" localSheetId="85">'[1]Bancos Múltiples'!#REF!</definedName>
    <definedName name="XA531.02" localSheetId="87">'[1]Bancos Múltiples'!#REF!</definedName>
    <definedName name="XA531.02" localSheetId="88">'[1]Bancos Múltiples'!#REF!</definedName>
    <definedName name="XA531.02" localSheetId="89">'[1]Bancos Múltiples'!#REF!</definedName>
    <definedName name="XA531.02" localSheetId="93">'[1]Bancos Múltiples'!#REF!</definedName>
    <definedName name="XA531.02" localSheetId="0">'[1]Bancos Múltiples'!#REF!</definedName>
    <definedName name="XA531.02">'[1]Bancos Múltiples'!#REF!</definedName>
    <definedName name="XA531.03" localSheetId="1">'[1]Bancos Múltiples'!#REF!</definedName>
    <definedName name="XA531.03" localSheetId="2">'[1]Bancos Múltiples'!#REF!</definedName>
    <definedName name="XA531.03" localSheetId="28">'[1]Bancos Múltiples'!#REF!</definedName>
    <definedName name="XA531.03" localSheetId="29">'[1]Bancos Múltiples'!#REF!</definedName>
    <definedName name="XA531.03" localSheetId="3">'[1]Bancos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45">'[1]Bancos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54">'[1]Bancos Múltiples'!#REF!</definedName>
    <definedName name="XA531.03" localSheetId="64">'[1]Bancos Múltiples'!#REF!</definedName>
    <definedName name="XA531.03" localSheetId="65">'[1]Bancos Múltiples'!#REF!</definedName>
    <definedName name="XA531.03" localSheetId="6">'[1]Bancos Múltiples'!#REF!</definedName>
    <definedName name="XA531.03" localSheetId="66">'[1]Bancos Múltiples'!#REF!</definedName>
    <definedName name="XA531.03" localSheetId="73">'[1]Bancos Múltiples'!#REF!</definedName>
    <definedName name="XA531.03" localSheetId="74">'[1]Bancos Múltiples'!#REF!</definedName>
    <definedName name="XA531.03" localSheetId="85">'[1]Bancos Múltiples'!#REF!</definedName>
    <definedName name="XA531.03" localSheetId="87">'[1]Bancos Múltiples'!#REF!</definedName>
    <definedName name="XA531.03" localSheetId="88">'[1]Bancos Múltiples'!#REF!</definedName>
    <definedName name="XA531.03" localSheetId="89">'[1]Bancos Múltiples'!#REF!</definedName>
    <definedName name="XA531.03" localSheetId="93">'[1]Bancos Múltiples'!#REF!</definedName>
    <definedName name="XA531.03" localSheetId="0">'[1]Bancos Múltiples'!#REF!</definedName>
    <definedName name="XA531.03">'[1]Bancos Múltiples'!#REF!</definedName>
    <definedName name="XA532.00" localSheetId="1">'[1]Bancos Múltiples'!#REF!</definedName>
    <definedName name="XA532.00" localSheetId="2">'[1]Bancos Múltiples'!#REF!</definedName>
    <definedName name="XA532.00" localSheetId="28">'[1]Bancos Múltiples'!#REF!</definedName>
    <definedName name="XA532.00" localSheetId="29">'[1]Bancos Múltiples'!#REF!</definedName>
    <definedName name="XA532.00" localSheetId="3">'[1]Bancos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45">'[1]Bancos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54">'[1]Bancos Múltiples'!#REF!</definedName>
    <definedName name="XA532.00" localSheetId="64">'[1]Bancos Múltiples'!#REF!</definedName>
    <definedName name="XA532.00" localSheetId="65">'[1]Bancos Múltiples'!#REF!</definedName>
    <definedName name="XA532.00" localSheetId="6">'[1]Bancos Múltiples'!#REF!</definedName>
    <definedName name="XA532.00" localSheetId="66">'[1]Bancos Múltiples'!#REF!</definedName>
    <definedName name="XA532.00" localSheetId="73">'[1]Bancos Múltiples'!#REF!</definedName>
    <definedName name="XA532.00" localSheetId="74">'[1]Bancos Múltiples'!#REF!</definedName>
    <definedName name="XA532.00" localSheetId="85">'[1]Bancos Múltiples'!#REF!</definedName>
    <definedName name="XA532.00" localSheetId="87">'[1]Bancos Múltiples'!#REF!</definedName>
    <definedName name="XA532.00" localSheetId="88">'[1]Bancos Múltiples'!#REF!</definedName>
    <definedName name="XA532.00" localSheetId="89">'[1]Bancos Múltiples'!#REF!</definedName>
    <definedName name="XA532.00" localSheetId="93">'[1]Bancos Múltiples'!#REF!</definedName>
    <definedName name="XA532.00" localSheetId="0">'[1]Bancos Múltiples'!#REF!</definedName>
    <definedName name="XA532.00">'[1]Bancos Múltiples'!#REF!</definedName>
    <definedName name="XA532.01" localSheetId="1">'[1]Bancos Múltiples'!#REF!</definedName>
    <definedName name="XA532.01" localSheetId="2">'[1]Bancos Múltiples'!#REF!</definedName>
    <definedName name="XA532.01" localSheetId="28">'[1]Bancos Múltiples'!#REF!</definedName>
    <definedName name="XA532.01" localSheetId="29">'[1]Bancos Múltiples'!#REF!</definedName>
    <definedName name="XA532.01" localSheetId="3">'[1]Bancos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45">'[1]Bancos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54">'[1]Bancos Múltiples'!#REF!</definedName>
    <definedName name="XA532.01" localSheetId="64">'[1]Bancos Múltiples'!#REF!</definedName>
    <definedName name="XA532.01" localSheetId="65">'[1]Bancos Múltiples'!#REF!</definedName>
    <definedName name="XA532.01" localSheetId="6">'[1]Bancos Múltiples'!#REF!</definedName>
    <definedName name="XA532.01" localSheetId="66">'[1]Bancos Múltiples'!#REF!</definedName>
    <definedName name="XA532.01" localSheetId="73">'[1]Bancos Múltiples'!#REF!</definedName>
    <definedName name="XA532.01" localSheetId="74">'[1]Bancos Múltiples'!#REF!</definedName>
    <definedName name="XA532.01" localSheetId="85">'[1]Bancos Múltiples'!#REF!</definedName>
    <definedName name="XA532.01" localSheetId="87">'[1]Bancos Múltiples'!#REF!</definedName>
    <definedName name="XA532.01" localSheetId="88">'[1]Bancos Múltiples'!#REF!</definedName>
    <definedName name="XA532.01" localSheetId="89">'[1]Bancos Múltiples'!#REF!</definedName>
    <definedName name="XA532.01" localSheetId="93">'[1]Bancos Múltiples'!#REF!</definedName>
    <definedName name="XA532.01" localSheetId="0">'[1]Bancos Múltiples'!#REF!</definedName>
    <definedName name="XA532.01">'[1]Bancos Múltiples'!#REF!</definedName>
    <definedName name="XA532.02" localSheetId="1">'[1]Bancos Múltiples'!#REF!</definedName>
    <definedName name="XA532.02" localSheetId="2">'[1]Bancos Múltiples'!#REF!</definedName>
    <definedName name="XA532.02" localSheetId="28">'[1]Bancos Múltiples'!#REF!</definedName>
    <definedName name="XA532.02" localSheetId="29">'[1]Bancos Múltiples'!#REF!</definedName>
    <definedName name="XA532.02" localSheetId="3">'[1]Bancos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45">'[1]Bancos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54">'[1]Bancos Múltiples'!#REF!</definedName>
    <definedName name="XA532.02" localSheetId="64">'[1]Bancos Múltiples'!#REF!</definedName>
    <definedName name="XA532.02" localSheetId="65">'[1]Bancos Múltiples'!#REF!</definedName>
    <definedName name="XA532.02" localSheetId="6">'[1]Bancos Múltiples'!#REF!</definedName>
    <definedName name="XA532.02" localSheetId="66">'[1]Bancos Múltiples'!#REF!</definedName>
    <definedName name="XA532.02" localSheetId="73">'[1]Bancos Múltiples'!#REF!</definedName>
    <definedName name="XA532.02" localSheetId="74">'[1]Bancos Múltiples'!#REF!</definedName>
    <definedName name="XA532.02" localSheetId="85">'[1]Bancos Múltiples'!#REF!</definedName>
    <definedName name="XA532.02" localSheetId="87">'[1]Bancos Múltiples'!#REF!</definedName>
    <definedName name="XA532.02" localSheetId="88">'[1]Bancos Múltiples'!#REF!</definedName>
    <definedName name="XA532.02" localSheetId="89">'[1]Bancos Múltiples'!#REF!</definedName>
    <definedName name="XA532.02" localSheetId="93">'[1]Bancos Múltiples'!#REF!</definedName>
    <definedName name="XA532.02" localSheetId="0">'[1]Bancos Múltiples'!#REF!</definedName>
    <definedName name="XA532.02">'[1]Bancos Múltiples'!#REF!</definedName>
    <definedName name="XA532.03" localSheetId="1">'[1]Bancos Múltiples'!#REF!</definedName>
    <definedName name="XA532.03" localSheetId="2">'[1]Bancos Múltiples'!#REF!</definedName>
    <definedName name="XA532.03" localSheetId="28">'[1]Bancos Múltiples'!#REF!</definedName>
    <definedName name="XA532.03" localSheetId="29">'[1]Bancos Múltiples'!#REF!</definedName>
    <definedName name="XA532.03" localSheetId="3">'[1]Bancos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45">'[1]Bancos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54">'[1]Bancos Múltiples'!#REF!</definedName>
    <definedName name="XA532.03" localSheetId="64">'[1]Bancos Múltiples'!#REF!</definedName>
    <definedName name="XA532.03" localSheetId="65">'[1]Bancos Múltiples'!#REF!</definedName>
    <definedName name="XA532.03" localSheetId="6">'[1]Bancos Múltiples'!#REF!</definedName>
    <definedName name="XA532.03" localSheetId="66">'[1]Bancos Múltiples'!#REF!</definedName>
    <definedName name="XA532.03" localSheetId="73">'[1]Bancos Múltiples'!#REF!</definedName>
    <definedName name="XA532.03" localSheetId="74">'[1]Bancos Múltiples'!#REF!</definedName>
    <definedName name="XA532.03" localSheetId="85">'[1]Bancos Múltiples'!#REF!</definedName>
    <definedName name="XA532.03" localSheetId="87">'[1]Bancos Múltiples'!#REF!</definedName>
    <definedName name="XA532.03" localSheetId="88">'[1]Bancos Múltiples'!#REF!</definedName>
    <definedName name="XA532.03" localSheetId="89">'[1]Bancos Múltiples'!#REF!</definedName>
    <definedName name="XA532.03" localSheetId="93">'[1]Bancos Múltiples'!#REF!</definedName>
    <definedName name="XA532.03" localSheetId="0">'[1]Bancos Múltiples'!#REF!</definedName>
    <definedName name="XA532.03">'[1]Bancos Múltiples'!#REF!</definedName>
    <definedName name="XA532.04" localSheetId="1">'[1]Bancos Múltiples'!#REF!</definedName>
    <definedName name="XA532.04" localSheetId="2">'[1]Bancos Múltiples'!#REF!</definedName>
    <definedName name="XA532.04" localSheetId="28">'[1]Bancos Múltiples'!#REF!</definedName>
    <definedName name="XA532.04" localSheetId="29">'[1]Bancos Múltiples'!#REF!</definedName>
    <definedName name="XA532.04" localSheetId="3">'[1]Bancos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45">'[1]Bancos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54">'[1]Bancos Múltiples'!#REF!</definedName>
    <definedName name="XA532.04" localSheetId="64">'[1]Bancos Múltiples'!#REF!</definedName>
    <definedName name="XA532.04" localSheetId="65">'[1]Bancos Múltiples'!#REF!</definedName>
    <definedName name="XA532.04" localSheetId="6">'[1]Bancos Múltiples'!#REF!</definedName>
    <definedName name="XA532.04" localSheetId="66">'[1]Bancos Múltiples'!#REF!</definedName>
    <definedName name="XA532.04" localSheetId="73">'[1]Bancos Múltiples'!#REF!</definedName>
    <definedName name="XA532.04" localSheetId="74">'[1]Bancos Múltiples'!#REF!</definedName>
    <definedName name="XA532.04" localSheetId="85">'[1]Bancos Múltiples'!#REF!</definedName>
    <definedName name="XA532.04" localSheetId="87">'[1]Bancos Múltiples'!#REF!</definedName>
    <definedName name="XA532.04" localSheetId="88">'[1]Bancos Múltiples'!#REF!</definedName>
    <definedName name="XA532.04" localSheetId="89">'[1]Bancos Múltiples'!#REF!</definedName>
    <definedName name="XA532.04" localSheetId="93">'[1]Bancos Múltiples'!#REF!</definedName>
    <definedName name="XA532.04" localSheetId="0">'[1]Bancos Múltiples'!#REF!</definedName>
    <definedName name="XA532.04">'[1]Bancos Múltiples'!#REF!</definedName>
    <definedName name="XA532.05" localSheetId="1">'[1]Bancos Múltiples'!#REF!</definedName>
    <definedName name="XA532.05" localSheetId="2">'[1]Bancos Múltiples'!#REF!</definedName>
    <definedName name="XA532.05" localSheetId="28">'[1]Bancos Múltiples'!#REF!</definedName>
    <definedName name="XA532.05" localSheetId="29">'[1]Bancos Múltiples'!#REF!</definedName>
    <definedName name="XA532.05" localSheetId="3">'[1]Bancos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45">'[1]Bancos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54">'[1]Bancos Múltiples'!#REF!</definedName>
    <definedName name="XA532.05" localSheetId="64">'[1]Bancos Múltiples'!#REF!</definedName>
    <definedName name="XA532.05" localSheetId="65">'[1]Bancos Múltiples'!#REF!</definedName>
    <definedName name="XA532.05" localSheetId="6">'[1]Bancos Múltiples'!#REF!</definedName>
    <definedName name="XA532.05" localSheetId="66">'[1]Bancos Múltiples'!#REF!</definedName>
    <definedName name="XA532.05" localSheetId="73">'[1]Bancos Múltiples'!#REF!</definedName>
    <definedName name="XA532.05" localSheetId="74">'[1]Bancos Múltiples'!#REF!</definedName>
    <definedName name="XA532.05" localSheetId="85">'[1]Bancos Múltiples'!#REF!</definedName>
    <definedName name="XA532.05" localSheetId="87">'[1]Bancos Múltiples'!#REF!</definedName>
    <definedName name="XA532.05" localSheetId="88">'[1]Bancos Múltiples'!#REF!</definedName>
    <definedName name="XA532.05" localSheetId="89">'[1]Bancos Múltiples'!#REF!</definedName>
    <definedName name="XA532.05" localSheetId="93">'[1]Bancos Múltiples'!#REF!</definedName>
    <definedName name="XA532.05" localSheetId="0">'[1]Bancos Múltiples'!#REF!</definedName>
    <definedName name="XA532.05">'[1]Bancos Múltiples'!#REF!</definedName>
    <definedName name="XA533.00" localSheetId="1">'[1]Bancos Múltiples'!#REF!</definedName>
    <definedName name="XA533.00" localSheetId="2">'[1]Bancos Múltiples'!#REF!</definedName>
    <definedName name="XA533.00" localSheetId="28">'[1]Bancos Múltiples'!#REF!</definedName>
    <definedName name="XA533.00" localSheetId="29">'[1]Bancos Múltiples'!#REF!</definedName>
    <definedName name="XA533.00" localSheetId="3">'[1]Bancos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45">'[1]Bancos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54">'[1]Bancos Múltiples'!#REF!</definedName>
    <definedName name="XA533.00" localSheetId="64">'[1]Bancos Múltiples'!#REF!</definedName>
    <definedName name="XA533.00" localSheetId="65">'[1]Bancos Múltiples'!#REF!</definedName>
    <definedName name="XA533.00" localSheetId="6">'[1]Bancos Múltiples'!#REF!</definedName>
    <definedName name="XA533.00" localSheetId="66">'[1]Bancos Múltiples'!#REF!</definedName>
    <definedName name="XA533.00" localSheetId="73">'[1]Bancos Múltiples'!#REF!</definedName>
    <definedName name="XA533.00" localSheetId="74">'[1]Bancos Múltiples'!#REF!</definedName>
    <definedName name="XA533.00" localSheetId="85">'[1]Bancos Múltiples'!#REF!</definedName>
    <definedName name="XA533.00" localSheetId="87">'[1]Bancos Múltiples'!#REF!</definedName>
    <definedName name="XA533.00" localSheetId="88">'[1]Bancos Múltiples'!#REF!</definedName>
    <definedName name="XA533.00" localSheetId="89">'[1]Bancos Múltiples'!#REF!</definedName>
    <definedName name="XA533.00" localSheetId="93">'[1]Bancos Múltiples'!#REF!</definedName>
    <definedName name="XA533.00" localSheetId="0">'[1]Bancos Múltiples'!#REF!</definedName>
    <definedName name="XA533.00">'[1]Bancos Múltiples'!#REF!</definedName>
    <definedName name="XA533.01" localSheetId="1">'[1]Bancos Múltiples'!#REF!</definedName>
    <definedName name="XA533.01" localSheetId="2">'[1]Bancos Múltiples'!#REF!</definedName>
    <definedName name="XA533.01" localSheetId="28">'[1]Bancos Múltiples'!#REF!</definedName>
    <definedName name="XA533.01" localSheetId="29">'[1]Bancos Múltiples'!#REF!</definedName>
    <definedName name="XA533.01" localSheetId="3">'[1]Bancos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45">'[1]Bancos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54">'[1]Bancos Múltiples'!#REF!</definedName>
    <definedName name="XA533.01" localSheetId="64">'[1]Bancos Múltiples'!#REF!</definedName>
    <definedName name="XA533.01" localSheetId="65">'[1]Bancos Múltiples'!#REF!</definedName>
    <definedName name="XA533.01" localSheetId="6">'[1]Bancos Múltiples'!#REF!</definedName>
    <definedName name="XA533.01" localSheetId="66">'[1]Bancos Múltiples'!#REF!</definedName>
    <definedName name="XA533.01" localSheetId="73">'[1]Bancos Múltiples'!#REF!</definedName>
    <definedName name="XA533.01" localSheetId="74">'[1]Bancos Múltiples'!#REF!</definedName>
    <definedName name="XA533.01" localSheetId="85">'[1]Bancos Múltiples'!#REF!</definedName>
    <definedName name="XA533.01" localSheetId="87">'[1]Bancos Múltiples'!#REF!</definedName>
    <definedName name="XA533.01" localSheetId="88">'[1]Bancos Múltiples'!#REF!</definedName>
    <definedName name="XA533.01" localSheetId="89">'[1]Bancos Múltiples'!#REF!</definedName>
    <definedName name="XA533.01" localSheetId="93">'[1]Bancos Múltiples'!#REF!</definedName>
    <definedName name="XA533.01" localSheetId="0">'[1]Bancos Múltiples'!#REF!</definedName>
    <definedName name="XA533.01">'[1]Bancos Múltiples'!#REF!</definedName>
    <definedName name="XA534.00" localSheetId="1">'[1]Bancos Múltiples'!#REF!</definedName>
    <definedName name="XA534.00" localSheetId="2">'[1]Bancos Múltiples'!#REF!</definedName>
    <definedName name="XA534.00" localSheetId="28">'[1]Bancos Múltiples'!#REF!</definedName>
    <definedName name="XA534.00" localSheetId="29">'[1]Bancos Múltiples'!#REF!</definedName>
    <definedName name="XA534.00" localSheetId="3">'[1]Bancos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45">'[1]Bancos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54">'[1]Bancos Múltiples'!#REF!</definedName>
    <definedName name="XA534.00" localSheetId="64">'[1]Bancos Múltiples'!#REF!</definedName>
    <definedName name="XA534.00" localSheetId="65">'[1]Bancos Múltiples'!#REF!</definedName>
    <definedName name="XA534.00" localSheetId="6">'[1]Bancos Múltiples'!#REF!</definedName>
    <definedName name="XA534.00" localSheetId="66">'[1]Bancos Múltiples'!#REF!</definedName>
    <definedName name="XA534.00" localSheetId="73">'[1]Bancos Múltiples'!#REF!</definedName>
    <definedName name="XA534.00" localSheetId="74">'[1]Bancos Múltiples'!#REF!</definedName>
    <definedName name="XA534.00" localSheetId="85">'[1]Bancos Múltiples'!#REF!</definedName>
    <definedName name="XA534.00" localSheetId="87">'[1]Bancos Múltiples'!#REF!</definedName>
    <definedName name="XA534.00" localSheetId="88">'[1]Bancos Múltiples'!#REF!</definedName>
    <definedName name="XA534.00" localSheetId="89">'[1]Bancos Múltiples'!#REF!</definedName>
    <definedName name="XA534.00" localSheetId="93">'[1]Bancos Múltiples'!#REF!</definedName>
    <definedName name="XA534.00" localSheetId="0">'[1]Bancos Múltiples'!#REF!</definedName>
    <definedName name="XA534.00">'[1]Bancos Múltiples'!#REF!</definedName>
    <definedName name="XA534.01" localSheetId="1">'[1]Bancos Múltiples'!#REF!</definedName>
    <definedName name="XA534.01" localSheetId="2">'[1]Bancos Múltiples'!#REF!</definedName>
    <definedName name="XA534.01" localSheetId="28">'[1]Bancos Múltiples'!#REF!</definedName>
    <definedName name="XA534.01" localSheetId="29">'[1]Bancos Múltiples'!#REF!</definedName>
    <definedName name="XA534.01" localSheetId="3">'[1]Bancos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45">'[1]Bancos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54">'[1]Bancos Múltiples'!#REF!</definedName>
    <definedName name="XA534.01" localSheetId="64">'[1]Bancos Múltiples'!#REF!</definedName>
    <definedName name="XA534.01" localSheetId="65">'[1]Bancos Múltiples'!#REF!</definedName>
    <definedName name="XA534.01" localSheetId="6">'[1]Bancos Múltiples'!#REF!</definedName>
    <definedName name="XA534.01" localSheetId="66">'[1]Bancos Múltiples'!#REF!</definedName>
    <definedName name="XA534.01" localSheetId="73">'[1]Bancos Múltiples'!#REF!</definedName>
    <definedName name="XA534.01" localSheetId="74">'[1]Bancos Múltiples'!#REF!</definedName>
    <definedName name="XA534.01" localSheetId="85">'[1]Bancos Múltiples'!#REF!</definedName>
    <definedName name="XA534.01" localSheetId="87">'[1]Bancos Múltiples'!#REF!</definedName>
    <definedName name="XA534.01" localSheetId="88">'[1]Bancos Múltiples'!#REF!</definedName>
    <definedName name="XA534.01" localSheetId="89">'[1]Bancos Múltiples'!#REF!</definedName>
    <definedName name="XA534.01" localSheetId="93">'[1]Bancos Múltiples'!#REF!</definedName>
    <definedName name="XA534.01" localSheetId="0">'[1]Bancos Múltiples'!#REF!</definedName>
    <definedName name="XA534.01">'[1]Bancos Múltiples'!#REF!</definedName>
    <definedName name="XA540.00" localSheetId="1">'[1]Bancos Múltiples'!#REF!</definedName>
    <definedName name="XA540.00" localSheetId="2">'[1]Bancos Múltiples'!#REF!</definedName>
    <definedName name="XA540.00" localSheetId="28">'[1]Bancos Múltiples'!#REF!</definedName>
    <definedName name="XA540.00" localSheetId="29">'[1]Bancos Múltiples'!#REF!</definedName>
    <definedName name="XA540.00" localSheetId="3">'[1]Bancos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45">'[1]Bancos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54">'[1]Bancos Múltiples'!#REF!</definedName>
    <definedName name="XA540.00" localSheetId="64">'[1]Bancos Múltiples'!#REF!</definedName>
    <definedName name="XA540.00" localSheetId="65">'[1]Bancos Múltiples'!#REF!</definedName>
    <definedName name="XA540.00" localSheetId="6">'[1]Bancos Múltiples'!#REF!</definedName>
    <definedName name="XA540.00" localSheetId="66">'[1]Bancos Múltiples'!#REF!</definedName>
    <definedName name="XA540.00" localSheetId="73">'[1]Bancos Múltiples'!#REF!</definedName>
    <definedName name="XA540.00" localSheetId="74">'[1]Bancos Múltiples'!#REF!</definedName>
    <definedName name="XA540.00" localSheetId="85">'[1]Bancos Múltiples'!#REF!</definedName>
    <definedName name="XA540.00" localSheetId="87">'[1]Bancos Múltiples'!#REF!</definedName>
    <definedName name="XA540.00" localSheetId="88">'[1]Bancos Múltiples'!#REF!</definedName>
    <definedName name="XA540.00" localSheetId="89">'[1]Bancos Múltiples'!#REF!</definedName>
    <definedName name="XA540.00" localSheetId="93">'[1]Bancos Múltiples'!#REF!</definedName>
    <definedName name="XA540.00" localSheetId="0">'[1]Bancos Múltiples'!#REF!</definedName>
    <definedName name="XA540.00">'[1]Bancos Múltiples'!#REF!</definedName>
    <definedName name="XA541.00" localSheetId="1">'[1]Bancos Múltiples'!#REF!</definedName>
    <definedName name="XA541.00" localSheetId="2">'[1]Bancos Múltiples'!#REF!</definedName>
    <definedName name="XA541.00" localSheetId="28">'[1]Bancos Múltiples'!#REF!</definedName>
    <definedName name="XA541.00" localSheetId="29">'[1]Bancos Múltiples'!#REF!</definedName>
    <definedName name="XA541.00" localSheetId="3">'[1]Bancos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45">'[1]Bancos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54">'[1]Bancos Múltiples'!#REF!</definedName>
    <definedName name="XA541.00" localSheetId="64">'[1]Bancos Múltiples'!#REF!</definedName>
    <definedName name="XA541.00" localSheetId="65">'[1]Bancos Múltiples'!#REF!</definedName>
    <definedName name="XA541.00" localSheetId="6">'[1]Bancos Múltiples'!#REF!</definedName>
    <definedName name="XA541.00" localSheetId="66">'[1]Bancos Múltiples'!#REF!</definedName>
    <definedName name="XA541.00" localSheetId="73">'[1]Bancos Múltiples'!#REF!</definedName>
    <definedName name="XA541.00" localSheetId="74">'[1]Bancos Múltiples'!#REF!</definedName>
    <definedName name="XA541.00" localSheetId="85">'[1]Bancos Múltiples'!#REF!</definedName>
    <definedName name="XA541.00" localSheetId="87">'[1]Bancos Múltiples'!#REF!</definedName>
    <definedName name="XA541.00" localSheetId="88">'[1]Bancos Múltiples'!#REF!</definedName>
    <definedName name="XA541.00" localSheetId="89">'[1]Bancos Múltiples'!#REF!</definedName>
    <definedName name="XA541.00" localSheetId="93">'[1]Bancos Múltiples'!#REF!</definedName>
    <definedName name="XA541.00" localSheetId="0">'[1]Bancos Múltiples'!#REF!</definedName>
    <definedName name="XA541.00">'[1]Bancos Múltiples'!#REF!</definedName>
    <definedName name="XA541.01" localSheetId="1">'[1]Bancos Múltiples'!#REF!</definedName>
    <definedName name="XA541.01" localSheetId="2">'[1]Bancos Múltiples'!#REF!</definedName>
    <definedName name="XA541.01" localSheetId="28">'[1]Bancos Múltiples'!#REF!</definedName>
    <definedName name="XA541.01" localSheetId="29">'[1]Bancos Múltiples'!#REF!</definedName>
    <definedName name="XA541.01" localSheetId="3">'[1]Bancos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45">'[1]Bancos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54">'[1]Bancos Múltiples'!#REF!</definedName>
    <definedName name="XA541.01" localSheetId="64">'[1]Bancos Múltiples'!#REF!</definedName>
    <definedName name="XA541.01" localSheetId="65">'[1]Bancos Múltiples'!#REF!</definedName>
    <definedName name="XA541.01" localSheetId="6">'[1]Bancos Múltiples'!#REF!</definedName>
    <definedName name="XA541.01" localSheetId="66">'[1]Bancos Múltiples'!#REF!</definedName>
    <definedName name="XA541.01" localSheetId="73">'[1]Bancos Múltiples'!#REF!</definedName>
    <definedName name="XA541.01" localSheetId="74">'[1]Bancos Múltiples'!#REF!</definedName>
    <definedName name="XA541.01" localSheetId="85">'[1]Bancos Múltiples'!#REF!</definedName>
    <definedName name="XA541.01" localSheetId="87">'[1]Bancos Múltiples'!#REF!</definedName>
    <definedName name="XA541.01" localSheetId="88">'[1]Bancos Múltiples'!#REF!</definedName>
    <definedName name="XA541.01" localSheetId="89">'[1]Bancos Múltiples'!#REF!</definedName>
    <definedName name="XA541.01" localSheetId="93">'[1]Bancos Múltiples'!#REF!</definedName>
    <definedName name="XA541.01" localSheetId="0">'[1]Bancos Múltiples'!#REF!</definedName>
    <definedName name="XA541.01">'[1]Bancos Múltiples'!#REF!</definedName>
    <definedName name="XA541.02" localSheetId="1">'[1]Bancos Múltiples'!#REF!</definedName>
    <definedName name="XA541.02" localSheetId="2">'[1]Bancos Múltiples'!#REF!</definedName>
    <definedName name="XA541.02" localSheetId="28">'[1]Bancos Múltiples'!#REF!</definedName>
    <definedName name="XA541.02" localSheetId="29">'[1]Bancos Múltiples'!#REF!</definedName>
    <definedName name="XA541.02" localSheetId="3">'[1]Bancos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45">'[1]Bancos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54">'[1]Bancos Múltiples'!#REF!</definedName>
    <definedName name="XA541.02" localSheetId="64">'[1]Bancos Múltiples'!#REF!</definedName>
    <definedName name="XA541.02" localSheetId="65">'[1]Bancos Múltiples'!#REF!</definedName>
    <definedName name="XA541.02" localSheetId="6">'[1]Bancos Múltiples'!#REF!</definedName>
    <definedName name="XA541.02" localSheetId="66">'[1]Bancos Múltiples'!#REF!</definedName>
    <definedName name="XA541.02" localSheetId="73">'[1]Bancos Múltiples'!#REF!</definedName>
    <definedName name="XA541.02" localSheetId="74">'[1]Bancos Múltiples'!#REF!</definedName>
    <definedName name="XA541.02" localSheetId="85">'[1]Bancos Múltiples'!#REF!</definedName>
    <definedName name="XA541.02" localSheetId="87">'[1]Bancos Múltiples'!#REF!</definedName>
    <definedName name="XA541.02" localSheetId="88">'[1]Bancos Múltiples'!#REF!</definedName>
    <definedName name="XA541.02" localSheetId="89">'[1]Bancos Múltiples'!#REF!</definedName>
    <definedName name="XA541.02" localSheetId="93">'[1]Bancos Múltiples'!#REF!</definedName>
    <definedName name="XA541.02" localSheetId="0">'[1]Bancos Múltiples'!#REF!</definedName>
    <definedName name="XA541.02">'[1]Bancos Múltiples'!#REF!</definedName>
    <definedName name="XA541.03" localSheetId="1">'[1]Bancos Múltiples'!#REF!</definedName>
    <definedName name="XA541.03" localSheetId="2">'[1]Bancos Múltiples'!#REF!</definedName>
    <definedName name="XA541.03" localSheetId="28">'[1]Bancos Múltiples'!#REF!</definedName>
    <definedName name="XA541.03" localSheetId="29">'[1]Bancos Múltiples'!#REF!</definedName>
    <definedName name="XA541.03" localSheetId="3">'[1]Bancos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45">'[1]Bancos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54">'[1]Bancos Múltiples'!#REF!</definedName>
    <definedName name="XA541.03" localSheetId="64">'[1]Bancos Múltiples'!#REF!</definedName>
    <definedName name="XA541.03" localSheetId="65">'[1]Bancos Múltiples'!#REF!</definedName>
    <definedName name="XA541.03" localSheetId="6">'[1]Bancos Múltiples'!#REF!</definedName>
    <definedName name="XA541.03" localSheetId="66">'[1]Bancos Múltiples'!#REF!</definedName>
    <definedName name="XA541.03" localSheetId="73">'[1]Bancos Múltiples'!#REF!</definedName>
    <definedName name="XA541.03" localSheetId="74">'[1]Bancos Múltiples'!#REF!</definedName>
    <definedName name="XA541.03" localSheetId="85">'[1]Bancos Múltiples'!#REF!</definedName>
    <definedName name="XA541.03" localSheetId="87">'[1]Bancos Múltiples'!#REF!</definedName>
    <definedName name="XA541.03" localSheetId="88">'[1]Bancos Múltiples'!#REF!</definedName>
    <definedName name="XA541.03" localSheetId="89">'[1]Bancos Múltiples'!#REF!</definedName>
    <definedName name="XA541.03" localSheetId="93">'[1]Bancos Múltiples'!#REF!</definedName>
    <definedName name="XA541.03" localSheetId="0">'[1]Bancos Múltiples'!#REF!</definedName>
    <definedName name="XA541.03">'[1]Bancos Múltiples'!#REF!</definedName>
    <definedName name="XA541.04" localSheetId="1">'[1]Bancos Múltiples'!#REF!</definedName>
    <definedName name="XA541.04" localSheetId="2">'[1]Bancos Múltiples'!#REF!</definedName>
    <definedName name="XA541.04" localSheetId="28">'[1]Bancos Múltiples'!#REF!</definedName>
    <definedName name="XA541.04" localSheetId="29">'[1]Bancos Múltiples'!#REF!</definedName>
    <definedName name="XA541.04" localSheetId="3">'[1]Bancos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45">'[1]Bancos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54">'[1]Bancos Múltiples'!#REF!</definedName>
    <definedName name="XA541.04" localSheetId="64">'[1]Bancos Múltiples'!#REF!</definedName>
    <definedName name="XA541.04" localSheetId="65">'[1]Bancos Múltiples'!#REF!</definedName>
    <definedName name="XA541.04" localSheetId="6">'[1]Bancos Múltiples'!#REF!</definedName>
    <definedName name="XA541.04" localSheetId="66">'[1]Bancos Múltiples'!#REF!</definedName>
    <definedName name="XA541.04" localSheetId="73">'[1]Bancos Múltiples'!#REF!</definedName>
    <definedName name="XA541.04" localSheetId="74">'[1]Bancos Múltiples'!#REF!</definedName>
    <definedName name="XA541.04" localSheetId="85">'[1]Bancos Múltiples'!#REF!</definedName>
    <definedName name="XA541.04" localSheetId="87">'[1]Bancos Múltiples'!#REF!</definedName>
    <definedName name="XA541.04" localSheetId="88">'[1]Bancos Múltiples'!#REF!</definedName>
    <definedName name="XA541.04" localSheetId="89">'[1]Bancos Múltiples'!#REF!</definedName>
    <definedName name="XA541.04" localSheetId="93">'[1]Bancos Múltiples'!#REF!</definedName>
    <definedName name="XA541.04" localSheetId="0">'[1]Bancos Múltiples'!#REF!</definedName>
    <definedName name="XA541.04">'[1]Bancos Múltiples'!#REF!</definedName>
    <definedName name="XA541.05" localSheetId="1">'[1]Bancos Múltiples'!#REF!</definedName>
    <definedName name="XA541.05" localSheetId="2">'[1]Bancos Múltiples'!#REF!</definedName>
    <definedName name="XA541.05" localSheetId="28">'[1]Bancos Múltiples'!#REF!</definedName>
    <definedName name="XA541.05" localSheetId="29">'[1]Bancos Múltiples'!#REF!</definedName>
    <definedName name="XA541.05" localSheetId="3">'[1]Bancos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45">'[1]Bancos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54">'[1]Bancos Múltiples'!#REF!</definedName>
    <definedName name="XA541.05" localSheetId="64">'[1]Bancos Múltiples'!#REF!</definedName>
    <definedName name="XA541.05" localSheetId="65">'[1]Bancos Múltiples'!#REF!</definedName>
    <definedName name="XA541.05" localSheetId="6">'[1]Bancos Múltiples'!#REF!</definedName>
    <definedName name="XA541.05" localSheetId="66">'[1]Bancos Múltiples'!#REF!</definedName>
    <definedName name="XA541.05" localSheetId="73">'[1]Bancos Múltiples'!#REF!</definedName>
    <definedName name="XA541.05" localSheetId="74">'[1]Bancos Múltiples'!#REF!</definedName>
    <definedName name="XA541.05" localSheetId="85">'[1]Bancos Múltiples'!#REF!</definedName>
    <definedName name="XA541.05" localSheetId="87">'[1]Bancos Múltiples'!#REF!</definedName>
    <definedName name="XA541.05" localSheetId="88">'[1]Bancos Múltiples'!#REF!</definedName>
    <definedName name="XA541.05" localSheetId="89">'[1]Bancos Múltiples'!#REF!</definedName>
    <definedName name="XA541.05" localSheetId="93">'[1]Bancos Múltiples'!#REF!</definedName>
    <definedName name="XA541.05" localSheetId="0">'[1]Bancos Múltiples'!#REF!</definedName>
    <definedName name="XA541.05">'[1]Bancos Múltiples'!#REF!</definedName>
    <definedName name="XA541.06" localSheetId="1">'[1]Bancos Múltiples'!#REF!</definedName>
    <definedName name="XA541.06" localSheetId="2">'[1]Bancos Múltiples'!#REF!</definedName>
    <definedName name="XA541.06" localSheetId="28">'[1]Bancos Múltiples'!#REF!</definedName>
    <definedName name="XA541.06" localSheetId="29">'[1]Bancos Múltiples'!#REF!</definedName>
    <definedName name="XA541.06" localSheetId="3">'[1]Bancos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45">'[1]Bancos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54">'[1]Bancos Múltiples'!#REF!</definedName>
    <definedName name="XA541.06" localSheetId="64">'[1]Bancos Múltiples'!#REF!</definedName>
    <definedName name="XA541.06" localSheetId="65">'[1]Bancos Múltiples'!#REF!</definedName>
    <definedName name="XA541.06" localSheetId="6">'[1]Bancos Múltiples'!#REF!</definedName>
    <definedName name="XA541.06" localSheetId="66">'[1]Bancos Múltiples'!#REF!</definedName>
    <definedName name="XA541.06" localSheetId="73">'[1]Bancos Múltiples'!#REF!</definedName>
    <definedName name="XA541.06" localSheetId="74">'[1]Bancos Múltiples'!#REF!</definedName>
    <definedName name="XA541.06" localSheetId="85">'[1]Bancos Múltiples'!#REF!</definedName>
    <definedName name="XA541.06" localSheetId="87">'[1]Bancos Múltiples'!#REF!</definedName>
    <definedName name="XA541.06" localSheetId="88">'[1]Bancos Múltiples'!#REF!</definedName>
    <definedName name="XA541.06" localSheetId="89">'[1]Bancos Múltiples'!#REF!</definedName>
    <definedName name="XA541.06" localSheetId="93">'[1]Bancos Múltiples'!#REF!</definedName>
    <definedName name="XA541.06" localSheetId="0">'[1]Bancos Múltiples'!#REF!</definedName>
    <definedName name="XA541.06">'[1]Bancos Múltiples'!#REF!</definedName>
    <definedName name="XA541.07" localSheetId="1">'[1]Bancos Múltiples'!#REF!</definedName>
    <definedName name="XA541.07" localSheetId="2">'[1]Bancos Múltiples'!#REF!</definedName>
    <definedName name="XA541.07" localSheetId="28">'[1]Bancos Múltiples'!#REF!</definedName>
    <definedName name="XA541.07" localSheetId="29">'[1]Bancos Múltiples'!#REF!</definedName>
    <definedName name="XA541.07" localSheetId="3">'[1]Bancos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45">'[1]Bancos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54">'[1]Bancos Múltiples'!#REF!</definedName>
    <definedName name="XA541.07" localSheetId="64">'[1]Bancos Múltiples'!#REF!</definedName>
    <definedName name="XA541.07" localSheetId="65">'[1]Bancos Múltiples'!#REF!</definedName>
    <definedName name="XA541.07" localSheetId="6">'[1]Bancos Múltiples'!#REF!</definedName>
    <definedName name="XA541.07" localSheetId="66">'[1]Bancos Múltiples'!#REF!</definedName>
    <definedName name="XA541.07" localSheetId="73">'[1]Bancos Múltiples'!#REF!</definedName>
    <definedName name="XA541.07" localSheetId="74">'[1]Bancos Múltiples'!#REF!</definedName>
    <definedName name="XA541.07" localSheetId="85">'[1]Bancos Múltiples'!#REF!</definedName>
    <definedName name="XA541.07" localSheetId="87">'[1]Bancos Múltiples'!#REF!</definedName>
    <definedName name="XA541.07" localSheetId="88">'[1]Bancos Múltiples'!#REF!</definedName>
    <definedName name="XA541.07" localSheetId="89">'[1]Bancos Múltiples'!#REF!</definedName>
    <definedName name="XA541.07" localSheetId="93">'[1]Bancos Múltiples'!#REF!</definedName>
    <definedName name="XA541.07" localSheetId="0">'[1]Bancos Múltiples'!#REF!</definedName>
    <definedName name="XA541.07">'[1]Bancos Múltiples'!#REF!</definedName>
    <definedName name="XA541.08" localSheetId="1">'[1]Bancos Múltiples'!#REF!</definedName>
    <definedName name="XA541.08" localSheetId="2">'[1]Bancos Múltiples'!#REF!</definedName>
    <definedName name="XA541.08" localSheetId="28">'[1]Bancos Múltiples'!#REF!</definedName>
    <definedName name="XA541.08" localSheetId="29">'[1]Bancos Múltiples'!#REF!</definedName>
    <definedName name="XA541.08" localSheetId="3">'[1]Bancos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45">'[1]Bancos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54">'[1]Bancos Múltiples'!#REF!</definedName>
    <definedName name="XA541.08" localSheetId="64">'[1]Bancos Múltiples'!#REF!</definedName>
    <definedName name="XA541.08" localSheetId="65">'[1]Bancos Múltiples'!#REF!</definedName>
    <definedName name="XA541.08" localSheetId="6">'[1]Bancos Múltiples'!#REF!</definedName>
    <definedName name="XA541.08" localSheetId="66">'[1]Bancos Múltiples'!#REF!</definedName>
    <definedName name="XA541.08" localSheetId="73">'[1]Bancos Múltiples'!#REF!</definedName>
    <definedName name="XA541.08" localSheetId="74">'[1]Bancos Múltiples'!#REF!</definedName>
    <definedName name="XA541.08" localSheetId="85">'[1]Bancos Múltiples'!#REF!</definedName>
    <definedName name="XA541.08" localSheetId="87">'[1]Bancos Múltiples'!#REF!</definedName>
    <definedName name="XA541.08" localSheetId="88">'[1]Bancos Múltiples'!#REF!</definedName>
    <definedName name="XA541.08" localSheetId="89">'[1]Bancos Múltiples'!#REF!</definedName>
    <definedName name="XA541.08" localSheetId="93">'[1]Bancos Múltiples'!#REF!</definedName>
    <definedName name="XA541.08" localSheetId="0">'[1]Bancos Múltiples'!#REF!</definedName>
    <definedName name="XA541.08">'[1]Bancos Múltiples'!#REF!</definedName>
    <definedName name="XA541.09" localSheetId="1">'[1]Bancos Múltiples'!#REF!</definedName>
    <definedName name="XA541.09" localSheetId="2">'[1]Bancos Múltiples'!#REF!</definedName>
    <definedName name="XA541.09" localSheetId="28">'[1]Bancos Múltiples'!#REF!</definedName>
    <definedName name="XA541.09" localSheetId="29">'[1]Bancos Múltiples'!#REF!</definedName>
    <definedName name="XA541.09" localSheetId="3">'[1]Bancos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45">'[1]Bancos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54">'[1]Bancos Múltiples'!#REF!</definedName>
    <definedName name="XA541.09" localSheetId="64">'[1]Bancos Múltiples'!#REF!</definedName>
    <definedName name="XA541.09" localSheetId="65">'[1]Bancos Múltiples'!#REF!</definedName>
    <definedName name="XA541.09" localSheetId="6">'[1]Bancos Múltiples'!#REF!</definedName>
    <definedName name="XA541.09" localSheetId="66">'[1]Bancos Múltiples'!#REF!</definedName>
    <definedName name="XA541.09" localSheetId="73">'[1]Bancos Múltiples'!#REF!</definedName>
    <definedName name="XA541.09" localSheetId="74">'[1]Bancos Múltiples'!#REF!</definedName>
    <definedName name="XA541.09" localSheetId="85">'[1]Bancos Múltiples'!#REF!</definedName>
    <definedName name="XA541.09" localSheetId="87">'[1]Bancos Múltiples'!#REF!</definedName>
    <definedName name="XA541.09" localSheetId="88">'[1]Bancos Múltiples'!#REF!</definedName>
    <definedName name="XA541.09" localSheetId="89">'[1]Bancos Múltiples'!#REF!</definedName>
    <definedName name="XA541.09" localSheetId="93">'[1]Bancos Múltiples'!#REF!</definedName>
    <definedName name="XA541.09" localSheetId="0">'[1]Bancos Múltiples'!#REF!</definedName>
    <definedName name="XA541.09">'[1]Bancos Múltiples'!#REF!</definedName>
    <definedName name="XA541.10" localSheetId="1">'[1]Bancos Múltiples'!#REF!</definedName>
    <definedName name="XA541.10" localSheetId="2">'[1]Bancos Múltiples'!#REF!</definedName>
    <definedName name="XA541.10" localSheetId="28">'[1]Bancos Múltiples'!#REF!</definedName>
    <definedName name="XA541.10" localSheetId="29">'[1]Bancos Múltiples'!#REF!</definedName>
    <definedName name="XA541.10" localSheetId="3">'[1]Bancos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45">'[1]Bancos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54">'[1]Bancos Múltiples'!#REF!</definedName>
    <definedName name="XA541.10" localSheetId="64">'[1]Bancos Múltiples'!#REF!</definedName>
    <definedName name="XA541.10" localSheetId="65">'[1]Bancos Múltiples'!#REF!</definedName>
    <definedName name="XA541.10" localSheetId="6">'[1]Bancos Múltiples'!#REF!</definedName>
    <definedName name="XA541.10" localSheetId="66">'[1]Bancos Múltiples'!#REF!</definedName>
    <definedName name="XA541.10" localSheetId="73">'[1]Bancos Múltiples'!#REF!</definedName>
    <definedName name="XA541.10" localSheetId="74">'[1]Bancos Múltiples'!#REF!</definedName>
    <definedName name="XA541.10" localSheetId="85">'[1]Bancos Múltiples'!#REF!</definedName>
    <definedName name="XA541.10" localSheetId="87">'[1]Bancos Múltiples'!#REF!</definedName>
    <definedName name="XA541.10" localSheetId="88">'[1]Bancos Múltiples'!#REF!</definedName>
    <definedName name="XA541.10" localSheetId="89">'[1]Bancos Múltiples'!#REF!</definedName>
    <definedName name="XA541.10" localSheetId="93">'[1]Bancos Múltiples'!#REF!</definedName>
    <definedName name="XA541.10" localSheetId="0">'[1]Bancos Múltiples'!#REF!</definedName>
    <definedName name="XA541.10">'[1]Bancos Múltiples'!#REF!</definedName>
    <definedName name="XA541.11" localSheetId="1">'[1]Bancos Múltiples'!#REF!</definedName>
    <definedName name="XA541.11" localSheetId="2">'[1]Bancos Múltiples'!#REF!</definedName>
    <definedName name="XA541.11" localSheetId="28">'[1]Bancos Múltiples'!#REF!</definedName>
    <definedName name="XA541.11" localSheetId="29">'[1]Bancos Múltiples'!#REF!</definedName>
    <definedName name="XA541.11" localSheetId="3">'[1]Bancos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45">'[1]Bancos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54">'[1]Bancos Múltiples'!#REF!</definedName>
    <definedName name="XA541.11" localSheetId="64">'[1]Bancos Múltiples'!#REF!</definedName>
    <definedName name="XA541.11" localSheetId="65">'[1]Bancos Múltiples'!#REF!</definedName>
    <definedName name="XA541.11" localSheetId="6">'[1]Bancos Múltiples'!#REF!</definedName>
    <definedName name="XA541.11" localSheetId="66">'[1]Bancos Múltiples'!#REF!</definedName>
    <definedName name="XA541.11" localSheetId="73">'[1]Bancos Múltiples'!#REF!</definedName>
    <definedName name="XA541.11" localSheetId="74">'[1]Bancos Múltiples'!#REF!</definedName>
    <definedName name="XA541.11" localSheetId="85">'[1]Bancos Múltiples'!#REF!</definedName>
    <definedName name="XA541.11" localSheetId="87">'[1]Bancos Múltiples'!#REF!</definedName>
    <definedName name="XA541.11" localSheetId="88">'[1]Bancos Múltiples'!#REF!</definedName>
    <definedName name="XA541.11" localSheetId="89">'[1]Bancos Múltiples'!#REF!</definedName>
    <definedName name="XA541.11" localSheetId="93">'[1]Bancos Múltiples'!#REF!</definedName>
    <definedName name="XA541.11" localSheetId="0">'[1]Bancos Múltiples'!#REF!</definedName>
    <definedName name="XA541.11">'[1]Bancos Múltiples'!#REF!</definedName>
    <definedName name="XA541.12" localSheetId="1">'[1]Bancos Múltiples'!#REF!</definedName>
    <definedName name="XA541.12" localSheetId="2">'[1]Bancos Múltiples'!#REF!</definedName>
    <definedName name="XA541.12" localSheetId="28">'[1]Bancos Múltiples'!#REF!</definedName>
    <definedName name="XA541.12" localSheetId="29">'[1]Bancos Múltiples'!#REF!</definedName>
    <definedName name="XA541.12" localSheetId="3">'[1]Bancos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45">'[1]Bancos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54">'[1]Bancos Múltiples'!#REF!</definedName>
    <definedName name="XA541.12" localSheetId="64">'[1]Bancos Múltiples'!#REF!</definedName>
    <definedName name="XA541.12" localSheetId="65">'[1]Bancos Múltiples'!#REF!</definedName>
    <definedName name="XA541.12" localSheetId="6">'[1]Bancos Múltiples'!#REF!</definedName>
    <definedName name="XA541.12" localSheetId="66">'[1]Bancos Múltiples'!#REF!</definedName>
    <definedName name="XA541.12" localSheetId="73">'[1]Bancos Múltiples'!#REF!</definedName>
    <definedName name="XA541.12" localSheetId="74">'[1]Bancos Múltiples'!#REF!</definedName>
    <definedName name="XA541.12" localSheetId="85">'[1]Bancos Múltiples'!#REF!</definedName>
    <definedName name="XA541.12" localSheetId="87">'[1]Bancos Múltiples'!#REF!</definedName>
    <definedName name="XA541.12" localSheetId="88">'[1]Bancos Múltiples'!#REF!</definedName>
    <definedName name="XA541.12" localSheetId="89">'[1]Bancos Múltiples'!#REF!</definedName>
    <definedName name="XA541.12" localSheetId="93">'[1]Bancos Múltiples'!#REF!</definedName>
    <definedName name="XA541.12" localSheetId="0">'[1]Bancos Múltiples'!#REF!</definedName>
    <definedName name="XA541.12">'[1]Bancos Múltiples'!#REF!</definedName>
    <definedName name="XA541.13" localSheetId="1">'[1]Bancos Múltiples'!#REF!</definedName>
    <definedName name="XA541.13" localSheetId="2">'[1]Bancos Múltiples'!#REF!</definedName>
    <definedName name="XA541.13" localSheetId="28">'[1]Bancos Múltiples'!#REF!</definedName>
    <definedName name="XA541.13" localSheetId="29">'[1]Bancos Múltiples'!#REF!</definedName>
    <definedName name="XA541.13" localSheetId="3">'[1]Bancos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45">'[1]Bancos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54">'[1]Bancos Múltiples'!#REF!</definedName>
    <definedName name="XA541.13" localSheetId="64">'[1]Bancos Múltiples'!#REF!</definedName>
    <definedName name="XA541.13" localSheetId="65">'[1]Bancos Múltiples'!#REF!</definedName>
    <definedName name="XA541.13" localSheetId="6">'[1]Bancos Múltiples'!#REF!</definedName>
    <definedName name="XA541.13" localSheetId="66">'[1]Bancos Múltiples'!#REF!</definedName>
    <definedName name="XA541.13" localSheetId="73">'[1]Bancos Múltiples'!#REF!</definedName>
    <definedName name="XA541.13" localSheetId="74">'[1]Bancos Múltiples'!#REF!</definedName>
    <definedName name="XA541.13" localSheetId="85">'[1]Bancos Múltiples'!#REF!</definedName>
    <definedName name="XA541.13" localSheetId="87">'[1]Bancos Múltiples'!#REF!</definedName>
    <definedName name="XA541.13" localSheetId="88">'[1]Bancos Múltiples'!#REF!</definedName>
    <definedName name="XA541.13" localSheetId="89">'[1]Bancos Múltiples'!#REF!</definedName>
    <definedName name="XA541.13" localSheetId="93">'[1]Bancos Múltiples'!#REF!</definedName>
    <definedName name="XA541.13" localSheetId="0">'[1]Bancos Múltiples'!#REF!</definedName>
    <definedName name="XA541.13">'[1]Bancos Múltiples'!#REF!</definedName>
    <definedName name="XA541.14" localSheetId="1">'[1]Bancos Múltiples'!#REF!</definedName>
    <definedName name="XA541.14" localSheetId="2">'[1]Bancos Múltiples'!#REF!</definedName>
    <definedName name="XA541.14" localSheetId="28">'[1]Bancos Múltiples'!#REF!</definedName>
    <definedName name="XA541.14" localSheetId="29">'[1]Bancos Múltiples'!#REF!</definedName>
    <definedName name="XA541.14" localSheetId="3">'[1]Bancos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45">'[1]Bancos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54">'[1]Bancos Múltiples'!#REF!</definedName>
    <definedName name="XA541.14" localSheetId="64">'[1]Bancos Múltiples'!#REF!</definedName>
    <definedName name="XA541.14" localSheetId="65">'[1]Bancos Múltiples'!#REF!</definedName>
    <definedName name="XA541.14" localSheetId="6">'[1]Bancos Múltiples'!#REF!</definedName>
    <definedName name="XA541.14" localSheetId="66">'[1]Bancos Múltiples'!#REF!</definedName>
    <definedName name="XA541.14" localSheetId="73">'[1]Bancos Múltiples'!#REF!</definedName>
    <definedName name="XA541.14" localSheetId="74">'[1]Bancos Múltiples'!#REF!</definedName>
    <definedName name="XA541.14" localSheetId="85">'[1]Bancos Múltiples'!#REF!</definedName>
    <definedName name="XA541.14" localSheetId="87">'[1]Bancos Múltiples'!#REF!</definedName>
    <definedName name="XA541.14" localSheetId="88">'[1]Bancos Múltiples'!#REF!</definedName>
    <definedName name="XA541.14" localSheetId="89">'[1]Bancos Múltiples'!#REF!</definedName>
    <definedName name="XA541.14" localSheetId="93">'[1]Bancos Múltiples'!#REF!</definedName>
    <definedName name="XA541.14" localSheetId="0">'[1]Bancos Múltiples'!#REF!</definedName>
    <definedName name="XA541.14">'[1]Bancos Múltiples'!#REF!</definedName>
    <definedName name="XA541.15" localSheetId="1">'[1]Bancos Múltiples'!#REF!</definedName>
    <definedName name="XA541.15" localSheetId="2">'[1]Bancos Múltiples'!#REF!</definedName>
    <definedName name="XA541.15" localSheetId="28">'[1]Bancos Múltiples'!#REF!</definedName>
    <definedName name="XA541.15" localSheetId="29">'[1]Bancos Múltiples'!#REF!</definedName>
    <definedName name="XA541.15" localSheetId="3">'[1]Bancos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45">'[1]Bancos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54">'[1]Bancos Múltiples'!#REF!</definedName>
    <definedName name="XA541.15" localSheetId="64">'[1]Bancos Múltiples'!#REF!</definedName>
    <definedName name="XA541.15" localSheetId="65">'[1]Bancos Múltiples'!#REF!</definedName>
    <definedName name="XA541.15" localSheetId="6">'[1]Bancos Múltiples'!#REF!</definedName>
    <definedName name="XA541.15" localSheetId="66">'[1]Bancos Múltiples'!#REF!</definedName>
    <definedName name="XA541.15" localSheetId="73">'[1]Bancos Múltiples'!#REF!</definedName>
    <definedName name="XA541.15" localSheetId="74">'[1]Bancos Múltiples'!#REF!</definedName>
    <definedName name="XA541.15" localSheetId="85">'[1]Bancos Múltiples'!#REF!</definedName>
    <definedName name="XA541.15" localSheetId="87">'[1]Bancos Múltiples'!#REF!</definedName>
    <definedName name="XA541.15" localSheetId="88">'[1]Bancos Múltiples'!#REF!</definedName>
    <definedName name="XA541.15" localSheetId="89">'[1]Bancos Múltiples'!#REF!</definedName>
    <definedName name="XA541.15" localSheetId="93">'[1]Bancos Múltiples'!#REF!</definedName>
    <definedName name="XA541.15" localSheetId="0">'[1]Bancos Múltiples'!#REF!</definedName>
    <definedName name="XA541.15">'[1]Bancos Múltiples'!#REF!</definedName>
    <definedName name="XA541.16" localSheetId="1">'[1]Bancos Múltiples'!#REF!</definedName>
    <definedName name="XA541.16" localSheetId="2">'[1]Bancos Múltiples'!#REF!</definedName>
    <definedName name="XA541.16" localSheetId="28">'[1]Bancos Múltiples'!#REF!</definedName>
    <definedName name="XA541.16" localSheetId="29">'[1]Bancos Múltiples'!#REF!</definedName>
    <definedName name="XA541.16" localSheetId="3">'[1]Bancos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45">'[1]Bancos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54">'[1]Bancos Múltiples'!#REF!</definedName>
    <definedName name="XA541.16" localSheetId="64">'[1]Bancos Múltiples'!#REF!</definedName>
    <definedName name="XA541.16" localSheetId="65">'[1]Bancos Múltiples'!#REF!</definedName>
    <definedName name="XA541.16" localSheetId="6">'[1]Bancos Múltiples'!#REF!</definedName>
    <definedName name="XA541.16" localSheetId="66">'[1]Bancos Múltiples'!#REF!</definedName>
    <definedName name="XA541.16" localSheetId="73">'[1]Bancos Múltiples'!#REF!</definedName>
    <definedName name="XA541.16" localSheetId="74">'[1]Bancos Múltiples'!#REF!</definedName>
    <definedName name="XA541.16" localSheetId="85">'[1]Bancos Múltiples'!#REF!</definedName>
    <definedName name="XA541.16" localSheetId="87">'[1]Bancos Múltiples'!#REF!</definedName>
    <definedName name="XA541.16" localSheetId="88">'[1]Bancos Múltiples'!#REF!</definedName>
    <definedName name="XA541.16" localSheetId="89">'[1]Bancos Múltiples'!#REF!</definedName>
    <definedName name="XA541.16" localSheetId="93">'[1]Bancos Múltiples'!#REF!</definedName>
    <definedName name="XA541.16" localSheetId="0">'[1]Bancos Múltiples'!#REF!</definedName>
    <definedName name="XA541.16">'[1]Bancos Múltiples'!#REF!</definedName>
    <definedName name="XA541.17" localSheetId="1">'[1]Bancos Múltiples'!#REF!</definedName>
    <definedName name="XA541.17" localSheetId="2">'[1]Bancos Múltiples'!#REF!</definedName>
    <definedName name="XA541.17" localSheetId="28">'[1]Bancos Múltiples'!#REF!</definedName>
    <definedName name="XA541.17" localSheetId="29">'[1]Bancos Múltiples'!#REF!</definedName>
    <definedName name="XA541.17" localSheetId="3">'[1]Bancos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45">'[1]Bancos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54">'[1]Bancos Múltiples'!#REF!</definedName>
    <definedName name="XA541.17" localSheetId="64">'[1]Bancos Múltiples'!#REF!</definedName>
    <definedName name="XA541.17" localSheetId="65">'[1]Bancos Múltiples'!#REF!</definedName>
    <definedName name="XA541.17" localSheetId="6">'[1]Bancos Múltiples'!#REF!</definedName>
    <definedName name="XA541.17" localSheetId="66">'[1]Bancos Múltiples'!#REF!</definedName>
    <definedName name="XA541.17" localSheetId="73">'[1]Bancos Múltiples'!#REF!</definedName>
    <definedName name="XA541.17" localSheetId="74">'[1]Bancos Múltiples'!#REF!</definedName>
    <definedName name="XA541.17" localSheetId="85">'[1]Bancos Múltiples'!#REF!</definedName>
    <definedName name="XA541.17" localSheetId="87">'[1]Bancos Múltiples'!#REF!</definedName>
    <definedName name="XA541.17" localSheetId="88">'[1]Bancos Múltiples'!#REF!</definedName>
    <definedName name="XA541.17" localSheetId="89">'[1]Bancos Múltiples'!#REF!</definedName>
    <definedName name="XA541.17" localSheetId="93">'[1]Bancos Múltiples'!#REF!</definedName>
    <definedName name="XA541.17" localSheetId="0">'[1]Bancos Múltiples'!#REF!</definedName>
    <definedName name="XA541.17">'[1]Bancos Múltiples'!#REF!</definedName>
    <definedName name="XA541.18" localSheetId="1">'[1]Bancos Múltiples'!#REF!</definedName>
    <definedName name="XA541.18" localSheetId="2">'[1]Bancos Múltiples'!#REF!</definedName>
    <definedName name="XA541.18" localSheetId="28">'[1]Bancos Múltiples'!#REF!</definedName>
    <definedName name="XA541.18" localSheetId="29">'[1]Bancos Múltiples'!#REF!</definedName>
    <definedName name="XA541.18" localSheetId="3">'[1]Bancos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45">'[1]Bancos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54">'[1]Bancos Múltiples'!#REF!</definedName>
    <definedName name="XA541.18" localSheetId="64">'[1]Bancos Múltiples'!#REF!</definedName>
    <definedName name="XA541.18" localSheetId="65">'[1]Bancos Múltiples'!#REF!</definedName>
    <definedName name="XA541.18" localSheetId="6">'[1]Bancos Múltiples'!#REF!</definedName>
    <definedName name="XA541.18" localSheetId="66">'[1]Bancos Múltiples'!#REF!</definedName>
    <definedName name="XA541.18" localSheetId="73">'[1]Bancos Múltiples'!#REF!</definedName>
    <definedName name="XA541.18" localSheetId="74">'[1]Bancos Múltiples'!#REF!</definedName>
    <definedName name="XA541.18" localSheetId="85">'[1]Bancos Múltiples'!#REF!</definedName>
    <definedName name="XA541.18" localSheetId="87">'[1]Bancos Múltiples'!#REF!</definedName>
    <definedName name="XA541.18" localSheetId="88">'[1]Bancos Múltiples'!#REF!</definedName>
    <definedName name="XA541.18" localSheetId="89">'[1]Bancos Múltiples'!#REF!</definedName>
    <definedName name="XA541.18" localSheetId="93">'[1]Bancos Múltiples'!#REF!</definedName>
    <definedName name="XA541.18" localSheetId="0">'[1]Bancos Múltiples'!#REF!</definedName>
    <definedName name="XA541.18">'[1]Bancos Múltiples'!#REF!</definedName>
    <definedName name="XA541.19" localSheetId="1">'[1]Bancos Múltiples'!#REF!</definedName>
    <definedName name="XA541.19" localSheetId="2">'[1]Bancos Múltiples'!#REF!</definedName>
    <definedName name="XA541.19" localSheetId="28">'[1]Bancos Múltiples'!#REF!</definedName>
    <definedName name="XA541.19" localSheetId="29">'[1]Bancos Múltiples'!#REF!</definedName>
    <definedName name="XA541.19" localSheetId="3">'[1]Bancos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45">'[1]Bancos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54">'[1]Bancos Múltiples'!#REF!</definedName>
    <definedName name="XA541.19" localSheetId="64">'[1]Bancos Múltiples'!#REF!</definedName>
    <definedName name="XA541.19" localSheetId="65">'[1]Bancos Múltiples'!#REF!</definedName>
    <definedName name="XA541.19" localSheetId="6">'[1]Bancos Múltiples'!#REF!</definedName>
    <definedName name="XA541.19" localSheetId="66">'[1]Bancos Múltiples'!#REF!</definedName>
    <definedName name="XA541.19" localSheetId="73">'[1]Bancos Múltiples'!#REF!</definedName>
    <definedName name="XA541.19" localSheetId="74">'[1]Bancos Múltiples'!#REF!</definedName>
    <definedName name="XA541.19" localSheetId="85">'[1]Bancos Múltiples'!#REF!</definedName>
    <definedName name="XA541.19" localSheetId="87">'[1]Bancos Múltiples'!#REF!</definedName>
    <definedName name="XA541.19" localSheetId="88">'[1]Bancos Múltiples'!#REF!</definedName>
    <definedName name="XA541.19" localSheetId="89">'[1]Bancos Múltiples'!#REF!</definedName>
    <definedName name="XA541.19" localSheetId="93">'[1]Bancos Múltiples'!#REF!</definedName>
    <definedName name="XA541.19" localSheetId="0">'[1]Bancos Múltiples'!#REF!</definedName>
    <definedName name="XA541.19">'[1]Bancos Múltiples'!#REF!</definedName>
    <definedName name="XA541.20" localSheetId="1">'[1]Bancos Múltiples'!#REF!</definedName>
    <definedName name="XA541.20" localSheetId="2">'[1]Bancos Múltiples'!#REF!</definedName>
    <definedName name="XA541.20" localSheetId="28">'[1]Bancos Múltiples'!#REF!</definedName>
    <definedName name="XA541.20" localSheetId="29">'[1]Bancos Múltiples'!#REF!</definedName>
    <definedName name="XA541.20" localSheetId="3">'[1]Bancos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45">'[1]Bancos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54">'[1]Bancos Múltiples'!#REF!</definedName>
    <definedName name="XA541.20" localSheetId="64">'[1]Bancos Múltiples'!#REF!</definedName>
    <definedName name="XA541.20" localSheetId="65">'[1]Bancos Múltiples'!#REF!</definedName>
    <definedName name="XA541.20" localSheetId="6">'[1]Bancos Múltiples'!#REF!</definedName>
    <definedName name="XA541.20" localSheetId="66">'[1]Bancos Múltiples'!#REF!</definedName>
    <definedName name="XA541.20" localSheetId="73">'[1]Bancos Múltiples'!#REF!</definedName>
    <definedName name="XA541.20" localSheetId="74">'[1]Bancos Múltiples'!#REF!</definedName>
    <definedName name="XA541.20" localSheetId="85">'[1]Bancos Múltiples'!#REF!</definedName>
    <definedName name="XA541.20" localSheetId="87">'[1]Bancos Múltiples'!#REF!</definedName>
    <definedName name="XA541.20" localSheetId="88">'[1]Bancos Múltiples'!#REF!</definedName>
    <definedName name="XA541.20" localSheetId="89">'[1]Bancos Múltiples'!#REF!</definedName>
    <definedName name="XA541.20" localSheetId="93">'[1]Bancos Múltiples'!#REF!</definedName>
    <definedName name="XA541.20" localSheetId="0">'[1]Bancos Múltiples'!#REF!</definedName>
    <definedName name="XA541.20">'[1]Bancos Múltiples'!#REF!</definedName>
    <definedName name="XA541.99" localSheetId="1">'[1]Bancos Múltiples'!#REF!</definedName>
    <definedName name="XA541.99" localSheetId="2">'[1]Bancos Múltiples'!#REF!</definedName>
    <definedName name="XA541.99" localSheetId="28">'[1]Bancos Múltiples'!#REF!</definedName>
    <definedName name="XA541.99" localSheetId="29">'[1]Bancos Múltiples'!#REF!</definedName>
    <definedName name="XA541.99" localSheetId="3">'[1]Bancos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45">'[1]Bancos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54">'[1]Bancos Múltiples'!#REF!</definedName>
    <definedName name="XA541.99" localSheetId="64">'[1]Bancos Múltiples'!#REF!</definedName>
    <definedName name="XA541.99" localSheetId="65">'[1]Bancos Múltiples'!#REF!</definedName>
    <definedName name="XA541.99" localSheetId="6">'[1]Bancos Múltiples'!#REF!</definedName>
    <definedName name="XA541.99" localSheetId="66">'[1]Bancos Múltiples'!#REF!</definedName>
    <definedName name="XA541.99" localSheetId="73">'[1]Bancos Múltiples'!#REF!</definedName>
    <definedName name="XA541.99" localSheetId="74">'[1]Bancos Múltiples'!#REF!</definedName>
    <definedName name="XA541.99" localSheetId="85">'[1]Bancos Múltiples'!#REF!</definedName>
    <definedName name="XA541.99" localSheetId="87">'[1]Bancos Múltiples'!#REF!</definedName>
    <definedName name="XA541.99" localSheetId="88">'[1]Bancos Múltiples'!#REF!</definedName>
    <definedName name="XA541.99" localSheetId="89">'[1]Bancos Múltiples'!#REF!</definedName>
    <definedName name="XA541.99" localSheetId="93">'[1]Bancos Múltiples'!#REF!</definedName>
    <definedName name="XA541.99" localSheetId="0">'[1]Bancos Múltiples'!#REF!</definedName>
    <definedName name="XA541.99">'[1]Bancos Múltiples'!#REF!</definedName>
    <definedName name="XA542.00" localSheetId="1">'[1]Bancos Múltiples'!#REF!</definedName>
    <definedName name="XA542.00" localSheetId="2">'[1]Bancos Múltiples'!#REF!</definedName>
    <definedName name="XA542.00" localSheetId="28">'[1]Bancos Múltiples'!#REF!</definedName>
    <definedName name="XA542.00" localSheetId="29">'[1]Bancos Múltiples'!#REF!</definedName>
    <definedName name="XA542.00" localSheetId="3">'[1]Bancos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45">'[1]Bancos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54">'[1]Bancos Múltiples'!#REF!</definedName>
    <definedName name="XA542.00" localSheetId="64">'[1]Bancos Múltiples'!#REF!</definedName>
    <definedName name="XA542.00" localSheetId="65">'[1]Bancos Múltiples'!#REF!</definedName>
    <definedName name="XA542.00" localSheetId="6">'[1]Bancos Múltiples'!#REF!</definedName>
    <definedName name="XA542.00" localSheetId="66">'[1]Bancos Múltiples'!#REF!</definedName>
    <definedName name="XA542.00" localSheetId="73">'[1]Bancos Múltiples'!#REF!</definedName>
    <definedName name="XA542.00" localSheetId="74">'[1]Bancos Múltiples'!#REF!</definedName>
    <definedName name="XA542.00" localSheetId="85">'[1]Bancos Múltiples'!#REF!</definedName>
    <definedName name="XA542.00" localSheetId="87">'[1]Bancos Múltiples'!#REF!</definedName>
    <definedName name="XA542.00" localSheetId="88">'[1]Bancos Múltiples'!#REF!</definedName>
    <definedName name="XA542.00" localSheetId="89">'[1]Bancos Múltiples'!#REF!</definedName>
    <definedName name="XA542.00" localSheetId="93">'[1]Bancos Múltiples'!#REF!</definedName>
    <definedName name="XA542.00" localSheetId="0">'[1]Bancos Múltiples'!#REF!</definedName>
    <definedName name="XA542.00">'[1]Bancos Múltiples'!#REF!</definedName>
    <definedName name="XA542.01" localSheetId="1">'[1]Bancos Múltiples'!#REF!</definedName>
    <definedName name="XA542.01" localSheetId="2">'[1]Bancos Múltiples'!#REF!</definedName>
    <definedName name="XA542.01" localSheetId="28">'[1]Bancos Múltiples'!#REF!</definedName>
    <definedName name="XA542.01" localSheetId="29">'[1]Bancos Múltiples'!#REF!</definedName>
    <definedName name="XA542.01" localSheetId="3">'[1]Bancos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45">'[1]Bancos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54">'[1]Bancos Múltiples'!#REF!</definedName>
    <definedName name="XA542.01" localSheetId="64">'[1]Bancos Múltiples'!#REF!</definedName>
    <definedName name="XA542.01" localSheetId="65">'[1]Bancos Múltiples'!#REF!</definedName>
    <definedName name="XA542.01" localSheetId="6">'[1]Bancos Múltiples'!#REF!</definedName>
    <definedName name="XA542.01" localSheetId="66">'[1]Bancos Múltiples'!#REF!</definedName>
    <definedName name="XA542.01" localSheetId="73">'[1]Bancos Múltiples'!#REF!</definedName>
    <definedName name="XA542.01" localSheetId="74">'[1]Bancos Múltiples'!#REF!</definedName>
    <definedName name="XA542.01" localSheetId="85">'[1]Bancos Múltiples'!#REF!</definedName>
    <definedName name="XA542.01" localSheetId="87">'[1]Bancos Múltiples'!#REF!</definedName>
    <definedName name="XA542.01" localSheetId="88">'[1]Bancos Múltiples'!#REF!</definedName>
    <definedName name="XA542.01" localSheetId="89">'[1]Bancos Múltiples'!#REF!</definedName>
    <definedName name="XA542.01" localSheetId="93">'[1]Bancos Múltiples'!#REF!</definedName>
    <definedName name="XA542.01" localSheetId="0">'[1]Bancos Múltiples'!#REF!</definedName>
    <definedName name="XA542.01">'[1]Bancos Múltiples'!#REF!</definedName>
    <definedName name="XA543.00" localSheetId="1">'[1]Bancos Múltiples'!#REF!</definedName>
    <definedName name="XA543.00" localSheetId="2">'[1]Bancos Múltiples'!#REF!</definedName>
    <definedName name="XA543.00" localSheetId="28">'[1]Bancos Múltiples'!#REF!</definedName>
    <definedName name="XA543.00" localSheetId="29">'[1]Bancos Múltiples'!#REF!</definedName>
    <definedName name="XA543.00" localSheetId="3">'[1]Bancos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45">'[1]Bancos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54">'[1]Bancos Múltiples'!#REF!</definedName>
    <definedName name="XA543.00" localSheetId="64">'[1]Bancos Múltiples'!#REF!</definedName>
    <definedName name="XA543.00" localSheetId="65">'[1]Bancos Múltiples'!#REF!</definedName>
    <definedName name="XA543.00" localSheetId="6">'[1]Bancos Múltiples'!#REF!</definedName>
    <definedName name="XA543.00" localSheetId="66">'[1]Bancos Múltiples'!#REF!</definedName>
    <definedName name="XA543.00" localSheetId="73">'[1]Bancos Múltiples'!#REF!</definedName>
    <definedName name="XA543.00" localSheetId="74">'[1]Bancos Múltiples'!#REF!</definedName>
    <definedName name="XA543.00" localSheetId="85">'[1]Bancos Múltiples'!#REF!</definedName>
    <definedName name="XA543.00" localSheetId="87">'[1]Bancos Múltiples'!#REF!</definedName>
    <definedName name="XA543.00" localSheetId="88">'[1]Bancos Múltiples'!#REF!</definedName>
    <definedName name="XA543.00" localSheetId="89">'[1]Bancos Múltiples'!#REF!</definedName>
    <definedName name="XA543.00" localSheetId="93">'[1]Bancos Múltiples'!#REF!</definedName>
    <definedName name="XA543.00" localSheetId="0">'[1]Bancos Múltiples'!#REF!</definedName>
    <definedName name="XA543.00">'[1]Bancos Múltiples'!#REF!</definedName>
    <definedName name="XA543.01" localSheetId="1">'[1]Bancos Múltiples'!#REF!</definedName>
    <definedName name="XA543.01" localSheetId="2">'[1]Bancos Múltiples'!#REF!</definedName>
    <definedName name="XA543.01" localSheetId="28">'[1]Bancos Múltiples'!#REF!</definedName>
    <definedName name="XA543.01" localSheetId="29">'[1]Bancos Múltiples'!#REF!</definedName>
    <definedName name="XA543.01" localSheetId="3">'[1]Bancos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45">'[1]Bancos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54">'[1]Bancos Múltiples'!#REF!</definedName>
    <definedName name="XA543.01" localSheetId="64">'[1]Bancos Múltiples'!#REF!</definedName>
    <definedName name="XA543.01" localSheetId="65">'[1]Bancos Múltiples'!#REF!</definedName>
    <definedName name="XA543.01" localSheetId="6">'[1]Bancos Múltiples'!#REF!</definedName>
    <definedName name="XA543.01" localSheetId="66">'[1]Bancos Múltiples'!#REF!</definedName>
    <definedName name="XA543.01" localSheetId="73">'[1]Bancos Múltiples'!#REF!</definedName>
    <definedName name="XA543.01" localSheetId="74">'[1]Bancos Múltiples'!#REF!</definedName>
    <definedName name="XA543.01" localSheetId="85">'[1]Bancos Múltiples'!#REF!</definedName>
    <definedName name="XA543.01" localSheetId="87">'[1]Bancos Múltiples'!#REF!</definedName>
    <definedName name="XA543.01" localSheetId="88">'[1]Bancos Múltiples'!#REF!</definedName>
    <definedName name="XA543.01" localSheetId="89">'[1]Bancos Múltiples'!#REF!</definedName>
    <definedName name="XA543.01" localSheetId="93">'[1]Bancos Múltiples'!#REF!</definedName>
    <definedName name="XA543.01" localSheetId="0">'[1]Bancos Múltiples'!#REF!</definedName>
    <definedName name="XA543.01">'[1]Bancos Múltiples'!#REF!</definedName>
    <definedName name="XA543.02" localSheetId="1">'[1]Bancos Múltiples'!#REF!</definedName>
    <definedName name="XA543.02" localSheetId="2">'[1]Bancos Múltiples'!#REF!</definedName>
    <definedName name="XA543.02" localSheetId="28">'[1]Bancos Múltiples'!#REF!</definedName>
    <definedName name="XA543.02" localSheetId="29">'[1]Bancos Múltiples'!#REF!</definedName>
    <definedName name="XA543.02" localSheetId="3">'[1]Bancos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45">'[1]Bancos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54">'[1]Bancos Múltiples'!#REF!</definedName>
    <definedName name="XA543.02" localSheetId="64">'[1]Bancos Múltiples'!#REF!</definedName>
    <definedName name="XA543.02" localSheetId="65">'[1]Bancos Múltiples'!#REF!</definedName>
    <definedName name="XA543.02" localSheetId="6">'[1]Bancos Múltiples'!#REF!</definedName>
    <definedName name="XA543.02" localSheetId="66">'[1]Bancos Múltiples'!#REF!</definedName>
    <definedName name="XA543.02" localSheetId="73">'[1]Bancos Múltiples'!#REF!</definedName>
    <definedName name="XA543.02" localSheetId="74">'[1]Bancos Múltiples'!#REF!</definedName>
    <definedName name="XA543.02" localSheetId="85">'[1]Bancos Múltiples'!#REF!</definedName>
    <definedName name="XA543.02" localSheetId="87">'[1]Bancos Múltiples'!#REF!</definedName>
    <definedName name="XA543.02" localSheetId="88">'[1]Bancos Múltiples'!#REF!</definedName>
    <definedName name="XA543.02" localSheetId="89">'[1]Bancos Múltiples'!#REF!</definedName>
    <definedName name="XA543.02" localSheetId="93">'[1]Bancos Múltiples'!#REF!</definedName>
    <definedName name="XA543.02" localSheetId="0">'[1]Bancos Múltiples'!#REF!</definedName>
    <definedName name="XA543.02">'[1]Bancos Múltiples'!#REF!</definedName>
    <definedName name="XA543.03" localSheetId="1">'[1]Bancos Múltiples'!#REF!</definedName>
    <definedName name="XA543.03" localSheetId="2">'[1]Bancos Múltiples'!#REF!</definedName>
    <definedName name="XA543.03" localSheetId="28">'[1]Bancos Múltiples'!#REF!</definedName>
    <definedName name="XA543.03" localSheetId="29">'[1]Bancos Múltiples'!#REF!</definedName>
    <definedName name="XA543.03" localSheetId="3">'[1]Bancos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45">'[1]Bancos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54">'[1]Bancos Múltiples'!#REF!</definedName>
    <definedName name="XA543.03" localSheetId="64">'[1]Bancos Múltiples'!#REF!</definedName>
    <definedName name="XA543.03" localSheetId="65">'[1]Bancos Múltiples'!#REF!</definedName>
    <definedName name="XA543.03" localSheetId="6">'[1]Bancos Múltiples'!#REF!</definedName>
    <definedName name="XA543.03" localSheetId="66">'[1]Bancos Múltiples'!#REF!</definedName>
    <definedName name="XA543.03" localSheetId="73">'[1]Bancos Múltiples'!#REF!</definedName>
    <definedName name="XA543.03" localSheetId="74">'[1]Bancos Múltiples'!#REF!</definedName>
    <definedName name="XA543.03" localSheetId="85">'[1]Bancos Múltiples'!#REF!</definedName>
    <definedName name="XA543.03" localSheetId="87">'[1]Bancos Múltiples'!#REF!</definedName>
    <definedName name="XA543.03" localSheetId="88">'[1]Bancos Múltiples'!#REF!</definedName>
    <definedName name="XA543.03" localSheetId="89">'[1]Bancos Múltiples'!#REF!</definedName>
    <definedName name="XA543.03" localSheetId="93">'[1]Bancos Múltiples'!#REF!</definedName>
    <definedName name="XA543.03" localSheetId="0">'[1]Bancos Múltiples'!#REF!</definedName>
    <definedName name="XA543.03">'[1]Bancos Múltiples'!#REF!</definedName>
    <definedName name="XA543.04" localSheetId="1">'[1]Bancos Múltiples'!#REF!</definedName>
    <definedName name="XA543.04" localSheetId="2">'[1]Bancos Múltiples'!#REF!</definedName>
    <definedName name="XA543.04" localSheetId="28">'[1]Bancos Múltiples'!#REF!</definedName>
    <definedName name="XA543.04" localSheetId="29">'[1]Bancos Múltiples'!#REF!</definedName>
    <definedName name="XA543.04" localSheetId="3">'[1]Bancos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45">'[1]Bancos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54">'[1]Bancos Múltiples'!#REF!</definedName>
    <definedName name="XA543.04" localSheetId="64">'[1]Bancos Múltiples'!#REF!</definedName>
    <definedName name="XA543.04" localSheetId="65">'[1]Bancos Múltiples'!#REF!</definedName>
    <definedName name="XA543.04" localSheetId="6">'[1]Bancos Múltiples'!#REF!</definedName>
    <definedName name="XA543.04" localSheetId="66">'[1]Bancos Múltiples'!#REF!</definedName>
    <definedName name="XA543.04" localSheetId="73">'[1]Bancos Múltiples'!#REF!</definedName>
    <definedName name="XA543.04" localSheetId="74">'[1]Bancos Múltiples'!#REF!</definedName>
    <definedName name="XA543.04" localSheetId="85">'[1]Bancos Múltiples'!#REF!</definedName>
    <definedName name="XA543.04" localSheetId="87">'[1]Bancos Múltiples'!#REF!</definedName>
    <definedName name="XA543.04" localSheetId="88">'[1]Bancos Múltiples'!#REF!</definedName>
    <definedName name="XA543.04" localSheetId="89">'[1]Bancos Múltiples'!#REF!</definedName>
    <definedName name="XA543.04" localSheetId="93">'[1]Bancos Múltiples'!#REF!</definedName>
    <definedName name="XA543.04" localSheetId="0">'[1]Bancos Múltiples'!#REF!</definedName>
    <definedName name="XA543.04">'[1]Bancos Múltiples'!#REF!</definedName>
    <definedName name="XA543.05" localSheetId="1">'[1]Bancos Múltiples'!#REF!</definedName>
    <definedName name="XA543.05" localSheetId="2">'[1]Bancos Múltiples'!#REF!</definedName>
    <definedName name="XA543.05" localSheetId="28">'[1]Bancos Múltiples'!#REF!</definedName>
    <definedName name="XA543.05" localSheetId="29">'[1]Bancos Múltiples'!#REF!</definedName>
    <definedName name="XA543.05" localSheetId="3">'[1]Bancos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45">'[1]Bancos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54">'[1]Bancos Múltiples'!#REF!</definedName>
    <definedName name="XA543.05" localSheetId="64">'[1]Bancos Múltiples'!#REF!</definedName>
    <definedName name="XA543.05" localSheetId="65">'[1]Bancos Múltiples'!#REF!</definedName>
    <definedName name="XA543.05" localSheetId="6">'[1]Bancos Múltiples'!#REF!</definedName>
    <definedName name="XA543.05" localSheetId="66">'[1]Bancos Múltiples'!#REF!</definedName>
    <definedName name="XA543.05" localSheetId="73">'[1]Bancos Múltiples'!#REF!</definedName>
    <definedName name="XA543.05" localSheetId="74">'[1]Bancos Múltiples'!#REF!</definedName>
    <definedName name="XA543.05" localSheetId="85">'[1]Bancos Múltiples'!#REF!</definedName>
    <definedName name="XA543.05" localSheetId="87">'[1]Bancos Múltiples'!#REF!</definedName>
    <definedName name="XA543.05" localSheetId="88">'[1]Bancos Múltiples'!#REF!</definedName>
    <definedName name="XA543.05" localSheetId="89">'[1]Bancos Múltiples'!#REF!</definedName>
    <definedName name="XA543.05" localSheetId="93">'[1]Bancos Múltiples'!#REF!</definedName>
    <definedName name="XA543.05" localSheetId="0">'[1]Bancos Múltiples'!#REF!</definedName>
    <definedName name="XA543.05">'[1]Bancos Múltiples'!#REF!</definedName>
    <definedName name="XA544.00" localSheetId="1">'[1]Bancos Múltiples'!#REF!</definedName>
    <definedName name="XA544.00" localSheetId="2">'[1]Bancos Múltiples'!#REF!</definedName>
    <definedName name="XA544.00" localSheetId="28">'[1]Bancos Múltiples'!#REF!</definedName>
    <definedName name="XA544.00" localSheetId="29">'[1]Bancos Múltiples'!#REF!</definedName>
    <definedName name="XA544.00" localSheetId="3">'[1]Bancos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45">'[1]Bancos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54">'[1]Bancos Múltiples'!#REF!</definedName>
    <definedName name="XA544.00" localSheetId="64">'[1]Bancos Múltiples'!#REF!</definedName>
    <definedName name="XA544.00" localSheetId="65">'[1]Bancos Múltiples'!#REF!</definedName>
    <definedName name="XA544.00" localSheetId="6">'[1]Bancos Múltiples'!#REF!</definedName>
    <definedName name="XA544.00" localSheetId="66">'[1]Bancos Múltiples'!#REF!</definedName>
    <definedName name="XA544.00" localSheetId="73">'[1]Bancos Múltiples'!#REF!</definedName>
    <definedName name="XA544.00" localSheetId="74">'[1]Bancos Múltiples'!#REF!</definedName>
    <definedName name="XA544.00" localSheetId="85">'[1]Bancos Múltiples'!#REF!</definedName>
    <definedName name="XA544.00" localSheetId="87">'[1]Bancos Múltiples'!#REF!</definedName>
    <definedName name="XA544.00" localSheetId="88">'[1]Bancos Múltiples'!#REF!</definedName>
    <definedName name="XA544.00" localSheetId="89">'[1]Bancos Múltiples'!#REF!</definedName>
    <definedName name="XA544.00" localSheetId="93">'[1]Bancos Múltiples'!#REF!</definedName>
    <definedName name="XA544.00" localSheetId="0">'[1]Bancos Múltiples'!#REF!</definedName>
    <definedName name="XA544.00">'[1]Bancos Múltiples'!#REF!</definedName>
    <definedName name="XA544.01" localSheetId="1">'[1]Bancos Múltiples'!#REF!</definedName>
    <definedName name="XA544.01" localSheetId="2">'[1]Bancos Múltiples'!#REF!</definedName>
    <definedName name="XA544.01" localSheetId="28">'[1]Bancos Múltiples'!#REF!</definedName>
    <definedName name="XA544.01" localSheetId="29">'[1]Bancos Múltiples'!#REF!</definedName>
    <definedName name="XA544.01" localSheetId="3">'[1]Bancos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45">'[1]Bancos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54">'[1]Bancos Múltiples'!#REF!</definedName>
    <definedName name="XA544.01" localSheetId="64">'[1]Bancos Múltiples'!#REF!</definedName>
    <definedName name="XA544.01" localSheetId="65">'[1]Bancos Múltiples'!#REF!</definedName>
    <definedName name="XA544.01" localSheetId="6">'[1]Bancos Múltiples'!#REF!</definedName>
    <definedName name="XA544.01" localSheetId="66">'[1]Bancos Múltiples'!#REF!</definedName>
    <definedName name="XA544.01" localSheetId="73">'[1]Bancos Múltiples'!#REF!</definedName>
    <definedName name="XA544.01" localSheetId="74">'[1]Bancos Múltiples'!#REF!</definedName>
    <definedName name="XA544.01" localSheetId="85">'[1]Bancos Múltiples'!#REF!</definedName>
    <definedName name="XA544.01" localSheetId="87">'[1]Bancos Múltiples'!#REF!</definedName>
    <definedName name="XA544.01" localSheetId="88">'[1]Bancos Múltiples'!#REF!</definedName>
    <definedName name="XA544.01" localSheetId="89">'[1]Bancos Múltiples'!#REF!</definedName>
    <definedName name="XA544.01" localSheetId="93">'[1]Bancos Múltiples'!#REF!</definedName>
    <definedName name="XA544.01" localSheetId="0">'[1]Bancos Múltiples'!#REF!</definedName>
    <definedName name="XA544.01">'[1]Bancos Múltiples'!#REF!</definedName>
    <definedName name="XA544.02" localSheetId="1">'[1]Bancos Múltiples'!#REF!</definedName>
    <definedName name="XA544.02" localSheetId="2">'[1]Bancos Múltiples'!#REF!</definedName>
    <definedName name="XA544.02" localSheetId="28">'[1]Bancos Múltiples'!#REF!</definedName>
    <definedName name="XA544.02" localSheetId="29">'[1]Bancos Múltiples'!#REF!</definedName>
    <definedName name="XA544.02" localSheetId="3">'[1]Bancos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45">'[1]Bancos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54">'[1]Bancos Múltiples'!#REF!</definedName>
    <definedName name="XA544.02" localSheetId="64">'[1]Bancos Múltiples'!#REF!</definedName>
    <definedName name="XA544.02" localSheetId="65">'[1]Bancos Múltiples'!#REF!</definedName>
    <definedName name="XA544.02" localSheetId="6">'[1]Bancos Múltiples'!#REF!</definedName>
    <definedName name="XA544.02" localSheetId="66">'[1]Bancos Múltiples'!#REF!</definedName>
    <definedName name="XA544.02" localSheetId="73">'[1]Bancos Múltiples'!#REF!</definedName>
    <definedName name="XA544.02" localSheetId="74">'[1]Bancos Múltiples'!#REF!</definedName>
    <definedName name="XA544.02" localSheetId="85">'[1]Bancos Múltiples'!#REF!</definedName>
    <definedName name="XA544.02" localSheetId="87">'[1]Bancos Múltiples'!#REF!</definedName>
    <definedName name="XA544.02" localSheetId="88">'[1]Bancos Múltiples'!#REF!</definedName>
    <definedName name="XA544.02" localSheetId="89">'[1]Bancos Múltiples'!#REF!</definedName>
    <definedName name="XA544.02" localSheetId="93">'[1]Bancos Múltiples'!#REF!</definedName>
    <definedName name="XA544.02" localSheetId="0">'[1]Bancos Múltiples'!#REF!</definedName>
    <definedName name="XA544.02">'[1]Bancos Múltiples'!#REF!</definedName>
    <definedName name="XA544.03" localSheetId="1">'[1]Bancos Múltiples'!#REF!</definedName>
    <definedName name="XA544.03" localSheetId="2">'[1]Bancos Múltiples'!#REF!</definedName>
    <definedName name="XA544.03" localSheetId="28">'[1]Bancos Múltiples'!#REF!</definedName>
    <definedName name="XA544.03" localSheetId="29">'[1]Bancos Múltiples'!#REF!</definedName>
    <definedName name="XA544.03" localSheetId="3">'[1]Bancos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45">'[1]Bancos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54">'[1]Bancos Múltiples'!#REF!</definedName>
    <definedName name="XA544.03" localSheetId="64">'[1]Bancos Múltiples'!#REF!</definedName>
    <definedName name="XA544.03" localSheetId="65">'[1]Bancos Múltiples'!#REF!</definedName>
    <definedName name="XA544.03" localSheetId="6">'[1]Bancos Múltiples'!#REF!</definedName>
    <definedName name="XA544.03" localSheetId="66">'[1]Bancos Múltiples'!#REF!</definedName>
    <definedName name="XA544.03" localSheetId="73">'[1]Bancos Múltiples'!#REF!</definedName>
    <definedName name="XA544.03" localSheetId="74">'[1]Bancos Múltiples'!#REF!</definedName>
    <definedName name="XA544.03" localSheetId="85">'[1]Bancos Múltiples'!#REF!</definedName>
    <definedName name="XA544.03" localSheetId="87">'[1]Bancos Múltiples'!#REF!</definedName>
    <definedName name="XA544.03" localSheetId="88">'[1]Bancos Múltiples'!#REF!</definedName>
    <definedName name="XA544.03" localSheetId="89">'[1]Bancos Múltiples'!#REF!</definedName>
    <definedName name="XA544.03" localSheetId="93">'[1]Bancos Múltiples'!#REF!</definedName>
    <definedName name="XA544.03" localSheetId="0">'[1]Bancos Múltiples'!#REF!</definedName>
    <definedName name="XA544.03">'[1]Bancos Múltiples'!#REF!</definedName>
    <definedName name="XA545.00" localSheetId="1">'[1]Bancos Múltiples'!#REF!</definedName>
    <definedName name="XA545.00" localSheetId="2">'[1]Bancos Múltiples'!#REF!</definedName>
    <definedName name="XA545.00" localSheetId="28">'[1]Bancos Múltiples'!#REF!</definedName>
    <definedName name="XA545.00" localSheetId="29">'[1]Bancos Múltiples'!#REF!</definedName>
    <definedName name="XA545.00" localSheetId="3">'[1]Bancos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45">'[1]Bancos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54">'[1]Bancos Múltiples'!#REF!</definedName>
    <definedName name="XA545.00" localSheetId="64">'[1]Bancos Múltiples'!#REF!</definedName>
    <definedName name="XA545.00" localSheetId="65">'[1]Bancos Múltiples'!#REF!</definedName>
    <definedName name="XA545.00" localSheetId="6">'[1]Bancos Múltiples'!#REF!</definedName>
    <definedName name="XA545.00" localSheetId="66">'[1]Bancos Múltiples'!#REF!</definedName>
    <definedName name="XA545.00" localSheetId="73">'[1]Bancos Múltiples'!#REF!</definedName>
    <definedName name="XA545.00" localSheetId="74">'[1]Bancos Múltiples'!#REF!</definedName>
    <definedName name="XA545.00" localSheetId="85">'[1]Bancos Múltiples'!#REF!</definedName>
    <definedName name="XA545.00" localSheetId="87">'[1]Bancos Múltiples'!#REF!</definedName>
    <definedName name="XA545.00" localSheetId="88">'[1]Bancos Múltiples'!#REF!</definedName>
    <definedName name="XA545.00" localSheetId="89">'[1]Bancos Múltiples'!#REF!</definedName>
    <definedName name="XA545.00" localSheetId="93">'[1]Bancos Múltiples'!#REF!</definedName>
    <definedName name="XA545.00" localSheetId="0">'[1]Bancos Múltiples'!#REF!</definedName>
    <definedName name="XA545.00">'[1]Bancos Múltiples'!#REF!</definedName>
    <definedName name="XA545.01" localSheetId="1">'[1]Bancos Múltiples'!#REF!</definedName>
    <definedName name="XA545.01" localSheetId="2">'[1]Bancos Múltiples'!#REF!</definedName>
    <definedName name="XA545.01" localSheetId="28">'[1]Bancos Múltiples'!#REF!</definedName>
    <definedName name="XA545.01" localSheetId="29">'[1]Bancos Múltiples'!#REF!</definedName>
    <definedName name="XA545.01" localSheetId="3">'[1]Bancos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45">'[1]Bancos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54">'[1]Bancos Múltiples'!#REF!</definedName>
    <definedName name="XA545.01" localSheetId="64">'[1]Bancos Múltiples'!#REF!</definedName>
    <definedName name="XA545.01" localSheetId="65">'[1]Bancos Múltiples'!#REF!</definedName>
    <definedName name="XA545.01" localSheetId="6">'[1]Bancos Múltiples'!#REF!</definedName>
    <definedName name="XA545.01" localSheetId="66">'[1]Bancos Múltiples'!#REF!</definedName>
    <definedName name="XA545.01" localSheetId="73">'[1]Bancos Múltiples'!#REF!</definedName>
    <definedName name="XA545.01" localSheetId="74">'[1]Bancos Múltiples'!#REF!</definedName>
    <definedName name="XA545.01" localSheetId="85">'[1]Bancos Múltiples'!#REF!</definedName>
    <definedName name="XA545.01" localSheetId="87">'[1]Bancos Múltiples'!#REF!</definedName>
    <definedName name="XA545.01" localSheetId="88">'[1]Bancos Múltiples'!#REF!</definedName>
    <definedName name="XA545.01" localSheetId="89">'[1]Bancos Múltiples'!#REF!</definedName>
    <definedName name="XA545.01" localSheetId="93">'[1]Bancos Múltiples'!#REF!</definedName>
    <definedName name="XA545.01" localSheetId="0">'[1]Bancos Múltiples'!#REF!</definedName>
    <definedName name="XA545.01">'[1]Bancos Múltiples'!#REF!</definedName>
    <definedName name="XA545.02" localSheetId="1">'[1]Bancos Múltiples'!#REF!</definedName>
    <definedName name="XA545.02" localSheetId="2">'[1]Bancos Múltiples'!#REF!</definedName>
    <definedName name="XA545.02" localSheetId="28">'[1]Bancos Múltiples'!#REF!</definedName>
    <definedName name="XA545.02" localSheetId="29">'[1]Bancos Múltiples'!#REF!</definedName>
    <definedName name="XA545.02" localSheetId="3">'[1]Bancos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45">'[1]Bancos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54">'[1]Bancos Múltiples'!#REF!</definedName>
    <definedName name="XA545.02" localSheetId="64">'[1]Bancos Múltiples'!#REF!</definedName>
    <definedName name="XA545.02" localSheetId="65">'[1]Bancos Múltiples'!#REF!</definedName>
    <definedName name="XA545.02" localSheetId="6">'[1]Bancos Múltiples'!#REF!</definedName>
    <definedName name="XA545.02" localSheetId="66">'[1]Bancos Múltiples'!#REF!</definedName>
    <definedName name="XA545.02" localSheetId="73">'[1]Bancos Múltiples'!#REF!</definedName>
    <definedName name="XA545.02" localSheetId="74">'[1]Bancos Múltiples'!#REF!</definedName>
    <definedName name="XA545.02" localSheetId="85">'[1]Bancos Múltiples'!#REF!</definedName>
    <definedName name="XA545.02" localSheetId="87">'[1]Bancos Múltiples'!#REF!</definedName>
    <definedName name="XA545.02" localSheetId="88">'[1]Bancos Múltiples'!#REF!</definedName>
    <definedName name="XA545.02" localSheetId="89">'[1]Bancos Múltiples'!#REF!</definedName>
    <definedName name="XA545.02" localSheetId="93">'[1]Bancos Múltiples'!#REF!</definedName>
    <definedName name="XA545.02" localSheetId="0">'[1]Bancos Múltiples'!#REF!</definedName>
    <definedName name="XA545.02">'[1]Bancos Múltiples'!#REF!</definedName>
    <definedName name="XA545.03" localSheetId="1">'[1]Bancos Múltiples'!#REF!</definedName>
    <definedName name="XA545.03" localSheetId="2">'[1]Bancos Múltiples'!#REF!</definedName>
    <definedName name="XA545.03" localSheetId="28">'[1]Bancos Múltiples'!#REF!</definedName>
    <definedName name="XA545.03" localSheetId="29">'[1]Bancos Múltiples'!#REF!</definedName>
    <definedName name="XA545.03" localSheetId="3">'[1]Bancos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45">'[1]Bancos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54">'[1]Bancos Múltiples'!#REF!</definedName>
    <definedName name="XA545.03" localSheetId="64">'[1]Bancos Múltiples'!#REF!</definedName>
    <definedName name="XA545.03" localSheetId="65">'[1]Bancos Múltiples'!#REF!</definedName>
    <definedName name="XA545.03" localSheetId="6">'[1]Bancos Múltiples'!#REF!</definedName>
    <definedName name="XA545.03" localSheetId="66">'[1]Bancos Múltiples'!#REF!</definedName>
    <definedName name="XA545.03" localSheetId="73">'[1]Bancos Múltiples'!#REF!</definedName>
    <definedName name="XA545.03" localSheetId="74">'[1]Bancos Múltiples'!#REF!</definedName>
    <definedName name="XA545.03" localSheetId="85">'[1]Bancos Múltiples'!#REF!</definedName>
    <definedName name="XA545.03" localSheetId="87">'[1]Bancos Múltiples'!#REF!</definedName>
    <definedName name="XA545.03" localSheetId="88">'[1]Bancos Múltiples'!#REF!</definedName>
    <definedName name="XA545.03" localSheetId="89">'[1]Bancos Múltiples'!#REF!</definedName>
    <definedName name="XA545.03" localSheetId="93">'[1]Bancos Múltiples'!#REF!</definedName>
    <definedName name="XA545.03" localSheetId="0">'[1]Bancos Múltiples'!#REF!</definedName>
    <definedName name="XA545.03">'[1]Bancos Múltiples'!#REF!</definedName>
    <definedName name="XA545.04" localSheetId="1">'[1]Bancos Múltiples'!#REF!</definedName>
    <definedName name="XA545.04" localSheetId="2">'[1]Bancos Múltiples'!#REF!</definedName>
    <definedName name="XA545.04" localSheetId="28">'[1]Bancos Múltiples'!#REF!</definedName>
    <definedName name="XA545.04" localSheetId="29">'[1]Bancos Múltiples'!#REF!</definedName>
    <definedName name="XA545.04" localSheetId="3">'[1]Bancos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45">'[1]Bancos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54">'[1]Bancos Múltiples'!#REF!</definedName>
    <definedName name="XA545.04" localSheetId="64">'[1]Bancos Múltiples'!#REF!</definedName>
    <definedName name="XA545.04" localSheetId="65">'[1]Bancos Múltiples'!#REF!</definedName>
    <definedName name="XA545.04" localSheetId="6">'[1]Bancos Múltiples'!#REF!</definedName>
    <definedName name="XA545.04" localSheetId="66">'[1]Bancos Múltiples'!#REF!</definedName>
    <definedName name="XA545.04" localSheetId="73">'[1]Bancos Múltiples'!#REF!</definedName>
    <definedName name="XA545.04" localSheetId="74">'[1]Bancos Múltiples'!#REF!</definedName>
    <definedName name="XA545.04" localSheetId="85">'[1]Bancos Múltiples'!#REF!</definedName>
    <definedName name="XA545.04" localSheetId="87">'[1]Bancos Múltiples'!#REF!</definedName>
    <definedName name="XA545.04" localSheetId="88">'[1]Bancos Múltiples'!#REF!</definedName>
    <definedName name="XA545.04" localSheetId="89">'[1]Bancos Múltiples'!#REF!</definedName>
    <definedName name="XA545.04" localSheetId="93">'[1]Bancos Múltiples'!#REF!</definedName>
    <definedName name="XA545.04" localSheetId="0">'[1]Bancos Múltiples'!#REF!</definedName>
    <definedName name="XA545.04">'[1]Bancos Múltiples'!#REF!</definedName>
    <definedName name="XA545.05" localSheetId="1">'[1]Bancos Múltiples'!#REF!</definedName>
    <definedName name="XA545.05" localSheetId="2">'[1]Bancos Múltiples'!#REF!</definedName>
    <definedName name="XA545.05" localSheetId="28">'[1]Bancos Múltiples'!#REF!</definedName>
    <definedName name="XA545.05" localSheetId="29">'[1]Bancos Múltiples'!#REF!</definedName>
    <definedName name="XA545.05" localSheetId="3">'[1]Bancos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45">'[1]Bancos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54">'[1]Bancos Múltiples'!#REF!</definedName>
    <definedName name="XA545.05" localSheetId="64">'[1]Bancos Múltiples'!#REF!</definedName>
    <definedName name="XA545.05" localSheetId="65">'[1]Bancos Múltiples'!#REF!</definedName>
    <definedName name="XA545.05" localSheetId="6">'[1]Bancos Múltiples'!#REF!</definedName>
    <definedName name="XA545.05" localSheetId="66">'[1]Bancos Múltiples'!#REF!</definedName>
    <definedName name="XA545.05" localSheetId="73">'[1]Bancos Múltiples'!#REF!</definedName>
    <definedName name="XA545.05" localSheetId="74">'[1]Bancos Múltiples'!#REF!</definedName>
    <definedName name="XA545.05" localSheetId="85">'[1]Bancos Múltiples'!#REF!</definedName>
    <definedName name="XA545.05" localSheetId="87">'[1]Bancos Múltiples'!#REF!</definedName>
    <definedName name="XA545.05" localSheetId="88">'[1]Bancos Múltiples'!#REF!</definedName>
    <definedName name="XA545.05" localSheetId="89">'[1]Bancos Múltiples'!#REF!</definedName>
    <definedName name="XA545.05" localSheetId="93">'[1]Bancos Múltiples'!#REF!</definedName>
    <definedName name="XA545.05" localSheetId="0">'[1]Bancos Múltiples'!#REF!</definedName>
    <definedName name="XA545.05">'[1]Bancos Múltiples'!#REF!</definedName>
    <definedName name="XA545.06" localSheetId="1">'[1]Bancos Múltiples'!#REF!</definedName>
    <definedName name="XA545.06" localSheetId="2">'[1]Bancos Múltiples'!#REF!</definedName>
    <definedName name="XA545.06" localSheetId="28">'[1]Bancos Múltiples'!#REF!</definedName>
    <definedName name="XA545.06" localSheetId="29">'[1]Bancos Múltiples'!#REF!</definedName>
    <definedName name="XA545.06" localSheetId="3">'[1]Bancos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45">'[1]Bancos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54">'[1]Bancos Múltiples'!#REF!</definedName>
    <definedName name="XA545.06" localSheetId="64">'[1]Bancos Múltiples'!#REF!</definedName>
    <definedName name="XA545.06" localSheetId="65">'[1]Bancos Múltiples'!#REF!</definedName>
    <definedName name="XA545.06" localSheetId="6">'[1]Bancos Múltiples'!#REF!</definedName>
    <definedName name="XA545.06" localSheetId="66">'[1]Bancos Múltiples'!#REF!</definedName>
    <definedName name="XA545.06" localSheetId="73">'[1]Bancos Múltiples'!#REF!</definedName>
    <definedName name="XA545.06" localSheetId="74">'[1]Bancos Múltiples'!#REF!</definedName>
    <definedName name="XA545.06" localSheetId="85">'[1]Bancos Múltiples'!#REF!</definedName>
    <definedName name="XA545.06" localSheetId="87">'[1]Bancos Múltiples'!#REF!</definedName>
    <definedName name="XA545.06" localSheetId="88">'[1]Bancos Múltiples'!#REF!</definedName>
    <definedName name="XA545.06" localSheetId="89">'[1]Bancos Múltiples'!#REF!</definedName>
    <definedName name="XA545.06" localSheetId="93">'[1]Bancos Múltiples'!#REF!</definedName>
    <definedName name="XA545.06" localSheetId="0">'[1]Bancos Múltiples'!#REF!</definedName>
    <definedName name="XA545.06">'[1]Bancos Múltiples'!#REF!</definedName>
    <definedName name="XA545.07" localSheetId="1">'[1]Bancos Múltiples'!#REF!</definedName>
    <definedName name="XA545.07" localSheetId="2">'[1]Bancos Múltiples'!#REF!</definedName>
    <definedName name="XA545.07" localSheetId="28">'[1]Bancos Múltiples'!#REF!</definedName>
    <definedName name="XA545.07" localSheetId="29">'[1]Bancos Múltiples'!#REF!</definedName>
    <definedName name="XA545.07" localSheetId="3">'[1]Bancos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45">'[1]Bancos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54">'[1]Bancos Múltiples'!#REF!</definedName>
    <definedName name="XA545.07" localSheetId="64">'[1]Bancos Múltiples'!#REF!</definedName>
    <definedName name="XA545.07" localSheetId="65">'[1]Bancos Múltiples'!#REF!</definedName>
    <definedName name="XA545.07" localSheetId="6">'[1]Bancos Múltiples'!#REF!</definedName>
    <definedName name="XA545.07" localSheetId="66">'[1]Bancos Múltiples'!#REF!</definedName>
    <definedName name="XA545.07" localSheetId="73">'[1]Bancos Múltiples'!#REF!</definedName>
    <definedName name="XA545.07" localSheetId="74">'[1]Bancos Múltiples'!#REF!</definedName>
    <definedName name="XA545.07" localSheetId="85">'[1]Bancos Múltiples'!#REF!</definedName>
    <definedName name="XA545.07" localSheetId="87">'[1]Bancos Múltiples'!#REF!</definedName>
    <definedName name="XA545.07" localSheetId="88">'[1]Bancos Múltiples'!#REF!</definedName>
    <definedName name="XA545.07" localSheetId="89">'[1]Bancos Múltiples'!#REF!</definedName>
    <definedName name="XA545.07" localSheetId="93">'[1]Bancos Múltiples'!#REF!</definedName>
    <definedName name="XA545.07" localSheetId="0">'[1]Bancos Múltiples'!#REF!</definedName>
    <definedName name="XA545.07">'[1]Bancos Múltiples'!#REF!</definedName>
    <definedName name="XA545.99" localSheetId="1">'[1]Bancos Múltiples'!#REF!</definedName>
    <definedName name="XA545.99" localSheetId="2">'[1]Bancos Múltiples'!#REF!</definedName>
    <definedName name="XA545.99" localSheetId="28">'[1]Bancos Múltiples'!#REF!</definedName>
    <definedName name="XA545.99" localSheetId="29">'[1]Bancos Múltiples'!#REF!</definedName>
    <definedName name="XA545.99" localSheetId="3">'[1]Bancos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45">'[1]Bancos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54">'[1]Bancos Múltiples'!#REF!</definedName>
    <definedName name="XA545.99" localSheetId="64">'[1]Bancos Múltiples'!#REF!</definedName>
    <definedName name="XA545.99" localSheetId="65">'[1]Bancos Múltiples'!#REF!</definedName>
    <definedName name="XA545.99" localSheetId="6">'[1]Bancos Múltiples'!#REF!</definedName>
    <definedName name="XA545.99" localSheetId="66">'[1]Bancos Múltiples'!#REF!</definedName>
    <definedName name="XA545.99" localSheetId="73">'[1]Bancos Múltiples'!#REF!</definedName>
    <definedName name="XA545.99" localSheetId="74">'[1]Bancos Múltiples'!#REF!</definedName>
    <definedName name="XA545.99" localSheetId="85">'[1]Bancos Múltiples'!#REF!</definedName>
    <definedName name="XA545.99" localSheetId="87">'[1]Bancos Múltiples'!#REF!</definedName>
    <definedName name="XA545.99" localSheetId="88">'[1]Bancos Múltiples'!#REF!</definedName>
    <definedName name="XA545.99" localSheetId="89">'[1]Bancos Múltiples'!#REF!</definedName>
    <definedName name="XA545.99" localSheetId="93">'[1]Bancos Múltiples'!#REF!</definedName>
    <definedName name="XA545.99" localSheetId="0">'[1]Bancos Múltiples'!#REF!</definedName>
    <definedName name="XA545.99">'[1]Bancos Múltiples'!#REF!</definedName>
    <definedName name="XA570.00" localSheetId="1">'[1]Bancos Múltiples'!#REF!</definedName>
    <definedName name="XA570.00" localSheetId="2">'[1]Bancos Múltiples'!#REF!</definedName>
    <definedName name="XA570.00" localSheetId="28">'[1]Bancos Múltiples'!#REF!</definedName>
    <definedName name="XA570.00" localSheetId="29">'[1]Bancos Múltiples'!#REF!</definedName>
    <definedName name="XA570.00" localSheetId="3">'[1]Bancos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45">'[1]Bancos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54">'[1]Bancos Múltiples'!#REF!</definedName>
    <definedName name="XA570.00" localSheetId="64">'[1]Bancos Múltiples'!#REF!</definedName>
    <definedName name="XA570.00" localSheetId="65">'[1]Bancos Múltiples'!#REF!</definedName>
    <definedName name="XA570.00" localSheetId="6">'[1]Bancos Múltiples'!#REF!</definedName>
    <definedName name="XA570.00" localSheetId="66">'[1]Bancos Múltiples'!#REF!</definedName>
    <definedName name="XA570.00" localSheetId="73">'[1]Bancos Múltiples'!#REF!</definedName>
    <definedName name="XA570.00" localSheetId="74">'[1]Bancos Múltiples'!#REF!</definedName>
    <definedName name="XA570.00" localSheetId="85">'[1]Bancos Múltiples'!#REF!</definedName>
    <definedName name="XA570.00" localSheetId="87">'[1]Bancos Múltiples'!#REF!</definedName>
    <definedName name="XA570.00" localSheetId="88">'[1]Bancos Múltiples'!#REF!</definedName>
    <definedName name="XA570.00" localSheetId="89">'[1]Bancos Múltiples'!#REF!</definedName>
    <definedName name="XA570.00" localSheetId="93">'[1]Bancos Múltiples'!#REF!</definedName>
    <definedName name="XA570.00" localSheetId="0">'[1]Bancos Múltiples'!#REF!</definedName>
    <definedName name="XA570.00">'[1]Bancos Múltiples'!#REF!</definedName>
    <definedName name="XA571.00" localSheetId="1">'[1]Bancos Múltiples'!#REF!</definedName>
    <definedName name="XA571.00" localSheetId="2">'[1]Bancos Múltiples'!#REF!</definedName>
    <definedName name="XA571.00" localSheetId="28">'[1]Bancos Múltiples'!#REF!</definedName>
    <definedName name="XA571.00" localSheetId="29">'[1]Bancos Múltiples'!#REF!</definedName>
    <definedName name="XA571.00" localSheetId="3">'[1]Bancos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45">'[1]Bancos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54">'[1]Bancos Múltiples'!#REF!</definedName>
    <definedName name="XA571.00" localSheetId="64">'[1]Bancos Múltiples'!#REF!</definedName>
    <definedName name="XA571.00" localSheetId="65">'[1]Bancos Múltiples'!#REF!</definedName>
    <definedName name="XA571.00" localSheetId="6">'[1]Bancos Múltiples'!#REF!</definedName>
    <definedName name="XA571.00" localSheetId="66">'[1]Bancos Múltiples'!#REF!</definedName>
    <definedName name="XA571.00" localSheetId="73">'[1]Bancos Múltiples'!#REF!</definedName>
    <definedName name="XA571.00" localSheetId="74">'[1]Bancos Múltiples'!#REF!</definedName>
    <definedName name="XA571.00" localSheetId="85">'[1]Bancos Múltiples'!#REF!</definedName>
    <definedName name="XA571.00" localSheetId="87">'[1]Bancos Múltiples'!#REF!</definedName>
    <definedName name="XA571.00" localSheetId="88">'[1]Bancos Múltiples'!#REF!</definedName>
    <definedName name="XA571.00" localSheetId="89">'[1]Bancos Múltiples'!#REF!</definedName>
    <definedName name="XA571.00" localSheetId="93">'[1]Bancos Múltiples'!#REF!</definedName>
    <definedName name="XA571.00" localSheetId="0">'[1]Bancos Múltiples'!#REF!</definedName>
    <definedName name="XA571.00">'[1]Bancos Múltiples'!#REF!</definedName>
    <definedName name="XA571.01" localSheetId="1">'[1]Bancos Múltiples'!#REF!</definedName>
    <definedName name="XA571.01" localSheetId="2">'[1]Bancos Múltiples'!#REF!</definedName>
    <definedName name="XA571.01" localSheetId="28">'[1]Bancos Múltiples'!#REF!</definedName>
    <definedName name="XA571.01" localSheetId="29">'[1]Bancos Múltiples'!#REF!</definedName>
    <definedName name="XA571.01" localSheetId="3">'[1]Bancos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45">'[1]Bancos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54">'[1]Bancos Múltiples'!#REF!</definedName>
    <definedName name="XA571.01" localSheetId="64">'[1]Bancos Múltiples'!#REF!</definedName>
    <definedName name="XA571.01" localSheetId="65">'[1]Bancos Múltiples'!#REF!</definedName>
    <definedName name="XA571.01" localSheetId="6">'[1]Bancos Múltiples'!#REF!</definedName>
    <definedName name="XA571.01" localSheetId="66">'[1]Bancos Múltiples'!#REF!</definedName>
    <definedName name="XA571.01" localSheetId="73">'[1]Bancos Múltiples'!#REF!</definedName>
    <definedName name="XA571.01" localSheetId="74">'[1]Bancos Múltiples'!#REF!</definedName>
    <definedName name="XA571.01" localSheetId="85">'[1]Bancos Múltiples'!#REF!</definedName>
    <definedName name="XA571.01" localSheetId="87">'[1]Bancos Múltiples'!#REF!</definedName>
    <definedName name="XA571.01" localSheetId="88">'[1]Bancos Múltiples'!#REF!</definedName>
    <definedName name="XA571.01" localSheetId="89">'[1]Bancos Múltiples'!#REF!</definedName>
    <definedName name="XA571.01" localSheetId="93">'[1]Bancos Múltiples'!#REF!</definedName>
    <definedName name="XA571.01" localSheetId="0">'[1]Bancos Múltiples'!#REF!</definedName>
    <definedName name="XA571.01">'[1]Bancos Múltiples'!#REF!</definedName>
    <definedName name="XA571.02" localSheetId="1">'[1]Bancos Múltiples'!#REF!</definedName>
    <definedName name="XA571.02" localSheetId="2">'[1]Bancos Múltiples'!#REF!</definedName>
    <definedName name="XA571.02" localSheetId="28">'[1]Bancos Múltiples'!#REF!</definedName>
    <definedName name="XA571.02" localSheetId="29">'[1]Bancos Múltiples'!#REF!</definedName>
    <definedName name="XA571.02" localSheetId="3">'[1]Bancos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45">'[1]Bancos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54">'[1]Bancos Múltiples'!#REF!</definedName>
    <definedName name="XA571.02" localSheetId="64">'[1]Bancos Múltiples'!#REF!</definedName>
    <definedName name="XA571.02" localSheetId="65">'[1]Bancos Múltiples'!#REF!</definedName>
    <definedName name="XA571.02" localSheetId="6">'[1]Bancos Múltiples'!#REF!</definedName>
    <definedName name="XA571.02" localSheetId="66">'[1]Bancos Múltiples'!#REF!</definedName>
    <definedName name="XA571.02" localSheetId="73">'[1]Bancos Múltiples'!#REF!</definedName>
    <definedName name="XA571.02" localSheetId="74">'[1]Bancos Múltiples'!#REF!</definedName>
    <definedName name="XA571.02" localSheetId="85">'[1]Bancos Múltiples'!#REF!</definedName>
    <definedName name="XA571.02" localSheetId="87">'[1]Bancos Múltiples'!#REF!</definedName>
    <definedName name="XA571.02" localSheetId="88">'[1]Bancos Múltiples'!#REF!</definedName>
    <definedName name="XA571.02" localSheetId="89">'[1]Bancos Múltiples'!#REF!</definedName>
    <definedName name="XA571.02" localSheetId="93">'[1]Bancos Múltiples'!#REF!</definedName>
    <definedName name="XA571.02" localSheetId="0">'[1]Bancos Múltiples'!#REF!</definedName>
    <definedName name="XA571.02">'[1]Bancos Múltiples'!#REF!</definedName>
    <definedName name="XA580.00" localSheetId="1">'[1]Bancos Múltiples'!#REF!</definedName>
    <definedName name="XA580.00" localSheetId="2">'[1]Bancos Múltiples'!#REF!</definedName>
    <definedName name="XA580.00" localSheetId="28">'[1]Bancos Múltiples'!#REF!</definedName>
    <definedName name="XA580.00" localSheetId="29">'[1]Bancos Múltiples'!#REF!</definedName>
    <definedName name="XA580.00" localSheetId="3">'[1]Bancos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45">'[1]Bancos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54">'[1]Bancos Múltiples'!#REF!</definedName>
    <definedName name="XA580.00" localSheetId="64">'[1]Bancos Múltiples'!#REF!</definedName>
    <definedName name="XA580.00" localSheetId="65">'[1]Bancos Múltiples'!#REF!</definedName>
    <definedName name="XA580.00" localSheetId="6">'[1]Bancos Múltiples'!#REF!</definedName>
    <definedName name="XA580.00" localSheetId="66">'[1]Bancos Múltiples'!#REF!</definedName>
    <definedName name="XA580.00" localSheetId="73">'[1]Bancos Múltiples'!#REF!</definedName>
    <definedName name="XA580.00" localSheetId="74">'[1]Bancos Múltiples'!#REF!</definedName>
    <definedName name="XA580.00" localSheetId="85">'[1]Bancos Múltiples'!#REF!</definedName>
    <definedName name="XA580.00" localSheetId="87">'[1]Bancos Múltiples'!#REF!</definedName>
    <definedName name="XA580.00" localSheetId="88">'[1]Bancos Múltiples'!#REF!</definedName>
    <definedName name="XA580.00" localSheetId="89">'[1]Bancos Múltiples'!#REF!</definedName>
    <definedName name="XA580.00" localSheetId="93">'[1]Bancos Múltiples'!#REF!</definedName>
    <definedName name="XA580.00" localSheetId="0">'[1]Bancos Múltiples'!#REF!</definedName>
    <definedName name="XA580.00">'[1]Bancos Múltiples'!#REF!</definedName>
    <definedName name="XA581.00" localSheetId="1">'[1]Bancos Múltiples'!#REF!</definedName>
    <definedName name="XA581.00" localSheetId="2">'[1]Bancos Múltiples'!#REF!</definedName>
    <definedName name="XA581.00" localSheetId="28">'[1]Bancos Múltiples'!#REF!</definedName>
    <definedName name="XA581.00" localSheetId="29">'[1]Bancos Múltiples'!#REF!</definedName>
    <definedName name="XA581.00" localSheetId="3">'[1]Bancos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45">'[1]Bancos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54">'[1]Bancos Múltiples'!#REF!</definedName>
    <definedName name="XA581.00" localSheetId="64">'[1]Bancos Múltiples'!#REF!</definedName>
    <definedName name="XA581.00" localSheetId="65">'[1]Bancos Múltiples'!#REF!</definedName>
    <definedName name="XA581.00" localSheetId="6">'[1]Bancos Múltiples'!#REF!</definedName>
    <definedName name="XA581.00" localSheetId="66">'[1]Bancos Múltiples'!#REF!</definedName>
    <definedName name="XA581.00" localSheetId="73">'[1]Bancos Múltiples'!#REF!</definedName>
    <definedName name="XA581.00" localSheetId="74">'[1]Bancos Múltiples'!#REF!</definedName>
    <definedName name="XA581.00" localSheetId="85">'[1]Bancos Múltiples'!#REF!</definedName>
    <definedName name="XA581.00" localSheetId="87">'[1]Bancos Múltiples'!#REF!</definedName>
    <definedName name="XA581.00" localSheetId="88">'[1]Bancos Múltiples'!#REF!</definedName>
    <definedName name="XA581.00" localSheetId="89">'[1]Bancos Múltiples'!#REF!</definedName>
    <definedName name="XA581.00" localSheetId="93">'[1]Bancos Múltiples'!#REF!</definedName>
    <definedName name="XA581.00" localSheetId="0">'[1]Bancos Múltiples'!#REF!</definedName>
    <definedName name="XA581.00">'[1]Bancos Múltiples'!#REF!</definedName>
    <definedName name="XA581.01" localSheetId="1">'[1]Bancos Múltiples'!#REF!</definedName>
    <definedName name="XA581.01" localSheetId="2">'[1]Bancos Múltiples'!#REF!</definedName>
    <definedName name="XA581.01" localSheetId="28">'[1]Bancos Múltiples'!#REF!</definedName>
    <definedName name="XA581.01" localSheetId="29">'[1]Bancos Múltiples'!#REF!</definedName>
    <definedName name="XA581.01" localSheetId="3">'[1]Bancos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45">'[1]Bancos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54">'[1]Bancos Múltiples'!#REF!</definedName>
    <definedName name="XA581.01" localSheetId="64">'[1]Bancos Múltiples'!#REF!</definedName>
    <definedName name="XA581.01" localSheetId="65">'[1]Bancos Múltiples'!#REF!</definedName>
    <definedName name="XA581.01" localSheetId="6">'[1]Bancos Múltiples'!#REF!</definedName>
    <definedName name="XA581.01" localSheetId="66">'[1]Bancos Múltiples'!#REF!</definedName>
    <definedName name="XA581.01" localSheetId="73">'[1]Bancos Múltiples'!#REF!</definedName>
    <definedName name="XA581.01" localSheetId="74">'[1]Bancos Múltiples'!#REF!</definedName>
    <definedName name="XA581.01" localSheetId="85">'[1]Bancos Múltiples'!#REF!</definedName>
    <definedName name="XA581.01" localSheetId="87">'[1]Bancos Múltiples'!#REF!</definedName>
    <definedName name="XA581.01" localSheetId="88">'[1]Bancos Múltiples'!#REF!</definedName>
    <definedName name="XA581.01" localSheetId="89">'[1]Bancos Múltiples'!#REF!</definedName>
    <definedName name="XA581.01" localSheetId="93">'[1]Bancos Múltiples'!#REF!</definedName>
    <definedName name="XA581.01" localSheetId="0">'[1]Bancos Múltiples'!#REF!</definedName>
    <definedName name="XA581.01">'[1]Bancos Múltiples'!#REF!</definedName>
    <definedName name="XA581.02" localSheetId="1">'[1]Bancos Múltiples'!#REF!</definedName>
    <definedName name="XA581.02" localSheetId="2">'[1]Bancos Múltiples'!#REF!</definedName>
    <definedName name="XA581.02" localSheetId="28">'[1]Bancos Múltiples'!#REF!</definedName>
    <definedName name="XA581.02" localSheetId="29">'[1]Bancos Múltiples'!#REF!</definedName>
    <definedName name="XA581.02" localSheetId="3">'[1]Bancos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45">'[1]Bancos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54">'[1]Bancos Múltiples'!#REF!</definedName>
    <definedName name="XA581.02" localSheetId="64">'[1]Bancos Múltiples'!#REF!</definedName>
    <definedName name="XA581.02" localSheetId="65">'[1]Bancos Múltiples'!#REF!</definedName>
    <definedName name="XA581.02" localSheetId="6">'[1]Bancos Múltiples'!#REF!</definedName>
    <definedName name="XA581.02" localSheetId="66">'[1]Bancos Múltiples'!#REF!</definedName>
    <definedName name="XA581.02" localSheetId="73">'[1]Bancos Múltiples'!#REF!</definedName>
    <definedName name="XA581.02" localSheetId="74">'[1]Bancos Múltiples'!#REF!</definedName>
    <definedName name="XA581.02" localSheetId="85">'[1]Bancos Múltiples'!#REF!</definedName>
    <definedName name="XA581.02" localSheetId="87">'[1]Bancos Múltiples'!#REF!</definedName>
    <definedName name="XA581.02" localSheetId="88">'[1]Bancos Múltiples'!#REF!</definedName>
    <definedName name="XA581.02" localSheetId="89">'[1]Bancos Múltiples'!#REF!</definedName>
    <definedName name="XA581.02" localSheetId="93">'[1]Bancos Múltiples'!#REF!</definedName>
    <definedName name="XA581.02" localSheetId="0">'[1]Bancos Múltiples'!#REF!</definedName>
    <definedName name="XA581.02">'[1]Bancos Múltiples'!#REF!</definedName>
    <definedName name="XA600.00" localSheetId="1">'[1]Bancos Múltiples'!#REF!</definedName>
    <definedName name="XA600.00" localSheetId="2">'[1]Bancos Múltiples'!#REF!</definedName>
    <definedName name="XA600.00" localSheetId="28">'[1]Bancos Múltiples'!#REF!</definedName>
    <definedName name="XA600.00" localSheetId="29">'[1]Bancos Múltiples'!#REF!</definedName>
    <definedName name="XA600.00" localSheetId="3">'[1]Bancos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45">'[1]Bancos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54">'[1]Bancos Múltiples'!#REF!</definedName>
    <definedName name="XA600.00" localSheetId="64">'[1]Bancos Múltiples'!#REF!</definedName>
    <definedName name="XA600.00" localSheetId="65">'[1]Bancos Múltiples'!#REF!</definedName>
    <definedName name="XA600.00" localSheetId="6">'[1]Bancos Múltiples'!#REF!</definedName>
    <definedName name="XA600.00" localSheetId="66">'[1]Bancos Múltiples'!#REF!</definedName>
    <definedName name="XA600.00" localSheetId="73">'[1]Bancos Múltiples'!#REF!</definedName>
    <definedName name="XA600.00" localSheetId="74">'[1]Bancos Múltiples'!#REF!</definedName>
    <definedName name="XA600.00" localSheetId="85">'[1]Bancos Múltiples'!#REF!</definedName>
    <definedName name="XA600.00" localSheetId="87">'[1]Bancos Múltiples'!#REF!</definedName>
    <definedName name="XA600.00" localSheetId="88">'[1]Bancos Múltiples'!#REF!</definedName>
    <definedName name="XA600.00" localSheetId="89">'[1]Bancos Múltiples'!#REF!</definedName>
    <definedName name="XA600.00" localSheetId="93">'[1]Bancos Múltiples'!#REF!</definedName>
    <definedName name="XA600.00" localSheetId="0">'[1]Bancos Múltiples'!#REF!</definedName>
    <definedName name="XA600.00">'[1]Bancos Múltiples'!#REF!</definedName>
    <definedName name="XA610.00" localSheetId="1">'[1]Bancos Múltiples'!#REF!</definedName>
    <definedName name="XA610.00" localSheetId="2">'[1]Bancos Múltiples'!#REF!</definedName>
    <definedName name="XA610.00" localSheetId="28">'[1]Bancos Múltiples'!#REF!</definedName>
    <definedName name="XA610.00" localSheetId="29">'[1]Bancos Múltiples'!#REF!</definedName>
    <definedName name="XA610.00" localSheetId="3">'[1]Bancos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45">'[1]Bancos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54">'[1]Bancos Múltiples'!#REF!</definedName>
    <definedName name="XA610.00" localSheetId="64">'[1]Bancos Múltiples'!#REF!</definedName>
    <definedName name="XA610.00" localSheetId="65">'[1]Bancos Múltiples'!#REF!</definedName>
    <definedName name="XA610.00" localSheetId="6">'[1]Bancos Múltiples'!#REF!</definedName>
    <definedName name="XA610.00" localSheetId="66">'[1]Bancos Múltiples'!#REF!</definedName>
    <definedName name="XA610.00" localSheetId="73">'[1]Bancos Múltiples'!#REF!</definedName>
    <definedName name="XA610.00" localSheetId="74">'[1]Bancos Múltiples'!#REF!</definedName>
    <definedName name="XA610.00" localSheetId="85">'[1]Bancos Múltiples'!#REF!</definedName>
    <definedName name="XA610.00" localSheetId="87">'[1]Bancos Múltiples'!#REF!</definedName>
    <definedName name="XA610.00" localSheetId="88">'[1]Bancos Múltiples'!#REF!</definedName>
    <definedName name="XA610.00" localSheetId="89">'[1]Bancos Múltiples'!#REF!</definedName>
    <definedName name="XA610.00" localSheetId="93">'[1]Bancos Múltiples'!#REF!</definedName>
    <definedName name="XA610.00" localSheetId="0">'[1]Bancos Múltiples'!#REF!</definedName>
    <definedName name="XA610.00">'[1]Bancos Múltiples'!#REF!</definedName>
    <definedName name="XA611.00" localSheetId="1">'[1]Bancos Múltiples'!#REF!</definedName>
    <definedName name="XA611.00" localSheetId="2">'[1]Bancos Múltiples'!#REF!</definedName>
    <definedName name="XA611.00" localSheetId="28">'[1]Bancos Múltiples'!#REF!</definedName>
    <definedName name="XA611.00" localSheetId="29">'[1]Bancos Múltiples'!#REF!</definedName>
    <definedName name="XA611.00" localSheetId="3">'[1]Bancos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45">'[1]Bancos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54">'[1]Bancos Múltiples'!#REF!</definedName>
    <definedName name="XA611.00" localSheetId="64">'[1]Bancos Múltiples'!#REF!</definedName>
    <definedName name="XA611.00" localSheetId="65">'[1]Bancos Múltiples'!#REF!</definedName>
    <definedName name="XA611.00" localSheetId="6">'[1]Bancos Múltiples'!#REF!</definedName>
    <definedName name="XA611.00" localSheetId="66">'[1]Bancos Múltiples'!#REF!</definedName>
    <definedName name="XA611.00" localSheetId="73">'[1]Bancos Múltiples'!#REF!</definedName>
    <definedName name="XA611.00" localSheetId="74">'[1]Bancos Múltiples'!#REF!</definedName>
    <definedName name="XA611.00" localSheetId="85">'[1]Bancos Múltiples'!#REF!</definedName>
    <definedName name="XA611.00" localSheetId="87">'[1]Bancos Múltiples'!#REF!</definedName>
    <definedName name="XA611.00" localSheetId="88">'[1]Bancos Múltiples'!#REF!</definedName>
    <definedName name="XA611.00" localSheetId="89">'[1]Bancos Múltiples'!#REF!</definedName>
    <definedName name="XA611.00" localSheetId="93">'[1]Bancos Múltiples'!#REF!</definedName>
    <definedName name="XA611.00" localSheetId="0">'[1]Bancos Múltiples'!#REF!</definedName>
    <definedName name="XA611.00">'[1]Bancos Múltiples'!#REF!</definedName>
    <definedName name="XA611.01" localSheetId="1">'[1]Bancos Múltiples'!#REF!</definedName>
    <definedName name="XA611.01" localSheetId="2">'[1]Bancos Múltiples'!#REF!</definedName>
    <definedName name="XA611.01" localSheetId="28">'[1]Bancos Múltiples'!#REF!</definedName>
    <definedName name="XA611.01" localSheetId="29">'[1]Bancos Múltiples'!#REF!</definedName>
    <definedName name="XA611.01" localSheetId="3">'[1]Bancos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45">'[1]Bancos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54">'[1]Bancos Múltiples'!#REF!</definedName>
    <definedName name="XA611.01" localSheetId="64">'[1]Bancos Múltiples'!#REF!</definedName>
    <definedName name="XA611.01" localSheetId="65">'[1]Bancos Múltiples'!#REF!</definedName>
    <definedName name="XA611.01" localSheetId="6">'[1]Bancos Múltiples'!#REF!</definedName>
    <definedName name="XA611.01" localSheetId="66">'[1]Bancos Múltiples'!#REF!</definedName>
    <definedName name="XA611.01" localSheetId="73">'[1]Bancos Múltiples'!#REF!</definedName>
    <definedName name="XA611.01" localSheetId="74">'[1]Bancos Múltiples'!#REF!</definedName>
    <definedName name="XA611.01" localSheetId="85">'[1]Bancos Múltiples'!#REF!</definedName>
    <definedName name="XA611.01" localSheetId="87">'[1]Bancos Múltiples'!#REF!</definedName>
    <definedName name="XA611.01" localSheetId="88">'[1]Bancos Múltiples'!#REF!</definedName>
    <definedName name="XA611.01" localSheetId="89">'[1]Bancos Múltiples'!#REF!</definedName>
    <definedName name="XA611.01" localSheetId="93">'[1]Bancos Múltiples'!#REF!</definedName>
    <definedName name="XA611.01" localSheetId="0">'[1]Bancos Múltiples'!#REF!</definedName>
    <definedName name="XA611.01">'[1]Bancos Múltiples'!#REF!</definedName>
    <definedName name="XA611.02" localSheetId="1">'[1]Bancos Múltiples'!#REF!</definedName>
    <definedName name="XA611.02" localSheetId="2">'[1]Bancos Múltiples'!#REF!</definedName>
    <definedName name="XA611.02" localSheetId="28">'[1]Bancos Múltiples'!#REF!</definedName>
    <definedName name="XA611.02" localSheetId="29">'[1]Bancos Múltiples'!#REF!</definedName>
    <definedName name="XA611.02" localSheetId="3">'[1]Bancos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45">'[1]Bancos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54">'[1]Bancos Múltiples'!#REF!</definedName>
    <definedName name="XA611.02" localSheetId="64">'[1]Bancos Múltiples'!#REF!</definedName>
    <definedName name="XA611.02" localSheetId="65">'[1]Bancos Múltiples'!#REF!</definedName>
    <definedName name="XA611.02" localSheetId="6">'[1]Bancos Múltiples'!#REF!</definedName>
    <definedName name="XA611.02" localSheetId="66">'[1]Bancos Múltiples'!#REF!</definedName>
    <definedName name="XA611.02" localSheetId="73">'[1]Bancos Múltiples'!#REF!</definedName>
    <definedName name="XA611.02" localSheetId="74">'[1]Bancos Múltiples'!#REF!</definedName>
    <definedName name="XA611.02" localSheetId="85">'[1]Bancos Múltiples'!#REF!</definedName>
    <definedName name="XA611.02" localSheetId="87">'[1]Bancos Múltiples'!#REF!</definedName>
    <definedName name="XA611.02" localSheetId="88">'[1]Bancos Múltiples'!#REF!</definedName>
    <definedName name="XA611.02" localSheetId="89">'[1]Bancos Múltiples'!#REF!</definedName>
    <definedName name="XA611.02" localSheetId="93">'[1]Bancos Múltiples'!#REF!</definedName>
    <definedName name="XA611.02" localSheetId="0">'[1]Bancos Múltiples'!#REF!</definedName>
    <definedName name="XA611.02">'[1]Bancos Múltiples'!#REF!</definedName>
    <definedName name="XA611.03" localSheetId="1">'[1]Bancos Múltiples'!#REF!</definedName>
    <definedName name="XA611.03" localSheetId="2">'[1]Bancos Múltiples'!#REF!</definedName>
    <definedName name="XA611.03" localSheetId="28">'[1]Bancos Múltiples'!#REF!</definedName>
    <definedName name="XA611.03" localSheetId="29">'[1]Bancos Múltiples'!#REF!</definedName>
    <definedName name="XA611.03" localSheetId="3">'[1]Bancos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45">'[1]Bancos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54">'[1]Bancos Múltiples'!#REF!</definedName>
    <definedName name="XA611.03" localSheetId="64">'[1]Bancos Múltiples'!#REF!</definedName>
    <definedName name="XA611.03" localSheetId="65">'[1]Bancos Múltiples'!#REF!</definedName>
    <definedName name="XA611.03" localSheetId="6">'[1]Bancos Múltiples'!#REF!</definedName>
    <definedName name="XA611.03" localSheetId="66">'[1]Bancos Múltiples'!#REF!</definedName>
    <definedName name="XA611.03" localSheetId="73">'[1]Bancos Múltiples'!#REF!</definedName>
    <definedName name="XA611.03" localSheetId="74">'[1]Bancos Múltiples'!#REF!</definedName>
    <definedName name="XA611.03" localSheetId="85">'[1]Bancos Múltiples'!#REF!</definedName>
    <definedName name="XA611.03" localSheetId="87">'[1]Bancos Múltiples'!#REF!</definedName>
    <definedName name="XA611.03" localSheetId="88">'[1]Bancos Múltiples'!#REF!</definedName>
    <definedName name="XA611.03" localSheetId="89">'[1]Bancos Múltiples'!#REF!</definedName>
    <definedName name="XA611.03" localSheetId="93">'[1]Bancos Múltiples'!#REF!</definedName>
    <definedName name="XA611.03" localSheetId="0">'[1]Bancos Múltiples'!#REF!</definedName>
    <definedName name="XA611.03">'[1]Bancos Múltiples'!#REF!</definedName>
    <definedName name="XA611.04" localSheetId="1">'[1]Bancos Múltiples'!#REF!</definedName>
    <definedName name="XA611.04" localSheetId="2">'[1]Bancos Múltiples'!#REF!</definedName>
    <definedName name="XA611.04" localSheetId="28">'[1]Bancos Múltiples'!#REF!</definedName>
    <definedName name="XA611.04" localSheetId="29">'[1]Bancos Múltiples'!#REF!</definedName>
    <definedName name="XA611.04" localSheetId="3">'[1]Bancos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45">'[1]Bancos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54">'[1]Bancos Múltiples'!#REF!</definedName>
    <definedName name="XA611.04" localSheetId="64">'[1]Bancos Múltiples'!#REF!</definedName>
    <definedName name="XA611.04" localSheetId="65">'[1]Bancos Múltiples'!#REF!</definedName>
    <definedName name="XA611.04" localSheetId="6">'[1]Bancos Múltiples'!#REF!</definedName>
    <definedName name="XA611.04" localSheetId="66">'[1]Bancos Múltiples'!#REF!</definedName>
    <definedName name="XA611.04" localSheetId="73">'[1]Bancos Múltiples'!#REF!</definedName>
    <definedName name="XA611.04" localSheetId="74">'[1]Bancos Múltiples'!#REF!</definedName>
    <definedName name="XA611.04" localSheetId="85">'[1]Bancos Múltiples'!#REF!</definedName>
    <definedName name="XA611.04" localSheetId="87">'[1]Bancos Múltiples'!#REF!</definedName>
    <definedName name="XA611.04" localSheetId="88">'[1]Bancos Múltiples'!#REF!</definedName>
    <definedName name="XA611.04" localSheetId="89">'[1]Bancos Múltiples'!#REF!</definedName>
    <definedName name="XA611.04" localSheetId="93">'[1]Bancos Múltiples'!#REF!</definedName>
    <definedName name="XA611.04" localSheetId="0">'[1]Bancos Múltiples'!#REF!</definedName>
    <definedName name="XA611.04">'[1]Bancos Múltiples'!#REF!</definedName>
    <definedName name="XA612.00" localSheetId="1">'[1]Bancos Múltiples'!#REF!</definedName>
    <definedName name="XA612.00" localSheetId="2">'[1]Bancos Múltiples'!#REF!</definedName>
    <definedName name="XA612.00" localSheetId="28">'[1]Bancos Múltiples'!#REF!</definedName>
    <definedName name="XA612.00" localSheetId="29">'[1]Bancos Múltiples'!#REF!</definedName>
    <definedName name="XA612.00" localSheetId="3">'[1]Bancos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45">'[1]Bancos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54">'[1]Bancos Múltiples'!#REF!</definedName>
    <definedName name="XA612.00" localSheetId="64">'[1]Bancos Múltiples'!#REF!</definedName>
    <definedName name="XA612.00" localSheetId="65">'[1]Bancos Múltiples'!#REF!</definedName>
    <definedName name="XA612.00" localSheetId="6">'[1]Bancos Múltiples'!#REF!</definedName>
    <definedName name="XA612.00" localSheetId="66">'[1]Bancos Múltiples'!#REF!</definedName>
    <definedName name="XA612.00" localSheetId="73">'[1]Bancos Múltiples'!#REF!</definedName>
    <definedName name="XA612.00" localSheetId="74">'[1]Bancos Múltiples'!#REF!</definedName>
    <definedName name="XA612.00" localSheetId="85">'[1]Bancos Múltiples'!#REF!</definedName>
    <definedName name="XA612.00" localSheetId="87">'[1]Bancos Múltiples'!#REF!</definedName>
    <definedName name="XA612.00" localSheetId="88">'[1]Bancos Múltiples'!#REF!</definedName>
    <definedName name="XA612.00" localSheetId="89">'[1]Bancos Múltiples'!#REF!</definedName>
    <definedName name="XA612.00" localSheetId="93">'[1]Bancos Múltiples'!#REF!</definedName>
    <definedName name="XA612.00" localSheetId="0">'[1]Bancos Múltiples'!#REF!</definedName>
    <definedName name="XA612.00">'[1]Bancos Múltiples'!#REF!</definedName>
    <definedName name="XA612.01" localSheetId="1">'[1]Bancos Múltiples'!#REF!</definedName>
    <definedName name="XA612.01" localSheetId="2">'[1]Bancos Múltiples'!#REF!</definedName>
    <definedName name="XA612.01" localSheetId="28">'[1]Bancos Múltiples'!#REF!</definedName>
    <definedName name="XA612.01" localSheetId="29">'[1]Bancos Múltiples'!#REF!</definedName>
    <definedName name="XA612.01" localSheetId="3">'[1]Bancos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45">'[1]Bancos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54">'[1]Bancos Múltiples'!#REF!</definedName>
    <definedName name="XA612.01" localSheetId="64">'[1]Bancos Múltiples'!#REF!</definedName>
    <definedName name="XA612.01" localSheetId="65">'[1]Bancos Múltiples'!#REF!</definedName>
    <definedName name="XA612.01" localSheetId="6">'[1]Bancos Múltiples'!#REF!</definedName>
    <definedName name="XA612.01" localSheetId="66">'[1]Bancos Múltiples'!#REF!</definedName>
    <definedName name="XA612.01" localSheetId="73">'[1]Bancos Múltiples'!#REF!</definedName>
    <definedName name="XA612.01" localSheetId="74">'[1]Bancos Múltiples'!#REF!</definedName>
    <definedName name="XA612.01" localSheetId="85">'[1]Bancos Múltiples'!#REF!</definedName>
    <definedName name="XA612.01" localSheetId="87">'[1]Bancos Múltiples'!#REF!</definedName>
    <definedName name="XA612.01" localSheetId="88">'[1]Bancos Múltiples'!#REF!</definedName>
    <definedName name="XA612.01" localSheetId="89">'[1]Bancos Múltiples'!#REF!</definedName>
    <definedName name="XA612.01" localSheetId="93">'[1]Bancos Múltiples'!#REF!</definedName>
    <definedName name="XA612.01" localSheetId="0">'[1]Bancos Múltiples'!#REF!</definedName>
    <definedName name="XA612.01">'[1]Bancos Múltiples'!#REF!</definedName>
    <definedName name="XA612.02" localSheetId="1">'[1]Bancos Múltiples'!#REF!</definedName>
    <definedName name="XA612.02" localSheetId="2">'[1]Bancos Múltiples'!#REF!</definedName>
    <definedName name="XA612.02" localSheetId="28">'[1]Bancos Múltiples'!#REF!</definedName>
    <definedName name="XA612.02" localSheetId="29">'[1]Bancos Múltiples'!#REF!</definedName>
    <definedName name="XA612.02" localSheetId="3">'[1]Bancos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45">'[1]Bancos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54">'[1]Bancos Múltiples'!#REF!</definedName>
    <definedName name="XA612.02" localSheetId="64">'[1]Bancos Múltiples'!#REF!</definedName>
    <definedName name="XA612.02" localSheetId="65">'[1]Bancos Múltiples'!#REF!</definedName>
    <definedName name="XA612.02" localSheetId="6">'[1]Bancos Múltiples'!#REF!</definedName>
    <definedName name="XA612.02" localSheetId="66">'[1]Bancos Múltiples'!#REF!</definedName>
    <definedName name="XA612.02" localSheetId="73">'[1]Bancos Múltiples'!#REF!</definedName>
    <definedName name="XA612.02" localSheetId="74">'[1]Bancos Múltiples'!#REF!</definedName>
    <definedName name="XA612.02" localSheetId="85">'[1]Bancos Múltiples'!#REF!</definedName>
    <definedName name="XA612.02" localSheetId="87">'[1]Bancos Múltiples'!#REF!</definedName>
    <definedName name="XA612.02" localSheetId="88">'[1]Bancos Múltiples'!#REF!</definedName>
    <definedName name="XA612.02" localSheetId="89">'[1]Bancos Múltiples'!#REF!</definedName>
    <definedName name="XA612.02" localSheetId="93">'[1]Bancos Múltiples'!#REF!</definedName>
    <definedName name="XA612.02" localSheetId="0">'[1]Bancos Múltiples'!#REF!</definedName>
    <definedName name="XA612.02">'[1]Bancos Múltiples'!#REF!</definedName>
    <definedName name="XA612.03" localSheetId="1">'[1]Bancos Múltiples'!#REF!</definedName>
    <definedName name="XA612.03" localSheetId="2">'[1]Bancos Múltiples'!#REF!</definedName>
    <definedName name="XA612.03" localSheetId="28">'[1]Bancos Múltiples'!#REF!</definedName>
    <definedName name="XA612.03" localSheetId="29">'[1]Bancos Múltiples'!#REF!</definedName>
    <definedName name="XA612.03" localSheetId="3">'[1]Bancos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45">'[1]Bancos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54">'[1]Bancos Múltiples'!#REF!</definedName>
    <definedName name="XA612.03" localSheetId="64">'[1]Bancos Múltiples'!#REF!</definedName>
    <definedName name="XA612.03" localSheetId="65">'[1]Bancos Múltiples'!#REF!</definedName>
    <definedName name="XA612.03" localSheetId="6">'[1]Bancos Múltiples'!#REF!</definedName>
    <definedName name="XA612.03" localSheetId="66">'[1]Bancos Múltiples'!#REF!</definedName>
    <definedName name="XA612.03" localSheetId="73">'[1]Bancos Múltiples'!#REF!</definedName>
    <definedName name="XA612.03" localSheetId="74">'[1]Bancos Múltiples'!#REF!</definedName>
    <definedName name="XA612.03" localSheetId="85">'[1]Bancos Múltiples'!#REF!</definedName>
    <definedName name="XA612.03" localSheetId="87">'[1]Bancos Múltiples'!#REF!</definedName>
    <definedName name="XA612.03" localSheetId="88">'[1]Bancos Múltiples'!#REF!</definedName>
    <definedName name="XA612.03" localSheetId="89">'[1]Bancos Múltiples'!#REF!</definedName>
    <definedName name="XA612.03" localSheetId="93">'[1]Bancos Múltiples'!#REF!</definedName>
    <definedName name="XA612.03" localSheetId="0">'[1]Bancos Múltiples'!#REF!</definedName>
    <definedName name="XA612.03">'[1]Bancos Múltiples'!#REF!</definedName>
    <definedName name="XA612.04" localSheetId="1">'[1]Bancos Múltiples'!#REF!</definedName>
    <definedName name="XA612.04" localSheetId="2">'[1]Bancos Múltiples'!#REF!</definedName>
    <definedName name="XA612.04" localSheetId="28">'[1]Bancos Múltiples'!#REF!</definedName>
    <definedName name="XA612.04" localSheetId="29">'[1]Bancos Múltiples'!#REF!</definedName>
    <definedName name="XA612.04" localSheetId="3">'[1]Bancos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45">'[1]Bancos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54">'[1]Bancos Múltiples'!#REF!</definedName>
    <definedName name="XA612.04" localSheetId="64">'[1]Bancos Múltiples'!#REF!</definedName>
    <definedName name="XA612.04" localSheetId="65">'[1]Bancos Múltiples'!#REF!</definedName>
    <definedName name="XA612.04" localSheetId="6">'[1]Bancos Múltiples'!#REF!</definedName>
    <definedName name="XA612.04" localSheetId="66">'[1]Bancos Múltiples'!#REF!</definedName>
    <definedName name="XA612.04" localSheetId="73">'[1]Bancos Múltiples'!#REF!</definedName>
    <definedName name="XA612.04" localSheetId="74">'[1]Bancos Múltiples'!#REF!</definedName>
    <definedName name="XA612.04" localSheetId="85">'[1]Bancos Múltiples'!#REF!</definedName>
    <definedName name="XA612.04" localSheetId="87">'[1]Bancos Múltiples'!#REF!</definedName>
    <definedName name="XA612.04" localSheetId="88">'[1]Bancos Múltiples'!#REF!</definedName>
    <definedName name="XA612.04" localSheetId="89">'[1]Bancos Múltiples'!#REF!</definedName>
    <definedName name="XA612.04" localSheetId="93">'[1]Bancos Múltiples'!#REF!</definedName>
    <definedName name="XA612.04" localSheetId="0">'[1]Bancos Múltiples'!#REF!</definedName>
    <definedName name="XA612.04">'[1]Bancos Múltiples'!#REF!</definedName>
    <definedName name="XA613.00" localSheetId="1">'[1]Bancos Múltiples'!#REF!</definedName>
    <definedName name="XA613.00" localSheetId="2">'[1]Bancos Múltiples'!#REF!</definedName>
    <definedName name="XA613.00" localSheetId="28">'[1]Bancos Múltiples'!#REF!</definedName>
    <definedName name="XA613.00" localSheetId="29">'[1]Bancos Múltiples'!#REF!</definedName>
    <definedName name="XA613.00" localSheetId="3">'[1]Bancos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45">'[1]Bancos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54">'[1]Bancos Múltiples'!#REF!</definedName>
    <definedName name="XA613.00" localSheetId="64">'[1]Bancos Múltiples'!#REF!</definedName>
    <definedName name="XA613.00" localSheetId="65">'[1]Bancos Múltiples'!#REF!</definedName>
    <definedName name="XA613.00" localSheetId="6">'[1]Bancos Múltiples'!#REF!</definedName>
    <definedName name="XA613.00" localSheetId="66">'[1]Bancos Múltiples'!#REF!</definedName>
    <definedName name="XA613.00" localSheetId="73">'[1]Bancos Múltiples'!#REF!</definedName>
    <definedName name="XA613.00" localSheetId="74">'[1]Bancos Múltiples'!#REF!</definedName>
    <definedName name="XA613.00" localSheetId="85">'[1]Bancos Múltiples'!#REF!</definedName>
    <definedName name="XA613.00" localSheetId="87">'[1]Bancos Múltiples'!#REF!</definedName>
    <definedName name="XA613.00" localSheetId="88">'[1]Bancos Múltiples'!#REF!</definedName>
    <definedName name="XA613.00" localSheetId="89">'[1]Bancos Múltiples'!#REF!</definedName>
    <definedName name="XA613.00" localSheetId="93">'[1]Bancos Múltiples'!#REF!</definedName>
    <definedName name="XA613.00" localSheetId="0">'[1]Bancos Múltiples'!#REF!</definedName>
    <definedName name="XA613.00">'[1]Bancos Múltiples'!#REF!</definedName>
    <definedName name="XA613.01" localSheetId="1">'[1]Bancos Múltiples'!#REF!</definedName>
    <definedName name="XA613.01" localSheetId="2">'[1]Bancos Múltiples'!#REF!</definedName>
    <definedName name="XA613.01" localSheetId="28">'[1]Bancos Múltiples'!#REF!</definedName>
    <definedName name="XA613.01" localSheetId="29">'[1]Bancos Múltiples'!#REF!</definedName>
    <definedName name="XA613.01" localSheetId="3">'[1]Bancos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45">'[1]Bancos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54">'[1]Bancos Múltiples'!#REF!</definedName>
    <definedName name="XA613.01" localSheetId="64">'[1]Bancos Múltiples'!#REF!</definedName>
    <definedName name="XA613.01" localSheetId="65">'[1]Bancos Múltiples'!#REF!</definedName>
    <definedName name="XA613.01" localSheetId="6">'[1]Bancos Múltiples'!#REF!</definedName>
    <definedName name="XA613.01" localSheetId="66">'[1]Bancos Múltiples'!#REF!</definedName>
    <definedName name="XA613.01" localSheetId="73">'[1]Bancos Múltiples'!#REF!</definedName>
    <definedName name="XA613.01" localSheetId="74">'[1]Bancos Múltiples'!#REF!</definedName>
    <definedName name="XA613.01" localSheetId="85">'[1]Bancos Múltiples'!#REF!</definedName>
    <definedName name="XA613.01" localSheetId="87">'[1]Bancos Múltiples'!#REF!</definedName>
    <definedName name="XA613.01" localSheetId="88">'[1]Bancos Múltiples'!#REF!</definedName>
    <definedName name="XA613.01" localSheetId="89">'[1]Bancos Múltiples'!#REF!</definedName>
    <definedName name="XA613.01" localSheetId="93">'[1]Bancos Múltiples'!#REF!</definedName>
    <definedName name="XA613.01" localSheetId="0">'[1]Bancos Múltiples'!#REF!</definedName>
    <definedName name="XA613.01">'[1]Bancos Múltiples'!#REF!</definedName>
    <definedName name="XA613.02" localSheetId="1">'[1]Bancos Múltiples'!#REF!</definedName>
    <definedName name="XA613.02" localSheetId="2">'[1]Bancos Múltiples'!#REF!</definedName>
    <definedName name="XA613.02" localSheetId="28">'[1]Bancos Múltiples'!#REF!</definedName>
    <definedName name="XA613.02" localSheetId="29">'[1]Bancos Múltiples'!#REF!</definedName>
    <definedName name="XA613.02" localSheetId="3">'[1]Bancos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45">'[1]Bancos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54">'[1]Bancos Múltiples'!#REF!</definedName>
    <definedName name="XA613.02" localSheetId="64">'[1]Bancos Múltiples'!#REF!</definedName>
    <definedName name="XA613.02" localSheetId="65">'[1]Bancos Múltiples'!#REF!</definedName>
    <definedName name="XA613.02" localSheetId="6">'[1]Bancos Múltiples'!#REF!</definedName>
    <definedName name="XA613.02" localSheetId="66">'[1]Bancos Múltiples'!#REF!</definedName>
    <definedName name="XA613.02" localSheetId="73">'[1]Bancos Múltiples'!#REF!</definedName>
    <definedName name="XA613.02" localSheetId="74">'[1]Bancos Múltiples'!#REF!</definedName>
    <definedName name="XA613.02" localSheetId="85">'[1]Bancos Múltiples'!#REF!</definedName>
    <definedName name="XA613.02" localSheetId="87">'[1]Bancos Múltiples'!#REF!</definedName>
    <definedName name="XA613.02" localSheetId="88">'[1]Bancos Múltiples'!#REF!</definedName>
    <definedName name="XA613.02" localSheetId="89">'[1]Bancos Múltiples'!#REF!</definedName>
    <definedName name="XA613.02" localSheetId="93">'[1]Bancos Múltiples'!#REF!</definedName>
    <definedName name="XA613.02" localSheetId="0">'[1]Bancos Múltiples'!#REF!</definedName>
    <definedName name="XA613.02">'[1]Bancos Múltiples'!#REF!</definedName>
    <definedName name="XA613.03" localSheetId="1">'[1]Bancos Múltiples'!#REF!</definedName>
    <definedName name="XA613.03" localSheetId="2">'[1]Bancos Múltiples'!#REF!</definedName>
    <definedName name="XA613.03" localSheetId="28">'[1]Bancos Múltiples'!#REF!</definedName>
    <definedName name="XA613.03" localSheetId="29">'[1]Bancos Múltiples'!#REF!</definedName>
    <definedName name="XA613.03" localSheetId="3">'[1]Bancos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45">'[1]Bancos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54">'[1]Bancos Múltiples'!#REF!</definedName>
    <definedName name="XA613.03" localSheetId="64">'[1]Bancos Múltiples'!#REF!</definedName>
    <definedName name="XA613.03" localSheetId="65">'[1]Bancos Múltiples'!#REF!</definedName>
    <definedName name="XA613.03" localSheetId="6">'[1]Bancos Múltiples'!#REF!</definedName>
    <definedName name="XA613.03" localSheetId="66">'[1]Bancos Múltiples'!#REF!</definedName>
    <definedName name="XA613.03" localSheetId="73">'[1]Bancos Múltiples'!#REF!</definedName>
    <definedName name="XA613.03" localSheetId="74">'[1]Bancos Múltiples'!#REF!</definedName>
    <definedName name="XA613.03" localSheetId="85">'[1]Bancos Múltiples'!#REF!</definedName>
    <definedName name="XA613.03" localSheetId="87">'[1]Bancos Múltiples'!#REF!</definedName>
    <definedName name="XA613.03" localSheetId="88">'[1]Bancos Múltiples'!#REF!</definedName>
    <definedName name="XA613.03" localSheetId="89">'[1]Bancos Múltiples'!#REF!</definedName>
    <definedName name="XA613.03" localSheetId="93">'[1]Bancos Múltiples'!#REF!</definedName>
    <definedName name="XA613.03" localSheetId="0">'[1]Bancos Múltiples'!#REF!</definedName>
    <definedName name="XA613.03">'[1]Bancos Múltiples'!#REF!</definedName>
    <definedName name="XA614.00" localSheetId="1">'[1]Bancos Múltiples'!#REF!</definedName>
    <definedName name="XA614.00" localSheetId="2">'[1]Bancos Múltiples'!#REF!</definedName>
    <definedName name="XA614.00" localSheetId="28">'[1]Bancos Múltiples'!#REF!</definedName>
    <definedName name="XA614.00" localSheetId="29">'[1]Bancos Múltiples'!#REF!</definedName>
    <definedName name="XA614.00" localSheetId="3">'[1]Bancos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45">'[1]Bancos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54">'[1]Bancos Múltiples'!#REF!</definedName>
    <definedName name="XA614.00" localSheetId="64">'[1]Bancos Múltiples'!#REF!</definedName>
    <definedName name="XA614.00" localSheetId="65">'[1]Bancos Múltiples'!#REF!</definedName>
    <definedName name="XA614.00" localSheetId="6">'[1]Bancos Múltiples'!#REF!</definedName>
    <definedName name="XA614.00" localSheetId="66">'[1]Bancos Múltiples'!#REF!</definedName>
    <definedName name="XA614.00" localSheetId="73">'[1]Bancos Múltiples'!#REF!</definedName>
    <definedName name="XA614.00" localSheetId="74">'[1]Bancos Múltiples'!#REF!</definedName>
    <definedName name="XA614.00" localSheetId="85">'[1]Bancos Múltiples'!#REF!</definedName>
    <definedName name="XA614.00" localSheetId="87">'[1]Bancos Múltiples'!#REF!</definedName>
    <definedName name="XA614.00" localSheetId="88">'[1]Bancos Múltiples'!#REF!</definedName>
    <definedName name="XA614.00" localSheetId="89">'[1]Bancos Múltiples'!#REF!</definedName>
    <definedName name="XA614.00" localSheetId="93">'[1]Bancos Múltiples'!#REF!</definedName>
    <definedName name="XA614.00" localSheetId="0">'[1]Bancos Múltiples'!#REF!</definedName>
    <definedName name="XA614.00">'[1]Bancos Múltiples'!#REF!</definedName>
    <definedName name="XA614.01" localSheetId="1">'[1]Bancos Múltiples'!#REF!</definedName>
    <definedName name="XA614.01" localSheetId="2">'[1]Bancos Múltiples'!#REF!</definedName>
    <definedName name="XA614.01" localSheetId="28">'[1]Bancos Múltiples'!#REF!</definedName>
    <definedName name="XA614.01" localSheetId="29">'[1]Bancos Múltiples'!#REF!</definedName>
    <definedName name="XA614.01" localSheetId="3">'[1]Bancos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45">'[1]Bancos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54">'[1]Bancos Múltiples'!#REF!</definedName>
    <definedName name="XA614.01" localSheetId="64">'[1]Bancos Múltiples'!#REF!</definedName>
    <definedName name="XA614.01" localSheetId="65">'[1]Bancos Múltiples'!#REF!</definedName>
    <definedName name="XA614.01" localSheetId="6">'[1]Bancos Múltiples'!#REF!</definedName>
    <definedName name="XA614.01" localSheetId="66">'[1]Bancos Múltiples'!#REF!</definedName>
    <definedName name="XA614.01" localSheetId="73">'[1]Bancos Múltiples'!#REF!</definedName>
    <definedName name="XA614.01" localSheetId="74">'[1]Bancos Múltiples'!#REF!</definedName>
    <definedName name="XA614.01" localSheetId="85">'[1]Bancos Múltiples'!#REF!</definedName>
    <definedName name="XA614.01" localSheetId="87">'[1]Bancos Múltiples'!#REF!</definedName>
    <definedName name="XA614.01" localSheetId="88">'[1]Bancos Múltiples'!#REF!</definedName>
    <definedName name="XA614.01" localSheetId="89">'[1]Bancos Múltiples'!#REF!</definedName>
    <definedName name="XA614.01" localSheetId="93">'[1]Bancos Múltiples'!#REF!</definedName>
    <definedName name="XA614.01" localSheetId="0">'[1]Bancos Múltiples'!#REF!</definedName>
    <definedName name="XA614.01">'[1]Bancos Múltiples'!#REF!</definedName>
    <definedName name="XA614.02" localSheetId="1">'[1]Bancos Múltiples'!#REF!</definedName>
    <definedName name="XA614.02" localSheetId="2">'[1]Bancos Múltiples'!#REF!</definedName>
    <definedName name="XA614.02" localSheetId="28">'[1]Bancos Múltiples'!#REF!</definedName>
    <definedName name="XA614.02" localSheetId="29">'[1]Bancos Múltiples'!#REF!</definedName>
    <definedName name="XA614.02" localSheetId="3">'[1]Bancos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45">'[1]Bancos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54">'[1]Bancos Múltiples'!#REF!</definedName>
    <definedName name="XA614.02" localSheetId="64">'[1]Bancos Múltiples'!#REF!</definedName>
    <definedName name="XA614.02" localSheetId="65">'[1]Bancos Múltiples'!#REF!</definedName>
    <definedName name="XA614.02" localSheetId="6">'[1]Bancos Múltiples'!#REF!</definedName>
    <definedName name="XA614.02" localSheetId="66">'[1]Bancos Múltiples'!#REF!</definedName>
    <definedName name="XA614.02" localSheetId="73">'[1]Bancos Múltiples'!#REF!</definedName>
    <definedName name="XA614.02" localSheetId="74">'[1]Bancos Múltiples'!#REF!</definedName>
    <definedName name="XA614.02" localSheetId="85">'[1]Bancos Múltiples'!#REF!</definedName>
    <definedName name="XA614.02" localSheetId="87">'[1]Bancos Múltiples'!#REF!</definedName>
    <definedName name="XA614.02" localSheetId="88">'[1]Bancos Múltiples'!#REF!</definedName>
    <definedName name="XA614.02" localSheetId="89">'[1]Bancos Múltiples'!#REF!</definedName>
    <definedName name="XA614.02" localSheetId="93">'[1]Bancos Múltiples'!#REF!</definedName>
    <definedName name="XA614.02" localSheetId="0">'[1]Bancos Múltiples'!#REF!</definedName>
    <definedName name="XA614.02">'[1]Bancos Múltiples'!#REF!</definedName>
    <definedName name="XA614.03" localSheetId="1">'[1]Bancos Múltiples'!#REF!</definedName>
    <definedName name="XA614.03" localSheetId="2">'[1]Bancos Múltiples'!#REF!</definedName>
    <definedName name="XA614.03" localSheetId="28">'[1]Bancos Múltiples'!#REF!</definedName>
    <definedName name="XA614.03" localSheetId="29">'[1]Bancos Múltiples'!#REF!</definedName>
    <definedName name="XA614.03" localSheetId="3">'[1]Bancos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45">'[1]Bancos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54">'[1]Bancos Múltiples'!#REF!</definedName>
    <definedName name="XA614.03" localSheetId="64">'[1]Bancos Múltiples'!#REF!</definedName>
    <definedName name="XA614.03" localSheetId="65">'[1]Bancos Múltiples'!#REF!</definedName>
    <definedName name="XA614.03" localSheetId="6">'[1]Bancos Múltiples'!#REF!</definedName>
    <definedName name="XA614.03" localSheetId="66">'[1]Bancos Múltiples'!#REF!</definedName>
    <definedName name="XA614.03" localSheetId="73">'[1]Bancos Múltiples'!#REF!</definedName>
    <definedName name="XA614.03" localSheetId="74">'[1]Bancos Múltiples'!#REF!</definedName>
    <definedName name="XA614.03" localSheetId="85">'[1]Bancos Múltiples'!#REF!</definedName>
    <definedName name="XA614.03" localSheetId="87">'[1]Bancos Múltiples'!#REF!</definedName>
    <definedName name="XA614.03" localSheetId="88">'[1]Bancos Múltiples'!#REF!</definedName>
    <definedName name="XA614.03" localSheetId="89">'[1]Bancos Múltiples'!#REF!</definedName>
    <definedName name="XA614.03" localSheetId="93">'[1]Bancos Múltiples'!#REF!</definedName>
    <definedName name="XA614.03" localSheetId="0">'[1]Bancos Múltiples'!#REF!</definedName>
    <definedName name="XA614.03">'[1]Bancos Múltiples'!#REF!</definedName>
    <definedName name="XA615.00" localSheetId="1">'[1]Bancos Múltiples'!#REF!</definedName>
    <definedName name="XA615.00" localSheetId="2">'[1]Bancos Múltiples'!#REF!</definedName>
    <definedName name="XA615.00" localSheetId="28">'[1]Bancos Múltiples'!#REF!</definedName>
    <definedName name="XA615.00" localSheetId="29">'[1]Bancos Múltiples'!#REF!</definedName>
    <definedName name="XA615.00" localSheetId="3">'[1]Bancos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45">'[1]Bancos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54">'[1]Bancos Múltiples'!#REF!</definedName>
    <definedName name="XA615.00" localSheetId="64">'[1]Bancos Múltiples'!#REF!</definedName>
    <definedName name="XA615.00" localSheetId="65">'[1]Bancos Múltiples'!#REF!</definedName>
    <definedName name="XA615.00" localSheetId="6">'[1]Bancos Múltiples'!#REF!</definedName>
    <definedName name="XA615.00" localSheetId="66">'[1]Bancos Múltiples'!#REF!</definedName>
    <definedName name="XA615.00" localSheetId="73">'[1]Bancos Múltiples'!#REF!</definedName>
    <definedName name="XA615.00" localSheetId="74">'[1]Bancos Múltiples'!#REF!</definedName>
    <definedName name="XA615.00" localSheetId="85">'[1]Bancos Múltiples'!#REF!</definedName>
    <definedName name="XA615.00" localSheetId="87">'[1]Bancos Múltiples'!#REF!</definedName>
    <definedName name="XA615.00" localSheetId="88">'[1]Bancos Múltiples'!#REF!</definedName>
    <definedName name="XA615.00" localSheetId="89">'[1]Bancos Múltiples'!#REF!</definedName>
    <definedName name="XA615.00" localSheetId="93">'[1]Bancos Múltiples'!#REF!</definedName>
    <definedName name="XA615.00" localSheetId="0">'[1]Bancos Múltiples'!#REF!</definedName>
    <definedName name="XA615.00">'[1]Bancos Múltiples'!#REF!</definedName>
    <definedName name="XA615.01" localSheetId="1">'[1]Bancos Múltiples'!#REF!</definedName>
    <definedName name="XA615.01" localSheetId="2">'[1]Bancos Múltiples'!#REF!</definedName>
    <definedName name="XA615.01" localSheetId="28">'[1]Bancos Múltiples'!#REF!</definedName>
    <definedName name="XA615.01" localSheetId="29">'[1]Bancos Múltiples'!#REF!</definedName>
    <definedName name="XA615.01" localSheetId="3">'[1]Bancos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45">'[1]Bancos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54">'[1]Bancos Múltiples'!#REF!</definedName>
    <definedName name="XA615.01" localSheetId="64">'[1]Bancos Múltiples'!#REF!</definedName>
    <definedName name="XA615.01" localSheetId="65">'[1]Bancos Múltiples'!#REF!</definedName>
    <definedName name="XA615.01" localSheetId="6">'[1]Bancos Múltiples'!#REF!</definedName>
    <definedName name="XA615.01" localSheetId="66">'[1]Bancos Múltiples'!#REF!</definedName>
    <definedName name="XA615.01" localSheetId="73">'[1]Bancos Múltiples'!#REF!</definedName>
    <definedName name="XA615.01" localSheetId="74">'[1]Bancos Múltiples'!#REF!</definedName>
    <definedName name="XA615.01" localSheetId="85">'[1]Bancos Múltiples'!#REF!</definedName>
    <definedName name="XA615.01" localSheetId="87">'[1]Bancos Múltiples'!#REF!</definedName>
    <definedName name="XA615.01" localSheetId="88">'[1]Bancos Múltiples'!#REF!</definedName>
    <definedName name="XA615.01" localSheetId="89">'[1]Bancos Múltiples'!#REF!</definedName>
    <definedName name="XA615.01" localSheetId="93">'[1]Bancos Múltiples'!#REF!</definedName>
    <definedName name="XA615.01" localSheetId="0">'[1]Bancos Múltiples'!#REF!</definedName>
    <definedName name="XA615.01">'[1]Bancos Múltiples'!#REF!</definedName>
    <definedName name="XA615.02" localSheetId="1">'[1]Bancos Múltiples'!#REF!</definedName>
    <definedName name="XA615.02" localSheetId="2">'[1]Bancos Múltiples'!#REF!</definedName>
    <definedName name="XA615.02" localSheetId="28">'[1]Bancos Múltiples'!#REF!</definedName>
    <definedName name="XA615.02" localSheetId="29">'[1]Bancos Múltiples'!#REF!</definedName>
    <definedName name="XA615.02" localSheetId="3">'[1]Bancos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45">'[1]Bancos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54">'[1]Bancos Múltiples'!#REF!</definedName>
    <definedName name="XA615.02" localSheetId="64">'[1]Bancos Múltiples'!#REF!</definedName>
    <definedName name="XA615.02" localSheetId="65">'[1]Bancos Múltiples'!#REF!</definedName>
    <definedName name="XA615.02" localSheetId="6">'[1]Bancos Múltiples'!#REF!</definedName>
    <definedName name="XA615.02" localSheetId="66">'[1]Bancos Múltiples'!#REF!</definedName>
    <definedName name="XA615.02" localSheetId="73">'[1]Bancos Múltiples'!#REF!</definedName>
    <definedName name="XA615.02" localSheetId="74">'[1]Bancos Múltiples'!#REF!</definedName>
    <definedName name="XA615.02" localSheetId="85">'[1]Bancos Múltiples'!#REF!</definedName>
    <definedName name="XA615.02" localSheetId="87">'[1]Bancos Múltiples'!#REF!</definedName>
    <definedName name="XA615.02" localSheetId="88">'[1]Bancos Múltiples'!#REF!</definedName>
    <definedName name="XA615.02" localSheetId="89">'[1]Bancos Múltiples'!#REF!</definedName>
    <definedName name="XA615.02" localSheetId="93">'[1]Bancos Múltiples'!#REF!</definedName>
    <definedName name="XA615.02" localSheetId="0">'[1]Bancos Múltiples'!#REF!</definedName>
    <definedName name="XA615.02">'[1]Bancos Múltiples'!#REF!</definedName>
    <definedName name="XA620.00" localSheetId="1">'[1]Bancos Múltiples'!#REF!</definedName>
    <definedName name="XA620.00" localSheetId="2">'[1]Bancos Múltiples'!#REF!</definedName>
    <definedName name="XA620.00" localSheetId="28">'[1]Bancos Múltiples'!#REF!</definedName>
    <definedName name="XA620.00" localSheetId="29">'[1]Bancos Múltiples'!#REF!</definedName>
    <definedName name="XA620.00" localSheetId="3">'[1]Bancos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45">'[1]Bancos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54">'[1]Bancos Múltiples'!#REF!</definedName>
    <definedName name="XA620.00" localSheetId="64">'[1]Bancos Múltiples'!#REF!</definedName>
    <definedName name="XA620.00" localSheetId="65">'[1]Bancos Múltiples'!#REF!</definedName>
    <definedName name="XA620.00" localSheetId="6">'[1]Bancos Múltiples'!#REF!</definedName>
    <definedName name="XA620.00" localSheetId="66">'[1]Bancos Múltiples'!#REF!</definedName>
    <definedName name="XA620.00" localSheetId="73">'[1]Bancos Múltiples'!#REF!</definedName>
    <definedName name="XA620.00" localSheetId="74">'[1]Bancos Múltiples'!#REF!</definedName>
    <definedName name="XA620.00" localSheetId="85">'[1]Bancos Múltiples'!#REF!</definedName>
    <definedName name="XA620.00" localSheetId="87">'[1]Bancos Múltiples'!#REF!</definedName>
    <definedName name="XA620.00" localSheetId="88">'[1]Bancos Múltiples'!#REF!</definedName>
    <definedName name="XA620.00" localSheetId="89">'[1]Bancos Múltiples'!#REF!</definedName>
    <definedName name="XA620.00" localSheetId="93">'[1]Bancos Múltiples'!#REF!</definedName>
    <definedName name="XA620.00" localSheetId="0">'[1]Bancos Múltiples'!#REF!</definedName>
    <definedName name="XA620.00">'[1]Bancos Múltiples'!#REF!</definedName>
    <definedName name="XA621.00" localSheetId="1">'[1]Bancos Múltiples'!#REF!</definedName>
    <definedName name="XA621.00" localSheetId="2">'[1]Bancos Múltiples'!#REF!</definedName>
    <definedName name="XA621.00" localSheetId="28">'[1]Bancos Múltiples'!#REF!</definedName>
    <definedName name="XA621.00" localSheetId="29">'[1]Bancos Múltiples'!#REF!</definedName>
    <definedName name="XA621.00" localSheetId="3">'[1]Bancos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45">'[1]Bancos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54">'[1]Bancos Múltiples'!#REF!</definedName>
    <definedName name="XA621.00" localSheetId="64">'[1]Bancos Múltiples'!#REF!</definedName>
    <definedName name="XA621.00" localSheetId="65">'[1]Bancos Múltiples'!#REF!</definedName>
    <definedName name="XA621.00" localSheetId="6">'[1]Bancos Múltiples'!#REF!</definedName>
    <definedName name="XA621.00" localSheetId="66">'[1]Bancos Múltiples'!#REF!</definedName>
    <definedName name="XA621.00" localSheetId="73">'[1]Bancos Múltiples'!#REF!</definedName>
    <definedName name="XA621.00" localSheetId="74">'[1]Bancos Múltiples'!#REF!</definedName>
    <definedName name="XA621.00" localSheetId="85">'[1]Bancos Múltiples'!#REF!</definedName>
    <definedName name="XA621.00" localSheetId="87">'[1]Bancos Múltiples'!#REF!</definedName>
    <definedName name="XA621.00" localSheetId="88">'[1]Bancos Múltiples'!#REF!</definedName>
    <definedName name="XA621.00" localSheetId="89">'[1]Bancos Múltiples'!#REF!</definedName>
    <definedName name="XA621.00" localSheetId="93">'[1]Bancos Múltiples'!#REF!</definedName>
    <definedName name="XA621.00" localSheetId="0">'[1]Bancos Múltiples'!#REF!</definedName>
    <definedName name="XA621.00">'[1]Bancos Múltiples'!#REF!</definedName>
    <definedName name="XA621.01" localSheetId="1">'[1]Bancos Múltiples'!#REF!</definedName>
    <definedName name="XA621.01" localSheetId="2">'[1]Bancos Múltiples'!#REF!</definedName>
    <definedName name="XA621.01" localSheetId="28">'[1]Bancos Múltiples'!#REF!</definedName>
    <definedName name="XA621.01" localSheetId="29">'[1]Bancos Múltiples'!#REF!</definedName>
    <definedName name="XA621.01" localSheetId="3">'[1]Bancos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45">'[1]Bancos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54">'[1]Bancos Múltiples'!#REF!</definedName>
    <definedName name="XA621.01" localSheetId="64">'[1]Bancos Múltiples'!#REF!</definedName>
    <definedName name="XA621.01" localSheetId="65">'[1]Bancos Múltiples'!#REF!</definedName>
    <definedName name="XA621.01" localSheetId="6">'[1]Bancos Múltiples'!#REF!</definedName>
    <definedName name="XA621.01" localSheetId="66">'[1]Bancos Múltiples'!#REF!</definedName>
    <definedName name="XA621.01" localSheetId="73">'[1]Bancos Múltiples'!#REF!</definedName>
    <definedName name="XA621.01" localSheetId="74">'[1]Bancos Múltiples'!#REF!</definedName>
    <definedName name="XA621.01" localSheetId="85">'[1]Bancos Múltiples'!#REF!</definedName>
    <definedName name="XA621.01" localSheetId="87">'[1]Bancos Múltiples'!#REF!</definedName>
    <definedName name="XA621.01" localSheetId="88">'[1]Bancos Múltiples'!#REF!</definedName>
    <definedName name="XA621.01" localSheetId="89">'[1]Bancos Múltiples'!#REF!</definedName>
    <definedName name="XA621.01" localSheetId="93">'[1]Bancos Múltiples'!#REF!</definedName>
    <definedName name="XA621.01" localSheetId="0">'[1]Bancos Múltiples'!#REF!</definedName>
    <definedName name="XA621.01">'[1]Bancos Múltiples'!#REF!</definedName>
    <definedName name="XA621.02" localSheetId="1">'[1]Bancos Múltiples'!#REF!</definedName>
    <definedName name="XA621.02" localSheetId="2">'[1]Bancos Múltiples'!#REF!</definedName>
    <definedName name="XA621.02" localSheetId="28">'[1]Bancos Múltiples'!#REF!</definedName>
    <definedName name="XA621.02" localSheetId="29">'[1]Bancos Múltiples'!#REF!</definedName>
    <definedName name="XA621.02" localSheetId="3">'[1]Bancos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45">'[1]Bancos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54">'[1]Bancos Múltiples'!#REF!</definedName>
    <definedName name="XA621.02" localSheetId="64">'[1]Bancos Múltiples'!#REF!</definedName>
    <definedName name="XA621.02" localSheetId="65">'[1]Bancos Múltiples'!#REF!</definedName>
    <definedName name="XA621.02" localSheetId="6">'[1]Bancos Múltiples'!#REF!</definedName>
    <definedName name="XA621.02" localSheetId="66">'[1]Bancos Múltiples'!#REF!</definedName>
    <definedName name="XA621.02" localSheetId="73">'[1]Bancos Múltiples'!#REF!</definedName>
    <definedName name="XA621.02" localSheetId="74">'[1]Bancos Múltiples'!#REF!</definedName>
    <definedName name="XA621.02" localSheetId="85">'[1]Bancos Múltiples'!#REF!</definedName>
    <definedName name="XA621.02" localSheetId="87">'[1]Bancos Múltiples'!#REF!</definedName>
    <definedName name="XA621.02" localSheetId="88">'[1]Bancos Múltiples'!#REF!</definedName>
    <definedName name="XA621.02" localSheetId="89">'[1]Bancos Múltiples'!#REF!</definedName>
    <definedName name="XA621.02" localSheetId="93">'[1]Bancos Múltiples'!#REF!</definedName>
    <definedName name="XA621.02" localSheetId="0">'[1]Bancos Múltiples'!#REF!</definedName>
    <definedName name="XA621.02">'[1]Bancos Múltiples'!#REF!</definedName>
    <definedName name="XA622.00" localSheetId="1">'[1]Bancos Múltiples'!#REF!</definedName>
    <definedName name="XA622.00" localSheetId="2">'[1]Bancos Múltiples'!#REF!</definedName>
    <definedName name="XA622.00" localSheetId="28">'[1]Bancos Múltiples'!#REF!</definedName>
    <definedName name="XA622.00" localSheetId="29">'[1]Bancos Múltiples'!#REF!</definedName>
    <definedName name="XA622.00" localSheetId="3">'[1]Bancos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45">'[1]Bancos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54">'[1]Bancos Múltiples'!#REF!</definedName>
    <definedName name="XA622.00" localSheetId="64">'[1]Bancos Múltiples'!#REF!</definedName>
    <definedName name="XA622.00" localSheetId="65">'[1]Bancos Múltiples'!#REF!</definedName>
    <definedName name="XA622.00" localSheetId="6">'[1]Bancos Múltiples'!#REF!</definedName>
    <definedName name="XA622.00" localSheetId="66">'[1]Bancos Múltiples'!#REF!</definedName>
    <definedName name="XA622.00" localSheetId="73">'[1]Bancos Múltiples'!#REF!</definedName>
    <definedName name="XA622.00" localSheetId="74">'[1]Bancos Múltiples'!#REF!</definedName>
    <definedName name="XA622.00" localSheetId="85">'[1]Bancos Múltiples'!#REF!</definedName>
    <definedName name="XA622.00" localSheetId="87">'[1]Bancos Múltiples'!#REF!</definedName>
    <definedName name="XA622.00" localSheetId="88">'[1]Bancos Múltiples'!#REF!</definedName>
    <definedName name="XA622.00" localSheetId="89">'[1]Bancos Múltiples'!#REF!</definedName>
    <definedName name="XA622.00" localSheetId="93">'[1]Bancos Múltiples'!#REF!</definedName>
    <definedName name="XA622.00" localSheetId="0">'[1]Bancos Múltiples'!#REF!</definedName>
    <definedName name="XA622.00">'[1]Bancos Múltiples'!#REF!</definedName>
    <definedName name="XA622.01" localSheetId="1">'[1]Bancos Múltiples'!#REF!</definedName>
    <definedName name="XA622.01" localSheetId="2">'[1]Bancos Múltiples'!#REF!</definedName>
    <definedName name="XA622.01" localSheetId="28">'[1]Bancos Múltiples'!#REF!</definedName>
    <definedName name="XA622.01" localSheetId="29">'[1]Bancos Múltiples'!#REF!</definedName>
    <definedName name="XA622.01" localSheetId="3">'[1]Bancos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45">'[1]Bancos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54">'[1]Bancos Múltiples'!#REF!</definedName>
    <definedName name="XA622.01" localSheetId="64">'[1]Bancos Múltiples'!#REF!</definedName>
    <definedName name="XA622.01" localSheetId="65">'[1]Bancos Múltiples'!#REF!</definedName>
    <definedName name="XA622.01" localSheetId="6">'[1]Bancos Múltiples'!#REF!</definedName>
    <definedName name="XA622.01" localSheetId="66">'[1]Bancos Múltiples'!#REF!</definedName>
    <definedName name="XA622.01" localSheetId="73">'[1]Bancos Múltiples'!#REF!</definedName>
    <definedName name="XA622.01" localSheetId="74">'[1]Bancos Múltiples'!#REF!</definedName>
    <definedName name="XA622.01" localSheetId="85">'[1]Bancos Múltiples'!#REF!</definedName>
    <definedName name="XA622.01" localSheetId="87">'[1]Bancos Múltiples'!#REF!</definedName>
    <definedName name="XA622.01" localSheetId="88">'[1]Bancos Múltiples'!#REF!</definedName>
    <definedName name="XA622.01" localSheetId="89">'[1]Bancos Múltiples'!#REF!</definedName>
    <definedName name="XA622.01" localSheetId="93">'[1]Bancos Múltiples'!#REF!</definedName>
    <definedName name="XA622.01" localSheetId="0">'[1]Bancos Múltiples'!#REF!</definedName>
    <definedName name="XA622.01">'[1]Bancos Múltiples'!#REF!</definedName>
    <definedName name="XA622.02" localSheetId="1">'[1]Bancos Múltiples'!#REF!</definedName>
    <definedName name="XA622.02" localSheetId="2">'[1]Bancos Múltiples'!#REF!</definedName>
    <definedName name="XA622.02" localSheetId="28">'[1]Bancos Múltiples'!#REF!</definedName>
    <definedName name="XA622.02" localSheetId="29">'[1]Bancos Múltiples'!#REF!</definedName>
    <definedName name="XA622.02" localSheetId="3">'[1]Bancos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45">'[1]Bancos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54">'[1]Bancos Múltiples'!#REF!</definedName>
    <definedName name="XA622.02" localSheetId="64">'[1]Bancos Múltiples'!#REF!</definedName>
    <definedName name="XA622.02" localSheetId="65">'[1]Bancos Múltiples'!#REF!</definedName>
    <definedName name="XA622.02" localSheetId="6">'[1]Bancos Múltiples'!#REF!</definedName>
    <definedName name="XA622.02" localSheetId="66">'[1]Bancos Múltiples'!#REF!</definedName>
    <definedName name="XA622.02" localSheetId="73">'[1]Bancos Múltiples'!#REF!</definedName>
    <definedName name="XA622.02" localSheetId="74">'[1]Bancos Múltiples'!#REF!</definedName>
    <definedName name="XA622.02" localSheetId="85">'[1]Bancos Múltiples'!#REF!</definedName>
    <definedName name="XA622.02" localSheetId="87">'[1]Bancos Múltiples'!#REF!</definedName>
    <definedName name="XA622.02" localSheetId="88">'[1]Bancos Múltiples'!#REF!</definedName>
    <definedName name="XA622.02" localSheetId="89">'[1]Bancos Múltiples'!#REF!</definedName>
    <definedName name="XA622.02" localSheetId="93">'[1]Bancos Múltiples'!#REF!</definedName>
    <definedName name="XA622.02" localSheetId="0">'[1]Bancos Múltiples'!#REF!</definedName>
    <definedName name="XA622.02">'[1]Bancos Múltiples'!#REF!</definedName>
    <definedName name="XA622.03" localSheetId="1">'[1]Bancos Múltiples'!#REF!</definedName>
    <definedName name="XA622.03" localSheetId="2">'[1]Bancos Múltiples'!#REF!</definedName>
    <definedName name="XA622.03" localSheetId="28">'[1]Bancos Múltiples'!#REF!</definedName>
    <definedName name="XA622.03" localSheetId="29">'[1]Bancos Múltiples'!#REF!</definedName>
    <definedName name="XA622.03" localSheetId="3">'[1]Bancos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45">'[1]Bancos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54">'[1]Bancos Múltiples'!#REF!</definedName>
    <definedName name="XA622.03" localSheetId="64">'[1]Bancos Múltiples'!#REF!</definedName>
    <definedName name="XA622.03" localSheetId="65">'[1]Bancos Múltiples'!#REF!</definedName>
    <definedName name="XA622.03" localSheetId="6">'[1]Bancos Múltiples'!#REF!</definedName>
    <definedName name="XA622.03" localSheetId="66">'[1]Bancos Múltiples'!#REF!</definedName>
    <definedName name="XA622.03" localSheetId="73">'[1]Bancos Múltiples'!#REF!</definedName>
    <definedName name="XA622.03" localSheetId="74">'[1]Bancos Múltiples'!#REF!</definedName>
    <definedName name="XA622.03" localSheetId="85">'[1]Bancos Múltiples'!#REF!</definedName>
    <definedName name="XA622.03" localSheetId="87">'[1]Bancos Múltiples'!#REF!</definedName>
    <definedName name="XA622.03" localSheetId="88">'[1]Bancos Múltiples'!#REF!</definedName>
    <definedName name="XA622.03" localSheetId="89">'[1]Bancos Múltiples'!#REF!</definedName>
    <definedName name="XA622.03" localSheetId="93">'[1]Bancos Múltiples'!#REF!</definedName>
    <definedName name="XA622.03" localSheetId="0">'[1]Bancos Múltiples'!#REF!</definedName>
    <definedName name="XA622.03">'[1]Bancos Múltiples'!#REF!</definedName>
    <definedName name="XA622.04" localSheetId="1">'[1]Bancos Múltiples'!#REF!</definedName>
    <definedName name="XA622.04" localSheetId="2">'[1]Bancos Múltiples'!#REF!</definedName>
    <definedName name="XA622.04" localSheetId="28">'[1]Bancos Múltiples'!#REF!</definedName>
    <definedName name="XA622.04" localSheetId="29">'[1]Bancos Múltiples'!#REF!</definedName>
    <definedName name="XA622.04" localSheetId="3">'[1]Bancos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45">'[1]Bancos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54">'[1]Bancos Múltiples'!#REF!</definedName>
    <definedName name="XA622.04" localSheetId="64">'[1]Bancos Múltiples'!#REF!</definedName>
    <definedName name="XA622.04" localSheetId="65">'[1]Bancos Múltiples'!#REF!</definedName>
    <definedName name="XA622.04" localSheetId="6">'[1]Bancos Múltiples'!#REF!</definedName>
    <definedName name="XA622.04" localSheetId="66">'[1]Bancos Múltiples'!#REF!</definedName>
    <definedName name="XA622.04" localSheetId="73">'[1]Bancos Múltiples'!#REF!</definedName>
    <definedName name="XA622.04" localSheetId="74">'[1]Bancos Múltiples'!#REF!</definedName>
    <definedName name="XA622.04" localSheetId="85">'[1]Bancos Múltiples'!#REF!</definedName>
    <definedName name="XA622.04" localSheetId="87">'[1]Bancos Múltiples'!#REF!</definedName>
    <definedName name="XA622.04" localSheetId="88">'[1]Bancos Múltiples'!#REF!</definedName>
    <definedName name="XA622.04" localSheetId="89">'[1]Bancos Múltiples'!#REF!</definedName>
    <definedName name="XA622.04" localSheetId="93">'[1]Bancos Múltiples'!#REF!</definedName>
    <definedName name="XA622.04" localSheetId="0">'[1]Bancos Múltiples'!#REF!</definedName>
    <definedName name="XA622.04">'[1]Bancos Múltiples'!#REF!</definedName>
    <definedName name="XA622.05" localSheetId="1">'[1]Bancos Múltiples'!#REF!</definedName>
    <definedName name="XA622.05" localSheetId="2">'[1]Bancos Múltiples'!#REF!</definedName>
    <definedName name="XA622.05" localSheetId="28">'[1]Bancos Múltiples'!#REF!</definedName>
    <definedName name="XA622.05" localSheetId="29">'[1]Bancos Múltiples'!#REF!</definedName>
    <definedName name="XA622.05" localSheetId="3">'[1]Bancos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45">'[1]Bancos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54">'[1]Bancos Múltiples'!#REF!</definedName>
    <definedName name="XA622.05" localSheetId="64">'[1]Bancos Múltiples'!#REF!</definedName>
    <definedName name="XA622.05" localSheetId="65">'[1]Bancos Múltiples'!#REF!</definedName>
    <definedName name="XA622.05" localSheetId="6">'[1]Bancos Múltiples'!#REF!</definedName>
    <definedName name="XA622.05" localSheetId="66">'[1]Bancos Múltiples'!#REF!</definedName>
    <definedName name="XA622.05" localSheetId="73">'[1]Bancos Múltiples'!#REF!</definedName>
    <definedName name="XA622.05" localSheetId="74">'[1]Bancos Múltiples'!#REF!</definedName>
    <definedName name="XA622.05" localSheetId="85">'[1]Bancos Múltiples'!#REF!</definedName>
    <definedName name="XA622.05" localSheetId="87">'[1]Bancos Múltiples'!#REF!</definedName>
    <definedName name="XA622.05" localSheetId="88">'[1]Bancos Múltiples'!#REF!</definedName>
    <definedName name="XA622.05" localSheetId="89">'[1]Bancos Múltiples'!#REF!</definedName>
    <definedName name="XA622.05" localSheetId="93">'[1]Bancos Múltiples'!#REF!</definedName>
    <definedName name="XA622.05" localSheetId="0">'[1]Bancos Múltiples'!#REF!</definedName>
    <definedName name="XA622.05">'[1]Bancos Múltiples'!#REF!</definedName>
    <definedName name="XA622.06" localSheetId="1">'[1]Bancos Múltiples'!#REF!</definedName>
    <definedName name="XA622.06" localSheetId="2">'[1]Bancos Múltiples'!#REF!</definedName>
    <definedName name="XA622.06" localSheetId="28">'[1]Bancos Múltiples'!#REF!</definedName>
    <definedName name="XA622.06" localSheetId="29">'[1]Bancos Múltiples'!#REF!</definedName>
    <definedName name="XA622.06" localSheetId="3">'[1]Bancos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45">'[1]Bancos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54">'[1]Bancos Múltiples'!#REF!</definedName>
    <definedName name="XA622.06" localSheetId="64">'[1]Bancos Múltiples'!#REF!</definedName>
    <definedName name="XA622.06" localSheetId="65">'[1]Bancos Múltiples'!#REF!</definedName>
    <definedName name="XA622.06" localSheetId="6">'[1]Bancos Múltiples'!#REF!</definedName>
    <definedName name="XA622.06" localSheetId="66">'[1]Bancos Múltiples'!#REF!</definedName>
    <definedName name="XA622.06" localSheetId="73">'[1]Bancos Múltiples'!#REF!</definedName>
    <definedName name="XA622.06" localSheetId="74">'[1]Bancos Múltiples'!#REF!</definedName>
    <definedName name="XA622.06" localSheetId="85">'[1]Bancos Múltiples'!#REF!</definedName>
    <definedName name="XA622.06" localSheetId="87">'[1]Bancos Múltiples'!#REF!</definedName>
    <definedName name="XA622.06" localSheetId="88">'[1]Bancos Múltiples'!#REF!</definedName>
    <definedName name="XA622.06" localSheetId="89">'[1]Bancos Múltiples'!#REF!</definedName>
    <definedName name="XA622.06" localSheetId="93">'[1]Bancos Múltiples'!#REF!</definedName>
    <definedName name="XA622.06" localSheetId="0">'[1]Bancos Múltiples'!#REF!</definedName>
    <definedName name="XA622.06">'[1]Bancos Múltiples'!#REF!</definedName>
    <definedName name="XA622.99" localSheetId="1">'[1]Bancos Múltiples'!#REF!</definedName>
    <definedName name="XA622.99" localSheetId="2">'[1]Bancos Múltiples'!#REF!</definedName>
    <definedName name="XA622.99" localSheetId="28">'[1]Bancos Múltiples'!#REF!</definedName>
    <definedName name="XA622.99" localSheetId="29">'[1]Bancos Múltiples'!#REF!</definedName>
    <definedName name="XA622.99" localSheetId="3">'[1]Bancos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45">'[1]Bancos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54">'[1]Bancos Múltiples'!#REF!</definedName>
    <definedName name="XA622.99" localSheetId="64">'[1]Bancos Múltiples'!#REF!</definedName>
    <definedName name="XA622.99" localSheetId="65">'[1]Bancos Múltiples'!#REF!</definedName>
    <definedName name="XA622.99" localSheetId="6">'[1]Bancos Múltiples'!#REF!</definedName>
    <definedName name="XA622.99" localSheetId="66">'[1]Bancos Múltiples'!#REF!</definedName>
    <definedName name="XA622.99" localSheetId="73">'[1]Bancos Múltiples'!#REF!</definedName>
    <definedName name="XA622.99" localSheetId="74">'[1]Bancos Múltiples'!#REF!</definedName>
    <definedName name="XA622.99" localSheetId="85">'[1]Bancos Múltiples'!#REF!</definedName>
    <definedName name="XA622.99" localSheetId="87">'[1]Bancos Múltiples'!#REF!</definedName>
    <definedName name="XA622.99" localSheetId="88">'[1]Bancos Múltiples'!#REF!</definedName>
    <definedName name="XA622.99" localSheetId="89">'[1]Bancos Múltiples'!#REF!</definedName>
    <definedName name="XA622.99" localSheetId="93">'[1]Bancos Múltiples'!#REF!</definedName>
    <definedName name="XA622.99" localSheetId="0">'[1]Bancos Múltiples'!#REF!</definedName>
    <definedName name="XA622.99">'[1]Bancos Múltiples'!#REF!</definedName>
    <definedName name="XA623.00" localSheetId="1">'[1]Bancos Múltiples'!#REF!</definedName>
    <definedName name="XA623.00" localSheetId="2">'[1]Bancos Múltiples'!#REF!</definedName>
    <definedName name="XA623.00" localSheetId="28">'[1]Bancos Múltiples'!#REF!</definedName>
    <definedName name="XA623.00" localSheetId="29">'[1]Bancos Múltiples'!#REF!</definedName>
    <definedName name="XA623.00" localSheetId="3">'[1]Bancos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45">'[1]Bancos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54">'[1]Bancos Múltiples'!#REF!</definedName>
    <definedName name="XA623.00" localSheetId="64">'[1]Bancos Múltiples'!#REF!</definedName>
    <definedName name="XA623.00" localSheetId="65">'[1]Bancos Múltiples'!#REF!</definedName>
    <definedName name="XA623.00" localSheetId="6">'[1]Bancos Múltiples'!#REF!</definedName>
    <definedName name="XA623.00" localSheetId="66">'[1]Bancos Múltiples'!#REF!</definedName>
    <definedName name="XA623.00" localSheetId="73">'[1]Bancos Múltiples'!#REF!</definedName>
    <definedName name="XA623.00" localSheetId="74">'[1]Bancos Múltiples'!#REF!</definedName>
    <definedName name="XA623.00" localSheetId="85">'[1]Bancos Múltiples'!#REF!</definedName>
    <definedName name="XA623.00" localSheetId="87">'[1]Bancos Múltiples'!#REF!</definedName>
    <definedName name="XA623.00" localSheetId="88">'[1]Bancos Múltiples'!#REF!</definedName>
    <definedName name="XA623.00" localSheetId="89">'[1]Bancos Múltiples'!#REF!</definedName>
    <definedName name="XA623.00" localSheetId="93">'[1]Bancos Múltiples'!#REF!</definedName>
    <definedName name="XA623.00" localSheetId="0">'[1]Bancos Múltiples'!#REF!</definedName>
    <definedName name="XA623.00">'[1]Bancos Múltiples'!#REF!</definedName>
    <definedName name="XA623.01" localSheetId="1">'[1]Bancos Múltiples'!#REF!</definedName>
    <definedName name="XA623.01" localSheetId="2">'[1]Bancos Múltiples'!#REF!</definedName>
    <definedName name="XA623.01" localSheetId="28">'[1]Bancos Múltiples'!#REF!</definedName>
    <definedName name="XA623.01" localSheetId="29">'[1]Bancos Múltiples'!#REF!</definedName>
    <definedName name="XA623.01" localSheetId="3">'[1]Bancos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45">'[1]Bancos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54">'[1]Bancos Múltiples'!#REF!</definedName>
    <definedName name="XA623.01" localSheetId="64">'[1]Bancos Múltiples'!#REF!</definedName>
    <definedName name="XA623.01" localSheetId="65">'[1]Bancos Múltiples'!#REF!</definedName>
    <definedName name="XA623.01" localSheetId="6">'[1]Bancos Múltiples'!#REF!</definedName>
    <definedName name="XA623.01" localSheetId="66">'[1]Bancos Múltiples'!#REF!</definedName>
    <definedName name="XA623.01" localSheetId="73">'[1]Bancos Múltiples'!#REF!</definedName>
    <definedName name="XA623.01" localSheetId="74">'[1]Bancos Múltiples'!#REF!</definedName>
    <definedName name="XA623.01" localSheetId="85">'[1]Bancos Múltiples'!#REF!</definedName>
    <definedName name="XA623.01" localSheetId="87">'[1]Bancos Múltiples'!#REF!</definedName>
    <definedName name="XA623.01" localSheetId="88">'[1]Bancos Múltiples'!#REF!</definedName>
    <definedName name="XA623.01" localSheetId="89">'[1]Bancos Múltiples'!#REF!</definedName>
    <definedName name="XA623.01" localSheetId="93">'[1]Bancos Múltiples'!#REF!</definedName>
    <definedName name="XA623.01" localSheetId="0">'[1]Bancos Múltiples'!#REF!</definedName>
    <definedName name="XA623.01">'[1]Bancos Múltiples'!#REF!</definedName>
    <definedName name="XA623.02" localSheetId="1">'[1]Bancos Múltiples'!#REF!</definedName>
    <definedName name="XA623.02" localSheetId="2">'[1]Bancos Múltiples'!#REF!</definedName>
    <definedName name="XA623.02" localSheetId="28">'[1]Bancos Múltiples'!#REF!</definedName>
    <definedName name="XA623.02" localSheetId="29">'[1]Bancos Múltiples'!#REF!</definedName>
    <definedName name="XA623.02" localSheetId="3">'[1]Bancos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45">'[1]Bancos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54">'[1]Bancos Múltiples'!#REF!</definedName>
    <definedName name="XA623.02" localSheetId="64">'[1]Bancos Múltiples'!#REF!</definedName>
    <definedName name="XA623.02" localSheetId="65">'[1]Bancos Múltiples'!#REF!</definedName>
    <definedName name="XA623.02" localSheetId="6">'[1]Bancos Múltiples'!#REF!</definedName>
    <definedName name="XA623.02" localSheetId="66">'[1]Bancos Múltiples'!#REF!</definedName>
    <definedName name="XA623.02" localSheetId="73">'[1]Bancos Múltiples'!#REF!</definedName>
    <definedName name="XA623.02" localSheetId="74">'[1]Bancos Múltiples'!#REF!</definedName>
    <definedName name="XA623.02" localSheetId="85">'[1]Bancos Múltiples'!#REF!</definedName>
    <definedName name="XA623.02" localSheetId="87">'[1]Bancos Múltiples'!#REF!</definedName>
    <definedName name="XA623.02" localSheetId="88">'[1]Bancos Múltiples'!#REF!</definedName>
    <definedName name="XA623.02" localSheetId="89">'[1]Bancos Múltiples'!#REF!</definedName>
    <definedName name="XA623.02" localSheetId="93">'[1]Bancos Múltiples'!#REF!</definedName>
    <definedName name="XA623.02" localSheetId="0">'[1]Bancos Múltiples'!#REF!</definedName>
    <definedName name="XA623.02">'[1]Bancos Múltiples'!#REF!</definedName>
    <definedName name="XA623.03" localSheetId="1">'[1]Bancos Múltiples'!#REF!</definedName>
    <definedName name="XA623.03" localSheetId="2">'[1]Bancos Múltiples'!#REF!</definedName>
    <definedName name="XA623.03" localSheetId="28">'[1]Bancos Múltiples'!#REF!</definedName>
    <definedName name="XA623.03" localSheetId="29">'[1]Bancos Múltiples'!#REF!</definedName>
    <definedName name="XA623.03" localSheetId="3">'[1]Bancos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45">'[1]Bancos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54">'[1]Bancos Múltiples'!#REF!</definedName>
    <definedName name="XA623.03" localSheetId="64">'[1]Bancos Múltiples'!#REF!</definedName>
    <definedName name="XA623.03" localSheetId="65">'[1]Bancos Múltiples'!#REF!</definedName>
    <definedName name="XA623.03" localSheetId="6">'[1]Bancos Múltiples'!#REF!</definedName>
    <definedName name="XA623.03" localSheetId="66">'[1]Bancos Múltiples'!#REF!</definedName>
    <definedName name="XA623.03" localSheetId="73">'[1]Bancos Múltiples'!#REF!</definedName>
    <definedName name="XA623.03" localSheetId="74">'[1]Bancos Múltiples'!#REF!</definedName>
    <definedName name="XA623.03" localSheetId="85">'[1]Bancos Múltiples'!#REF!</definedName>
    <definedName name="XA623.03" localSheetId="87">'[1]Bancos Múltiples'!#REF!</definedName>
    <definedName name="XA623.03" localSheetId="88">'[1]Bancos Múltiples'!#REF!</definedName>
    <definedName name="XA623.03" localSheetId="89">'[1]Bancos Múltiples'!#REF!</definedName>
    <definedName name="XA623.03" localSheetId="93">'[1]Bancos Múltiples'!#REF!</definedName>
    <definedName name="XA623.03" localSheetId="0">'[1]Bancos Múltiples'!#REF!</definedName>
    <definedName name="XA623.03">'[1]Bancos Múltiples'!#REF!</definedName>
    <definedName name="XA623.04" localSheetId="1">'[1]Bancos Múltiples'!#REF!</definedName>
    <definedName name="XA623.04" localSheetId="2">'[1]Bancos Múltiples'!#REF!</definedName>
    <definedName name="XA623.04" localSheetId="28">'[1]Bancos Múltiples'!#REF!</definedName>
    <definedName name="XA623.04" localSheetId="29">'[1]Bancos Múltiples'!#REF!</definedName>
    <definedName name="XA623.04" localSheetId="3">'[1]Bancos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45">'[1]Bancos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54">'[1]Bancos Múltiples'!#REF!</definedName>
    <definedName name="XA623.04" localSheetId="64">'[1]Bancos Múltiples'!#REF!</definedName>
    <definedName name="XA623.04" localSheetId="65">'[1]Bancos Múltiples'!#REF!</definedName>
    <definedName name="XA623.04" localSheetId="6">'[1]Bancos Múltiples'!#REF!</definedName>
    <definedName name="XA623.04" localSheetId="66">'[1]Bancos Múltiples'!#REF!</definedName>
    <definedName name="XA623.04" localSheetId="73">'[1]Bancos Múltiples'!#REF!</definedName>
    <definedName name="XA623.04" localSheetId="74">'[1]Bancos Múltiples'!#REF!</definedName>
    <definedName name="XA623.04" localSheetId="85">'[1]Bancos Múltiples'!#REF!</definedName>
    <definedName name="XA623.04" localSheetId="87">'[1]Bancos Múltiples'!#REF!</definedName>
    <definedName name="XA623.04" localSheetId="88">'[1]Bancos Múltiples'!#REF!</definedName>
    <definedName name="XA623.04" localSheetId="89">'[1]Bancos Múltiples'!#REF!</definedName>
    <definedName name="XA623.04" localSheetId="93">'[1]Bancos Múltiples'!#REF!</definedName>
    <definedName name="XA623.04" localSheetId="0">'[1]Bancos Múltiples'!#REF!</definedName>
    <definedName name="XA623.04">'[1]Bancos Múltiples'!#REF!</definedName>
    <definedName name="XA623.05" localSheetId="1">'[1]Bancos Múltiples'!#REF!</definedName>
    <definedName name="XA623.05" localSheetId="2">'[1]Bancos Múltiples'!#REF!</definedName>
    <definedName name="XA623.05" localSheetId="28">'[1]Bancos Múltiples'!#REF!</definedName>
    <definedName name="XA623.05" localSheetId="29">'[1]Bancos Múltiples'!#REF!</definedName>
    <definedName name="XA623.05" localSheetId="3">'[1]Bancos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45">'[1]Bancos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54">'[1]Bancos Múltiples'!#REF!</definedName>
    <definedName name="XA623.05" localSheetId="64">'[1]Bancos Múltiples'!#REF!</definedName>
    <definedName name="XA623.05" localSheetId="65">'[1]Bancos Múltiples'!#REF!</definedName>
    <definedName name="XA623.05" localSheetId="6">'[1]Bancos Múltiples'!#REF!</definedName>
    <definedName name="XA623.05" localSheetId="66">'[1]Bancos Múltiples'!#REF!</definedName>
    <definedName name="XA623.05" localSheetId="73">'[1]Bancos Múltiples'!#REF!</definedName>
    <definedName name="XA623.05" localSheetId="74">'[1]Bancos Múltiples'!#REF!</definedName>
    <definedName name="XA623.05" localSheetId="85">'[1]Bancos Múltiples'!#REF!</definedName>
    <definedName name="XA623.05" localSheetId="87">'[1]Bancos Múltiples'!#REF!</definedName>
    <definedName name="XA623.05" localSheetId="88">'[1]Bancos Múltiples'!#REF!</definedName>
    <definedName name="XA623.05" localSheetId="89">'[1]Bancos Múltiples'!#REF!</definedName>
    <definedName name="XA623.05" localSheetId="93">'[1]Bancos Múltiples'!#REF!</definedName>
    <definedName name="XA623.05" localSheetId="0">'[1]Bancos Múltiples'!#REF!</definedName>
    <definedName name="XA623.05">'[1]Bancos Múltiples'!#REF!</definedName>
    <definedName name="XA623.06" localSheetId="1">'[1]Bancos Múltiples'!#REF!</definedName>
    <definedName name="XA623.06" localSheetId="2">'[1]Bancos Múltiples'!#REF!</definedName>
    <definedName name="XA623.06" localSheetId="28">'[1]Bancos Múltiples'!#REF!</definedName>
    <definedName name="XA623.06" localSheetId="29">'[1]Bancos Múltiples'!#REF!</definedName>
    <definedName name="XA623.06" localSheetId="3">'[1]Bancos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45">'[1]Bancos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54">'[1]Bancos Múltiples'!#REF!</definedName>
    <definedName name="XA623.06" localSheetId="64">'[1]Bancos Múltiples'!#REF!</definedName>
    <definedName name="XA623.06" localSheetId="65">'[1]Bancos Múltiples'!#REF!</definedName>
    <definedName name="XA623.06" localSheetId="6">'[1]Bancos Múltiples'!#REF!</definedName>
    <definedName name="XA623.06" localSheetId="66">'[1]Bancos Múltiples'!#REF!</definedName>
    <definedName name="XA623.06" localSheetId="73">'[1]Bancos Múltiples'!#REF!</definedName>
    <definedName name="XA623.06" localSheetId="74">'[1]Bancos Múltiples'!#REF!</definedName>
    <definedName name="XA623.06" localSheetId="85">'[1]Bancos Múltiples'!#REF!</definedName>
    <definedName name="XA623.06" localSheetId="87">'[1]Bancos Múltiples'!#REF!</definedName>
    <definedName name="XA623.06" localSheetId="88">'[1]Bancos Múltiples'!#REF!</definedName>
    <definedName name="XA623.06" localSheetId="89">'[1]Bancos Múltiples'!#REF!</definedName>
    <definedName name="XA623.06" localSheetId="93">'[1]Bancos Múltiples'!#REF!</definedName>
    <definedName name="XA623.06" localSheetId="0">'[1]Bancos Múltiples'!#REF!</definedName>
    <definedName name="XA623.06">'[1]Bancos Múltiples'!#REF!</definedName>
    <definedName name="XA623.99" localSheetId="1">'[1]Bancos Múltiples'!#REF!</definedName>
    <definedName name="XA623.99" localSheetId="2">'[1]Bancos Múltiples'!#REF!</definedName>
    <definedName name="XA623.99" localSheetId="28">'[1]Bancos Múltiples'!#REF!</definedName>
    <definedName name="XA623.99" localSheetId="29">'[1]Bancos Múltiples'!#REF!</definedName>
    <definedName name="XA623.99" localSheetId="3">'[1]Bancos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45">'[1]Bancos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54">'[1]Bancos Múltiples'!#REF!</definedName>
    <definedName name="XA623.99" localSheetId="64">'[1]Bancos Múltiples'!#REF!</definedName>
    <definedName name="XA623.99" localSheetId="65">'[1]Bancos Múltiples'!#REF!</definedName>
    <definedName name="XA623.99" localSheetId="6">'[1]Bancos Múltiples'!#REF!</definedName>
    <definedName name="XA623.99" localSheetId="66">'[1]Bancos Múltiples'!#REF!</definedName>
    <definedName name="XA623.99" localSheetId="73">'[1]Bancos Múltiples'!#REF!</definedName>
    <definedName name="XA623.99" localSheetId="74">'[1]Bancos Múltiples'!#REF!</definedName>
    <definedName name="XA623.99" localSheetId="85">'[1]Bancos Múltiples'!#REF!</definedName>
    <definedName name="XA623.99" localSheetId="87">'[1]Bancos Múltiples'!#REF!</definedName>
    <definedName name="XA623.99" localSheetId="88">'[1]Bancos Múltiples'!#REF!</definedName>
    <definedName name="XA623.99" localSheetId="89">'[1]Bancos Múltiples'!#REF!</definedName>
    <definedName name="XA623.99" localSheetId="93">'[1]Bancos Múltiples'!#REF!</definedName>
    <definedName name="XA623.99" localSheetId="0">'[1]Bancos Múltiples'!#REF!</definedName>
    <definedName name="XA623.99">'[1]Bancos Múltiples'!#REF!</definedName>
    <definedName name="XA624.00" localSheetId="1">'[1]Bancos Múltiples'!#REF!</definedName>
    <definedName name="XA624.00" localSheetId="2">'[1]Bancos Múltiples'!#REF!</definedName>
    <definedName name="XA624.00" localSheetId="28">'[1]Bancos Múltiples'!#REF!</definedName>
    <definedName name="XA624.00" localSheetId="29">'[1]Bancos Múltiples'!#REF!</definedName>
    <definedName name="XA624.00" localSheetId="3">'[1]Bancos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45">'[1]Bancos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54">'[1]Bancos Múltiples'!#REF!</definedName>
    <definedName name="XA624.00" localSheetId="64">'[1]Bancos Múltiples'!#REF!</definedName>
    <definedName name="XA624.00" localSheetId="65">'[1]Bancos Múltiples'!#REF!</definedName>
    <definedName name="XA624.00" localSheetId="6">'[1]Bancos Múltiples'!#REF!</definedName>
    <definedName name="XA624.00" localSheetId="66">'[1]Bancos Múltiples'!#REF!</definedName>
    <definedName name="XA624.00" localSheetId="73">'[1]Bancos Múltiples'!#REF!</definedName>
    <definedName name="XA624.00" localSheetId="74">'[1]Bancos Múltiples'!#REF!</definedName>
    <definedName name="XA624.00" localSheetId="85">'[1]Bancos Múltiples'!#REF!</definedName>
    <definedName name="XA624.00" localSheetId="87">'[1]Bancos Múltiples'!#REF!</definedName>
    <definedName name="XA624.00" localSheetId="88">'[1]Bancos Múltiples'!#REF!</definedName>
    <definedName name="XA624.00" localSheetId="89">'[1]Bancos Múltiples'!#REF!</definedName>
    <definedName name="XA624.00" localSheetId="93">'[1]Bancos Múltiples'!#REF!</definedName>
    <definedName name="XA624.00" localSheetId="0">'[1]Bancos Múltiples'!#REF!</definedName>
    <definedName name="XA624.00">'[1]Bancos Múltiples'!#REF!</definedName>
    <definedName name="XA624.01" localSheetId="1">'[1]Bancos Múltiples'!#REF!</definedName>
    <definedName name="XA624.01" localSheetId="2">'[1]Bancos Múltiples'!#REF!</definedName>
    <definedName name="XA624.01" localSheetId="28">'[1]Bancos Múltiples'!#REF!</definedName>
    <definedName name="XA624.01" localSheetId="29">'[1]Bancos Múltiples'!#REF!</definedName>
    <definedName name="XA624.01" localSheetId="3">'[1]Bancos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45">'[1]Bancos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54">'[1]Bancos Múltiples'!#REF!</definedName>
    <definedName name="XA624.01" localSheetId="64">'[1]Bancos Múltiples'!#REF!</definedName>
    <definedName name="XA624.01" localSheetId="65">'[1]Bancos Múltiples'!#REF!</definedName>
    <definedName name="XA624.01" localSheetId="6">'[1]Bancos Múltiples'!#REF!</definedName>
    <definedName name="XA624.01" localSheetId="66">'[1]Bancos Múltiples'!#REF!</definedName>
    <definedName name="XA624.01" localSheetId="73">'[1]Bancos Múltiples'!#REF!</definedName>
    <definedName name="XA624.01" localSheetId="74">'[1]Bancos Múltiples'!#REF!</definedName>
    <definedName name="XA624.01" localSheetId="85">'[1]Bancos Múltiples'!#REF!</definedName>
    <definedName name="XA624.01" localSheetId="87">'[1]Bancos Múltiples'!#REF!</definedName>
    <definedName name="XA624.01" localSheetId="88">'[1]Bancos Múltiples'!#REF!</definedName>
    <definedName name="XA624.01" localSheetId="89">'[1]Bancos Múltiples'!#REF!</definedName>
    <definedName name="XA624.01" localSheetId="93">'[1]Bancos Múltiples'!#REF!</definedName>
    <definedName name="XA624.01" localSheetId="0">'[1]Bancos Múltiples'!#REF!</definedName>
    <definedName name="XA624.01">'[1]Bancos Múltiples'!#REF!</definedName>
    <definedName name="XA630.00" localSheetId="1">'[1]Bancos Múltiples'!#REF!</definedName>
    <definedName name="XA630.00" localSheetId="2">'[1]Bancos Múltiples'!#REF!</definedName>
    <definedName name="XA630.00" localSheetId="28">'[1]Bancos Múltiples'!#REF!</definedName>
    <definedName name="XA630.00" localSheetId="29">'[1]Bancos Múltiples'!#REF!</definedName>
    <definedName name="XA630.00" localSheetId="3">'[1]Bancos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45">'[1]Bancos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54">'[1]Bancos Múltiples'!#REF!</definedName>
    <definedName name="XA630.00" localSheetId="64">'[1]Bancos Múltiples'!#REF!</definedName>
    <definedName name="XA630.00" localSheetId="65">'[1]Bancos Múltiples'!#REF!</definedName>
    <definedName name="XA630.00" localSheetId="6">'[1]Bancos Múltiples'!#REF!</definedName>
    <definedName name="XA630.00" localSheetId="66">'[1]Bancos Múltiples'!#REF!</definedName>
    <definedName name="XA630.00" localSheetId="73">'[1]Bancos Múltiples'!#REF!</definedName>
    <definedName name="XA630.00" localSheetId="74">'[1]Bancos Múltiples'!#REF!</definedName>
    <definedName name="XA630.00" localSheetId="85">'[1]Bancos Múltiples'!#REF!</definedName>
    <definedName name="XA630.00" localSheetId="87">'[1]Bancos Múltiples'!#REF!</definedName>
    <definedName name="XA630.00" localSheetId="88">'[1]Bancos Múltiples'!#REF!</definedName>
    <definedName name="XA630.00" localSheetId="89">'[1]Bancos Múltiples'!#REF!</definedName>
    <definedName name="XA630.00" localSheetId="93">'[1]Bancos Múltiples'!#REF!</definedName>
    <definedName name="XA630.00" localSheetId="0">'[1]Bancos Múltiples'!#REF!</definedName>
    <definedName name="XA630.00">'[1]Bancos Múltiples'!#REF!</definedName>
    <definedName name="XA631.00" localSheetId="1">'[1]Bancos Múltiples'!#REF!</definedName>
    <definedName name="XA631.00" localSheetId="2">'[1]Bancos Múltiples'!#REF!</definedName>
    <definedName name="XA631.00" localSheetId="28">'[1]Bancos Múltiples'!#REF!</definedName>
    <definedName name="XA631.00" localSheetId="29">'[1]Bancos Múltiples'!#REF!</definedName>
    <definedName name="XA631.00" localSheetId="3">'[1]Bancos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45">'[1]Bancos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54">'[1]Bancos Múltiples'!#REF!</definedName>
    <definedName name="XA631.00" localSheetId="64">'[1]Bancos Múltiples'!#REF!</definedName>
    <definedName name="XA631.00" localSheetId="65">'[1]Bancos Múltiples'!#REF!</definedName>
    <definedName name="XA631.00" localSheetId="6">'[1]Bancos Múltiples'!#REF!</definedName>
    <definedName name="XA631.00" localSheetId="66">'[1]Bancos Múltiples'!#REF!</definedName>
    <definedName name="XA631.00" localSheetId="73">'[1]Bancos Múltiples'!#REF!</definedName>
    <definedName name="XA631.00" localSheetId="74">'[1]Bancos Múltiples'!#REF!</definedName>
    <definedName name="XA631.00" localSheetId="85">'[1]Bancos Múltiples'!#REF!</definedName>
    <definedName name="XA631.00" localSheetId="87">'[1]Bancos Múltiples'!#REF!</definedName>
    <definedName name="XA631.00" localSheetId="88">'[1]Bancos Múltiples'!#REF!</definedName>
    <definedName name="XA631.00" localSheetId="89">'[1]Bancos Múltiples'!#REF!</definedName>
    <definedName name="XA631.00" localSheetId="93">'[1]Bancos Múltiples'!#REF!</definedName>
    <definedName name="XA631.00" localSheetId="0">'[1]Bancos Múltiples'!#REF!</definedName>
    <definedName name="XA631.00">'[1]Bancos Múltiples'!#REF!</definedName>
    <definedName name="XA631.01" localSheetId="1">'[1]Bancos Múltiples'!#REF!</definedName>
    <definedName name="XA631.01" localSheetId="2">'[1]Bancos Múltiples'!#REF!</definedName>
    <definedName name="XA631.01" localSheetId="28">'[1]Bancos Múltiples'!#REF!</definedName>
    <definedName name="XA631.01" localSheetId="29">'[1]Bancos Múltiples'!#REF!</definedName>
    <definedName name="XA631.01" localSheetId="3">'[1]Bancos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45">'[1]Bancos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54">'[1]Bancos Múltiples'!#REF!</definedName>
    <definedName name="XA631.01" localSheetId="64">'[1]Bancos Múltiples'!#REF!</definedName>
    <definedName name="XA631.01" localSheetId="65">'[1]Bancos Múltiples'!#REF!</definedName>
    <definedName name="XA631.01" localSheetId="6">'[1]Bancos Múltiples'!#REF!</definedName>
    <definedName name="XA631.01" localSheetId="66">'[1]Bancos Múltiples'!#REF!</definedName>
    <definedName name="XA631.01" localSheetId="73">'[1]Bancos Múltiples'!#REF!</definedName>
    <definedName name="XA631.01" localSheetId="74">'[1]Bancos Múltiples'!#REF!</definedName>
    <definedName name="XA631.01" localSheetId="85">'[1]Bancos Múltiples'!#REF!</definedName>
    <definedName name="XA631.01" localSheetId="87">'[1]Bancos Múltiples'!#REF!</definedName>
    <definedName name="XA631.01" localSheetId="88">'[1]Bancos Múltiples'!#REF!</definedName>
    <definedName name="XA631.01" localSheetId="89">'[1]Bancos Múltiples'!#REF!</definedName>
    <definedName name="XA631.01" localSheetId="93">'[1]Bancos Múltiples'!#REF!</definedName>
    <definedName name="XA631.01" localSheetId="0">'[1]Bancos Múltiples'!#REF!</definedName>
    <definedName name="XA631.01">'[1]Bancos Múltiples'!#REF!</definedName>
    <definedName name="XA632.00" localSheetId="1">'[1]Bancos Múltiples'!#REF!</definedName>
    <definedName name="XA632.00" localSheetId="2">'[1]Bancos Múltiples'!#REF!</definedName>
    <definedName name="XA632.00" localSheetId="28">'[1]Bancos Múltiples'!#REF!</definedName>
    <definedName name="XA632.00" localSheetId="29">'[1]Bancos Múltiples'!#REF!</definedName>
    <definedName name="XA632.00" localSheetId="3">'[1]Bancos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45">'[1]Bancos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54">'[1]Bancos Múltiples'!#REF!</definedName>
    <definedName name="XA632.00" localSheetId="64">'[1]Bancos Múltiples'!#REF!</definedName>
    <definedName name="XA632.00" localSheetId="65">'[1]Bancos Múltiples'!#REF!</definedName>
    <definedName name="XA632.00" localSheetId="6">'[1]Bancos Múltiples'!#REF!</definedName>
    <definedName name="XA632.00" localSheetId="66">'[1]Bancos Múltiples'!#REF!</definedName>
    <definedName name="XA632.00" localSheetId="73">'[1]Bancos Múltiples'!#REF!</definedName>
    <definedName name="XA632.00" localSheetId="74">'[1]Bancos Múltiples'!#REF!</definedName>
    <definedName name="XA632.00" localSheetId="85">'[1]Bancos Múltiples'!#REF!</definedName>
    <definedName name="XA632.00" localSheetId="87">'[1]Bancos Múltiples'!#REF!</definedName>
    <definedName name="XA632.00" localSheetId="88">'[1]Bancos Múltiples'!#REF!</definedName>
    <definedName name="XA632.00" localSheetId="89">'[1]Bancos Múltiples'!#REF!</definedName>
    <definedName name="XA632.00" localSheetId="93">'[1]Bancos Múltiples'!#REF!</definedName>
    <definedName name="XA632.00" localSheetId="0">'[1]Bancos Múltiples'!#REF!</definedName>
    <definedName name="XA632.00">'[1]Bancos Múltiples'!#REF!</definedName>
    <definedName name="XA632.01" localSheetId="1">'[1]Bancos Múltiples'!#REF!</definedName>
    <definedName name="XA632.01" localSheetId="2">'[1]Bancos Múltiples'!#REF!</definedName>
    <definedName name="XA632.01" localSheetId="28">'[1]Bancos Múltiples'!#REF!</definedName>
    <definedName name="XA632.01" localSheetId="29">'[1]Bancos Múltiples'!#REF!</definedName>
    <definedName name="XA632.01" localSheetId="3">'[1]Bancos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45">'[1]Bancos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54">'[1]Bancos Múltiples'!#REF!</definedName>
    <definedName name="XA632.01" localSheetId="64">'[1]Bancos Múltiples'!#REF!</definedName>
    <definedName name="XA632.01" localSheetId="65">'[1]Bancos Múltiples'!#REF!</definedName>
    <definedName name="XA632.01" localSheetId="6">'[1]Bancos Múltiples'!#REF!</definedName>
    <definedName name="XA632.01" localSheetId="66">'[1]Bancos Múltiples'!#REF!</definedName>
    <definedName name="XA632.01" localSheetId="73">'[1]Bancos Múltiples'!#REF!</definedName>
    <definedName name="XA632.01" localSheetId="74">'[1]Bancos Múltiples'!#REF!</definedName>
    <definedName name="XA632.01" localSheetId="85">'[1]Bancos Múltiples'!#REF!</definedName>
    <definedName name="XA632.01" localSheetId="87">'[1]Bancos Múltiples'!#REF!</definedName>
    <definedName name="XA632.01" localSheetId="88">'[1]Bancos Múltiples'!#REF!</definedName>
    <definedName name="XA632.01" localSheetId="89">'[1]Bancos Múltiples'!#REF!</definedName>
    <definedName name="XA632.01" localSheetId="93">'[1]Bancos Múltiples'!#REF!</definedName>
    <definedName name="XA632.01" localSheetId="0">'[1]Bancos Múltiples'!#REF!</definedName>
    <definedName name="XA632.01">'[1]Bancos Múltiples'!#REF!</definedName>
    <definedName name="XA640.00" localSheetId="1">'[1]Bancos Múltiples'!#REF!</definedName>
    <definedName name="XA640.00" localSheetId="2">'[1]Bancos Múltiples'!#REF!</definedName>
    <definedName name="XA640.00" localSheetId="28">'[1]Bancos Múltiples'!#REF!</definedName>
    <definedName name="XA640.00" localSheetId="29">'[1]Bancos Múltiples'!#REF!</definedName>
    <definedName name="XA640.00" localSheetId="3">'[1]Bancos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45">'[1]Bancos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54">'[1]Bancos Múltiples'!#REF!</definedName>
    <definedName name="XA640.00" localSheetId="64">'[1]Bancos Múltiples'!#REF!</definedName>
    <definedName name="XA640.00" localSheetId="65">'[1]Bancos Múltiples'!#REF!</definedName>
    <definedName name="XA640.00" localSheetId="6">'[1]Bancos Múltiples'!#REF!</definedName>
    <definedName name="XA640.00" localSheetId="66">'[1]Bancos Múltiples'!#REF!</definedName>
    <definedName name="XA640.00" localSheetId="73">'[1]Bancos Múltiples'!#REF!</definedName>
    <definedName name="XA640.00" localSheetId="74">'[1]Bancos Múltiples'!#REF!</definedName>
    <definedName name="XA640.00" localSheetId="85">'[1]Bancos Múltiples'!#REF!</definedName>
    <definedName name="XA640.00" localSheetId="87">'[1]Bancos Múltiples'!#REF!</definedName>
    <definedName name="XA640.00" localSheetId="88">'[1]Bancos Múltiples'!#REF!</definedName>
    <definedName name="XA640.00" localSheetId="89">'[1]Bancos Múltiples'!#REF!</definedName>
    <definedName name="XA640.00" localSheetId="93">'[1]Bancos Múltiples'!#REF!</definedName>
    <definedName name="XA640.00" localSheetId="0">'[1]Bancos Múltiples'!#REF!</definedName>
    <definedName name="XA640.00">'[1]Bancos Múltiples'!#REF!</definedName>
    <definedName name="XA641.00" localSheetId="1">'[1]Bancos Múltiples'!#REF!</definedName>
    <definedName name="XA641.00" localSheetId="2">'[1]Bancos Múltiples'!#REF!</definedName>
    <definedName name="XA641.00" localSheetId="28">'[1]Bancos Múltiples'!#REF!</definedName>
    <definedName name="XA641.00" localSheetId="29">'[1]Bancos Múltiples'!#REF!</definedName>
    <definedName name="XA641.00" localSheetId="3">'[1]Bancos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45">'[1]Bancos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54">'[1]Bancos Múltiples'!#REF!</definedName>
    <definedName name="XA641.00" localSheetId="64">'[1]Bancos Múltiples'!#REF!</definedName>
    <definedName name="XA641.00" localSheetId="65">'[1]Bancos Múltiples'!#REF!</definedName>
    <definedName name="XA641.00" localSheetId="6">'[1]Bancos Múltiples'!#REF!</definedName>
    <definedName name="XA641.00" localSheetId="66">'[1]Bancos Múltiples'!#REF!</definedName>
    <definedName name="XA641.00" localSheetId="73">'[1]Bancos Múltiples'!#REF!</definedName>
    <definedName name="XA641.00" localSheetId="74">'[1]Bancos Múltiples'!#REF!</definedName>
    <definedName name="XA641.00" localSheetId="85">'[1]Bancos Múltiples'!#REF!</definedName>
    <definedName name="XA641.00" localSheetId="87">'[1]Bancos Múltiples'!#REF!</definedName>
    <definedName name="XA641.00" localSheetId="88">'[1]Bancos Múltiples'!#REF!</definedName>
    <definedName name="XA641.00" localSheetId="89">'[1]Bancos Múltiples'!#REF!</definedName>
    <definedName name="XA641.00" localSheetId="93">'[1]Bancos Múltiples'!#REF!</definedName>
    <definedName name="XA641.00" localSheetId="0">'[1]Bancos Múltiples'!#REF!</definedName>
    <definedName name="XA641.00">'[1]Bancos Múltiples'!#REF!</definedName>
    <definedName name="XA641.01" localSheetId="1">'[1]Bancos Múltiples'!#REF!</definedName>
    <definedName name="XA641.01" localSheetId="2">'[1]Bancos Múltiples'!#REF!</definedName>
    <definedName name="XA641.01" localSheetId="28">'[1]Bancos Múltiples'!#REF!</definedName>
    <definedName name="XA641.01" localSheetId="29">'[1]Bancos Múltiples'!#REF!</definedName>
    <definedName name="XA641.01" localSheetId="3">'[1]Bancos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45">'[1]Bancos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54">'[1]Bancos Múltiples'!#REF!</definedName>
    <definedName name="XA641.01" localSheetId="64">'[1]Bancos Múltiples'!#REF!</definedName>
    <definedName name="XA641.01" localSheetId="65">'[1]Bancos Múltiples'!#REF!</definedName>
    <definedName name="XA641.01" localSheetId="6">'[1]Bancos Múltiples'!#REF!</definedName>
    <definedName name="XA641.01" localSheetId="66">'[1]Bancos Múltiples'!#REF!</definedName>
    <definedName name="XA641.01" localSheetId="73">'[1]Bancos Múltiples'!#REF!</definedName>
    <definedName name="XA641.01" localSheetId="74">'[1]Bancos Múltiples'!#REF!</definedName>
    <definedName name="XA641.01" localSheetId="85">'[1]Bancos Múltiples'!#REF!</definedName>
    <definedName name="XA641.01" localSheetId="87">'[1]Bancos Múltiples'!#REF!</definedName>
    <definedName name="XA641.01" localSheetId="88">'[1]Bancos Múltiples'!#REF!</definedName>
    <definedName name="XA641.01" localSheetId="89">'[1]Bancos Múltiples'!#REF!</definedName>
    <definedName name="XA641.01" localSheetId="93">'[1]Bancos Múltiples'!#REF!</definedName>
    <definedName name="XA641.01" localSheetId="0">'[1]Bancos Múltiples'!#REF!</definedName>
    <definedName name="XA641.01">'[1]Bancos Múltiples'!#REF!</definedName>
    <definedName name="XA642.00" localSheetId="1">'[1]Bancos Múltiples'!#REF!</definedName>
    <definedName name="XA642.00" localSheetId="2">'[1]Bancos Múltiples'!#REF!</definedName>
    <definedName name="XA642.00" localSheetId="28">'[1]Bancos Múltiples'!#REF!</definedName>
    <definedName name="XA642.00" localSheetId="29">'[1]Bancos Múltiples'!#REF!</definedName>
    <definedName name="XA642.00" localSheetId="3">'[1]Bancos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45">'[1]Bancos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54">'[1]Bancos Múltiples'!#REF!</definedName>
    <definedName name="XA642.00" localSheetId="64">'[1]Bancos Múltiples'!#REF!</definedName>
    <definedName name="XA642.00" localSheetId="65">'[1]Bancos Múltiples'!#REF!</definedName>
    <definedName name="XA642.00" localSheetId="6">'[1]Bancos Múltiples'!#REF!</definedName>
    <definedName name="XA642.00" localSheetId="66">'[1]Bancos Múltiples'!#REF!</definedName>
    <definedName name="XA642.00" localSheetId="73">'[1]Bancos Múltiples'!#REF!</definedName>
    <definedName name="XA642.00" localSheetId="74">'[1]Bancos Múltiples'!#REF!</definedName>
    <definedName name="XA642.00" localSheetId="85">'[1]Bancos Múltiples'!#REF!</definedName>
    <definedName name="XA642.00" localSheetId="87">'[1]Bancos Múltiples'!#REF!</definedName>
    <definedName name="XA642.00" localSheetId="88">'[1]Bancos Múltiples'!#REF!</definedName>
    <definedName name="XA642.00" localSheetId="89">'[1]Bancos Múltiples'!#REF!</definedName>
    <definedName name="XA642.00" localSheetId="93">'[1]Bancos Múltiples'!#REF!</definedName>
    <definedName name="XA642.00" localSheetId="0">'[1]Bancos Múltiples'!#REF!</definedName>
    <definedName name="XA642.00">'[1]Bancos Múltiples'!#REF!</definedName>
    <definedName name="XA642.01" localSheetId="1">'[1]Bancos Múltiples'!#REF!</definedName>
    <definedName name="XA642.01" localSheetId="2">'[1]Bancos Múltiples'!#REF!</definedName>
    <definedName name="XA642.01" localSheetId="28">'[1]Bancos Múltiples'!#REF!</definedName>
    <definedName name="XA642.01" localSheetId="29">'[1]Bancos Múltiples'!#REF!</definedName>
    <definedName name="XA642.01" localSheetId="3">'[1]Bancos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45">'[1]Bancos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54">'[1]Bancos Múltiples'!#REF!</definedName>
    <definedName name="XA642.01" localSheetId="64">'[1]Bancos Múltiples'!#REF!</definedName>
    <definedName name="XA642.01" localSheetId="65">'[1]Bancos Múltiples'!#REF!</definedName>
    <definedName name="XA642.01" localSheetId="6">'[1]Bancos Múltiples'!#REF!</definedName>
    <definedName name="XA642.01" localSheetId="66">'[1]Bancos Múltiples'!#REF!</definedName>
    <definedName name="XA642.01" localSheetId="73">'[1]Bancos Múltiples'!#REF!</definedName>
    <definedName name="XA642.01" localSheetId="74">'[1]Bancos Múltiples'!#REF!</definedName>
    <definedName name="XA642.01" localSheetId="85">'[1]Bancos Múltiples'!#REF!</definedName>
    <definedName name="XA642.01" localSheetId="87">'[1]Bancos Múltiples'!#REF!</definedName>
    <definedName name="XA642.01" localSheetId="88">'[1]Bancos Múltiples'!#REF!</definedName>
    <definedName name="XA642.01" localSheetId="89">'[1]Bancos Múltiples'!#REF!</definedName>
    <definedName name="XA642.01" localSheetId="93">'[1]Bancos Múltiples'!#REF!</definedName>
    <definedName name="XA642.01" localSheetId="0">'[1]Bancos Múltiples'!#REF!</definedName>
    <definedName name="XA642.01">'[1]Bancos Múltiples'!#REF!</definedName>
    <definedName name="XA643.00" localSheetId="1">'[1]Bancos Múltiples'!#REF!</definedName>
    <definedName name="XA643.00" localSheetId="2">'[1]Bancos Múltiples'!#REF!</definedName>
    <definedName name="XA643.00" localSheetId="28">'[1]Bancos Múltiples'!#REF!</definedName>
    <definedName name="XA643.00" localSheetId="29">'[1]Bancos Múltiples'!#REF!</definedName>
    <definedName name="XA643.00" localSheetId="3">'[1]Bancos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45">'[1]Bancos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54">'[1]Bancos Múltiples'!#REF!</definedName>
    <definedName name="XA643.00" localSheetId="64">'[1]Bancos Múltiples'!#REF!</definedName>
    <definedName name="XA643.00" localSheetId="65">'[1]Bancos Múltiples'!#REF!</definedName>
    <definedName name="XA643.00" localSheetId="6">'[1]Bancos Múltiples'!#REF!</definedName>
    <definedName name="XA643.00" localSheetId="66">'[1]Bancos Múltiples'!#REF!</definedName>
    <definedName name="XA643.00" localSheetId="73">'[1]Bancos Múltiples'!#REF!</definedName>
    <definedName name="XA643.00" localSheetId="74">'[1]Bancos Múltiples'!#REF!</definedName>
    <definedName name="XA643.00" localSheetId="85">'[1]Bancos Múltiples'!#REF!</definedName>
    <definedName name="XA643.00" localSheetId="87">'[1]Bancos Múltiples'!#REF!</definedName>
    <definedName name="XA643.00" localSheetId="88">'[1]Bancos Múltiples'!#REF!</definedName>
    <definedName name="XA643.00" localSheetId="89">'[1]Bancos Múltiples'!#REF!</definedName>
    <definedName name="XA643.00" localSheetId="93">'[1]Bancos Múltiples'!#REF!</definedName>
    <definedName name="XA643.00" localSheetId="0">'[1]Bancos Múltiples'!#REF!</definedName>
    <definedName name="XA643.00">'[1]Bancos Múltiples'!#REF!</definedName>
    <definedName name="XA643.01" localSheetId="1">'[1]Bancos Múltiples'!#REF!</definedName>
    <definedName name="XA643.01" localSheetId="2">'[1]Bancos Múltiples'!#REF!</definedName>
    <definedName name="XA643.01" localSheetId="28">'[1]Bancos Múltiples'!#REF!</definedName>
    <definedName name="XA643.01" localSheetId="29">'[1]Bancos Múltiples'!#REF!</definedName>
    <definedName name="XA643.01" localSheetId="3">'[1]Bancos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45">'[1]Bancos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54">'[1]Bancos Múltiples'!#REF!</definedName>
    <definedName name="XA643.01" localSheetId="64">'[1]Bancos Múltiples'!#REF!</definedName>
    <definedName name="XA643.01" localSheetId="65">'[1]Bancos Múltiples'!#REF!</definedName>
    <definedName name="XA643.01" localSheetId="6">'[1]Bancos Múltiples'!#REF!</definedName>
    <definedName name="XA643.01" localSheetId="66">'[1]Bancos Múltiples'!#REF!</definedName>
    <definedName name="XA643.01" localSheetId="73">'[1]Bancos Múltiples'!#REF!</definedName>
    <definedName name="XA643.01" localSheetId="74">'[1]Bancos Múltiples'!#REF!</definedName>
    <definedName name="XA643.01" localSheetId="85">'[1]Bancos Múltiples'!#REF!</definedName>
    <definedName name="XA643.01" localSheetId="87">'[1]Bancos Múltiples'!#REF!</definedName>
    <definedName name="XA643.01" localSheetId="88">'[1]Bancos Múltiples'!#REF!</definedName>
    <definedName name="XA643.01" localSheetId="89">'[1]Bancos Múltiples'!#REF!</definedName>
    <definedName name="XA643.01" localSheetId="93">'[1]Bancos Múltiples'!#REF!</definedName>
    <definedName name="XA643.01" localSheetId="0">'[1]Bancos Múltiples'!#REF!</definedName>
    <definedName name="XA643.01">'[1]Bancos Múltiples'!#REF!</definedName>
    <definedName name="XA644.00" localSheetId="1">'[1]Bancos Múltiples'!#REF!</definedName>
    <definedName name="XA644.00" localSheetId="2">'[1]Bancos Múltiples'!#REF!</definedName>
    <definedName name="XA644.00" localSheetId="28">'[1]Bancos Múltiples'!#REF!</definedName>
    <definedName name="XA644.00" localSheetId="29">'[1]Bancos Múltiples'!#REF!</definedName>
    <definedName name="XA644.00" localSheetId="3">'[1]Bancos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45">'[1]Bancos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54">'[1]Bancos Múltiples'!#REF!</definedName>
    <definedName name="XA644.00" localSheetId="64">'[1]Bancos Múltiples'!#REF!</definedName>
    <definedName name="XA644.00" localSheetId="65">'[1]Bancos Múltiples'!#REF!</definedName>
    <definedName name="XA644.00" localSheetId="6">'[1]Bancos Múltiples'!#REF!</definedName>
    <definedName name="XA644.00" localSheetId="66">'[1]Bancos Múltiples'!#REF!</definedName>
    <definedName name="XA644.00" localSheetId="73">'[1]Bancos Múltiples'!#REF!</definedName>
    <definedName name="XA644.00" localSheetId="74">'[1]Bancos Múltiples'!#REF!</definedName>
    <definedName name="XA644.00" localSheetId="85">'[1]Bancos Múltiples'!#REF!</definedName>
    <definedName name="XA644.00" localSheetId="87">'[1]Bancos Múltiples'!#REF!</definedName>
    <definedName name="XA644.00" localSheetId="88">'[1]Bancos Múltiples'!#REF!</definedName>
    <definedName name="XA644.00" localSheetId="89">'[1]Bancos Múltiples'!#REF!</definedName>
    <definedName name="XA644.00" localSheetId="93">'[1]Bancos Múltiples'!#REF!</definedName>
    <definedName name="XA644.00" localSheetId="0">'[1]Bancos Múltiples'!#REF!</definedName>
    <definedName name="XA644.00">'[1]Bancos Múltiples'!#REF!</definedName>
    <definedName name="XA644.01" localSheetId="1">'[1]Bancos Múltiples'!#REF!</definedName>
    <definedName name="XA644.01" localSheetId="2">'[1]Bancos Múltiples'!#REF!</definedName>
    <definedName name="XA644.01" localSheetId="28">'[1]Bancos Múltiples'!#REF!</definedName>
    <definedName name="XA644.01" localSheetId="29">'[1]Bancos Múltiples'!#REF!</definedName>
    <definedName name="XA644.01" localSheetId="3">'[1]Bancos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45">'[1]Bancos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54">'[1]Bancos Múltiples'!#REF!</definedName>
    <definedName name="XA644.01" localSheetId="64">'[1]Bancos Múltiples'!#REF!</definedName>
    <definedName name="XA644.01" localSheetId="65">'[1]Bancos Múltiples'!#REF!</definedName>
    <definedName name="XA644.01" localSheetId="6">'[1]Bancos Múltiples'!#REF!</definedName>
    <definedName name="XA644.01" localSheetId="66">'[1]Bancos Múltiples'!#REF!</definedName>
    <definedName name="XA644.01" localSheetId="73">'[1]Bancos Múltiples'!#REF!</definedName>
    <definedName name="XA644.01" localSheetId="74">'[1]Bancos Múltiples'!#REF!</definedName>
    <definedName name="XA644.01" localSheetId="85">'[1]Bancos Múltiples'!#REF!</definedName>
    <definedName name="XA644.01" localSheetId="87">'[1]Bancos Múltiples'!#REF!</definedName>
    <definedName name="XA644.01" localSheetId="88">'[1]Bancos Múltiples'!#REF!</definedName>
    <definedName name="XA644.01" localSheetId="89">'[1]Bancos Múltiples'!#REF!</definedName>
    <definedName name="XA644.01" localSheetId="93">'[1]Bancos Múltiples'!#REF!</definedName>
    <definedName name="XA644.01" localSheetId="0">'[1]Bancos Múltiples'!#REF!</definedName>
    <definedName name="XA644.01">'[1]Bancos Múltiples'!#REF!</definedName>
    <definedName name="XA644.02" localSheetId="1">'[1]Bancos Múltiples'!#REF!</definedName>
    <definedName name="XA644.02" localSheetId="2">'[1]Bancos Múltiples'!#REF!</definedName>
    <definedName name="XA644.02" localSheetId="28">'[1]Bancos Múltiples'!#REF!</definedName>
    <definedName name="XA644.02" localSheetId="29">'[1]Bancos Múltiples'!#REF!</definedName>
    <definedName name="XA644.02" localSheetId="3">'[1]Bancos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45">'[1]Bancos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54">'[1]Bancos Múltiples'!#REF!</definedName>
    <definedName name="XA644.02" localSheetId="64">'[1]Bancos Múltiples'!#REF!</definedName>
    <definedName name="XA644.02" localSheetId="65">'[1]Bancos Múltiples'!#REF!</definedName>
    <definedName name="XA644.02" localSheetId="6">'[1]Bancos Múltiples'!#REF!</definedName>
    <definedName name="XA644.02" localSheetId="66">'[1]Bancos Múltiples'!#REF!</definedName>
    <definedName name="XA644.02" localSheetId="73">'[1]Bancos Múltiples'!#REF!</definedName>
    <definedName name="XA644.02" localSheetId="74">'[1]Bancos Múltiples'!#REF!</definedName>
    <definedName name="XA644.02" localSheetId="85">'[1]Bancos Múltiples'!#REF!</definedName>
    <definedName name="XA644.02" localSheetId="87">'[1]Bancos Múltiples'!#REF!</definedName>
    <definedName name="XA644.02" localSheetId="88">'[1]Bancos Múltiples'!#REF!</definedName>
    <definedName name="XA644.02" localSheetId="89">'[1]Bancos Múltiples'!#REF!</definedName>
    <definedName name="XA644.02" localSheetId="93">'[1]Bancos Múltiples'!#REF!</definedName>
    <definedName name="XA644.02" localSheetId="0">'[1]Bancos Múltiples'!#REF!</definedName>
    <definedName name="XA644.02">'[1]Bancos Múltiples'!#REF!</definedName>
    <definedName name="XA650.00" localSheetId="1">'[1]Bancos Múltiples'!#REF!</definedName>
    <definedName name="XA650.00" localSheetId="2">'[1]Bancos Múltiples'!#REF!</definedName>
    <definedName name="XA650.00" localSheetId="28">'[1]Bancos Múltiples'!#REF!</definedName>
    <definedName name="XA650.00" localSheetId="29">'[1]Bancos Múltiples'!#REF!</definedName>
    <definedName name="XA650.00" localSheetId="3">'[1]Bancos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45">'[1]Bancos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54">'[1]Bancos Múltiples'!#REF!</definedName>
    <definedName name="XA650.00" localSheetId="64">'[1]Bancos Múltiples'!#REF!</definedName>
    <definedName name="XA650.00" localSheetId="65">'[1]Bancos Múltiples'!#REF!</definedName>
    <definedName name="XA650.00" localSheetId="6">'[1]Bancos Múltiples'!#REF!</definedName>
    <definedName name="XA650.00" localSheetId="66">'[1]Bancos Múltiples'!#REF!</definedName>
    <definedName name="XA650.00" localSheetId="73">'[1]Bancos Múltiples'!#REF!</definedName>
    <definedName name="XA650.00" localSheetId="74">'[1]Bancos Múltiples'!#REF!</definedName>
    <definedName name="XA650.00" localSheetId="85">'[1]Bancos Múltiples'!#REF!</definedName>
    <definedName name="XA650.00" localSheetId="87">'[1]Bancos Múltiples'!#REF!</definedName>
    <definedName name="XA650.00" localSheetId="88">'[1]Bancos Múltiples'!#REF!</definedName>
    <definedName name="XA650.00" localSheetId="89">'[1]Bancos Múltiples'!#REF!</definedName>
    <definedName name="XA650.00" localSheetId="93">'[1]Bancos Múltiples'!#REF!</definedName>
    <definedName name="XA650.00" localSheetId="0">'[1]Bancos Múltiples'!#REF!</definedName>
    <definedName name="XA650.00">'[1]Bancos Múltiples'!#REF!</definedName>
    <definedName name="XA651.00" localSheetId="1">'[1]Bancos Múltiples'!#REF!</definedName>
    <definedName name="XA651.00" localSheetId="2">'[1]Bancos Múltiples'!#REF!</definedName>
    <definedName name="XA651.00" localSheetId="28">'[1]Bancos Múltiples'!#REF!</definedName>
    <definedName name="XA651.00" localSheetId="29">'[1]Bancos Múltiples'!#REF!</definedName>
    <definedName name="XA651.00" localSheetId="3">'[1]Bancos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45">'[1]Bancos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54">'[1]Bancos Múltiples'!#REF!</definedName>
    <definedName name="XA651.00" localSheetId="64">'[1]Bancos Múltiples'!#REF!</definedName>
    <definedName name="XA651.00" localSheetId="65">'[1]Bancos Múltiples'!#REF!</definedName>
    <definedName name="XA651.00" localSheetId="6">'[1]Bancos Múltiples'!#REF!</definedName>
    <definedName name="XA651.00" localSheetId="66">'[1]Bancos Múltiples'!#REF!</definedName>
    <definedName name="XA651.00" localSheetId="73">'[1]Bancos Múltiples'!#REF!</definedName>
    <definedName name="XA651.00" localSheetId="74">'[1]Bancos Múltiples'!#REF!</definedName>
    <definedName name="XA651.00" localSheetId="85">'[1]Bancos Múltiples'!#REF!</definedName>
    <definedName name="XA651.00" localSheetId="87">'[1]Bancos Múltiples'!#REF!</definedName>
    <definedName name="XA651.00" localSheetId="88">'[1]Bancos Múltiples'!#REF!</definedName>
    <definedName name="XA651.00" localSheetId="89">'[1]Bancos Múltiples'!#REF!</definedName>
    <definedName name="XA651.00" localSheetId="93">'[1]Bancos Múltiples'!#REF!</definedName>
    <definedName name="XA651.00" localSheetId="0">'[1]Bancos Múltiples'!#REF!</definedName>
    <definedName name="XA651.00">'[1]Bancos Múltiples'!#REF!</definedName>
    <definedName name="XA651.01" localSheetId="1">'[1]Bancos Múltiples'!#REF!</definedName>
    <definedName name="XA651.01" localSheetId="2">'[1]Bancos Múltiples'!#REF!</definedName>
    <definedName name="XA651.01" localSheetId="28">'[1]Bancos Múltiples'!#REF!</definedName>
    <definedName name="XA651.01" localSheetId="29">'[1]Bancos Múltiples'!#REF!</definedName>
    <definedName name="XA651.01" localSheetId="3">'[1]Bancos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45">'[1]Bancos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54">'[1]Bancos Múltiples'!#REF!</definedName>
    <definedName name="XA651.01" localSheetId="64">'[1]Bancos Múltiples'!#REF!</definedName>
    <definedName name="XA651.01" localSheetId="65">'[1]Bancos Múltiples'!#REF!</definedName>
    <definedName name="XA651.01" localSheetId="6">'[1]Bancos Múltiples'!#REF!</definedName>
    <definedName name="XA651.01" localSheetId="66">'[1]Bancos Múltiples'!#REF!</definedName>
    <definedName name="XA651.01" localSheetId="73">'[1]Bancos Múltiples'!#REF!</definedName>
    <definedName name="XA651.01" localSheetId="74">'[1]Bancos Múltiples'!#REF!</definedName>
    <definedName name="XA651.01" localSheetId="85">'[1]Bancos Múltiples'!#REF!</definedName>
    <definedName name="XA651.01" localSheetId="87">'[1]Bancos Múltiples'!#REF!</definedName>
    <definedName name="XA651.01" localSheetId="88">'[1]Bancos Múltiples'!#REF!</definedName>
    <definedName name="XA651.01" localSheetId="89">'[1]Bancos Múltiples'!#REF!</definedName>
    <definedName name="XA651.01" localSheetId="93">'[1]Bancos Múltiples'!#REF!</definedName>
    <definedName name="XA651.01" localSheetId="0">'[1]Bancos Múltiples'!#REF!</definedName>
    <definedName name="XA651.01">'[1]Bancos Múltiples'!#REF!</definedName>
    <definedName name="XA651.02" localSheetId="1">'[1]Bancos Múltiples'!#REF!</definedName>
    <definedName name="XA651.02" localSheetId="2">'[1]Bancos Múltiples'!#REF!</definedName>
    <definedName name="XA651.02" localSheetId="28">'[1]Bancos Múltiples'!#REF!</definedName>
    <definedName name="XA651.02" localSheetId="29">'[1]Bancos Múltiples'!#REF!</definedName>
    <definedName name="XA651.02" localSheetId="3">'[1]Bancos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45">'[1]Bancos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54">'[1]Bancos Múltiples'!#REF!</definedName>
    <definedName name="XA651.02" localSheetId="64">'[1]Bancos Múltiples'!#REF!</definedName>
    <definedName name="XA651.02" localSheetId="65">'[1]Bancos Múltiples'!#REF!</definedName>
    <definedName name="XA651.02" localSheetId="6">'[1]Bancos Múltiples'!#REF!</definedName>
    <definedName name="XA651.02" localSheetId="66">'[1]Bancos Múltiples'!#REF!</definedName>
    <definedName name="XA651.02" localSheetId="73">'[1]Bancos Múltiples'!#REF!</definedName>
    <definedName name="XA651.02" localSheetId="74">'[1]Bancos Múltiples'!#REF!</definedName>
    <definedName name="XA651.02" localSheetId="85">'[1]Bancos Múltiples'!#REF!</definedName>
    <definedName name="XA651.02" localSheetId="87">'[1]Bancos Múltiples'!#REF!</definedName>
    <definedName name="XA651.02" localSheetId="88">'[1]Bancos Múltiples'!#REF!</definedName>
    <definedName name="XA651.02" localSheetId="89">'[1]Bancos Múltiples'!#REF!</definedName>
    <definedName name="XA651.02" localSheetId="93">'[1]Bancos Múltiples'!#REF!</definedName>
    <definedName name="XA651.02" localSheetId="0">'[1]Bancos Múltiples'!#REF!</definedName>
    <definedName name="XA651.02">'[1]Bancos Múltiples'!#REF!</definedName>
    <definedName name="XA651.03" localSheetId="1">'[1]Bancos Múltiples'!#REF!</definedName>
    <definedName name="XA651.03" localSheetId="2">'[1]Bancos Múltiples'!#REF!</definedName>
    <definedName name="XA651.03" localSheetId="28">'[1]Bancos Múltiples'!#REF!</definedName>
    <definedName name="XA651.03" localSheetId="29">'[1]Bancos Múltiples'!#REF!</definedName>
    <definedName name="XA651.03" localSheetId="3">'[1]Bancos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45">'[1]Bancos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54">'[1]Bancos Múltiples'!#REF!</definedName>
    <definedName name="XA651.03" localSheetId="64">'[1]Bancos Múltiples'!#REF!</definedName>
    <definedName name="XA651.03" localSheetId="65">'[1]Bancos Múltiples'!#REF!</definedName>
    <definedName name="XA651.03" localSheetId="6">'[1]Bancos Múltiples'!#REF!</definedName>
    <definedName name="XA651.03" localSheetId="66">'[1]Bancos Múltiples'!#REF!</definedName>
    <definedName name="XA651.03" localSheetId="73">'[1]Bancos Múltiples'!#REF!</definedName>
    <definedName name="XA651.03" localSheetId="74">'[1]Bancos Múltiples'!#REF!</definedName>
    <definedName name="XA651.03" localSheetId="85">'[1]Bancos Múltiples'!#REF!</definedName>
    <definedName name="XA651.03" localSheetId="87">'[1]Bancos Múltiples'!#REF!</definedName>
    <definedName name="XA651.03" localSheetId="88">'[1]Bancos Múltiples'!#REF!</definedName>
    <definedName name="XA651.03" localSheetId="89">'[1]Bancos Múltiples'!#REF!</definedName>
    <definedName name="XA651.03" localSheetId="93">'[1]Bancos Múltiples'!#REF!</definedName>
    <definedName name="XA651.03" localSheetId="0">'[1]Bancos Múltiples'!#REF!</definedName>
    <definedName name="XA651.03">'[1]Bancos Múltiples'!#REF!</definedName>
    <definedName name="XA700.00" localSheetId="1">'[1]Bancos Múltiples'!#REF!</definedName>
    <definedName name="XA700.00" localSheetId="2">'[1]Bancos Múltiples'!#REF!</definedName>
    <definedName name="XA700.00" localSheetId="28">'[1]Bancos Múltiples'!#REF!</definedName>
    <definedName name="XA700.00" localSheetId="29">'[1]Bancos Múltiples'!#REF!</definedName>
    <definedName name="XA700.00" localSheetId="3">'[1]Bancos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45">'[1]Bancos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54">'[1]Bancos Múltiples'!#REF!</definedName>
    <definedName name="XA700.00" localSheetId="64">'[1]Bancos Múltiples'!#REF!</definedName>
    <definedName name="XA700.00" localSheetId="65">'[1]Bancos Múltiples'!#REF!</definedName>
    <definedName name="XA700.00" localSheetId="6">'[1]Bancos Múltiples'!#REF!</definedName>
    <definedName name="XA700.00" localSheetId="66">'[1]Bancos Múltiples'!#REF!</definedName>
    <definedName name="XA700.00" localSheetId="73">'[1]Bancos Múltiples'!#REF!</definedName>
    <definedName name="XA700.00" localSheetId="74">'[1]Bancos Múltiples'!#REF!</definedName>
    <definedName name="XA700.00" localSheetId="85">'[1]Bancos Múltiples'!#REF!</definedName>
    <definedName name="XA700.00" localSheetId="87">'[1]Bancos Múltiples'!#REF!</definedName>
    <definedName name="XA700.00" localSheetId="88">'[1]Bancos Múltiples'!#REF!</definedName>
    <definedName name="XA700.00" localSheetId="89">'[1]Bancos Múltiples'!#REF!</definedName>
    <definedName name="XA700.00" localSheetId="93">'[1]Bancos Múltiples'!#REF!</definedName>
    <definedName name="XA700.00" localSheetId="0">'[1]Bancos Múltiples'!#REF!</definedName>
    <definedName name="XA700.00">'[1]Bancos Múltiples'!#REF!</definedName>
    <definedName name="XA710.00" localSheetId="1">'[1]Bancos Múltiples'!#REF!</definedName>
    <definedName name="XA710.00" localSheetId="2">'[1]Bancos Múltiples'!#REF!</definedName>
    <definedName name="XA710.00" localSheetId="28">'[1]Bancos Múltiples'!#REF!</definedName>
    <definedName name="XA710.00" localSheetId="29">'[1]Bancos Múltiples'!#REF!</definedName>
    <definedName name="XA710.00" localSheetId="3">'[1]Bancos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45">'[1]Bancos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54">'[1]Bancos Múltiples'!#REF!</definedName>
    <definedName name="XA710.00" localSheetId="64">'[1]Bancos Múltiples'!#REF!</definedName>
    <definedName name="XA710.00" localSheetId="65">'[1]Bancos Múltiples'!#REF!</definedName>
    <definedName name="XA710.00" localSheetId="6">'[1]Bancos Múltiples'!#REF!</definedName>
    <definedName name="XA710.00" localSheetId="66">'[1]Bancos Múltiples'!#REF!</definedName>
    <definedName name="XA710.00" localSheetId="73">'[1]Bancos Múltiples'!#REF!</definedName>
    <definedName name="XA710.00" localSheetId="74">'[1]Bancos Múltiples'!#REF!</definedName>
    <definedName name="XA710.00" localSheetId="85">'[1]Bancos Múltiples'!#REF!</definedName>
    <definedName name="XA710.00" localSheetId="87">'[1]Bancos Múltiples'!#REF!</definedName>
    <definedName name="XA710.00" localSheetId="88">'[1]Bancos Múltiples'!#REF!</definedName>
    <definedName name="XA710.00" localSheetId="89">'[1]Bancos Múltiples'!#REF!</definedName>
    <definedName name="XA710.00" localSheetId="93">'[1]Bancos Múltiples'!#REF!</definedName>
    <definedName name="XA710.00" localSheetId="0">'[1]Bancos Múltiples'!#REF!</definedName>
    <definedName name="XA710.00">'[1]Bancos Múltiples'!#REF!</definedName>
    <definedName name="XA711.00" localSheetId="1">'[1]Bancos Múltiples'!#REF!</definedName>
    <definedName name="XA711.00" localSheetId="2">'[1]Bancos Múltiples'!#REF!</definedName>
    <definedName name="XA711.00" localSheetId="28">'[1]Bancos Múltiples'!#REF!</definedName>
    <definedName name="XA711.00" localSheetId="29">'[1]Bancos Múltiples'!#REF!</definedName>
    <definedName name="XA711.00" localSheetId="3">'[1]Bancos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45">'[1]Bancos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54">'[1]Bancos Múltiples'!#REF!</definedName>
    <definedName name="XA711.00" localSheetId="64">'[1]Bancos Múltiples'!#REF!</definedName>
    <definedName name="XA711.00" localSheetId="65">'[1]Bancos Múltiples'!#REF!</definedName>
    <definedName name="XA711.00" localSheetId="6">'[1]Bancos Múltiples'!#REF!</definedName>
    <definedName name="XA711.00" localSheetId="66">'[1]Bancos Múltiples'!#REF!</definedName>
    <definedName name="XA711.00" localSheetId="73">'[1]Bancos Múltiples'!#REF!</definedName>
    <definedName name="XA711.00" localSheetId="74">'[1]Bancos Múltiples'!#REF!</definedName>
    <definedName name="XA711.00" localSheetId="85">'[1]Bancos Múltiples'!#REF!</definedName>
    <definedName name="XA711.00" localSheetId="87">'[1]Bancos Múltiples'!#REF!</definedName>
    <definedName name="XA711.00" localSheetId="88">'[1]Bancos Múltiples'!#REF!</definedName>
    <definedName name="XA711.00" localSheetId="89">'[1]Bancos Múltiples'!#REF!</definedName>
    <definedName name="XA711.00" localSheetId="93">'[1]Bancos Múltiples'!#REF!</definedName>
    <definedName name="XA711.00" localSheetId="0">'[1]Bancos Múltiples'!#REF!</definedName>
    <definedName name="XA711.00">'[1]Bancos Múltiples'!#REF!</definedName>
    <definedName name="XA712.00" localSheetId="1">'[1]Bancos Múltiples'!#REF!</definedName>
    <definedName name="XA712.00" localSheetId="2">'[1]Bancos Múltiples'!#REF!</definedName>
    <definedName name="XA712.00" localSheetId="28">'[1]Bancos Múltiples'!#REF!</definedName>
    <definedName name="XA712.00" localSheetId="29">'[1]Bancos Múltiples'!#REF!</definedName>
    <definedName name="XA712.00" localSheetId="3">'[1]Bancos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45">'[1]Bancos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54">'[1]Bancos Múltiples'!#REF!</definedName>
    <definedName name="XA712.00" localSheetId="64">'[1]Bancos Múltiples'!#REF!</definedName>
    <definedName name="XA712.00" localSheetId="65">'[1]Bancos Múltiples'!#REF!</definedName>
    <definedName name="XA712.00" localSheetId="6">'[1]Bancos Múltiples'!#REF!</definedName>
    <definedName name="XA712.00" localSheetId="66">'[1]Bancos Múltiples'!#REF!</definedName>
    <definedName name="XA712.00" localSheetId="73">'[1]Bancos Múltiples'!#REF!</definedName>
    <definedName name="XA712.00" localSheetId="74">'[1]Bancos Múltiples'!#REF!</definedName>
    <definedName name="XA712.00" localSheetId="85">'[1]Bancos Múltiples'!#REF!</definedName>
    <definedName name="XA712.00" localSheetId="87">'[1]Bancos Múltiples'!#REF!</definedName>
    <definedName name="XA712.00" localSheetId="88">'[1]Bancos Múltiples'!#REF!</definedName>
    <definedName name="XA712.00" localSheetId="89">'[1]Bancos Múltiples'!#REF!</definedName>
    <definedName name="XA712.00" localSheetId="93">'[1]Bancos Múltiples'!#REF!</definedName>
    <definedName name="XA712.00" localSheetId="0">'[1]Bancos Múltiples'!#REF!</definedName>
    <definedName name="XA712.00">'[1]Bancos Múltiples'!#REF!</definedName>
    <definedName name="XA713.00" localSheetId="1">'[1]Bancos Múltiples'!#REF!</definedName>
    <definedName name="XA713.00" localSheetId="2">'[1]Bancos Múltiples'!#REF!</definedName>
    <definedName name="XA713.00" localSheetId="28">'[1]Bancos Múltiples'!#REF!</definedName>
    <definedName name="XA713.00" localSheetId="29">'[1]Bancos Múltiples'!#REF!</definedName>
    <definedName name="XA713.00" localSheetId="3">'[1]Bancos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45">'[1]Bancos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54">'[1]Bancos Múltiples'!#REF!</definedName>
    <definedName name="XA713.00" localSheetId="64">'[1]Bancos Múltiples'!#REF!</definedName>
    <definedName name="XA713.00" localSheetId="65">'[1]Bancos Múltiples'!#REF!</definedName>
    <definedName name="XA713.00" localSheetId="6">'[1]Bancos Múltiples'!#REF!</definedName>
    <definedName name="XA713.00" localSheetId="66">'[1]Bancos Múltiples'!#REF!</definedName>
    <definedName name="XA713.00" localSheetId="73">'[1]Bancos Múltiples'!#REF!</definedName>
    <definedName name="XA713.00" localSheetId="74">'[1]Bancos Múltiples'!#REF!</definedName>
    <definedName name="XA713.00" localSheetId="85">'[1]Bancos Múltiples'!#REF!</definedName>
    <definedName name="XA713.00" localSheetId="87">'[1]Bancos Múltiples'!#REF!</definedName>
    <definedName name="XA713.00" localSheetId="88">'[1]Bancos Múltiples'!#REF!</definedName>
    <definedName name="XA713.00" localSheetId="89">'[1]Bancos Múltiples'!#REF!</definedName>
    <definedName name="XA713.00" localSheetId="93">'[1]Bancos Múltiples'!#REF!</definedName>
    <definedName name="XA713.00" localSheetId="0">'[1]Bancos Múltiples'!#REF!</definedName>
    <definedName name="XA713.00">'[1]Bancos Múltiples'!#REF!</definedName>
    <definedName name="XA714.00" localSheetId="1">'[1]Bancos Múltiples'!#REF!</definedName>
    <definedName name="XA714.00" localSheetId="2">'[1]Bancos Múltiples'!#REF!</definedName>
    <definedName name="XA714.00" localSheetId="28">'[1]Bancos Múltiples'!#REF!</definedName>
    <definedName name="XA714.00" localSheetId="29">'[1]Bancos Múltiples'!#REF!</definedName>
    <definedName name="XA714.00" localSheetId="3">'[1]Bancos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45">'[1]Bancos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54">'[1]Bancos Múltiples'!#REF!</definedName>
    <definedName name="XA714.00" localSheetId="64">'[1]Bancos Múltiples'!#REF!</definedName>
    <definedName name="XA714.00" localSheetId="65">'[1]Bancos Múltiples'!#REF!</definedName>
    <definedName name="XA714.00" localSheetId="6">'[1]Bancos Múltiples'!#REF!</definedName>
    <definedName name="XA714.00" localSheetId="66">'[1]Bancos Múltiples'!#REF!</definedName>
    <definedName name="XA714.00" localSheetId="73">'[1]Bancos Múltiples'!#REF!</definedName>
    <definedName name="XA714.00" localSheetId="74">'[1]Bancos Múltiples'!#REF!</definedName>
    <definedName name="XA714.00" localSheetId="85">'[1]Bancos Múltiples'!#REF!</definedName>
    <definedName name="XA714.00" localSheetId="87">'[1]Bancos Múltiples'!#REF!</definedName>
    <definedName name="XA714.00" localSheetId="88">'[1]Bancos Múltiples'!#REF!</definedName>
    <definedName name="XA714.00" localSheetId="89">'[1]Bancos Múltiples'!#REF!</definedName>
    <definedName name="XA714.00" localSheetId="93">'[1]Bancos Múltiples'!#REF!</definedName>
    <definedName name="XA714.00" localSheetId="0">'[1]Bancos Múltiples'!#REF!</definedName>
    <definedName name="XA714.00">'[1]Bancos Múltiples'!#REF!</definedName>
    <definedName name="XA715.00" localSheetId="1">'[1]Bancos Múltiples'!#REF!</definedName>
    <definedName name="XA715.00" localSheetId="2">'[1]Bancos Múltiples'!#REF!</definedName>
    <definedName name="XA715.00" localSheetId="28">'[1]Bancos Múltiples'!#REF!</definedName>
    <definedName name="XA715.00" localSheetId="29">'[1]Bancos Múltiples'!#REF!</definedName>
    <definedName name="XA715.00" localSheetId="3">'[1]Bancos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45">'[1]Bancos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54">'[1]Bancos Múltiples'!#REF!</definedName>
    <definedName name="XA715.00" localSheetId="64">'[1]Bancos Múltiples'!#REF!</definedName>
    <definedName name="XA715.00" localSheetId="65">'[1]Bancos Múltiples'!#REF!</definedName>
    <definedName name="XA715.00" localSheetId="6">'[1]Bancos Múltiples'!#REF!</definedName>
    <definedName name="XA715.00" localSheetId="66">'[1]Bancos Múltiples'!#REF!</definedName>
    <definedName name="XA715.00" localSheetId="73">'[1]Bancos Múltiples'!#REF!</definedName>
    <definedName name="XA715.00" localSheetId="74">'[1]Bancos Múltiples'!#REF!</definedName>
    <definedName name="XA715.00" localSheetId="85">'[1]Bancos Múltiples'!#REF!</definedName>
    <definedName name="XA715.00" localSheetId="87">'[1]Bancos Múltiples'!#REF!</definedName>
    <definedName name="XA715.00" localSheetId="88">'[1]Bancos Múltiples'!#REF!</definedName>
    <definedName name="XA715.00" localSheetId="89">'[1]Bancos Múltiples'!#REF!</definedName>
    <definedName name="XA715.00" localSheetId="93">'[1]Bancos Múltiples'!#REF!</definedName>
    <definedName name="XA715.00" localSheetId="0">'[1]Bancos Múltiples'!#REF!</definedName>
    <definedName name="XA715.00">'[1]Bancos Múltiples'!#REF!</definedName>
    <definedName name="XA720.00" localSheetId="1">'[1]Bancos Múltiples'!#REF!</definedName>
    <definedName name="XA720.00" localSheetId="2">'[1]Bancos Múltiples'!#REF!</definedName>
    <definedName name="XA720.00" localSheetId="28">'[1]Bancos Múltiples'!#REF!</definedName>
    <definedName name="XA720.00" localSheetId="29">'[1]Bancos Múltiples'!#REF!</definedName>
    <definedName name="XA720.00" localSheetId="3">'[1]Bancos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45">'[1]Bancos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54">'[1]Bancos Múltiples'!#REF!</definedName>
    <definedName name="XA720.00" localSheetId="64">'[1]Bancos Múltiples'!#REF!</definedName>
    <definedName name="XA720.00" localSheetId="65">'[1]Bancos Múltiples'!#REF!</definedName>
    <definedName name="XA720.00" localSheetId="6">'[1]Bancos Múltiples'!#REF!</definedName>
    <definedName name="XA720.00" localSheetId="66">'[1]Bancos Múltiples'!#REF!</definedName>
    <definedName name="XA720.00" localSheetId="73">'[1]Bancos Múltiples'!#REF!</definedName>
    <definedName name="XA720.00" localSheetId="74">'[1]Bancos Múltiples'!#REF!</definedName>
    <definedName name="XA720.00" localSheetId="85">'[1]Bancos Múltiples'!#REF!</definedName>
    <definedName name="XA720.00" localSheetId="87">'[1]Bancos Múltiples'!#REF!</definedName>
    <definedName name="XA720.00" localSheetId="88">'[1]Bancos Múltiples'!#REF!</definedName>
    <definedName name="XA720.00" localSheetId="89">'[1]Bancos Múltiples'!#REF!</definedName>
    <definedName name="XA720.00" localSheetId="93">'[1]Bancos Múltiples'!#REF!</definedName>
    <definedName name="XA720.00" localSheetId="0">'[1]Bancos Múltiples'!#REF!</definedName>
    <definedName name="XA720.00">'[1]Bancos Múltiples'!#REF!</definedName>
    <definedName name="XA721.00" localSheetId="1">'[1]Bancos Múltiples'!#REF!</definedName>
    <definedName name="XA721.00" localSheetId="2">'[1]Bancos Múltiples'!#REF!</definedName>
    <definedName name="XA721.00" localSheetId="28">'[1]Bancos Múltiples'!#REF!</definedName>
    <definedName name="XA721.00" localSheetId="29">'[1]Bancos Múltiples'!#REF!</definedName>
    <definedName name="XA721.00" localSheetId="3">'[1]Bancos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45">'[1]Bancos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54">'[1]Bancos Múltiples'!#REF!</definedName>
    <definedName name="XA721.00" localSheetId="64">'[1]Bancos Múltiples'!#REF!</definedName>
    <definedName name="XA721.00" localSheetId="65">'[1]Bancos Múltiples'!#REF!</definedName>
    <definedName name="XA721.00" localSheetId="6">'[1]Bancos Múltiples'!#REF!</definedName>
    <definedName name="XA721.00" localSheetId="66">'[1]Bancos Múltiples'!#REF!</definedName>
    <definedName name="XA721.00" localSheetId="73">'[1]Bancos Múltiples'!#REF!</definedName>
    <definedName name="XA721.00" localSheetId="74">'[1]Bancos Múltiples'!#REF!</definedName>
    <definedName name="XA721.00" localSheetId="85">'[1]Bancos Múltiples'!#REF!</definedName>
    <definedName name="XA721.00" localSheetId="87">'[1]Bancos Múltiples'!#REF!</definedName>
    <definedName name="XA721.00" localSheetId="88">'[1]Bancos Múltiples'!#REF!</definedName>
    <definedName name="XA721.00" localSheetId="89">'[1]Bancos Múltiples'!#REF!</definedName>
    <definedName name="XA721.00" localSheetId="93">'[1]Bancos Múltiples'!#REF!</definedName>
    <definedName name="XA721.00" localSheetId="0">'[1]Bancos Múltiples'!#REF!</definedName>
    <definedName name="XA721.00">'[1]Bancos Múltiples'!#REF!</definedName>
    <definedName name="XA722.00" localSheetId="1">'[1]Bancos Múltiples'!#REF!</definedName>
    <definedName name="XA722.00" localSheetId="2">'[1]Bancos Múltiples'!#REF!</definedName>
    <definedName name="XA722.00" localSheetId="28">'[1]Bancos Múltiples'!#REF!</definedName>
    <definedName name="XA722.00" localSheetId="29">'[1]Bancos Múltiples'!#REF!</definedName>
    <definedName name="XA722.00" localSheetId="3">'[1]Bancos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45">'[1]Bancos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54">'[1]Bancos Múltiples'!#REF!</definedName>
    <definedName name="XA722.00" localSheetId="64">'[1]Bancos Múltiples'!#REF!</definedName>
    <definedName name="XA722.00" localSheetId="65">'[1]Bancos Múltiples'!#REF!</definedName>
    <definedName name="XA722.00" localSheetId="6">'[1]Bancos Múltiples'!#REF!</definedName>
    <definedName name="XA722.00" localSheetId="66">'[1]Bancos Múltiples'!#REF!</definedName>
    <definedName name="XA722.00" localSheetId="73">'[1]Bancos Múltiples'!#REF!</definedName>
    <definedName name="XA722.00" localSheetId="74">'[1]Bancos Múltiples'!#REF!</definedName>
    <definedName name="XA722.00" localSheetId="85">'[1]Bancos Múltiples'!#REF!</definedName>
    <definedName name="XA722.00" localSheetId="87">'[1]Bancos Múltiples'!#REF!</definedName>
    <definedName name="XA722.00" localSheetId="88">'[1]Bancos Múltiples'!#REF!</definedName>
    <definedName name="XA722.00" localSheetId="89">'[1]Bancos Múltiples'!#REF!</definedName>
    <definedName name="XA722.00" localSheetId="93">'[1]Bancos Múltiples'!#REF!</definedName>
    <definedName name="XA722.00" localSheetId="0">'[1]Bancos Múltiples'!#REF!</definedName>
    <definedName name="XA722.00">'[1]Bancos Múltiples'!#REF!</definedName>
    <definedName name="XA723.00" localSheetId="1">'[1]Bancos Múltiples'!#REF!</definedName>
    <definedName name="XA723.00" localSheetId="2">'[1]Bancos Múltiples'!#REF!</definedName>
    <definedName name="XA723.00" localSheetId="28">'[1]Bancos Múltiples'!#REF!</definedName>
    <definedName name="XA723.00" localSheetId="29">'[1]Bancos Múltiples'!#REF!</definedName>
    <definedName name="XA723.00" localSheetId="3">'[1]Bancos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45">'[1]Bancos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54">'[1]Bancos Múltiples'!#REF!</definedName>
    <definedName name="XA723.00" localSheetId="64">'[1]Bancos Múltiples'!#REF!</definedName>
    <definedName name="XA723.00" localSheetId="65">'[1]Bancos Múltiples'!#REF!</definedName>
    <definedName name="XA723.00" localSheetId="6">'[1]Bancos Múltiples'!#REF!</definedName>
    <definedName name="XA723.00" localSheetId="66">'[1]Bancos Múltiples'!#REF!</definedName>
    <definedName name="XA723.00" localSheetId="73">'[1]Bancos Múltiples'!#REF!</definedName>
    <definedName name="XA723.00" localSheetId="74">'[1]Bancos Múltiples'!#REF!</definedName>
    <definedName name="XA723.00" localSheetId="85">'[1]Bancos Múltiples'!#REF!</definedName>
    <definedName name="XA723.00" localSheetId="87">'[1]Bancos Múltiples'!#REF!</definedName>
    <definedName name="XA723.00" localSheetId="88">'[1]Bancos Múltiples'!#REF!</definedName>
    <definedName name="XA723.00" localSheetId="89">'[1]Bancos Múltiples'!#REF!</definedName>
    <definedName name="XA723.00" localSheetId="93">'[1]Bancos Múltiples'!#REF!</definedName>
    <definedName name="XA723.00" localSheetId="0">'[1]Bancos Múltiples'!#REF!</definedName>
    <definedName name="XA723.00">'[1]Bancos Múltiples'!#REF!</definedName>
    <definedName name="XA724.00" localSheetId="1">'[1]Bancos Múltiples'!#REF!</definedName>
    <definedName name="XA724.00" localSheetId="2">'[1]Bancos Múltiples'!#REF!</definedName>
    <definedName name="XA724.00" localSheetId="28">'[1]Bancos Múltiples'!#REF!</definedName>
    <definedName name="XA724.00" localSheetId="29">'[1]Bancos Múltiples'!#REF!</definedName>
    <definedName name="XA724.00" localSheetId="3">'[1]Bancos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45">'[1]Bancos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54">'[1]Bancos Múltiples'!#REF!</definedName>
    <definedName name="XA724.00" localSheetId="64">'[1]Bancos Múltiples'!#REF!</definedName>
    <definedName name="XA724.00" localSheetId="65">'[1]Bancos Múltiples'!#REF!</definedName>
    <definedName name="XA724.00" localSheetId="6">'[1]Bancos Múltiples'!#REF!</definedName>
    <definedName name="XA724.00" localSheetId="66">'[1]Bancos Múltiples'!#REF!</definedName>
    <definedName name="XA724.00" localSheetId="73">'[1]Bancos Múltiples'!#REF!</definedName>
    <definedName name="XA724.00" localSheetId="74">'[1]Bancos Múltiples'!#REF!</definedName>
    <definedName name="XA724.00" localSheetId="85">'[1]Bancos Múltiples'!#REF!</definedName>
    <definedName name="XA724.00" localSheetId="87">'[1]Bancos Múltiples'!#REF!</definedName>
    <definedName name="XA724.00" localSheetId="88">'[1]Bancos Múltiples'!#REF!</definedName>
    <definedName name="XA724.00" localSheetId="89">'[1]Bancos Múltiples'!#REF!</definedName>
    <definedName name="XA724.00" localSheetId="93">'[1]Bancos Múltiples'!#REF!</definedName>
    <definedName name="XA724.00" localSheetId="0">'[1]Bancos Múltiples'!#REF!</definedName>
    <definedName name="XA724.00">'[1]Bancos Múltiples'!#REF!</definedName>
    <definedName name="XA730.00" localSheetId="1">'[1]Bancos Múltiples'!#REF!</definedName>
    <definedName name="XA730.00" localSheetId="2">'[1]Bancos Múltiples'!#REF!</definedName>
    <definedName name="XA730.00" localSheetId="28">'[1]Bancos Múltiples'!#REF!</definedName>
    <definedName name="XA730.00" localSheetId="29">'[1]Bancos Múltiples'!#REF!</definedName>
    <definedName name="XA730.00" localSheetId="3">'[1]Bancos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45">'[1]Bancos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54">'[1]Bancos Múltiples'!#REF!</definedName>
    <definedName name="XA730.00" localSheetId="64">'[1]Bancos Múltiples'!#REF!</definedName>
    <definedName name="XA730.00" localSheetId="65">'[1]Bancos Múltiples'!#REF!</definedName>
    <definedName name="XA730.00" localSheetId="6">'[1]Bancos Múltiples'!#REF!</definedName>
    <definedName name="XA730.00" localSheetId="66">'[1]Bancos Múltiples'!#REF!</definedName>
    <definedName name="XA730.00" localSheetId="73">'[1]Bancos Múltiples'!#REF!</definedName>
    <definedName name="XA730.00" localSheetId="74">'[1]Bancos Múltiples'!#REF!</definedName>
    <definedName name="XA730.00" localSheetId="85">'[1]Bancos Múltiples'!#REF!</definedName>
    <definedName name="XA730.00" localSheetId="87">'[1]Bancos Múltiples'!#REF!</definedName>
    <definedName name="XA730.00" localSheetId="88">'[1]Bancos Múltiples'!#REF!</definedName>
    <definedName name="XA730.00" localSheetId="89">'[1]Bancos Múltiples'!#REF!</definedName>
    <definedName name="XA730.00" localSheetId="93">'[1]Bancos Múltiples'!#REF!</definedName>
    <definedName name="XA730.00" localSheetId="0">'[1]Bancos Múltiples'!#REF!</definedName>
    <definedName name="XA730.00">'[1]Bancos Múltiples'!#REF!</definedName>
    <definedName name="XA731.00" localSheetId="1">'[1]Bancos Múltiples'!#REF!</definedName>
    <definedName name="XA731.00" localSheetId="2">'[1]Bancos Múltiples'!#REF!</definedName>
    <definedName name="XA731.00" localSheetId="28">'[1]Bancos Múltiples'!#REF!</definedName>
    <definedName name="XA731.00" localSheetId="29">'[1]Bancos Múltiples'!#REF!</definedName>
    <definedName name="XA731.00" localSheetId="3">'[1]Bancos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45">'[1]Bancos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54">'[1]Bancos Múltiples'!#REF!</definedName>
    <definedName name="XA731.00" localSheetId="64">'[1]Bancos Múltiples'!#REF!</definedName>
    <definedName name="XA731.00" localSheetId="65">'[1]Bancos Múltiples'!#REF!</definedName>
    <definedName name="XA731.00" localSheetId="6">'[1]Bancos Múltiples'!#REF!</definedName>
    <definedName name="XA731.00" localSheetId="66">'[1]Bancos Múltiples'!#REF!</definedName>
    <definedName name="XA731.00" localSheetId="73">'[1]Bancos Múltiples'!#REF!</definedName>
    <definedName name="XA731.00" localSheetId="74">'[1]Bancos Múltiples'!#REF!</definedName>
    <definedName name="XA731.00" localSheetId="85">'[1]Bancos Múltiples'!#REF!</definedName>
    <definedName name="XA731.00" localSheetId="87">'[1]Bancos Múltiples'!#REF!</definedName>
    <definedName name="XA731.00" localSheetId="88">'[1]Bancos Múltiples'!#REF!</definedName>
    <definedName name="XA731.00" localSheetId="89">'[1]Bancos Múltiples'!#REF!</definedName>
    <definedName name="XA731.00" localSheetId="93">'[1]Bancos Múltiples'!#REF!</definedName>
    <definedName name="XA731.00" localSheetId="0">'[1]Bancos Múltiples'!#REF!</definedName>
    <definedName name="XA731.00">'[1]Bancos Múltiples'!#REF!</definedName>
    <definedName name="XA732.00" localSheetId="1">'[1]Bancos Múltiples'!#REF!</definedName>
    <definedName name="XA732.00" localSheetId="2">'[1]Bancos Múltiples'!#REF!</definedName>
    <definedName name="XA732.00" localSheetId="28">'[1]Bancos Múltiples'!#REF!</definedName>
    <definedName name="XA732.00" localSheetId="29">'[1]Bancos Múltiples'!#REF!</definedName>
    <definedName name="XA732.00" localSheetId="3">'[1]Bancos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45">'[1]Bancos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54">'[1]Bancos Múltiples'!#REF!</definedName>
    <definedName name="XA732.00" localSheetId="64">'[1]Bancos Múltiples'!#REF!</definedName>
    <definedName name="XA732.00" localSheetId="65">'[1]Bancos Múltiples'!#REF!</definedName>
    <definedName name="XA732.00" localSheetId="6">'[1]Bancos Múltiples'!#REF!</definedName>
    <definedName name="XA732.00" localSheetId="66">'[1]Bancos Múltiples'!#REF!</definedName>
    <definedName name="XA732.00" localSheetId="73">'[1]Bancos Múltiples'!#REF!</definedName>
    <definedName name="XA732.00" localSheetId="74">'[1]Bancos Múltiples'!#REF!</definedName>
    <definedName name="XA732.00" localSheetId="85">'[1]Bancos Múltiples'!#REF!</definedName>
    <definedName name="XA732.00" localSheetId="87">'[1]Bancos Múltiples'!#REF!</definedName>
    <definedName name="XA732.00" localSheetId="88">'[1]Bancos Múltiples'!#REF!</definedName>
    <definedName name="XA732.00" localSheetId="89">'[1]Bancos Múltiples'!#REF!</definedName>
    <definedName name="XA732.00" localSheetId="93">'[1]Bancos Múltiples'!#REF!</definedName>
    <definedName name="XA732.00" localSheetId="0">'[1]Bancos Múltiples'!#REF!</definedName>
    <definedName name="XA732.00">'[1]Bancos Múltiples'!#REF!</definedName>
    <definedName name="XA740.00" localSheetId="1">'[1]Bancos Múltiples'!#REF!</definedName>
    <definedName name="XA740.00" localSheetId="2">'[1]Bancos Múltiples'!#REF!</definedName>
    <definedName name="XA740.00" localSheetId="28">'[1]Bancos Múltiples'!#REF!</definedName>
    <definedName name="XA740.00" localSheetId="29">'[1]Bancos Múltiples'!#REF!</definedName>
    <definedName name="XA740.00" localSheetId="3">'[1]Bancos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45">'[1]Bancos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54">'[1]Bancos Múltiples'!#REF!</definedName>
    <definedName name="XA740.00" localSheetId="64">'[1]Bancos Múltiples'!#REF!</definedName>
    <definedName name="XA740.00" localSheetId="65">'[1]Bancos Múltiples'!#REF!</definedName>
    <definedName name="XA740.00" localSheetId="6">'[1]Bancos Múltiples'!#REF!</definedName>
    <definedName name="XA740.00" localSheetId="66">'[1]Bancos Múltiples'!#REF!</definedName>
    <definedName name="XA740.00" localSheetId="73">'[1]Bancos Múltiples'!#REF!</definedName>
    <definedName name="XA740.00" localSheetId="74">'[1]Bancos Múltiples'!#REF!</definedName>
    <definedName name="XA740.00" localSheetId="85">'[1]Bancos Múltiples'!#REF!</definedName>
    <definedName name="XA740.00" localSheetId="87">'[1]Bancos Múltiples'!#REF!</definedName>
    <definedName name="XA740.00" localSheetId="88">'[1]Bancos Múltiples'!#REF!</definedName>
    <definedName name="XA740.00" localSheetId="89">'[1]Bancos Múltiples'!#REF!</definedName>
    <definedName name="XA740.00" localSheetId="93">'[1]Bancos Múltiples'!#REF!</definedName>
    <definedName name="XA740.00" localSheetId="0">'[1]Bancos Múltiples'!#REF!</definedName>
    <definedName name="XA740.00">'[1]Bancos Múltiples'!#REF!</definedName>
    <definedName name="XA741.00" localSheetId="1">'[1]Bancos Múltiples'!#REF!</definedName>
    <definedName name="XA741.00" localSheetId="2">'[1]Bancos Múltiples'!#REF!</definedName>
    <definedName name="XA741.00" localSheetId="28">'[1]Bancos Múltiples'!#REF!</definedName>
    <definedName name="XA741.00" localSheetId="29">'[1]Bancos Múltiples'!#REF!</definedName>
    <definedName name="XA741.00" localSheetId="3">'[1]Bancos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45">'[1]Bancos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54">'[1]Bancos Múltiples'!#REF!</definedName>
    <definedName name="XA741.00" localSheetId="64">'[1]Bancos Múltiples'!#REF!</definedName>
    <definedName name="XA741.00" localSheetId="65">'[1]Bancos Múltiples'!#REF!</definedName>
    <definedName name="XA741.00" localSheetId="6">'[1]Bancos Múltiples'!#REF!</definedName>
    <definedName name="XA741.00" localSheetId="66">'[1]Bancos Múltiples'!#REF!</definedName>
    <definedName name="XA741.00" localSheetId="73">'[1]Bancos Múltiples'!#REF!</definedName>
    <definedName name="XA741.00" localSheetId="74">'[1]Bancos Múltiples'!#REF!</definedName>
    <definedName name="XA741.00" localSheetId="85">'[1]Bancos Múltiples'!#REF!</definedName>
    <definedName name="XA741.00" localSheetId="87">'[1]Bancos Múltiples'!#REF!</definedName>
    <definedName name="XA741.00" localSheetId="88">'[1]Bancos Múltiples'!#REF!</definedName>
    <definedName name="XA741.00" localSheetId="89">'[1]Bancos Múltiples'!#REF!</definedName>
    <definedName name="XA741.00" localSheetId="93">'[1]Bancos Múltiples'!#REF!</definedName>
    <definedName name="XA741.00" localSheetId="0">'[1]Bancos Múltiples'!#REF!</definedName>
    <definedName name="XA741.00">'[1]Bancos Múltiples'!#REF!</definedName>
    <definedName name="XA742.00" localSheetId="1">'[1]Bancos Múltiples'!#REF!</definedName>
    <definedName name="XA742.00" localSheetId="2">'[1]Bancos Múltiples'!#REF!</definedName>
    <definedName name="XA742.00" localSheetId="28">'[1]Bancos Múltiples'!#REF!</definedName>
    <definedName name="XA742.00" localSheetId="29">'[1]Bancos Múltiples'!#REF!</definedName>
    <definedName name="XA742.00" localSheetId="3">'[1]Bancos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45">'[1]Bancos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54">'[1]Bancos Múltiples'!#REF!</definedName>
    <definedName name="XA742.00" localSheetId="64">'[1]Bancos Múltiples'!#REF!</definedName>
    <definedName name="XA742.00" localSheetId="65">'[1]Bancos Múltiples'!#REF!</definedName>
    <definedName name="XA742.00" localSheetId="6">'[1]Bancos Múltiples'!#REF!</definedName>
    <definedName name="XA742.00" localSheetId="66">'[1]Bancos Múltiples'!#REF!</definedName>
    <definedName name="XA742.00" localSheetId="73">'[1]Bancos Múltiples'!#REF!</definedName>
    <definedName name="XA742.00" localSheetId="74">'[1]Bancos Múltiples'!#REF!</definedName>
    <definedName name="XA742.00" localSheetId="85">'[1]Bancos Múltiples'!#REF!</definedName>
    <definedName name="XA742.00" localSheetId="87">'[1]Bancos Múltiples'!#REF!</definedName>
    <definedName name="XA742.00" localSheetId="88">'[1]Bancos Múltiples'!#REF!</definedName>
    <definedName name="XA742.00" localSheetId="89">'[1]Bancos Múltiples'!#REF!</definedName>
    <definedName name="XA742.00" localSheetId="93">'[1]Bancos Múltiples'!#REF!</definedName>
    <definedName name="XA742.00" localSheetId="0">'[1]Bancos Múltiples'!#REF!</definedName>
    <definedName name="XA742.00">'[1]Bancos Múltiples'!#REF!</definedName>
    <definedName name="XA743.00" localSheetId="1">'[1]Bancos Múltiples'!#REF!</definedName>
    <definedName name="XA743.00" localSheetId="2">'[1]Bancos Múltiples'!#REF!</definedName>
    <definedName name="XA743.00" localSheetId="28">'[1]Bancos Múltiples'!#REF!</definedName>
    <definedName name="XA743.00" localSheetId="29">'[1]Bancos Múltiples'!#REF!</definedName>
    <definedName name="XA743.00" localSheetId="3">'[1]Bancos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45">'[1]Bancos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54">'[1]Bancos Múltiples'!#REF!</definedName>
    <definedName name="XA743.00" localSheetId="64">'[1]Bancos Múltiples'!#REF!</definedName>
    <definedName name="XA743.00" localSheetId="65">'[1]Bancos Múltiples'!#REF!</definedName>
    <definedName name="XA743.00" localSheetId="6">'[1]Bancos Múltiples'!#REF!</definedName>
    <definedName name="XA743.00" localSheetId="66">'[1]Bancos Múltiples'!#REF!</definedName>
    <definedName name="XA743.00" localSheetId="73">'[1]Bancos Múltiples'!#REF!</definedName>
    <definedName name="XA743.00" localSheetId="74">'[1]Bancos Múltiples'!#REF!</definedName>
    <definedName name="XA743.00" localSheetId="85">'[1]Bancos Múltiples'!#REF!</definedName>
    <definedName name="XA743.00" localSheetId="87">'[1]Bancos Múltiples'!#REF!</definedName>
    <definedName name="XA743.00" localSheetId="88">'[1]Bancos Múltiples'!#REF!</definedName>
    <definedName name="XA743.00" localSheetId="89">'[1]Bancos Múltiples'!#REF!</definedName>
    <definedName name="XA743.00" localSheetId="93">'[1]Bancos Múltiples'!#REF!</definedName>
    <definedName name="XA743.00" localSheetId="0">'[1]Bancos Múltiples'!#REF!</definedName>
    <definedName name="XA743.00">'[1]Bancos Múltiples'!#REF!</definedName>
    <definedName name="XA744.00" localSheetId="1">'[1]Bancos Múltiples'!#REF!</definedName>
    <definedName name="XA744.00" localSheetId="2">'[1]Bancos Múltiples'!#REF!</definedName>
    <definedName name="XA744.00" localSheetId="28">'[1]Bancos Múltiples'!#REF!</definedName>
    <definedName name="XA744.00" localSheetId="29">'[1]Bancos Múltiples'!#REF!</definedName>
    <definedName name="XA744.00" localSheetId="3">'[1]Bancos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45">'[1]Bancos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54">'[1]Bancos Múltiples'!#REF!</definedName>
    <definedName name="XA744.00" localSheetId="64">'[1]Bancos Múltiples'!#REF!</definedName>
    <definedName name="XA744.00" localSheetId="65">'[1]Bancos Múltiples'!#REF!</definedName>
    <definedName name="XA744.00" localSheetId="6">'[1]Bancos Múltiples'!#REF!</definedName>
    <definedName name="XA744.00" localSheetId="66">'[1]Bancos Múltiples'!#REF!</definedName>
    <definedName name="XA744.00" localSheetId="73">'[1]Bancos Múltiples'!#REF!</definedName>
    <definedName name="XA744.00" localSheetId="74">'[1]Bancos Múltiples'!#REF!</definedName>
    <definedName name="XA744.00" localSheetId="85">'[1]Bancos Múltiples'!#REF!</definedName>
    <definedName name="XA744.00" localSheetId="87">'[1]Bancos Múltiples'!#REF!</definedName>
    <definedName name="XA744.00" localSheetId="88">'[1]Bancos Múltiples'!#REF!</definedName>
    <definedName name="XA744.00" localSheetId="89">'[1]Bancos Múltiples'!#REF!</definedName>
    <definedName name="XA744.00" localSheetId="93">'[1]Bancos Múltiples'!#REF!</definedName>
    <definedName name="XA744.00" localSheetId="0">'[1]Bancos Múltiples'!#REF!</definedName>
    <definedName name="XA744.00">'[1]Bancos Múltiples'!#REF!</definedName>
    <definedName name="XA750.00" localSheetId="1">'[1]Bancos Múltiples'!#REF!</definedName>
    <definedName name="XA750.00" localSheetId="2">'[1]Bancos Múltiples'!#REF!</definedName>
    <definedName name="XA750.00" localSheetId="28">'[1]Bancos Múltiples'!#REF!</definedName>
    <definedName name="XA750.00" localSheetId="29">'[1]Bancos Múltiples'!#REF!</definedName>
    <definedName name="XA750.00" localSheetId="3">'[1]Bancos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45">'[1]Bancos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54">'[1]Bancos Múltiples'!#REF!</definedName>
    <definedName name="XA750.00" localSheetId="64">'[1]Bancos Múltiples'!#REF!</definedName>
    <definedName name="XA750.00" localSheetId="65">'[1]Bancos Múltiples'!#REF!</definedName>
    <definedName name="XA750.00" localSheetId="6">'[1]Bancos Múltiples'!#REF!</definedName>
    <definedName name="XA750.00" localSheetId="66">'[1]Bancos Múltiples'!#REF!</definedName>
    <definedName name="XA750.00" localSheetId="73">'[1]Bancos Múltiples'!#REF!</definedName>
    <definedName name="XA750.00" localSheetId="74">'[1]Bancos Múltiples'!#REF!</definedName>
    <definedName name="XA750.00" localSheetId="85">'[1]Bancos Múltiples'!#REF!</definedName>
    <definedName name="XA750.00" localSheetId="87">'[1]Bancos Múltiples'!#REF!</definedName>
    <definedName name="XA750.00" localSheetId="88">'[1]Bancos Múltiples'!#REF!</definedName>
    <definedName name="XA750.00" localSheetId="89">'[1]Bancos Múltiples'!#REF!</definedName>
    <definedName name="XA750.00" localSheetId="93">'[1]Bancos Múltiples'!#REF!</definedName>
    <definedName name="XA750.00" localSheetId="0">'[1]Bancos Múltiples'!#REF!</definedName>
    <definedName name="XA750.00">'[1]Bancos Múltiples'!#REF!</definedName>
    <definedName name="XA751.00" localSheetId="1">'[1]Bancos Múltiples'!#REF!</definedName>
    <definedName name="XA751.00" localSheetId="2">'[1]Bancos Múltiples'!#REF!</definedName>
    <definedName name="XA751.00" localSheetId="28">'[1]Bancos Múltiples'!#REF!</definedName>
    <definedName name="XA751.00" localSheetId="29">'[1]Bancos Múltiples'!#REF!</definedName>
    <definedName name="XA751.00" localSheetId="3">'[1]Bancos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45">'[1]Bancos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54">'[1]Bancos Múltiples'!#REF!</definedName>
    <definedName name="XA751.00" localSheetId="64">'[1]Bancos Múltiples'!#REF!</definedName>
    <definedName name="XA751.00" localSheetId="65">'[1]Bancos Múltiples'!#REF!</definedName>
    <definedName name="XA751.00" localSheetId="6">'[1]Bancos Múltiples'!#REF!</definedName>
    <definedName name="XA751.00" localSheetId="66">'[1]Bancos Múltiples'!#REF!</definedName>
    <definedName name="XA751.00" localSheetId="73">'[1]Bancos Múltiples'!#REF!</definedName>
    <definedName name="XA751.00" localSheetId="74">'[1]Bancos Múltiples'!#REF!</definedName>
    <definedName name="XA751.00" localSheetId="85">'[1]Bancos Múltiples'!#REF!</definedName>
    <definedName name="XA751.00" localSheetId="87">'[1]Bancos Múltiples'!#REF!</definedName>
    <definedName name="XA751.00" localSheetId="88">'[1]Bancos Múltiples'!#REF!</definedName>
    <definedName name="XA751.00" localSheetId="89">'[1]Bancos Múltiples'!#REF!</definedName>
    <definedName name="XA751.00" localSheetId="93">'[1]Bancos Múltiples'!#REF!</definedName>
    <definedName name="XA751.00" localSheetId="0">'[1]Bancos Múltiples'!#REF!</definedName>
    <definedName name="XA751.00">'[1]Bancos Múltiples'!#REF!</definedName>
    <definedName name="XA800.00" localSheetId="1">'[1]Bancos Múltiples'!#REF!</definedName>
    <definedName name="XA800.00" localSheetId="2">'[1]Bancos Múltiples'!#REF!</definedName>
    <definedName name="XA800.00" localSheetId="28">'[1]Bancos Múltiples'!#REF!</definedName>
    <definedName name="XA800.00" localSheetId="29">'[1]Bancos Múltiples'!#REF!</definedName>
    <definedName name="XA800.00" localSheetId="3">'[1]Bancos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45">'[1]Bancos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54">'[1]Bancos Múltiples'!#REF!</definedName>
    <definedName name="XA800.00" localSheetId="64">'[1]Bancos Múltiples'!#REF!</definedName>
    <definedName name="XA800.00" localSheetId="65">'[1]Bancos Múltiples'!#REF!</definedName>
    <definedName name="XA800.00" localSheetId="6">'[1]Bancos Múltiples'!#REF!</definedName>
    <definedName name="XA800.00" localSheetId="66">'[1]Bancos Múltiples'!#REF!</definedName>
    <definedName name="XA800.00" localSheetId="73">'[1]Bancos Múltiples'!#REF!</definedName>
    <definedName name="XA800.00" localSheetId="74">'[1]Bancos Múltiples'!#REF!</definedName>
    <definedName name="XA800.00" localSheetId="85">'[1]Bancos Múltiples'!#REF!</definedName>
    <definedName name="XA800.00" localSheetId="87">'[1]Bancos Múltiples'!#REF!</definedName>
    <definedName name="XA800.00" localSheetId="88">'[1]Bancos Múltiples'!#REF!</definedName>
    <definedName name="XA800.00" localSheetId="89">'[1]Bancos Múltiples'!#REF!</definedName>
    <definedName name="XA800.00" localSheetId="93">'[1]Bancos Múltiples'!#REF!</definedName>
    <definedName name="XA800.00" localSheetId="0">'[1]Bancos Múltiples'!#REF!</definedName>
    <definedName name="XA800.00">'[1]Bancos Múltiples'!#REF!</definedName>
    <definedName name="XA810.00" localSheetId="1">'[1]Bancos Múltiples'!#REF!</definedName>
    <definedName name="XA810.00" localSheetId="2">'[1]Bancos Múltiples'!#REF!</definedName>
    <definedName name="XA810.00" localSheetId="28">'[1]Bancos Múltiples'!#REF!</definedName>
    <definedName name="XA810.00" localSheetId="29">'[1]Bancos Múltiples'!#REF!</definedName>
    <definedName name="XA810.00" localSheetId="3">'[1]Bancos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45">'[1]Bancos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54">'[1]Bancos Múltiples'!#REF!</definedName>
    <definedName name="XA810.00" localSheetId="64">'[1]Bancos Múltiples'!#REF!</definedName>
    <definedName name="XA810.00" localSheetId="65">'[1]Bancos Múltiples'!#REF!</definedName>
    <definedName name="XA810.00" localSheetId="6">'[1]Bancos Múltiples'!#REF!</definedName>
    <definedName name="XA810.00" localSheetId="66">'[1]Bancos Múltiples'!#REF!</definedName>
    <definedName name="XA810.00" localSheetId="73">'[1]Bancos Múltiples'!#REF!</definedName>
    <definedName name="XA810.00" localSheetId="74">'[1]Bancos Múltiples'!#REF!</definedName>
    <definedName name="XA810.00" localSheetId="85">'[1]Bancos Múltiples'!#REF!</definedName>
    <definedName name="XA810.00" localSheetId="87">'[1]Bancos Múltiples'!#REF!</definedName>
    <definedName name="XA810.00" localSheetId="88">'[1]Bancos Múltiples'!#REF!</definedName>
    <definedName name="XA810.00" localSheetId="89">'[1]Bancos Múltiples'!#REF!</definedName>
    <definedName name="XA810.00" localSheetId="93">'[1]Bancos Múltiples'!#REF!</definedName>
    <definedName name="XA810.00" localSheetId="0">'[1]Bancos Múltiples'!#REF!</definedName>
    <definedName name="XA810.00">'[1]Bancos Múltiples'!#REF!</definedName>
    <definedName name="XA811.00" localSheetId="1">'[1]Bancos Múltiples'!#REF!</definedName>
    <definedName name="XA811.00" localSheetId="2">'[1]Bancos Múltiples'!#REF!</definedName>
    <definedName name="XA811.00" localSheetId="28">'[1]Bancos Múltiples'!#REF!</definedName>
    <definedName name="XA811.00" localSheetId="29">'[1]Bancos Múltiples'!#REF!</definedName>
    <definedName name="XA811.00" localSheetId="3">'[1]Bancos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45">'[1]Bancos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54">'[1]Bancos Múltiples'!#REF!</definedName>
    <definedName name="XA811.00" localSheetId="64">'[1]Bancos Múltiples'!#REF!</definedName>
    <definedName name="XA811.00" localSheetId="65">'[1]Bancos Múltiples'!#REF!</definedName>
    <definedName name="XA811.00" localSheetId="6">'[1]Bancos Múltiples'!#REF!</definedName>
    <definedName name="XA811.00" localSheetId="66">'[1]Bancos Múltiples'!#REF!</definedName>
    <definedName name="XA811.00" localSheetId="73">'[1]Bancos Múltiples'!#REF!</definedName>
    <definedName name="XA811.00" localSheetId="74">'[1]Bancos Múltiples'!#REF!</definedName>
    <definedName name="XA811.00" localSheetId="85">'[1]Bancos Múltiples'!#REF!</definedName>
    <definedName name="XA811.00" localSheetId="87">'[1]Bancos Múltiples'!#REF!</definedName>
    <definedName name="XA811.00" localSheetId="88">'[1]Bancos Múltiples'!#REF!</definedName>
    <definedName name="XA811.00" localSheetId="89">'[1]Bancos Múltiples'!#REF!</definedName>
    <definedName name="XA811.00" localSheetId="93">'[1]Bancos Múltiples'!#REF!</definedName>
    <definedName name="XA811.00" localSheetId="0">'[1]Bancos Múltiples'!#REF!</definedName>
    <definedName name="XA811.00">'[1]Bancos Múltiples'!#REF!</definedName>
    <definedName name="XA811.01" localSheetId="1">'[1]Bancos Múltiples'!#REF!</definedName>
    <definedName name="XA811.01" localSheetId="2">'[1]Bancos Múltiples'!#REF!</definedName>
    <definedName name="XA811.01" localSheetId="28">'[1]Bancos Múltiples'!#REF!</definedName>
    <definedName name="XA811.01" localSheetId="29">'[1]Bancos Múltiples'!#REF!</definedName>
    <definedName name="XA811.01" localSheetId="3">'[1]Bancos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45">'[1]Bancos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54">'[1]Bancos Múltiples'!#REF!</definedName>
    <definedName name="XA811.01" localSheetId="64">'[1]Bancos Múltiples'!#REF!</definedName>
    <definedName name="XA811.01" localSheetId="65">'[1]Bancos Múltiples'!#REF!</definedName>
    <definedName name="XA811.01" localSheetId="6">'[1]Bancos Múltiples'!#REF!</definedName>
    <definedName name="XA811.01" localSheetId="66">'[1]Bancos Múltiples'!#REF!</definedName>
    <definedName name="XA811.01" localSheetId="73">'[1]Bancos Múltiples'!#REF!</definedName>
    <definedName name="XA811.01" localSheetId="74">'[1]Bancos Múltiples'!#REF!</definedName>
    <definedName name="XA811.01" localSheetId="85">'[1]Bancos Múltiples'!#REF!</definedName>
    <definedName name="XA811.01" localSheetId="87">'[1]Bancos Múltiples'!#REF!</definedName>
    <definedName name="XA811.01" localSheetId="88">'[1]Bancos Múltiples'!#REF!</definedName>
    <definedName name="XA811.01" localSheetId="89">'[1]Bancos Múltiples'!#REF!</definedName>
    <definedName name="XA811.01" localSheetId="93">'[1]Bancos Múltiples'!#REF!</definedName>
    <definedName name="XA811.01" localSheetId="0">'[1]Bancos Múltiples'!#REF!</definedName>
    <definedName name="XA811.01">'[1]Bancos Múltiples'!#REF!</definedName>
    <definedName name="XA811.02" localSheetId="1">'[1]Bancos Múltiples'!#REF!</definedName>
    <definedName name="XA811.02" localSheetId="2">'[1]Bancos Múltiples'!#REF!</definedName>
    <definedName name="XA811.02" localSheetId="28">'[1]Bancos Múltiples'!#REF!</definedName>
    <definedName name="XA811.02" localSheetId="29">'[1]Bancos Múltiples'!#REF!</definedName>
    <definedName name="XA811.02" localSheetId="3">'[1]Bancos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45">'[1]Bancos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54">'[1]Bancos Múltiples'!#REF!</definedName>
    <definedName name="XA811.02" localSheetId="64">'[1]Bancos Múltiples'!#REF!</definedName>
    <definedName name="XA811.02" localSheetId="65">'[1]Bancos Múltiples'!#REF!</definedName>
    <definedName name="XA811.02" localSheetId="6">'[1]Bancos Múltiples'!#REF!</definedName>
    <definedName name="XA811.02" localSheetId="66">'[1]Bancos Múltiples'!#REF!</definedName>
    <definedName name="XA811.02" localSheetId="73">'[1]Bancos Múltiples'!#REF!</definedName>
    <definedName name="XA811.02" localSheetId="74">'[1]Bancos Múltiples'!#REF!</definedName>
    <definedName name="XA811.02" localSheetId="85">'[1]Bancos Múltiples'!#REF!</definedName>
    <definedName name="XA811.02" localSheetId="87">'[1]Bancos Múltiples'!#REF!</definedName>
    <definedName name="XA811.02" localSheetId="88">'[1]Bancos Múltiples'!#REF!</definedName>
    <definedName name="XA811.02" localSheetId="89">'[1]Bancos Múltiples'!#REF!</definedName>
    <definedName name="XA811.02" localSheetId="93">'[1]Bancos Múltiples'!#REF!</definedName>
    <definedName name="XA811.02" localSheetId="0">'[1]Bancos Múltiples'!#REF!</definedName>
    <definedName name="XA811.02">'[1]Bancos Múltiples'!#REF!</definedName>
    <definedName name="XA811.03" localSheetId="1">'[1]Bancos Múltiples'!#REF!</definedName>
    <definedName name="XA811.03" localSheetId="2">'[1]Bancos Múltiples'!#REF!</definedName>
    <definedName name="XA811.03" localSheetId="28">'[1]Bancos Múltiples'!#REF!</definedName>
    <definedName name="XA811.03" localSheetId="29">'[1]Bancos Múltiples'!#REF!</definedName>
    <definedName name="XA811.03" localSheetId="3">'[1]Bancos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45">'[1]Bancos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54">'[1]Bancos Múltiples'!#REF!</definedName>
    <definedName name="XA811.03" localSheetId="64">'[1]Bancos Múltiples'!#REF!</definedName>
    <definedName name="XA811.03" localSheetId="65">'[1]Bancos Múltiples'!#REF!</definedName>
    <definedName name="XA811.03" localSheetId="6">'[1]Bancos Múltiples'!#REF!</definedName>
    <definedName name="XA811.03" localSheetId="66">'[1]Bancos Múltiples'!#REF!</definedName>
    <definedName name="XA811.03" localSheetId="73">'[1]Bancos Múltiples'!#REF!</definedName>
    <definedName name="XA811.03" localSheetId="74">'[1]Bancos Múltiples'!#REF!</definedName>
    <definedName name="XA811.03" localSheetId="85">'[1]Bancos Múltiples'!#REF!</definedName>
    <definedName name="XA811.03" localSheetId="87">'[1]Bancos Múltiples'!#REF!</definedName>
    <definedName name="XA811.03" localSheetId="88">'[1]Bancos Múltiples'!#REF!</definedName>
    <definedName name="XA811.03" localSheetId="89">'[1]Bancos Múltiples'!#REF!</definedName>
    <definedName name="XA811.03" localSheetId="93">'[1]Bancos Múltiples'!#REF!</definedName>
    <definedName name="XA811.03" localSheetId="0">'[1]Bancos Múltiples'!#REF!</definedName>
    <definedName name="XA811.03">'[1]Bancos Múltiples'!#REF!</definedName>
    <definedName name="XA811.04" localSheetId="1">'[1]Bancos Múltiples'!#REF!</definedName>
    <definedName name="XA811.04" localSheetId="2">'[1]Bancos Múltiples'!#REF!</definedName>
    <definedName name="XA811.04" localSheetId="28">'[1]Bancos Múltiples'!#REF!</definedName>
    <definedName name="XA811.04" localSheetId="29">'[1]Bancos Múltiples'!#REF!</definedName>
    <definedName name="XA811.04" localSheetId="3">'[1]Bancos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45">'[1]Bancos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54">'[1]Bancos Múltiples'!#REF!</definedName>
    <definedName name="XA811.04" localSheetId="64">'[1]Bancos Múltiples'!#REF!</definedName>
    <definedName name="XA811.04" localSheetId="65">'[1]Bancos Múltiples'!#REF!</definedName>
    <definedName name="XA811.04" localSheetId="6">'[1]Bancos Múltiples'!#REF!</definedName>
    <definedName name="XA811.04" localSheetId="66">'[1]Bancos Múltiples'!#REF!</definedName>
    <definedName name="XA811.04" localSheetId="73">'[1]Bancos Múltiples'!#REF!</definedName>
    <definedName name="XA811.04" localSheetId="74">'[1]Bancos Múltiples'!#REF!</definedName>
    <definedName name="XA811.04" localSheetId="85">'[1]Bancos Múltiples'!#REF!</definedName>
    <definedName name="XA811.04" localSheetId="87">'[1]Bancos Múltiples'!#REF!</definedName>
    <definedName name="XA811.04" localSheetId="88">'[1]Bancos Múltiples'!#REF!</definedName>
    <definedName name="XA811.04" localSheetId="89">'[1]Bancos Múltiples'!#REF!</definedName>
    <definedName name="XA811.04" localSheetId="93">'[1]Bancos Múltiples'!#REF!</definedName>
    <definedName name="XA811.04" localSheetId="0">'[1]Bancos Múltiples'!#REF!</definedName>
    <definedName name="XA811.04">'[1]Bancos Múltiples'!#REF!</definedName>
    <definedName name="XA812.00" localSheetId="1">'[1]Bancos Múltiples'!#REF!</definedName>
    <definedName name="XA812.00" localSheetId="2">'[1]Bancos Múltiples'!#REF!</definedName>
    <definedName name="XA812.00" localSheetId="28">'[1]Bancos Múltiples'!#REF!</definedName>
    <definedName name="XA812.00" localSheetId="29">'[1]Bancos Múltiples'!#REF!</definedName>
    <definedName name="XA812.00" localSheetId="3">'[1]Bancos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45">'[1]Bancos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54">'[1]Bancos Múltiples'!#REF!</definedName>
    <definedName name="XA812.00" localSheetId="64">'[1]Bancos Múltiples'!#REF!</definedName>
    <definedName name="XA812.00" localSheetId="65">'[1]Bancos Múltiples'!#REF!</definedName>
    <definedName name="XA812.00" localSheetId="6">'[1]Bancos Múltiples'!#REF!</definedName>
    <definedName name="XA812.00" localSheetId="66">'[1]Bancos Múltiples'!#REF!</definedName>
    <definedName name="XA812.00" localSheetId="73">'[1]Bancos Múltiples'!#REF!</definedName>
    <definedName name="XA812.00" localSheetId="74">'[1]Bancos Múltiples'!#REF!</definedName>
    <definedName name="XA812.00" localSheetId="85">'[1]Bancos Múltiples'!#REF!</definedName>
    <definedName name="XA812.00" localSheetId="87">'[1]Bancos Múltiples'!#REF!</definedName>
    <definedName name="XA812.00" localSheetId="88">'[1]Bancos Múltiples'!#REF!</definedName>
    <definedName name="XA812.00" localSheetId="89">'[1]Bancos Múltiples'!#REF!</definedName>
    <definedName name="XA812.00" localSheetId="93">'[1]Bancos Múltiples'!#REF!</definedName>
    <definedName name="XA812.00" localSheetId="0">'[1]Bancos Múltiples'!#REF!</definedName>
    <definedName name="XA812.00">'[1]Bancos Múltiples'!#REF!</definedName>
    <definedName name="XA812.01" localSheetId="1">'[1]Bancos Múltiples'!#REF!</definedName>
    <definedName name="XA812.01" localSheetId="2">'[1]Bancos Múltiples'!#REF!</definedName>
    <definedName name="XA812.01" localSheetId="28">'[1]Bancos Múltiples'!#REF!</definedName>
    <definedName name="XA812.01" localSheetId="29">'[1]Bancos Múltiples'!#REF!</definedName>
    <definedName name="XA812.01" localSheetId="3">'[1]Bancos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45">'[1]Bancos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54">'[1]Bancos Múltiples'!#REF!</definedName>
    <definedName name="XA812.01" localSheetId="64">'[1]Bancos Múltiples'!#REF!</definedName>
    <definedName name="XA812.01" localSheetId="65">'[1]Bancos Múltiples'!#REF!</definedName>
    <definedName name="XA812.01" localSheetId="6">'[1]Bancos Múltiples'!#REF!</definedName>
    <definedName name="XA812.01" localSheetId="66">'[1]Bancos Múltiples'!#REF!</definedName>
    <definedName name="XA812.01" localSheetId="73">'[1]Bancos Múltiples'!#REF!</definedName>
    <definedName name="XA812.01" localSheetId="74">'[1]Bancos Múltiples'!#REF!</definedName>
    <definedName name="XA812.01" localSheetId="85">'[1]Bancos Múltiples'!#REF!</definedName>
    <definedName name="XA812.01" localSheetId="87">'[1]Bancos Múltiples'!#REF!</definedName>
    <definedName name="XA812.01" localSheetId="88">'[1]Bancos Múltiples'!#REF!</definedName>
    <definedName name="XA812.01" localSheetId="89">'[1]Bancos Múltiples'!#REF!</definedName>
    <definedName name="XA812.01" localSheetId="93">'[1]Bancos Múltiples'!#REF!</definedName>
    <definedName name="XA812.01" localSheetId="0">'[1]Bancos Múltiples'!#REF!</definedName>
    <definedName name="XA812.01">'[1]Bancos Múltiples'!#REF!</definedName>
    <definedName name="XA812.02" localSheetId="1">'[1]Bancos Múltiples'!#REF!</definedName>
    <definedName name="XA812.02" localSheetId="2">'[1]Bancos Múltiples'!#REF!</definedName>
    <definedName name="XA812.02" localSheetId="28">'[1]Bancos Múltiples'!#REF!</definedName>
    <definedName name="XA812.02" localSheetId="29">'[1]Bancos Múltiples'!#REF!</definedName>
    <definedName name="XA812.02" localSheetId="3">'[1]Bancos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45">'[1]Bancos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54">'[1]Bancos Múltiples'!#REF!</definedName>
    <definedName name="XA812.02" localSheetId="64">'[1]Bancos Múltiples'!#REF!</definedName>
    <definedName name="XA812.02" localSheetId="65">'[1]Bancos Múltiples'!#REF!</definedName>
    <definedName name="XA812.02" localSheetId="6">'[1]Bancos Múltiples'!#REF!</definedName>
    <definedName name="XA812.02" localSheetId="66">'[1]Bancos Múltiples'!#REF!</definedName>
    <definedName name="XA812.02" localSheetId="73">'[1]Bancos Múltiples'!#REF!</definedName>
    <definedName name="XA812.02" localSheetId="74">'[1]Bancos Múltiples'!#REF!</definedName>
    <definedName name="XA812.02" localSheetId="85">'[1]Bancos Múltiples'!#REF!</definedName>
    <definedName name="XA812.02" localSheetId="87">'[1]Bancos Múltiples'!#REF!</definedName>
    <definedName name="XA812.02" localSheetId="88">'[1]Bancos Múltiples'!#REF!</definedName>
    <definedName name="XA812.02" localSheetId="89">'[1]Bancos Múltiples'!#REF!</definedName>
    <definedName name="XA812.02" localSheetId="93">'[1]Bancos Múltiples'!#REF!</definedName>
    <definedName name="XA812.02" localSheetId="0">'[1]Bancos Múltiples'!#REF!</definedName>
    <definedName name="XA812.02">'[1]Bancos Múltiples'!#REF!</definedName>
    <definedName name="XA812.03" localSheetId="1">'[1]Bancos Múltiples'!#REF!</definedName>
    <definedName name="XA812.03" localSheetId="2">'[1]Bancos Múltiples'!#REF!</definedName>
    <definedName name="XA812.03" localSheetId="28">'[1]Bancos Múltiples'!#REF!</definedName>
    <definedName name="XA812.03" localSheetId="29">'[1]Bancos Múltiples'!#REF!</definedName>
    <definedName name="XA812.03" localSheetId="3">'[1]Bancos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45">'[1]Bancos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54">'[1]Bancos Múltiples'!#REF!</definedName>
    <definedName name="XA812.03" localSheetId="64">'[1]Bancos Múltiples'!#REF!</definedName>
    <definedName name="XA812.03" localSheetId="65">'[1]Bancos Múltiples'!#REF!</definedName>
    <definedName name="XA812.03" localSheetId="6">'[1]Bancos Múltiples'!#REF!</definedName>
    <definedName name="XA812.03" localSheetId="66">'[1]Bancos Múltiples'!#REF!</definedName>
    <definedName name="XA812.03" localSheetId="73">'[1]Bancos Múltiples'!#REF!</definedName>
    <definedName name="XA812.03" localSheetId="74">'[1]Bancos Múltiples'!#REF!</definedName>
    <definedName name="XA812.03" localSheetId="85">'[1]Bancos Múltiples'!#REF!</definedName>
    <definedName name="XA812.03" localSheetId="87">'[1]Bancos Múltiples'!#REF!</definedName>
    <definedName name="XA812.03" localSheetId="88">'[1]Bancos Múltiples'!#REF!</definedName>
    <definedName name="XA812.03" localSheetId="89">'[1]Bancos Múltiples'!#REF!</definedName>
    <definedName name="XA812.03" localSheetId="93">'[1]Bancos Múltiples'!#REF!</definedName>
    <definedName name="XA812.03" localSheetId="0">'[1]Bancos Múltiples'!#REF!</definedName>
    <definedName name="XA812.03">'[1]Bancos Múltiples'!#REF!</definedName>
    <definedName name="XA812.04" localSheetId="1">'[1]Bancos Múltiples'!#REF!</definedName>
    <definedName name="XA812.04" localSheetId="2">'[1]Bancos Múltiples'!#REF!</definedName>
    <definedName name="XA812.04" localSheetId="28">'[1]Bancos Múltiples'!#REF!</definedName>
    <definedName name="XA812.04" localSheetId="29">'[1]Bancos Múltiples'!#REF!</definedName>
    <definedName name="XA812.04" localSheetId="3">'[1]Bancos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45">'[1]Bancos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54">'[1]Bancos Múltiples'!#REF!</definedName>
    <definedName name="XA812.04" localSheetId="64">'[1]Bancos Múltiples'!#REF!</definedName>
    <definedName name="XA812.04" localSheetId="65">'[1]Bancos Múltiples'!#REF!</definedName>
    <definedName name="XA812.04" localSheetId="6">'[1]Bancos Múltiples'!#REF!</definedName>
    <definedName name="XA812.04" localSheetId="66">'[1]Bancos Múltiples'!#REF!</definedName>
    <definedName name="XA812.04" localSheetId="73">'[1]Bancos Múltiples'!#REF!</definedName>
    <definedName name="XA812.04" localSheetId="74">'[1]Bancos Múltiples'!#REF!</definedName>
    <definedName name="XA812.04" localSheetId="85">'[1]Bancos Múltiples'!#REF!</definedName>
    <definedName name="XA812.04" localSheetId="87">'[1]Bancos Múltiples'!#REF!</definedName>
    <definedName name="XA812.04" localSheetId="88">'[1]Bancos Múltiples'!#REF!</definedName>
    <definedName name="XA812.04" localSheetId="89">'[1]Bancos Múltiples'!#REF!</definedName>
    <definedName name="XA812.04" localSheetId="93">'[1]Bancos Múltiples'!#REF!</definedName>
    <definedName name="XA812.04" localSheetId="0">'[1]Bancos Múltiples'!#REF!</definedName>
    <definedName name="XA812.04">'[1]Bancos Múltiples'!#REF!</definedName>
    <definedName name="XA812.05" localSheetId="1">'[1]Bancos Múltiples'!#REF!</definedName>
    <definedName name="XA812.05" localSheetId="2">'[1]Bancos Múltiples'!#REF!</definedName>
    <definedName name="XA812.05" localSheetId="28">'[1]Bancos Múltiples'!#REF!</definedName>
    <definedName name="XA812.05" localSheetId="29">'[1]Bancos Múltiples'!#REF!</definedName>
    <definedName name="XA812.05" localSheetId="3">'[1]Bancos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45">'[1]Bancos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54">'[1]Bancos Múltiples'!#REF!</definedName>
    <definedName name="XA812.05" localSheetId="64">'[1]Bancos Múltiples'!#REF!</definedName>
    <definedName name="XA812.05" localSheetId="65">'[1]Bancos Múltiples'!#REF!</definedName>
    <definedName name="XA812.05" localSheetId="6">'[1]Bancos Múltiples'!#REF!</definedName>
    <definedName name="XA812.05" localSheetId="66">'[1]Bancos Múltiples'!#REF!</definedName>
    <definedName name="XA812.05" localSheetId="73">'[1]Bancos Múltiples'!#REF!</definedName>
    <definedName name="XA812.05" localSheetId="74">'[1]Bancos Múltiples'!#REF!</definedName>
    <definedName name="XA812.05" localSheetId="85">'[1]Bancos Múltiples'!#REF!</definedName>
    <definedName name="XA812.05" localSheetId="87">'[1]Bancos Múltiples'!#REF!</definedName>
    <definedName name="XA812.05" localSheetId="88">'[1]Bancos Múltiples'!#REF!</definedName>
    <definedName name="XA812.05" localSheetId="89">'[1]Bancos Múltiples'!#REF!</definedName>
    <definedName name="XA812.05" localSheetId="93">'[1]Bancos Múltiples'!#REF!</definedName>
    <definedName name="XA812.05" localSheetId="0">'[1]Bancos Múltiples'!#REF!</definedName>
    <definedName name="XA812.05">'[1]Bancos Múltiples'!#REF!</definedName>
    <definedName name="XA812.06" localSheetId="1">'[1]Bancos Múltiples'!#REF!</definedName>
    <definedName name="XA812.06" localSheetId="2">'[1]Bancos Múltiples'!#REF!</definedName>
    <definedName name="XA812.06" localSheetId="28">'[1]Bancos Múltiples'!#REF!</definedName>
    <definedName name="XA812.06" localSheetId="29">'[1]Bancos Múltiples'!#REF!</definedName>
    <definedName name="XA812.06" localSheetId="3">'[1]Bancos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45">'[1]Bancos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54">'[1]Bancos Múltiples'!#REF!</definedName>
    <definedName name="XA812.06" localSheetId="64">'[1]Bancos Múltiples'!#REF!</definedName>
    <definedName name="XA812.06" localSheetId="65">'[1]Bancos Múltiples'!#REF!</definedName>
    <definedName name="XA812.06" localSheetId="6">'[1]Bancos Múltiples'!#REF!</definedName>
    <definedName name="XA812.06" localSheetId="66">'[1]Bancos Múltiples'!#REF!</definedName>
    <definedName name="XA812.06" localSheetId="73">'[1]Bancos Múltiples'!#REF!</definedName>
    <definedName name="XA812.06" localSheetId="74">'[1]Bancos Múltiples'!#REF!</definedName>
    <definedName name="XA812.06" localSheetId="85">'[1]Bancos Múltiples'!#REF!</definedName>
    <definedName name="XA812.06" localSheetId="87">'[1]Bancos Múltiples'!#REF!</definedName>
    <definedName name="XA812.06" localSheetId="88">'[1]Bancos Múltiples'!#REF!</definedName>
    <definedName name="XA812.06" localSheetId="89">'[1]Bancos Múltiples'!#REF!</definedName>
    <definedName name="XA812.06" localSheetId="93">'[1]Bancos Múltiples'!#REF!</definedName>
    <definedName name="XA812.06" localSheetId="0">'[1]Bancos Múltiples'!#REF!</definedName>
    <definedName name="XA812.06">'[1]Bancos Múltiples'!#REF!</definedName>
    <definedName name="XA812.07" localSheetId="1">'[1]Bancos Múltiples'!#REF!</definedName>
    <definedName name="XA812.07" localSheetId="2">'[1]Bancos Múltiples'!#REF!</definedName>
    <definedName name="XA812.07" localSheetId="28">'[1]Bancos Múltiples'!#REF!</definedName>
    <definedName name="XA812.07" localSheetId="29">'[1]Bancos Múltiples'!#REF!</definedName>
    <definedName name="XA812.07" localSheetId="3">'[1]Bancos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45">'[1]Bancos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54">'[1]Bancos Múltiples'!#REF!</definedName>
    <definedName name="XA812.07" localSheetId="64">'[1]Bancos Múltiples'!#REF!</definedName>
    <definedName name="XA812.07" localSheetId="65">'[1]Bancos Múltiples'!#REF!</definedName>
    <definedName name="XA812.07" localSheetId="6">'[1]Bancos Múltiples'!#REF!</definedName>
    <definedName name="XA812.07" localSheetId="66">'[1]Bancos Múltiples'!#REF!</definedName>
    <definedName name="XA812.07" localSheetId="73">'[1]Bancos Múltiples'!#REF!</definedName>
    <definedName name="XA812.07" localSheetId="74">'[1]Bancos Múltiples'!#REF!</definedName>
    <definedName name="XA812.07" localSheetId="85">'[1]Bancos Múltiples'!#REF!</definedName>
    <definedName name="XA812.07" localSheetId="87">'[1]Bancos Múltiples'!#REF!</definedName>
    <definedName name="XA812.07" localSheetId="88">'[1]Bancos Múltiples'!#REF!</definedName>
    <definedName name="XA812.07" localSheetId="89">'[1]Bancos Múltiples'!#REF!</definedName>
    <definedName name="XA812.07" localSheetId="93">'[1]Bancos Múltiples'!#REF!</definedName>
    <definedName name="XA812.07" localSheetId="0">'[1]Bancos Múltiples'!#REF!</definedName>
    <definedName name="XA812.07">'[1]Bancos Múltiples'!#REF!</definedName>
    <definedName name="XA819.00" localSheetId="1">'[1]Bancos Múltiples'!#REF!</definedName>
    <definedName name="XA819.00" localSheetId="2">'[1]Bancos Múltiples'!#REF!</definedName>
    <definedName name="XA819.00" localSheetId="28">'[1]Bancos Múltiples'!#REF!</definedName>
    <definedName name="XA819.00" localSheetId="29">'[1]Bancos Múltiples'!#REF!</definedName>
    <definedName name="XA819.00" localSheetId="3">'[1]Bancos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45">'[1]Bancos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54">'[1]Bancos Múltiples'!#REF!</definedName>
    <definedName name="XA819.00" localSheetId="64">'[1]Bancos Múltiples'!#REF!</definedName>
    <definedName name="XA819.00" localSheetId="65">'[1]Bancos Múltiples'!#REF!</definedName>
    <definedName name="XA819.00" localSheetId="6">'[1]Bancos Múltiples'!#REF!</definedName>
    <definedName name="XA819.00" localSheetId="66">'[1]Bancos Múltiples'!#REF!</definedName>
    <definedName name="XA819.00" localSheetId="73">'[1]Bancos Múltiples'!#REF!</definedName>
    <definedName name="XA819.00" localSheetId="74">'[1]Bancos Múltiples'!#REF!</definedName>
    <definedName name="XA819.00" localSheetId="85">'[1]Bancos Múltiples'!#REF!</definedName>
    <definedName name="XA819.00" localSheetId="87">'[1]Bancos Múltiples'!#REF!</definedName>
    <definedName name="XA819.00" localSheetId="88">'[1]Bancos Múltiples'!#REF!</definedName>
    <definedName name="XA819.00" localSheetId="89">'[1]Bancos Múltiples'!#REF!</definedName>
    <definedName name="XA819.00" localSheetId="93">'[1]Bancos Múltiples'!#REF!</definedName>
    <definedName name="XA819.00" localSheetId="0">'[1]Bancos Múltiples'!#REF!</definedName>
    <definedName name="XA819.00">'[1]Bancos Múltiples'!#REF!</definedName>
    <definedName name="XA819.01" localSheetId="1">'[1]Bancos Múltiples'!#REF!</definedName>
    <definedName name="XA819.01" localSheetId="2">'[1]Bancos Múltiples'!#REF!</definedName>
    <definedName name="XA819.01" localSheetId="28">'[1]Bancos Múltiples'!#REF!</definedName>
    <definedName name="XA819.01" localSheetId="29">'[1]Bancos Múltiples'!#REF!</definedName>
    <definedName name="XA819.01" localSheetId="3">'[1]Bancos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45">'[1]Bancos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54">'[1]Bancos Múltiples'!#REF!</definedName>
    <definedName name="XA819.01" localSheetId="64">'[1]Bancos Múltiples'!#REF!</definedName>
    <definedName name="XA819.01" localSheetId="65">'[1]Bancos Múltiples'!#REF!</definedName>
    <definedName name="XA819.01" localSheetId="6">'[1]Bancos Múltiples'!#REF!</definedName>
    <definedName name="XA819.01" localSheetId="66">'[1]Bancos Múltiples'!#REF!</definedName>
    <definedName name="XA819.01" localSheetId="73">'[1]Bancos Múltiples'!#REF!</definedName>
    <definedName name="XA819.01" localSheetId="74">'[1]Bancos Múltiples'!#REF!</definedName>
    <definedName name="XA819.01" localSheetId="85">'[1]Bancos Múltiples'!#REF!</definedName>
    <definedName name="XA819.01" localSheetId="87">'[1]Bancos Múltiples'!#REF!</definedName>
    <definedName name="XA819.01" localSheetId="88">'[1]Bancos Múltiples'!#REF!</definedName>
    <definedName name="XA819.01" localSheetId="89">'[1]Bancos Múltiples'!#REF!</definedName>
    <definedName name="XA819.01" localSheetId="93">'[1]Bancos Múltiples'!#REF!</definedName>
    <definedName name="XA819.01" localSheetId="0">'[1]Bancos Múltiples'!#REF!</definedName>
    <definedName name="XA819.01">'[1]Bancos Múltiples'!#REF!</definedName>
    <definedName name="XA819.02" localSheetId="1">'[1]Bancos Múltiples'!#REF!</definedName>
    <definedName name="XA819.02" localSheetId="2">'[1]Bancos Múltiples'!#REF!</definedName>
    <definedName name="XA819.02" localSheetId="28">'[1]Bancos Múltiples'!#REF!</definedName>
    <definedName name="XA819.02" localSheetId="29">'[1]Bancos Múltiples'!#REF!</definedName>
    <definedName name="XA819.02" localSheetId="3">'[1]Bancos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45">'[1]Bancos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54">'[1]Bancos Múltiples'!#REF!</definedName>
    <definedName name="XA819.02" localSheetId="64">'[1]Bancos Múltiples'!#REF!</definedName>
    <definedName name="XA819.02" localSheetId="65">'[1]Bancos Múltiples'!#REF!</definedName>
    <definedName name="XA819.02" localSheetId="6">'[1]Bancos Múltiples'!#REF!</definedName>
    <definedName name="XA819.02" localSheetId="66">'[1]Bancos Múltiples'!#REF!</definedName>
    <definedName name="XA819.02" localSheetId="73">'[1]Bancos Múltiples'!#REF!</definedName>
    <definedName name="XA819.02" localSheetId="74">'[1]Bancos Múltiples'!#REF!</definedName>
    <definedName name="XA819.02" localSheetId="85">'[1]Bancos Múltiples'!#REF!</definedName>
    <definedName name="XA819.02" localSheetId="87">'[1]Bancos Múltiples'!#REF!</definedName>
    <definedName name="XA819.02" localSheetId="88">'[1]Bancos Múltiples'!#REF!</definedName>
    <definedName name="XA819.02" localSheetId="89">'[1]Bancos Múltiples'!#REF!</definedName>
    <definedName name="XA819.02" localSheetId="93">'[1]Bancos Múltiples'!#REF!</definedName>
    <definedName name="XA819.02" localSheetId="0">'[1]Bancos Múltiples'!#REF!</definedName>
    <definedName name="XA819.02">'[1]Bancos Múltiples'!#REF!</definedName>
    <definedName name="XA819.03" localSheetId="1">'[1]Bancos Múltiples'!#REF!</definedName>
    <definedName name="XA819.03" localSheetId="2">'[1]Bancos Múltiples'!#REF!</definedName>
    <definedName name="XA819.03" localSheetId="28">'[1]Bancos Múltiples'!#REF!</definedName>
    <definedName name="XA819.03" localSheetId="29">'[1]Bancos Múltiples'!#REF!</definedName>
    <definedName name="XA819.03" localSheetId="3">'[1]Bancos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45">'[1]Bancos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54">'[1]Bancos Múltiples'!#REF!</definedName>
    <definedName name="XA819.03" localSheetId="64">'[1]Bancos Múltiples'!#REF!</definedName>
    <definedName name="XA819.03" localSheetId="65">'[1]Bancos Múltiples'!#REF!</definedName>
    <definedName name="XA819.03" localSheetId="6">'[1]Bancos Múltiples'!#REF!</definedName>
    <definedName name="XA819.03" localSheetId="66">'[1]Bancos Múltiples'!#REF!</definedName>
    <definedName name="XA819.03" localSheetId="73">'[1]Bancos Múltiples'!#REF!</definedName>
    <definedName name="XA819.03" localSheetId="74">'[1]Bancos Múltiples'!#REF!</definedName>
    <definedName name="XA819.03" localSheetId="85">'[1]Bancos Múltiples'!#REF!</definedName>
    <definedName name="XA819.03" localSheetId="87">'[1]Bancos Múltiples'!#REF!</definedName>
    <definedName name="XA819.03" localSheetId="88">'[1]Bancos Múltiples'!#REF!</definedName>
    <definedName name="XA819.03" localSheetId="89">'[1]Bancos Múltiples'!#REF!</definedName>
    <definedName name="XA819.03" localSheetId="93">'[1]Bancos Múltiples'!#REF!</definedName>
    <definedName name="XA819.03" localSheetId="0">'[1]Bancos Múltiples'!#REF!</definedName>
    <definedName name="XA819.03">'[1]Bancos Múltiples'!#REF!</definedName>
    <definedName name="XA819.04" localSheetId="1">'[1]Bancos Múltiples'!#REF!</definedName>
    <definedName name="XA819.04" localSheetId="2">'[1]Bancos Múltiples'!#REF!</definedName>
    <definedName name="XA819.04" localSheetId="28">'[1]Bancos Múltiples'!#REF!</definedName>
    <definedName name="XA819.04" localSheetId="29">'[1]Bancos Múltiples'!#REF!</definedName>
    <definedName name="XA819.04" localSheetId="3">'[1]Bancos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45">'[1]Bancos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54">'[1]Bancos Múltiples'!#REF!</definedName>
    <definedName name="XA819.04" localSheetId="64">'[1]Bancos Múltiples'!#REF!</definedName>
    <definedName name="XA819.04" localSheetId="65">'[1]Bancos Múltiples'!#REF!</definedName>
    <definedName name="XA819.04" localSheetId="6">'[1]Bancos Múltiples'!#REF!</definedName>
    <definedName name="XA819.04" localSheetId="66">'[1]Bancos Múltiples'!#REF!</definedName>
    <definedName name="XA819.04" localSheetId="73">'[1]Bancos Múltiples'!#REF!</definedName>
    <definedName name="XA819.04" localSheetId="74">'[1]Bancos Múltiples'!#REF!</definedName>
    <definedName name="XA819.04" localSheetId="85">'[1]Bancos Múltiples'!#REF!</definedName>
    <definedName name="XA819.04" localSheetId="87">'[1]Bancos Múltiples'!#REF!</definedName>
    <definedName name="XA819.04" localSheetId="88">'[1]Bancos Múltiples'!#REF!</definedName>
    <definedName name="XA819.04" localSheetId="89">'[1]Bancos Múltiples'!#REF!</definedName>
    <definedName name="XA819.04" localSheetId="93">'[1]Bancos Múltiples'!#REF!</definedName>
    <definedName name="XA819.04" localSheetId="0">'[1]Bancos Múltiples'!#REF!</definedName>
    <definedName name="XA819.04">'[1]Bancos Múltiples'!#REF!</definedName>
    <definedName name="XA819.05" localSheetId="1">'[1]Bancos Múltiples'!#REF!</definedName>
    <definedName name="XA819.05" localSheetId="2">'[1]Bancos Múltiples'!#REF!</definedName>
    <definedName name="XA819.05" localSheetId="28">'[1]Bancos Múltiples'!#REF!</definedName>
    <definedName name="XA819.05" localSheetId="29">'[1]Bancos Múltiples'!#REF!</definedName>
    <definedName name="XA819.05" localSheetId="3">'[1]Bancos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45">'[1]Bancos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54">'[1]Bancos Múltiples'!#REF!</definedName>
    <definedName name="XA819.05" localSheetId="64">'[1]Bancos Múltiples'!#REF!</definedName>
    <definedName name="XA819.05" localSheetId="65">'[1]Bancos Múltiples'!#REF!</definedName>
    <definedName name="XA819.05" localSheetId="6">'[1]Bancos Múltiples'!#REF!</definedName>
    <definedName name="XA819.05" localSheetId="66">'[1]Bancos Múltiples'!#REF!</definedName>
    <definedName name="XA819.05" localSheetId="73">'[1]Bancos Múltiples'!#REF!</definedName>
    <definedName name="XA819.05" localSheetId="74">'[1]Bancos Múltiples'!#REF!</definedName>
    <definedName name="XA819.05" localSheetId="85">'[1]Bancos Múltiples'!#REF!</definedName>
    <definedName name="XA819.05" localSheetId="87">'[1]Bancos Múltiples'!#REF!</definedName>
    <definedName name="XA819.05" localSheetId="88">'[1]Bancos Múltiples'!#REF!</definedName>
    <definedName name="XA819.05" localSheetId="89">'[1]Bancos Múltiples'!#REF!</definedName>
    <definedName name="XA819.05" localSheetId="93">'[1]Bancos Múltiples'!#REF!</definedName>
    <definedName name="XA819.05" localSheetId="0">'[1]Bancos Múltiples'!#REF!</definedName>
    <definedName name="XA819.05">'[1]Bancos Múltiples'!#REF!</definedName>
    <definedName name="XA819.06" localSheetId="1">'[1]Bancos Múltiples'!#REF!</definedName>
    <definedName name="XA819.06" localSheetId="2">'[1]Bancos Múltiples'!#REF!</definedName>
    <definedName name="XA819.06" localSheetId="28">'[1]Bancos Múltiples'!#REF!</definedName>
    <definedName name="XA819.06" localSheetId="29">'[1]Bancos Múltiples'!#REF!</definedName>
    <definedName name="XA819.06" localSheetId="3">'[1]Bancos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45">'[1]Bancos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54">'[1]Bancos Múltiples'!#REF!</definedName>
    <definedName name="XA819.06" localSheetId="64">'[1]Bancos Múltiples'!#REF!</definedName>
    <definedName name="XA819.06" localSheetId="65">'[1]Bancos Múltiples'!#REF!</definedName>
    <definedName name="XA819.06" localSheetId="6">'[1]Bancos Múltiples'!#REF!</definedName>
    <definedName name="XA819.06" localSheetId="66">'[1]Bancos Múltiples'!#REF!</definedName>
    <definedName name="XA819.06" localSheetId="73">'[1]Bancos Múltiples'!#REF!</definedName>
    <definedName name="XA819.06" localSheetId="74">'[1]Bancos Múltiples'!#REF!</definedName>
    <definedName name="XA819.06" localSheetId="85">'[1]Bancos Múltiples'!#REF!</definedName>
    <definedName name="XA819.06" localSheetId="87">'[1]Bancos Múltiples'!#REF!</definedName>
    <definedName name="XA819.06" localSheetId="88">'[1]Bancos Múltiples'!#REF!</definedName>
    <definedName name="XA819.06" localSheetId="89">'[1]Bancos Múltiples'!#REF!</definedName>
    <definedName name="XA819.06" localSheetId="93">'[1]Bancos Múltiples'!#REF!</definedName>
    <definedName name="XA819.06" localSheetId="0">'[1]Bancos Múltiples'!#REF!</definedName>
    <definedName name="XA819.06">'[1]Bancos Múltiples'!#REF!</definedName>
    <definedName name="XA819.99" localSheetId="1">'[1]Bancos Múltiples'!#REF!</definedName>
    <definedName name="XA819.99" localSheetId="2">'[1]Bancos Múltiples'!#REF!</definedName>
    <definedName name="XA819.99" localSheetId="28">'[1]Bancos Múltiples'!#REF!</definedName>
    <definedName name="XA819.99" localSheetId="29">'[1]Bancos Múltiples'!#REF!</definedName>
    <definedName name="XA819.99" localSheetId="3">'[1]Bancos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45">'[1]Bancos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54">'[1]Bancos Múltiples'!#REF!</definedName>
    <definedName name="XA819.99" localSheetId="64">'[1]Bancos Múltiples'!#REF!</definedName>
    <definedName name="XA819.99" localSheetId="65">'[1]Bancos Múltiples'!#REF!</definedName>
    <definedName name="XA819.99" localSheetId="6">'[1]Bancos Múltiples'!#REF!</definedName>
    <definedName name="XA819.99" localSheetId="66">'[1]Bancos Múltiples'!#REF!</definedName>
    <definedName name="XA819.99" localSheetId="73">'[1]Bancos Múltiples'!#REF!</definedName>
    <definedName name="XA819.99" localSheetId="74">'[1]Bancos Múltiples'!#REF!</definedName>
    <definedName name="XA819.99" localSheetId="85">'[1]Bancos Múltiples'!#REF!</definedName>
    <definedName name="XA819.99" localSheetId="87">'[1]Bancos Múltiples'!#REF!</definedName>
    <definedName name="XA819.99" localSheetId="88">'[1]Bancos Múltiples'!#REF!</definedName>
    <definedName name="XA819.99" localSheetId="89">'[1]Bancos Múltiples'!#REF!</definedName>
    <definedName name="XA819.99" localSheetId="93">'[1]Bancos Múltiples'!#REF!</definedName>
    <definedName name="XA819.99" localSheetId="0">'[1]Bancos Múltiples'!#REF!</definedName>
    <definedName name="XA819.99">'[1]Bancos Múltiples'!#REF!</definedName>
    <definedName name="XA820.00" localSheetId="1">'[1]Bancos Múltiples'!#REF!</definedName>
    <definedName name="XA820.00" localSheetId="2">'[1]Bancos Múltiples'!#REF!</definedName>
    <definedName name="XA820.00" localSheetId="28">'[1]Bancos Múltiples'!#REF!</definedName>
    <definedName name="XA820.00" localSheetId="29">'[1]Bancos Múltiples'!#REF!</definedName>
    <definedName name="XA820.00" localSheetId="3">'[1]Bancos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45">'[1]Bancos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54">'[1]Bancos Múltiples'!#REF!</definedName>
    <definedName name="XA820.00" localSheetId="64">'[1]Bancos Múltiples'!#REF!</definedName>
    <definedName name="XA820.00" localSheetId="65">'[1]Bancos Múltiples'!#REF!</definedName>
    <definedName name="XA820.00" localSheetId="6">'[1]Bancos Múltiples'!#REF!</definedName>
    <definedName name="XA820.00" localSheetId="66">'[1]Bancos Múltiples'!#REF!</definedName>
    <definedName name="XA820.00" localSheetId="73">'[1]Bancos Múltiples'!#REF!</definedName>
    <definedName name="XA820.00" localSheetId="74">'[1]Bancos Múltiples'!#REF!</definedName>
    <definedName name="XA820.00" localSheetId="85">'[1]Bancos Múltiples'!#REF!</definedName>
    <definedName name="XA820.00" localSheetId="87">'[1]Bancos Múltiples'!#REF!</definedName>
    <definedName name="XA820.00" localSheetId="88">'[1]Bancos Múltiples'!#REF!</definedName>
    <definedName name="XA820.00" localSheetId="89">'[1]Bancos Múltiples'!#REF!</definedName>
    <definedName name="XA820.00" localSheetId="93">'[1]Bancos Múltiples'!#REF!</definedName>
    <definedName name="XA820.00" localSheetId="0">'[1]Bancos Múltiples'!#REF!</definedName>
    <definedName name="XA820.00">'[1]Bancos Múltiples'!#REF!</definedName>
    <definedName name="XA821.00" localSheetId="1">'[1]Bancos Múltiples'!#REF!</definedName>
    <definedName name="XA821.00" localSheetId="2">'[1]Bancos Múltiples'!#REF!</definedName>
    <definedName name="XA821.00" localSheetId="28">'[1]Bancos Múltiples'!#REF!</definedName>
    <definedName name="XA821.00" localSheetId="29">'[1]Bancos Múltiples'!#REF!</definedName>
    <definedName name="XA821.00" localSheetId="3">'[1]Bancos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45">'[1]Bancos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54">'[1]Bancos Múltiples'!#REF!</definedName>
    <definedName name="XA821.00" localSheetId="64">'[1]Bancos Múltiples'!#REF!</definedName>
    <definedName name="XA821.00" localSheetId="65">'[1]Bancos Múltiples'!#REF!</definedName>
    <definedName name="XA821.00" localSheetId="6">'[1]Bancos Múltiples'!#REF!</definedName>
    <definedName name="XA821.00" localSheetId="66">'[1]Bancos Múltiples'!#REF!</definedName>
    <definedName name="XA821.00" localSheetId="73">'[1]Bancos Múltiples'!#REF!</definedName>
    <definedName name="XA821.00" localSheetId="74">'[1]Bancos Múltiples'!#REF!</definedName>
    <definedName name="XA821.00" localSheetId="85">'[1]Bancos Múltiples'!#REF!</definedName>
    <definedName name="XA821.00" localSheetId="87">'[1]Bancos Múltiples'!#REF!</definedName>
    <definedName name="XA821.00" localSheetId="88">'[1]Bancos Múltiples'!#REF!</definedName>
    <definedName name="XA821.00" localSheetId="89">'[1]Bancos Múltiples'!#REF!</definedName>
    <definedName name="XA821.00" localSheetId="93">'[1]Bancos Múltiples'!#REF!</definedName>
    <definedName name="XA821.00" localSheetId="0">'[1]Bancos Múltiples'!#REF!</definedName>
    <definedName name="XA821.00">'[1]Bancos Múltiples'!#REF!</definedName>
    <definedName name="XA821.01" localSheetId="1">'[1]Bancos Múltiples'!#REF!</definedName>
    <definedName name="XA821.01" localSheetId="2">'[1]Bancos Múltiples'!#REF!</definedName>
    <definedName name="XA821.01" localSheetId="28">'[1]Bancos Múltiples'!#REF!</definedName>
    <definedName name="XA821.01" localSheetId="29">'[1]Bancos Múltiples'!#REF!</definedName>
    <definedName name="XA821.01" localSheetId="3">'[1]Bancos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45">'[1]Bancos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54">'[1]Bancos Múltiples'!#REF!</definedName>
    <definedName name="XA821.01" localSheetId="64">'[1]Bancos Múltiples'!#REF!</definedName>
    <definedName name="XA821.01" localSheetId="65">'[1]Bancos Múltiples'!#REF!</definedName>
    <definedName name="XA821.01" localSheetId="6">'[1]Bancos Múltiples'!#REF!</definedName>
    <definedName name="XA821.01" localSheetId="66">'[1]Bancos Múltiples'!#REF!</definedName>
    <definedName name="XA821.01" localSheetId="73">'[1]Bancos Múltiples'!#REF!</definedName>
    <definedName name="XA821.01" localSheetId="74">'[1]Bancos Múltiples'!#REF!</definedName>
    <definedName name="XA821.01" localSheetId="85">'[1]Bancos Múltiples'!#REF!</definedName>
    <definedName name="XA821.01" localSheetId="87">'[1]Bancos Múltiples'!#REF!</definedName>
    <definedName name="XA821.01" localSheetId="88">'[1]Bancos Múltiples'!#REF!</definedName>
    <definedName name="XA821.01" localSheetId="89">'[1]Bancos Múltiples'!#REF!</definedName>
    <definedName name="XA821.01" localSheetId="93">'[1]Bancos Múltiples'!#REF!</definedName>
    <definedName name="XA821.01" localSheetId="0">'[1]Bancos Múltiples'!#REF!</definedName>
    <definedName name="XA821.01">'[1]Bancos Múltiples'!#REF!</definedName>
    <definedName name="XA821.02" localSheetId="1">'[1]Bancos Múltiples'!#REF!</definedName>
    <definedName name="XA821.02" localSheetId="2">'[1]Bancos Múltiples'!#REF!</definedName>
    <definedName name="XA821.02" localSheetId="28">'[1]Bancos Múltiples'!#REF!</definedName>
    <definedName name="XA821.02" localSheetId="29">'[1]Bancos Múltiples'!#REF!</definedName>
    <definedName name="XA821.02" localSheetId="3">'[1]Bancos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45">'[1]Bancos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54">'[1]Bancos Múltiples'!#REF!</definedName>
    <definedName name="XA821.02" localSheetId="64">'[1]Bancos Múltiples'!#REF!</definedName>
    <definedName name="XA821.02" localSheetId="65">'[1]Bancos Múltiples'!#REF!</definedName>
    <definedName name="XA821.02" localSheetId="6">'[1]Bancos Múltiples'!#REF!</definedName>
    <definedName name="XA821.02" localSheetId="66">'[1]Bancos Múltiples'!#REF!</definedName>
    <definedName name="XA821.02" localSheetId="73">'[1]Bancos Múltiples'!#REF!</definedName>
    <definedName name="XA821.02" localSheetId="74">'[1]Bancos Múltiples'!#REF!</definedName>
    <definedName name="XA821.02" localSheetId="85">'[1]Bancos Múltiples'!#REF!</definedName>
    <definedName name="XA821.02" localSheetId="87">'[1]Bancos Múltiples'!#REF!</definedName>
    <definedName name="XA821.02" localSheetId="88">'[1]Bancos Múltiples'!#REF!</definedName>
    <definedName name="XA821.02" localSheetId="89">'[1]Bancos Múltiples'!#REF!</definedName>
    <definedName name="XA821.02" localSheetId="93">'[1]Bancos Múltiples'!#REF!</definedName>
    <definedName name="XA821.02" localSheetId="0">'[1]Bancos Múltiples'!#REF!</definedName>
    <definedName name="XA821.02">'[1]Bancos Múltiples'!#REF!</definedName>
    <definedName name="XA822.00" localSheetId="1">'[1]Bancos Múltiples'!#REF!</definedName>
    <definedName name="XA822.00" localSheetId="2">'[1]Bancos Múltiples'!#REF!</definedName>
    <definedName name="XA822.00" localSheetId="28">'[1]Bancos Múltiples'!#REF!</definedName>
    <definedName name="XA822.00" localSheetId="29">'[1]Bancos Múltiples'!#REF!</definedName>
    <definedName name="XA822.00" localSheetId="3">'[1]Bancos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45">'[1]Bancos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54">'[1]Bancos Múltiples'!#REF!</definedName>
    <definedName name="XA822.00" localSheetId="64">'[1]Bancos Múltiples'!#REF!</definedName>
    <definedName name="XA822.00" localSheetId="65">'[1]Bancos Múltiples'!#REF!</definedName>
    <definedName name="XA822.00" localSheetId="6">'[1]Bancos Múltiples'!#REF!</definedName>
    <definedName name="XA822.00" localSheetId="66">'[1]Bancos Múltiples'!#REF!</definedName>
    <definedName name="XA822.00" localSheetId="73">'[1]Bancos Múltiples'!#REF!</definedName>
    <definedName name="XA822.00" localSheetId="74">'[1]Bancos Múltiples'!#REF!</definedName>
    <definedName name="XA822.00" localSheetId="85">'[1]Bancos Múltiples'!#REF!</definedName>
    <definedName name="XA822.00" localSheetId="87">'[1]Bancos Múltiples'!#REF!</definedName>
    <definedName name="XA822.00" localSheetId="88">'[1]Bancos Múltiples'!#REF!</definedName>
    <definedName name="XA822.00" localSheetId="89">'[1]Bancos Múltiples'!#REF!</definedName>
    <definedName name="XA822.00" localSheetId="93">'[1]Bancos Múltiples'!#REF!</definedName>
    <definedName name="XA822.00" localSheetId="0">'[1]Bancos Múltiples'!#REF!</definedName>
    <definedName name="XA822.00">'[1]Bancos Múltiples'!#REF!</definedName>
    <definedName name="XA822.01" localSheetId="1">'[1]Bancos Múltiples'!#REF!</definedName>
    <definedName name="XA822.01" localSheetId="2">'[1]Bancos Múltiples'!#REF!</definedName>
    <definedName name="XA822.01" localSheetId="28">'[1]Bancos Múltiples'!#REF!</definedName>
    <definedName name="XA822.01" localSheetId="29">'[1]Bancos Múltiples'!#REF!</definedName>
    <definedName name="XA822.01" localSheetId="3">'[1]Bancos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45">'[1]Bancos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54">'[1]Bancos Múltiples'!#REF!</definedName>
    <definedName name="XA822.01" localSheetId="64">'[1]Bancos Múltiples'!#REF!</definedName>
    <definedName name="XA822.01" localSheetId="65">'[1]Bancos Múltiples'!#REF!</definedName>
    <definedName name="XA822.01" localSheetId="6">'[1]Bancos Múltiples'!#REF!</definedName>
    <definedName name="XA822.01" localSheetId="66">'[1]Bancos Múltiples'!#REF!</definedName>
    <definedName name="XA822.01" localSheetId="73">'[1]Bancos Múltiples'!#REF!</definedName>
    <definedName name="XA822.01" localSheetId="74">'[1]Bancos Múltiples'!#REF!</definedName>
    <definedName name="XA822.01" localSheetId="85">'[1]Bancos Múltiples'!#REF!</definedName>
    <definedName name="XA822.01" localSheetId="87">'[1]Bancos Múltiples'!#REF!</definedName>
    <definedName name="XA822.01" localSheetId="88">'[1]Bancos Múltiples'!#REF!</definedName>
    <definedName name="XA822.01" localSheetId="89">'[1]Bancos Múltiples'!#REF!</definedName>
    <definedName name="XA822.01" localSheetId="93">'[1]Bancos Múltiples'!#REF!</definedName>
    <definedName name="XA822.01" localSheetId="0">'[1]Bancos Múltiples'!#REF!</definedName>
    <definedName name="XA822.01">'[1]Bancos Múltiples'!#REF!</definedName>
    <definedName name="XA822.02" localSheetId="1">'[1]Bancos Múltiples'!#REF!</definedName>
    <definedName name="XA822.02" localSheetId="2">'[1]Bancos Múltiples'!#REF!</definedName>
    <definedName name="XA822.02" localSheetId="28">'[1]Bancos Múltiples'!#REF!</definedName>
    <definedName name="XA822.02" localSheetId="29">'[1]Bancos Múltiples'!#REF!</definedName>
    <definedName name="XA822.02" localSheetId="3">'[1]Bancos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45">'[1]Bancos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54">'[1]Bancos Múltiples'!#REF!</definedName>
    <definedName name="XA822.02" localSheetId="64">'[1]Bancos Múltiples'!#REF!</definedName>
    <definedName name="XA822.02" localSheetId="65">'[1]Bancos Múltiples'!#REF!</definedName>
    <definedName name="XA822.02" localSheetId="6">'[1]Bancos Múltiples'!#REF!</definedName>
    <definedName name="XA822.02" localSheetId="66">'[1]Bancos Múltiples'!#REF!</definedName>
    <definedName name="XA822.02" localSheetId="73">'[1]Bancos Múltiples'!#REF!</definedName>
    <definedName name="XA822.02" localSheetId="74">'[1]Bancos Múltiples'!#REF!</definedName>
    <definedName name="XA822.02" localSheetId="85">'[1]Bancos Múltiples'!#REF!</definedName>
    <definedName name="XA822.02" localSheetId="87">'[1]Bancos Múltiples'!#REF!</definedName>
    <definedName name="XA822.02" localSheetId="88">'[1]Bancos Múltiples'!#REF!</definedName>
    <definedName name="XA822.02" localSheetId="89">'[1]Bancos Múltiples'!#REF!</definedName>
    <definedName name="XA822.02" localSheetId="93">'[1]Bancos Múltiples'!#REF!</definedName>
    <definedName name="XA822.02" localSheetId="0">'[1]Bancos Múltiples'!#REF!</definedName>
    <definedName name="XA822.02">'[1]Bancos Múltiples'!#REF!</definedName>
    <definedName name="XA822.03" localSheetId="1">'[1]Bancos Múltiples'!#REF!</definedName>
    <definedName name="XA822.03" localSheetId="2">'[1]Bancos Múltiples'!#REF!</definedName>
    <definedName name="XA822.03" localSheetId="28">'[1]Bancos Múltiples'!#REF!</definedName>
    <definedName name="XA822.03" localSheetId="29">'[1]Bancos Múltiples'!#REF!</definedName>
    <definedName name="XA822.03" localSheetId="3">'[1]Bancos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45">'[1]Bancos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54">'[1]Bancos Múltiples'!#REF!</definedName>
    <definedName name="XA822.03" localSheetId="64">'[1]Bancos Múltiples'!#REF!</definedName>
    <definedName name="XA822.03" localSheetId="65">'[1]Bancos Múltiples'!#REF!</definedName>
    <definedName name="XA822.03" localSheetId="6">'[1]Bancos Múltiples'!#REF!</definedName>
    <definedName name="XA822.03" localSheetId="66">'[1]Bancos Múltiples'!#REF!</definedName>
    <definedName name="XA822.03" localSheetId="73">'[1]Bancos Múltiples'!#REF!</definedName>
    <definedName name="XA822.03" localSheetId="74">'[1]Bancos Múltiples'!#REF!</definedName>
    <definedName name="XA822.03" localSheetId="85">'[1]Bancos Múltiples'!#REF!</definedName>
    <definedName name="XA822.03" localSheetId="87">'[1]Bancos Múltiples'!#REF!</definedName>
    <definedName name="XA822.03" localSheetId="88">'[1]Bancos Múltiples'!#REF!</definedName>
    <definedName name="XA822.03" localSheetId="89">'[1]Bancos Múltiples'!#REF!</definedName>
    <definedName name="XA822.03" localSheetId="93">'[1]Bancos Múltiples'!#REF!</definedName>
    <definedName name="XA822.03" localSheetId="0">'[1]Bancos Múltiples'!#REF!</definedName>
    <definedName name="XA822.03">'[1]Bancos Múltiples'!#REF!</definedName>
    <definedName name="XA822.04" localSheetId="1">'[1]Bancos Múltiples'!#REF!</definedName>
    <definedName name="XA822.04" localSheetId="2">'[1]Bancos Múltiples'!#REF!</definedName>
    <definedName name="XA822.04" localSheetId="28">'[1]Bancos Múltiples'!#REF!</definedName>
    <definedName name="XA822.04" localSheetId="29">'[1]Bancos Múltiples'!#REF!</definedName>
    <definedName name="XA822.04" localSheetId="3">'[1]Bancos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45">'[1]Bancos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54">'[1]Bancos Múltiples'!#REF!</definedName>
    <definedName name="XA822.04" localSheetId="64">'[1]Bancos Múltiples'!#REF!</definedName>
    <definedName name="XA822.04" localSheetId="65">'[1]Bancos Múltiples'!#REF!</definedName>
    <definedName name="XA822.04" localSheetId="6">'[1]Bancos Múltiples'!#REF!</definedName>
    <definedName name="XA822.04" localSheetId="66">'[1]Bancos Múltiples'!#REF!</definedName>
    <definedName name="XA822.04" localSheetId="73">'[1]Bancos Múltiples'!#REF!</definedName>
    <definedName name="XA822.04" localSheetId="74">'[1]Bancos Múltiples'!#REF!</definedName>
    <definedName name="XA822.04" localSheetId="85">'[1]Bancos Múltiples'!#REF!</definedName>
    <definedName name="XA822.04" localSheetId="87">'[1]Bancos Múltiples'!#REF!</definedName>
    <definedName name="XA822.04" localSheetId="88">'[1]Bancos Múltiples'!#REF!</definedName>
    <definedName name="XA822.04" localSheetId="89">'[1]Bancos Múltiples'!#REF!</definedName>
    <definedName name="XA822.04" localSheetId="93">'[1]Bancos Múltiples'!#REF!</definedName>
    <definedName name="XA822.04" localSheetId="0">'[1]Bancos Múltiples'!#REF!</definedName>
    <definedName name="XA822.04">'[1]Bancos Múltiples'!#REF!</definedName>
    <definedName name="XA822.05" localSheetId="1">'[1]Bancos Múltiples'!#REF!</definedName>
    <definedName name="XA822.05" localSheetId="2">'[1]Bancos Múltiples'!#REF!</definedName>
    <definedName name="XA822.05" localSheetId="28">'[1]Bancos Múltiples'!#REF!</definedName>
    <definedName name="XA822.05" localSheetId="29">'[1]Bancos Múltiples'!#REF!</definedName>
    <definedName name="XA822.05" localSheetId="3">'[1]Bancos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45">'[1]Bancos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54">'[1]Bancos Múltiples'!#REF!</definedName>
    <definedName name="XA822.05" localSheetId="64">'[1]Bancos Múltiples'!#REF!</definedName>
    <definedName name="XA822.05" localSheetId="65">'[1]Bancos Múltiples'!#REF!</definedName>
    <definedName name="XA822.05" localSheetId="6">'[1]Bancos Múltiples'!#REF!</definedName>
    <definedName name="XA822.05" localSheetId="66">'[1]Bancos Múltiples'!#REF!</definedName>
    <definedName name="XA822.05" localSheetId="73">'[1]Bancos Múltiples'!#REF!</definedName>
    <definedName name="XA822.05" localSheetId="74">'[1]Bancos Múltiples'!#REF!</definedName>
    <definedName name="XA822.05" localSheetId="85">'[1]Bancos Múltiples'!#REF!</definedName>
    <definedName name="XA822.05" localSheetId="87">'[1]Bancos Múltiples'!#REF!</definedName>
    <definedName name="XA822.05" localSheetId="88">'[1]Bancos Múltiples'!#REF!</definedName>
    <definedName name="XA822.05" localSheetId="89">'[1]Bancos Múltiples'!#REF!</definedName>
    <definedName name="XA822.05" localSheetId="93">'[1]Bancos Múltiples'!#REF!</definedName>
    <definedName name="XA822.05" localSheetId="0">'[1]Bancos Múltiples'!#REF!</definedName>
    <definedName name="XA822.05">'[1]Bancos Múltiples'!#REF!</definedName>
    <definedName name="XA822.08" localSheetId="1">'[1]Bancos Múltiples'!#REF!</definedName>
    <definedName name="XA822.08" localSheetId="2">'[1]Bancos Múltiples'!#REF!</definedName>
    <definedName name="XA822.08" localSheetId="28">'[1]Bancos Múltiples'!#REF!</definedName>
    <definedName name="XA822.08" localSheetId="29">'[1]Bancos Múltiples'!#REF!</definedName>
    <definedName name="XA822.08" localSheetId="3">'[1]Bancos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45">'[1]Bancos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54">'[1]Bancos Múltiples'!#REF!</definedName>
    <definedName name="XA822.08" localSheetId="64">'[1]Bancos Múltiples'!#REF!</definedName>
    <definedName name="XA822.08" localSheetId="65">'[1]Bancos Múltiples'!#REF!</definedName>
    <definedName name="XA822.08" localSheetId="6">'[1]Bancos Múltiples'!#REF!</definedName>
    <definedName name="XA822.08" localSheetId="66">'[1]Bancos Múltiples'!#REF!</definedName>
    <definedName name="XA822.08" localSheetId="73">'[1]Bancos Múltiples'!#REF!</definedName>
    <definedName name="XA822.08" localSheetId="74">'[1]Bancos Múltiples'!#REF!</definedName>
    <definedName name="XA822.08" localSheetId="85">'[1]Bancos Múltiples'!#REF!</definedName>
    <definedName name="XA822.08" localSheetId="87">'[1]Bancos Múltiples'!#REF!</definedName>
    <definedName name="XA822.08" localSheetId="88">'[1]Bancos Múltiples'!#REF!</definedName>
    <definedName name="XA822.08" localSheetId="89">'[1]Bancos Múltiples'!#REF!</definedName>
    <definedName name="XA822.08" localSheetId="93">'[1]Bancos Múltiples'!#REF!</definedName>
    <definedName name="XA822.08" localSheetId="0">'[1]Bancos Múltiples'!#REF!</definedName>
    <definedName name="XA822.08">'[1]Bancos Múltiples'!#REF!</definedName>
    <definedName name="XA822.09" localSheetId="1">'[1]Bancos Múltiples'!#REF!</definedName>
    <definedName name="XA822.09" localSheetId="2">'[1]Bancos Múltiples'!#REF!</definedName>
    <definedName name="XA822.09" localSheetId="28">'[1]Bancos Múltiples'!#REF!</definedName>
    <definedName name="XA822.09" localSheetId="29">'[1]Bancos Múltiples'!#REF!</definedName>
    <definedName name="XA822.09" localSheetId="3">'[1]Bancos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45">'[1]Bancos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54">'[1]Bancos Múltiples'!#REF!</definedName>
    <definedName name="XA822.09" localSheetId="64">'[1]Bancos Múltiples'!#REF!</definedName>
    <definedName name="XA822.09" localSheetId="65">'[1]Bancos Múltiples'!#REF!</definedName>
    <definedName name="XA822.09" localSheetId="6">'[1]Bancos Múltiples'!#REF!</definedName>
    <definedName name="XA822.09" localSheetId="66">'[1]Bancos Múltiples'!#REF!</definedName>
    <definedName name="XA822.09" localSheetId="73">'[1]Bancos Múltiples'!#REF!</definedName>
    <definedName name="XA822.09" localSheetId="74">'[1]Bancos Múltiples'!#REF!</definedName>
    <definedName name="XA822.09" localSheetId="85">'[1]Bancos Múltiples'!#REF!</definedName>
    <definedName name="XA822.09" localSheetId="87">'[1]Bancos Múltiples'!#REF!</definedName>
    <definedName name="XA822.09" localSheetId="88">'[1]Bancos Múltiples'!#REF!</definedName>
    <definedName name="XA822.09" localSheetId="89">'[1]Bancos Múltiples'!#REF!</definedName>
    <definedName name="XA822.09" localSheetId="93">'[1]Bancos Múltiples'!#REF!</definedName>
    <definedName name="XA822.09" localSheetId="0">'[1]Bancos Múltiples'!#REF!</definedName>
    <definedName name="XA822.09">'[1]Bancos Múltiples'!#REF!</definedName>
    <definedName name="XA822.80" localSheetId="1">'[1]Bancos Múltiples'!#REF!</definedName>
    <definedName name="XA822.80" localSheetId="2">'[1]Bancos Múltiples'!#REF!</definedName>
    <definedName name="XA822.80" localSheetId="28">'[1]Bancos Múltiples'!#REF!</definedName>
    <definedName name="XA822.80" localSheetId="29">'[1]Bancos Múltiples'!#REF!</definedName>
    <definedName name="XA822.80" localSheetId="3">'[1]Bancos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45">'[1]Bancos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54">'[1]Bancos Múltiples'!#REF!</definedName>
    <definedName name="XA822.80" localSheetId="64">'[1]Bancos Múltiples'!#REF!</definedName>
    <definedName name="XA822.80" localSheetId="65">'[1]Bancos Múltiples'!#REF!</definedName>
    <definedName name="XA822.80" localSheetId="6">'[1]Bancos Múltiples'!#REF!</definedName>
    <definedName name="XA822.80" localSheetId="66">'[1]Bancos Múltiples'!#REF!</definedName>
    <definedName name="XA822.80" localSheetId="73">'[1]Bancos Múltiples'!#REF!</definedName>
    <definedName name="XA822.80" localSheetId="74">'[1]Bancos Múltiples'!#REF!</definedName>
    <definedName name="XA822.80" localSheetId="85">'[1]Bancos Múltiples'!#REF!</definedName>
    <definedName name="XA822.80" localSheetId="87">'[1]Bancos Múltiples'!#REF!</definedName>
    <definedName name="XA822.80" localSheetId="88">'[1]Bancos Múltiples'!#REF!</definedName>
    <definedName name="XA822.80" localSheetId="89">'[1]Bancos Múltiples'!#REF!</definedName>
    <definedName name="XA822.80" localSheetId="93">'[1]Bancos Múltiples'!#REF!</definedName>
    <definedName name="XA822.80" localSheetId="0">'[1]Bancos Múltiples'!#REF!</definedName>
    <definedName name="XA822.80">'[1]Bancos Múltiples'!#REF!</definedName>
    <definedName name="XA823.00" localSheetId="1">'[1]Bancos Múltiples'!#REF!</definedName>
    <definedName name="XA823.00" localSheetId="2">'[1]Bancos Múltiples'!#REF!</definedName>
    <definedName name="XA823.00" localSheetId="28">'[1]Bancos Múltiples'!#REF!</definedName>
    <definedName name="XA823.00" localSheetId="29">'[1]Bancos Múltiples'!#REF!</definedName>
    <definedName name="XA823.00" localSheetId="3">'[1]Bancos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45">'[1]Bancos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54">'[1]Bancos Múltiples'!#REF!</definedName>
    <definedName name="XA823.00" localSheetId="64">'[1]Bancos Múltiples'!#REF!</definedName>
    <definedName name="XA823.00" localSheetId="65">'[1]Bancos Múltiples'!#REF!</definedName>
    <definedName name="XA823.00" localSheetId="6">'[1]Bancos Múltiples'!#REF!</definedName>
    <definedName name="XA823.00" localSheetId="66">'[1]Bancos Múltiples'!#REF!</definedName>
    <definedName name="XA823.00" localSheetId="73">'[1]Bancos Múltiples'!#REF!</definedName>
    <definedName name="XA823.00" localSheetId="74">'[1]Bancos Múltiples'!#REF!</definedName>
    <definedName name="XA823.00" localSheetId="85">'[1]Bancos Múltiples'!#REF!</definedName>
    <definedName name="XA823.00" localSheetId="87">'[1]Bancos Múltiples'!#REF!</definedName>
    <definedName name="XA823.00" localSheetId="88">'[1]Bancos Múltiples'!#REF!</definedName>
    <definedName name="XA823.00" localSheetId="89">'[1]Bancos Múltiples'!#REF!</definedName>
    <definedName name="XA823.00" localSheetId="93">'[1]Bancos Múltiples'!#REF!</definedName>
    <definedName name="XA823.00" localSheetId="0">'[1]Bancos Múltiples'!#REF!</definedName>
    <definedName name="XA823.00">'[1]Bancos Múltiples'!#REF!</definedName>
    <definedName name="XA823.01" localSheetId="1">'[1]Bancos Múltiples'!#REF!</definedName>
    <definedName name="XA823.01" localSheetId="2">'[1]Bancos Múltiples'!#REF!</definedName>
    <definedName name="XA823.01" localSheetId="28">'[1]Bancos Múltiples'!#REF!</definedName>
    <definedName name="XA823.01" localSheetId="29">'[1]Bancos Múltiples'!#REF!</definedName>
    <definedName name="XA823.01" localSheetId="3">'[1]Bancos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45">'[1]Bancos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54">'[1]Bancos Múltiples'!#REF!</definedName>
    <definedName name="XA823.01" localSheetId="64">'[1]Bancos Múltiples'!#REF!</definedName>
    <definedName name="XA823.01" localSheetId="65">'[1]Bancos Múltiples'!#REF!</definedName>
    <definedName name="XA823.01" localSheetId="6">'[1]Bancos Múltiples'!#REF!</definedName>
    <definedName name="XA823.01" localSheetId="66">'[1]Bancos Múltiples'!#REF!</definedName>
    <definedName name="XA823.01" localSheetId="73">'[1]Bancos Múltiples'!#REF!</definedName>
    <definedName name="XA823.01" localSheetId="74">'[1]Bancos Múltiples'!#REF!</definedName>
    <definedName name="XA823.01" localSheetId="85">'[1]Bancos Múltiples'!#REF!</definedName>
    <definedName name="XA823.01" localSheetId="87">'[1]Bancos Múltiples'!#REF!</definedName>
    <definedName name="XA823.01" localSheetId="88">'[1]Bancos Múltiples'!#REF!</definedName>
    <definedName name="XA823.01" localSheetId="89">'[1]Bancos Múltiples'!#REF!</definedName>
    <definedName name="XA823.01" localSheetId="93">'[1]Bancos Múltiples'!#REF!</definedName>
    <definedName name="XA823.01" localSheetId="0">'[1]Bancos Múltiples'!#REF!</definedName>
    <definedName name="XA823.01">'[1]Bancos Múltiples'!#REF!</definedName>
    <definedName name="XA823.02" localSheetId="1">'[1]Bancos Múltiples'!#REF!</definedName>
    <definedName name="XA823.02" localSheetId="2">'[1]Bancos Múltiples'!#REF!</definedName>
    <definedName name="XA823.02" localSheetId="28">'[1]Bancos Múltiples'!#REF!</definedName>
    <definedName name="XA823.02" localSheetId="29">'[1]Bancos Múltiples'!#REF!</definedName>
    <definedName name="XA823.02" localSheetId="3">'[1]Bancos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45">'[1]Bancos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54">'[1]Bancos Múltiples'!#REF!</definedName>
    <definedName name="XA823.02" localSheetId="64">'[1]Bancos Múltiples'!#REF!</definedName>
    <definedName name="XA823.02" localSheetId="65">'[1]Bancos Múltiples'!#REF!</definedName>
    <definedName name="XA823.02" localSheetId="6">'[1]Bancos Múltiples'!#REF!</definedName>
    <definedName name="XA823.02" localSheetId="66">'[1]Bancos Múltiples'!#REF!</definedName>
    <definedName name="XA823.02" localSheetId="73">'[1]Bancos Múltiples'!#REF!</definedName>
    <definedName name="XA823.02" localSheetId="74">'[1]Bancos Múltiples'!#REF!</definedName>
    <definedName name="XA823.02" localSheetId="85">'[1]Bancos Múltiples'!#REF!</definedName>
    <definedName name="XA823.02" localSheetId="87">'[1]Bancos Múltiples'!#REF!</definedName>
    <definedName name="XA823.02" localSheetId="88">'[1]Bancos Múltiples'!#REF!</definedName>
    <definedName name="XA823.02" localSheetId="89">'[1]Bancos Múltiples'!#REF!</definedName>
    <definedName name="XA823.02" localSheetId="93">'[1]Bancos Múltiples'!#REF!</definedName>
    <definedName name="XA823.02" localSheetId="0">'[1]Bancos Múltiples'!#REF!</definedName>
    <definedName name="XA823.02">'[1]Bancos Múltiples'!#REF!</definedName>
    <definedName name="XA829.00" localSheetId="1">'[1]Bancos Múltiples'!#REF!</definedName>
    <definedName name="XA829.00" localSheetId="2">'[1]Bancos Múltiples'!#REF!</definedName>
    <definedName name="XA829.00" localSheetId="28">'[1]Bancos Múltiples'!#REF!</definedName>
    <definedName name="XA829.00" localSheetId="29">'[1]Bancos Múltiples'!#REF!</definedName>
    <definedName name="XA829.00" localSheetId="3">'[1]Bancos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45">'[1]Bancos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54">'[1]Bancos Múltiples'!#REF!</definedName>
    <definedName name="XA829.00" localSheetId="64">'[1]Bancos Múltiples'!#REF!</definedName>
    <definedName name="XA829.00" localSheetId="65">'[1]Bancos Múltiples'!#REF!</definedName>
    <definedName name="XA829.00" localSheetId="6">'[1]Bancos Múltiples'!#REF!</definedName>
    <definedName name="XA829.00" localSheetId="66">'[1]Bancos Múltiples'!#REF!</definedName>
    <definedName name="XA829.00" localSheetId="73">'[1]Bancos Múltiples'!#REF!</definedName>
    <definedName name="XA829.00" localSheetId="74">'[1]Bancos Múltiples'!#REF!</definedName>
    <definedName name="XA829.00" localSheetId="85">'[1]Bancos Múltiples'!#REF!</definedName>
    <definedName name="XA829.00" localSheetId="87">'[1]Bancos Múltiples'!#REF!</definedName>
    <definedName name="XA829.00" localSheetId="88">'[1]Bancos Múltiples'!#REF!</definedName>
    <definedName name="XA829.00" localSheetId="89">'[1]Bancos Múltiples'!#REF!</definedName>
    <definedName name="XA829.00" localSheetId="93">'[1]Bancos Múltiples'!#REF!</definedName>
    <definedName name="XA829.00" localSheetId="0">'[1]Bancos Múltiples'!#REF!</definedName>
    <definedName name="XA829.00">'[1]Bancos Múltiples'!#REF!</definedName>
    <definedName name="XA829.01" localSheetId="1">'[1]Bancos Múltiples'!#REF!</definedName>
    <definedName name="XA829.01" localSheetId="2">'[1]Bancos Múltiples'!#REF!</definedName>
    <definedName name="XA829.01" localSheetId="28">'[1]Bancos Múltiples'!#REF!</definedName>
    <definedName name="XA829.01" localSheetId="29">'[1]Bancos Múltiples'!#REF!</definedName>
    <definedName name="XA829.01" localSheetId="3">'[1]Bancos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45">'[1]Bancos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54">'[1]Bancos Múltiples'!#REF!</definedName>
    <definedName name="XA829.01" localSheetId="64">'[1]Bancos Múltiples'!#REF!</definedName>
    <definedName name="XA829.01" localSheetId="65">'[1]Bancos Múltiples'!#REF!</definedName>
    <definedName name="XA829.01" localSheetId="6">'[1]Bancos Múltiples'!#REF!</definedName>
    <definedName name="XA829.01" localSheetId="66">'[1]Bancos Múltiples'!#REF!</definedName>
    <definedName name="XA829.01" localSheetId="73">'[1]Bancos Múltiples'!#REF!</definedName>
    <definedName name="XA829.01" localSheetId="74">'[1]Bancos Múltiples'!#REF!</definedName>
    <definedName name="XA829.01" localSheetId="85">'[1]Bancos Múltiples'!#REF!</definedName>
    <definedName name="XA829.01" localSheetId="87">'[1]Bancos Múltiples'!#REF!</definedName>
    <definedName name="XA829.01" localSheetId="88">'[1]Bancos Múltiples'!#REF!</definedName>
    <definedName name="XA829.01" localSheetId="89">'[1]Bancos Múltiples'!#REF!</definedName>
    <definedName name="XA829.01" localSheetId="93">'[1]Bancos Múltiples'!#REF!</definedName>
    <definedName name="XA829.01" localSheetId="0">'[1]Bancos Múltiples'!#REF!</definedName>
    <definedName name="XA829.01">'[1]Bancos Múltiples'!#REF!</definedName>
    <definedName name="XA830.00" localSheetId="1">'[1]Bancos Múltiples'!#REF!</definedName>
    <definedName name="XA830.00" localSheetId="2">'[1]Bancos Múltiples'!#REF!</definedName>
    <definedName name="XA830.00" localSheetId="28">'[1]Bancos Múltiples'!#REF!</definedName>
    <definedName name="XA830.00" localSheetId="29">'[1]Bancos Múltiples'!#REF!</definedName>
    <definedName name="XA830.00" localSheetId="3">'[1]Bancos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45">'[1]Bancos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54">'[1]Bancos Múltiples'!#REF!</definedName>
    <definedName name="XA830.00" localSheetId="64">'[1]Bancos Múltiples'!#REF!</definedName>
    <definedName name="XA830.00" localSheetId="65">'[1]Bancos Múltiples'!#REF!</definedName>
    <definedName name="XA830.00" localSheetId="6">'[1]Bancos Múltiples'!#REF!</definedName>
    <definedName name="XA830.00" localSheetId="66">'[1]Bancos Múltiples'!#REF!</definedName>
    <definedName name="XA830.00" localSheetId="73">'[1]Bancos Múltiples'!#REF!</definedName>
    <definedName name="XA830.00" localSheetId="74">'[1]Bancos Múltiples'!#REF!</definedName>
    <definedName name="XA830.00" localSheetId="85">'[1]Bancos Múltiples'!#REF!</definedName>
    <definedName name="XA830.00" localSheetId="87">'[1]Bancos Múltiples'!#REF!</definedName>
    <definedName name="XA830.00" localSheetId="88">'[1]Bancos Múltiples'!#REF!</definedName>
    <definedName name="XA830.00" localSheetId="89">'[1]Bancos Múltiples'!#REF!</definedName>
    <definedName name="XA830.00" localSheetId="93">'[1]Bancos Múltiples'!#REF!</definedName>
    <definedName name="XA830.00" localSheetId="0">'[1]Bancos Múltiples'!#REF!</definedName>
    <definedName name="XA830.00">'[1]Bancos Múltiples'!#REF!</definedName>
    <definedName name="XA831.00" localSheetId="1">'[1]Bancos Múltiples'!#REF!</definedName>
    <definedName name="XA831.00" localSheetId="2">'[1]Bancos Múltiples'!#REF!</definedName>
    <definedName name="XA831.00" localSheetId="28">'[1]Bancos Múltiples'!#REF!</definedName>
    <definedName name="XA831.00" localSheetId="29">'[1]Bancos Múltiples'!#REF!</definedName>
    <definedName name="XA831.00" localSheetId="3">'[1]Bancos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45">'[1]Bancos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54">'[1]Bancos Múltiples'!#REF!</definedName>
    <definedName name="XA831.00" localSheetId="64">'[1]Bancos Múltiples'!#REF!</definedName>
    <definedName name="XA831.00" localSheetId="65">'[1]Bancos Múltiples'!#REF!</definedName>
    <definedName name="XA831.00" localSheetId="6">'[1]Bancos Múltiples'!#REF!</definedName>
    <definedName name="XA831.00" localSheetId="66">'[1]Bancos Múltiples'!#REF!</definedName>
    <definedName name="XA831.00" localSheetId="73">'[1]Bancos Múltiples'!#REF!</definedName>
    <definedName name="XA831.00" localSheetId="74">'[1]Bancos Múltiples'!#REF!</definedName>
    <definedName name="XA831.00" localSheetId="85">'[1]Bancos Múltiples'!#REF!</definedName>
    <definedName name="XA831.00" localSheetId="87">'[1]Bancos Múltiples'!#REF!</definedName>
    <definedName name="XA831.00" localSheetId="88">'[1]Bancos Múltiples'!#REF!</definedName>
    <definedName name="XA831.00" localSheetId="89">'[1]Bancos Múltiples'!#REF!</definedName>
    <definedName name="XA831.00" localSheetId="93">'[1]Bancos Múltiples'!#REF!</definedName>
    <definedName name="XA831.00" localSheetId="0">'[1]Bancos Múltiples'!#REF!</definedName>
    <definedName name="XA831.00">'[1]Bancos Múltiples'!#REF!</definedName>
    <definedName name="XA831.01" localSheetId="1">'[1]Bancos Múltiples'!#REF!</definedName>
    <definedName name="XA831.01" localSheetId="2">'[1]Bancos Múltiples'!#REF!</definedName>
    <definedName name="XA831.01" localSheetId="28">'[1]Bancos Múltiples'!#REF!</definedName>
    <definedName name="XA831.01" localSheetId="29">'[1]Bancos Múltiples'!#REF!</definedName>
    <definedName name="XA831.01" localSheetId="3">'[1]Bancos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45">'[1]Bancos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54">'[1]Bancos Múltiples'!#REF!</definedName>
    <definedName name="XA831.01" localSheetId="64">'[1]Bancos Múltiples'!#REF!</definedName>
    <definedName name="XA831.01" localSheetId="65">'[1]Bancos Múltiples'!#REF!</definedName>
    <definedName name="XA831.01" localSheetId="6">'[1]Bancos Múltiples'!#REF!</definedName>
    <definedName name="XA831.01" localSheetId="66">'[1]Bancos Múltiples'!#REF!</definedName>
    <definedName name="XA831.01" localSheetId="73">'[1]Bancos Múltiples'!#REF!</definedName>
    <definedName name="XA831.01" localSheetId="74">'[1]Bancos Múltiples'!#REF!</definedName>
    <definedName name="XA831.01" localSheetId="85">'[1]Bancos Múltiples'!#REF!</definedName>
    <definedName name="XA831.01" localSheetId="87">'[1]Bancos Múltiples'!#REF!</definedName>
    <definedName name="XA831.01" localSheetId="88">'[1]Bancos Múltiples'!#REF!</definedName>
    <definedName name="XA831.01" localSheetId="89">'[1]Bancos Múltiples'!#REF!</definedName>
    <definedName name="XA831.01" localSheetId="93">'[1]Bancos Múltiples'!#REF!</definedName>
    <definedName name="XA831.01" localSheetId="0">'[1]Bancos Múltiples'!#REF!</definedName>
    <definedName name="XA831.01">'[1]Bancos Múltiples'!#REF!</definedName>
    <definedName name="XA831.02" localSheetId="1">'[1]Bancos Múltiples'!#REF!</definedName>
    <definedName name="XA831.02" localSheetId="2">'[1]Bancos Múltiples'!#REF!</definedName>
    <definedName name="XA831.02" localSheetId="28">'[1]Bancos Múltiples'!#REF!</definedName>
    <definedName name="XA831.02" localSheetId="29">'[1]Bancos Múltiples'!#REF!</definedName>
    <definedName name="XA831.02" localSheetId="3">'[1]Bancos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45">'[1]Bancos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54">'[1]Bancos Múltiples'!#REF!</definedName>
    <definedName name="XA831.02" localSheetId="64">'[1]Bancos Múltiples'!#REF!</definedName>
    <definedName name="XA831.02" localSheetId="65">'[1]Bancos Múltiples'!#REF!</definedName>
    <definedName name="XA831.02" localSheetId="6">'[1]Bancos Múltiples'!#REF!</definedName>
    <definedName name="XA831.02" localSheetId="66">'[1]Bancos Múltiples'!#REF!</definedName>
    <definedName name="XA831.02" localSheetId="73">'[1]Bancos Múltiples'!#REF!</definedName>
    <definedName name="XA831.02" localSheetId="74">'[1]Bancos Múltiples'!#REF!</definedName>
    <definedName name="XA831.02" localSheetId="85">'[1]Bancos Múltiples'!#REF!</definedName>
    <definedName name="XA831.02" localSheetId="87">'[1]Bancos Múltiples'!#REF!</definedName>
    <definedName name="XA831.02" localSheetId="88">'[1]Bancos Múltiples'!#REF!</definedName>
    <definedName name="XA831.02" localSheetId="89">'[1]Bancos Múltiples'!#REF!</definedName>
    <definedName name="XA831.02" localSheetId="93">'[1]Bancos Múltiples'!#REF!</definedName>
    <definedName name="XA831.02" localSheetId="0">'[1]Bancos Múltiples'!#REF!</definedName>
    <definedName name="XA831.02">'[1]Bancos Múltiples'!#REF!</definedName>
    <definedName name="XA832.00" localSheetId="1">'[1]Bancos Múltiples'!#REF!</definedName>
    <definedName name="XA832.00" localSheetId="2">'[1]Bancos Múltiples'!#REF!</definedName>
    <definedName name="XA832.00" localSheetId="28">'[1]Bancos Múltiples'!#REF!</definedName>
    <definedName name="XA832.00" localSheetId="29">'[1]Bancos Múltiples'!#REF!</definedName>
    <definedName name="XA832.00" localSheetId="3">'[1]Bancos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45">'[1]Bancos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54">'[1]Bancos Múltiples'!#REF!</definedName>
    <definedName name="XA832.00" localSheetId="64">'[1]Bancos Múltiples'!#REF!</definedName>
    <definedName name="XA832.00" localSheetId="65">'[1]Bancos Múltiples'!#REF!</definedName>
    <definedName name="XA832.00" localSheetId="6">'[1]Bancos Múltiples'!#REF!</definedName>
    <definedName name="XA832.00" localSheetId="66">'[1]Bancos Múltiples'!#REF!</definedName>
    <definedName name="XA832.00" localSheetId="73">'[1]Bancos Múltiples'!#REF!</definedName>
    <definedName name="XA832.00" localSheetId="74">'[1]Bancos Múltiples'!#REF!</definedName>
    <definedName name="XA832.00" localSheetId="85">'[1]Bancos Múltiples'!#REF!</definedName>
    <definedName name="XA832.00" localSheetId="87">'[1]Bancos Múltiples'!#REF!</definedName>
    <definedName name="XA832.00" localSheetId="88">'[1]Bancos Múltiples'!#REF!</definedName>
    <definedName name="XA832.00" localSheetId="89">'[1]Bancos Múltiples'!#REF!</definedName>
    <definedName name="XA832.00" localSheetId="93">'[1]Bancos Múltiples'!#REF!</definedName>
    <definedName name="XA832.00" localSheetId="0">'[1]Bancos Múltiples'!#REF!</definedName>
    <definedName name="XA832.00">'[1]Bancos Múltiples'!#REF!</definedName>
    <definedName name="XA832.01" localSheetId="1">'[1]Bancos Múltiples'!#REF!</definedName>
    <definedName name="XA832.01" localSheetId="2">'[1]Bancos Múltiples'!#REF!</definedName>
    <definedName name="XA832.01" localSheetId="28">'[1]Bancos Múltiples'!#REF!</definedName>
    <definedName name="XA832.01" localSheetId="29">'[1]Bancos Múltiples'!#REF!</definedName>
    <definedName name="XA832.01" localSheetId="3">'[1]Bancos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45">'[1]Bancos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54">'[1]Bancos Múltiples'!#REF!</definedName>
    <definedName name="XA832.01" localSheetId="64">'[1]Bancos Múltiples'!#REF!</definedName>
    <definedName name="XA832.01" localSheetId="65">'[1]Bancos Múltiples'!#REF!</definedName>
    <definedName name="XA832.01" localSheetId="6">'[1]Bancos Múltiples'!#REF!</definedName>
    <definedName name="XA832.01" localSheetId="66">'[1]Bancos Múltiples'!#REF!</definedName>
    <definedName name="XA832.01" localSheetId="73">'[1]Bancos Múltiples'!#REF!</definedName>
    <definedName name="XA832.01" localSheetId="74">'[1]Bancos Múltiples'!#REF!</definedName>
    <definedName name="XA832.01" localSheetId="85">'[1]Bancos Múltiples'!#REF!</definedName>
    <definedName name="XA832.01" localSheetId="87">'[1]Bancos Múltiples'!#REF!</definedName>
    <definedName name="XA832.01" localSheetId="88">'[1]Bancos Múltiples'!#REF!</definedName>
    <definedName name="XA832.01" localSheetId="89">'[1]Bancos Múltiples'!#REF!</definedName>
    <definedName name="XA832.01" localSheetId="93">'[1]Bancos Múltiples'!#REF!</definedName>
    <definedName name="XA832.01" localSheetId="0">'[1]Bancos Múltiples'!#REF!</definedName>
    <definedName name="XA832.01">'[1]Bancos Múltiples'!#REF!</definedName>
    <definedName name="XA832.02" localSheetId="1">'[1]Bancos Múltiples'!#REF!</definedName>
    <definedName name="XA832.02" localSheetId="2">'[1]Bancos Múltiples'!#REF!</definedName>
    <definedName name="XA832.02" localSheetId="28">'[1]Bancos Múltiples'!#REF!</definedName>
    <definedName name="XA832.02" localSheetId="29">'[1]Bancos Múltiples'!#REF!</definedName>
    <definedName name="XA832.02" localSheetId="3">'[1]Bancos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45">'[1]Bancos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54">'[1]Bancos Múltiples'!#REF!</definedName>
    <definedName name="XA832.02" localSheetId="64">'[1]Bancos Múltiples'!#REF!</definedName>
    <definedName name="XA832.02" localSheetId="65">'[1]Bancos Múltiples'!#REF!</definedName>
    <definedName name="XA832.02" localSheetId="6">'[1]Bancos Múltiples'!#REF!</definedName>
    <definedName name="XA832.02" localSheetId="66">'[1]Bancos Múltiples'!#REF!</definedName>
    <definedName name="XA832.02" localSheetId="73">'[1]Bancos Múltiples'!#REF!</definedName>
    <definedName name="XA832.02" localSheetId="74">'[1]Bancos Múltiples'!#REF!</definedName>
    <definedName name="XA832.02" localSheetId="85">'[1]Bancos Múltiples'!#REF!</definedName>
    <definedName name="XA832.02" localSheetId="87">'[1]Bancos Múltiples'!#REF!</definedName>
    <definedName name="XA832.02" localSheetId="88">'[1]Bancos Múltiples'!#REF!</definedName>
    <definedName name="XA832.02" localSheetId="89">'[1]Bancos Múltiples'!#REF!</definedName>
    <definedName name="XA832.02" localSheetId="93">'[1]Bancos Múltiples'!#REF!</definedName>
    <definedName name="XA832.02" localSheetId="0">'[1]Bancos Múltiples'!#REF!</definedName>
    <definedName name="XA832.02">'[1]Bancos Múltiples'!#REF!</definedName>
    <definedName name="XA840.00" localSheetId="1">'[1]Bancos Múltiples'!#REF!</definedName>
    <definedName name="XA840.00" localSheetId="2">'[1]Bancos Múltiples'!#REF!</definedName>
    <definedName name="XA840.00" localSheetId="28">'[1]Bancos Múltiples'!#REF!</definedName>
    <definedName name="XA840.00" localSheetId="29">'[1]Bancos Múltiples'!#REF!</definedName>
    <definedName name="XA840.00" localSheetId="3">'[1]Bancos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45">'[1]Bancos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54">'[1]Bancos Múltiples'!#REF!</definedName>
    <definedName name="XA840.00" localSheetId="64">'[1]Bancos Múltiples'!#REF!</definedName>
    <definedName name="XA840.00" localSheetId="65">'[1]Bancos Múltiples'!#REF!</definedName>
    <definedName name="XA840.00" localSheetId="6">'[1]Bancos Múltiples'!#REF!</definedName>
    <definedName name="XA840.00" localSheetId="66">'[1]Bancos Múltiples'!#REF!</definedName>
    <definedName name="XA840.00" localSheetId="73">'[1]Bancos Múltiples'!#REF!</definedName>
    <definedName name="XA840.00" localSheetId="74">'[1]Bancos Múltiples'!#REF!</definedName>
    <definedName name="XA840.00" localSheetId="85">'[1]Bancos Múltiples'!#REF!</definedName>
    <definedName name="XA840.00" localSheetId="87">'[1]Bancos Múltiples'!#REF!</definedName>
    <definedName name="XA840.00" localSheetId="88">'[1]Bancos Múltiples'!#REF!</definedName>
    <definedName name="XA840.00" localSheetId="89">'[1]Bancos Múltiples'!#REF!</definedName>
    <definedName name="XA840.00" localSheetId="93">'[1]Bancos Múltiples'!#REF!</definedName>
    <definedName name="XA840.00" localSheetId="0">'[1]Bancos Múltiples'!#REF!</definedName>
    <definedName name="XA840.00">'[1]Bancos Múltiples'!#REF!</definedName>
    <definedName name="XA841.00" localSheetId="1">'[1]Bancos Múltiples'!#REF!</definedName>
    <definedName name="XA841.00" localSheetId="2">'[1]Bancos Múltiples'!#REF!</definedName>
    <definedName name="XA841.00" localSheetId="28">'[1]Bancos Múltiples'!#REF!</definedName>
    <definedName name="XA841.00" localSheetId="29">'[1]Bancos Múltiples'!#REF!</definedName>
    <definedName name="XA841.00" localSheetId="3">'[1]Bancos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45">'[1]Bancos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54">'[1]Bancos Múltiples'!#REF!</definedName>
    <definedName name="XA841.00" localSheetId="64">'[1]Bancos Múltiples'!#REF!</definedName>
    <definedName name="XA841.00" localSheetId="65">'[1]Bancos Múltiples'!#REF!</definedName>
    <definedName name="XA841.00" localSheetId="6">'[1]Bancos Múltiples'!#REF!</definedName>
    <definedName name="XA841.00" localSheetId="66">'[1]Bancos Múltiples'!#REF!</definedName>
    <definedName name="XA841.00" localSheetId="73">'[1]Bancos Múltiples'!#REF!</definedName>
    <definedName name="XA841.00" localSheetId="74">'[1]Bancos Múltiples'!#REF!</definedName>
    <definedName name="XA841.00" localSheetId="85">'[1]Bancos Múltiples'!#REF!</definedName>
    <definedName name="XA841.00" localSheetId="87">'[1]Bancos Múltiples'!#REF!</definedName>
    <definedName name="XA841.00" localSheetId="88">'[1]Bancos Múltiples'!#REF!</definedName>
    <definedName name="XA841.00" localSheetId="89">'[1]Bancos Múltiples'!#REF!</definedName>
    <definedName name="XA841.00" localSheetId="93">'[1]Bancos Múltiples'!#REF!</definedName>
    <definedName name="XA841.00" localSheetId="0">'[1]Bancos Múltiples'!#REF!</definedName>
    <definedName name="XA841.00">'[1]Bancos Múltiples'!#REF!</definedName>
    <definedName name="XA841.01" localSheetId="1">'[1]Bancos Múltiples'!#REF!</definedName>
    <definedName name="XA841.01" localSheetId="2">'[1]Bancos Múltiples'!#REF!</definedName>
    <definedName name="XA841.01" localSheetId="28">'[1]Bancos Múltiples'!#REF!</definedName>
    <definedName name="XA841.01" localSheetId="29">'[1]Bancos Múltiples'!#REF!</definedName>
    <definedName name="XA841.01" localSheetId="3">'[1]Bancos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45">'[1]Bancos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54">'[1]Bancos Múltiples'!#REF!</definedName>
    <definedName name="XA841.01" localSheetId="64">'[1]Bancos Múltiples'!#REF!</definedName>
    <definedName name="XA841.01" localSheetId="65">'[1]Bancos Múltiples'!#REF!</definedName>
    <definedName name="XA841.01" localSheetId="6">'[1]Bancos Múltiples'!#REF!</definedName>
    <definedName name="XA841.01" localSheetId="66">'[1]Bancos Múltiples'!#REF!</definedName>
    <definedName name="XA841.01" localSheetId="73">'[1]Bancos Múltiples'!#REF!</definedName>
    <definedName name="XA841.01" localSheetId="74">'[1]Bancos Múltiples'!#REF!</definedName>
    <definedName name="XA841.01" localSheetId="85">'[1]Bancos Múltiples'!#REF!</definedName>
    <definedName name="XA841.01" localSheetId="87">'[1]Bancos Múltiples'!#REF!</definedName>
    <definedName name="XA841.01" localSheetId="88">'[1]Bancos Múltiples'!#REF!</definedName>
    <definedName name="XA841.01" localSheetId="89">'[1]Bancos Múltiples'!#REF!</definedName>
    <definedName name="XA841.01" localSheetId="93">'[1]Bancos Múltiples'!#REF!</definedName>
    <definedName name="XA841.01" localSheetId="0">'[1]Bancos Múltiples'!#REF!</definedName>
    <definedName name="XA841.01">'[1]Bancos Múltiples'!#REF!</definedName>
    <definedName name="XA842.00" localSheetId="1">'[1]Bancos Múltiples'!#REF!</definedName>
    <definedName name="XA842.00" localSheetId="2">'[1]Bancos Múltiples'!#REF!</definedName>
    <definedName name="XA842.00" localSheetId="28">'[1]Bancos Múltiples'!#REF!</definedName>
    <definedName name="XA842.00" localSheetId="29">'[1]Bancos Múltiples'!#REF!</definedName>
    <definedName name="XA842.00" localSheetId="3">'[1]Bancos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45">'[1]Bancos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54">'[1]Bancos Múltiples'!#REF!</definedName>
    <definedName name="XA842.00" localSheetId="64">'[1]Bancos Múltiples'!#REF!</definedName>
    <definedName name="XA842.00" localSheetId="65">'[1]Bancos Múltiples'!#REF!</definedName>
    <definedName name="XA842.00" localSheetId="6">'[1]Bancos Múltiples'!#REF!</definedName>
    <definedName name="XA842.00" localSheetId="66">'[1]Bancos Múltiples'!#REF!</definedName>
    <definedName name="XA842.00" localSheetId="73">'[1]Bancos Múltiples'!#REF!</definedName>
    <definedName name="XA842.00" localSheetId="74">'[1]Bancos Múltiples'!#REF!</definedName>
    <definedName name="XA842.00" localSheetId="85">'[1]Bancos Múltiples'!#REF!</definedName>
    <definedName name="XA842.00" localSheetId="87">'[1]Bancos Múltiples'!#REF!</definedName>
    <definedName name="XA842.00" localSheetId="88">'[1]Bancos Múltiples'!#REF!</definedName>
    <definedName name="XA842.00" localSheetId="89">'[1]Bancos Múltiples'!#REF!</definedName>
    <definedName name="XA842.00" localSheetId="93">'[1]Bancos Múltiples'!#REF!</definedName>
    <definedName name="XA842.00" localSheetId="0">'[1]Bancos Múltiples'!#REF!</definedName>
    <definedName name="XA842.00">'[1]Bancos Múltiples'!#REF!</definedName>
    <definedName name="XA842.01" localSheetId="1">'[1]Bancos Múltiples'!#REF!</definedName>
    <definedName name="XA842.01" localSheetId="2">'[1]Bancos Múltiples'!#REF!</definedName>
    <definedName name="XA842.01" localSheetId="28">'[1]Bancos Múltiples'!#REF!</definedName>
    <definedName name="XA842.01" localSheetId="29">'[1]Bancos Múltiples'!#REF!</definedName>
    <definedName name="XA842.01" localSheetId="3">'[1]Bancos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45">'[1]Bancos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54">'[1]Bancos Múltiples'!#REF!</definedName>
    <definedName name="XA842.01" localSheetId="64">'[1]Bancos Múltiples'!#REF!</definedName>
    <definedName name="XA842.01" localSheetId="65">'[1]Bancos Múltiples'!#REF!</definedName>
    <definedName name="XA842.01" localSheetId="6">'[1]Bancos Múltiples'!#REF!</definedName>
    <definedName name="XA842.01" localSheetId="66">'[1]Bancos Múltiples'!#REF!</definedName>
    <definedName name="XA842.01" localSheetId="73">'[1]Bancos Múltiples'!#REF!</definedName>
    <definedName name="XA842.01" localSheetId="74">'[1]Bancos Múltiples'!#REF!</definedName>
    <definedName name="XA842.01" localSheetId="85">'[1]Bancos Múltiples'!#REF!</definedName>
    <definedName name="XA842.01" localSheetId="87">'[1]Bancos Múltiples'!#REF!</definedName>
    <definedName name="XA842.01" localSheetId="88">'[1]Bancos Múltiples'!#REF!</definedName>
    <definedName name="XA842.01" localSheetId="89">'[1]Bancos Múltiples'!#REF!</definedName>
    <definedName name="XA842.01" localSheetId="93">'[1]Bancos Múltiples'!#REF!</definedName>
    <definedName name="XA842.01" localSheetId="0">'[1]Bancos Múltiples'!#REF!</definedName>
    <definedName name="XA842.01">'[1]Bancos Múltiples'!#REF!</definedName>
    <definedName name="XA850.00" localSheetId="1">'[1]Bancos Múltiples'!#REF!</definedName>
    <definedName name="XA850.00" localSheetId="2">'[1]Bancos Múltiples'!#REF!</definedName>
    <definedName name="XA850.00" localSheetId="28">'[1]Bancos Múltiples'!#REF!</definedName>
    <definedName name="XA850.00" localSheetId="29">'[1]Bancos Múltiples'!#REF!</definedName>
    <definedName name="XA850.00" localSheetId="3">'[1]Bancos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45">'[1]Bancos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54">'[1]Bancos Múltiples'!#REF!</definedName>
    <definedName name="XA850.00" localSheetId="64">'[1]Bancos Múltiples'!#REF!</definedName>
    <definedName name="XA850.00" localSheetId="65">'[1]Bancos Múltiples'!#REF!</definedName>
    <definedName name="XA850.00" localSheetId="6">'[1]Bancos Múltiples'!#REF!</definedName>
    <definedName name="XA850.00" localSheetId="66">'[1]Bancos Múltiples'!#REF!</definedName>
    <definedName name="XA850.00" localSheetId="73">'[1]Bancos Múltiples'!#REF!</definedName>
    <definedName name="XA850.00" localSheetId="74">'[1]Bancos Múltiples'!#REF!</definedName>
    <definedName name="XA850.00" localSheetId="85">'[1]Bancos Múltiples'!#REF!</definedName>
    <definedName name="XA850.00" localSheetId="87">'[1]Bancos Múltiples'!#REF!</definedName>
    <definedName name="XA850.00" localSheetId="88">'[1]Bancos Múltiples'!#REF!</definedName>
    <definedName name="XA850.00" localSheetId="89">'[1]Bancos Múltiples'!#REF!</definedName>
    <definedName name="XA850.00" localSheetId="93">'[1]Bancos Múltiples'!#REF!</definedName>
    <definedName name="XA850.00" localSheetId="0">'[1]Bancos Múltiples'!#REF!</definedName>
    <definedName name="XA850.00">'[1]Bancos Múltiples'!#REF!</definedName>
    <definedName name="XA851.00" localSheetId="1">'[1]Bancos Múltiples'!#REF!</definedName>
    <definedName name="XA851.00" localSheetId="2">'[1]Bancos Múltiples'!#REF!</definedName>
    <definedName name="XA851.00" localSheetId="28">'[1]Bancos Múltiples'!#REF!</definedName>
    <definedName name="XA851.00" localSheetId="29">'[1]Bancos Múltiples'!#REF!</definedName>
    <definedName name="XA851.00" localSheetId="3">'[1]Bancos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45">'[1]Bancos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54">'[1]Bancos Múltiples'!#REF!</definedName>
    <definedName name="XA851.00" localSheetId="64">'[1]Bancos Múltiples'!#REF!</definedName>
    <definedName name="XA851.00" localSheetId="65">'[1]Bancos Múltiples'!#REF!</definedName>
    <definedName name="XA851.00" localSheetId="6">'[1]Bancos Múltiples'!#REF!</definedName>
    <definedName name="XA851.00" localSheetId="66">'[1]Bancos Múltiples'!#REF!</definedName>
    <definedName name="XA851.00" localSheetId="73">'[1]Bancos Múltiples'!#REF!</definedName>
    <definedName name="XA851.00" localSheetId="74">'[1]Bancos Múltiples'!#REF!</definedName>
    <definedName name="XA851.00" localSheetId="85">'[1]Bancos Múltiples'!#REF!</definedName>
    <definedName name="XA851.00" localSheetId="87">'[1]Bancos Múltiples'!#REF!</definedName>
    <definedName name="XA851.00" localSheetId="88">'[1]Bancos Múltiples'!#REF!</definedName>
    <definedName name="XA851.00" localSheetId="89">'[1]Bancos Múltiples'!#REF!</definedName>
    <definedName name="XA851.00" localSheetId="93">'[1]Bancos Múltiples'!#REF!</definedName>
    <definedName name="XA851.00" localSheetId="0">'[1]Bancos Múltiples'!#REF!</definedName>
    <definedName name="XA851.00">'[1]Bancos Múltiples'!#REF!</definedName>
    <definedName name="XA851.01" localSheetId="1">'[1]Bancos Múltiples'!#REF!</definedName>
    <definedName name="XA851.01" localSheetId="2">'[1]Bancos Múltiples'!#REF!</definedName>
    <definedName name="XA851.01" localSheetId="28">'[1]Bancos Múltiples'!#REF!</definedName>
    <definedName name="XA851.01" localSheetId="29">'[1]Bancos Múltiples'!#REF!</definedName>
    <definedName name="XA851.01" localSheetId="3">'[1]Bancos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45">'[1]Bancos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54">'[1]Bancos Múltiples'!#REF!</definedName>
    <definedName name="XA851.01" localSheetId="64">'[1]Bancos Múltiples'!#REF!</definedName>
    <definedName name="XA851.01" localSheetId="65">'[1]Bancos Múltiples'!#REF!</definedName>
    <definedName name="XA851.01" localSheetId="6">'[1]Bancos Múltiples'!#REF!</definedName>
    <definedName name="XA851.01" localSheetId="66">'[1]Bancos Múltiples'!#REF!</definedName>
    <definedName name="XA851.01" localSheetId="73">'[1]Bancos Múltiples'!#REF!</definedName>
    <definedName name="XA851.01" localSheetId="74">'[1]Bancos Múltiples'!#REF!</definedName>
    <definedName name="XA851.01" localSheetId="85">'[1]Bancos Múltiples'!#REF!</definedName>
    <definedName name="XA851.01" localSheetId="87">'[1]Bancos Múltiples'!#REF!</definedName>
    <definedName name="XA851.01" localSheetId="88">'[1]Bancos Múltiples'!#REF!</definedName>
    <definedName name="XA851.01" localSheetId="89">'[1]Bancos Múltiples'!#REF!</definedName>
    <definedName name="XA851.01" localSheetId="93">'[1]Bancos Múltiples'!#REF!</definedName>
    <definedName name="XA851.01" localSheetId="0">'[1]Bancos Múltiples'!#REF!</definedName>
    <definedName name="XA851.01">'[1]Bancos Múltiples'!#REF!</definedName>
    <definedName name="XA851.02" localSheetId="1">'[1]Bancos Múltiples'!#REF!</definedName>
    <definedName name="XA851.02" localSheetId="2">'[1]Bancos Múltiples'!#REF!</definedName>
    <definedName name="XA851.02" localSheetId="28">'[1]Bancos Múltiples'!#REF!</definedName>
    <definedName name="XA851.02" localSheetId="29">'[1]Bancos Múltiples'!#REF!</definedName>
    <definedName name="XA851.02" localSheetId="3">'[1]Bancos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45">'[1]Bancos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54">'[1]Bancos Múltiples'!#REF!</definedName>
    <definedName name="XA851.02" localSheetId="64">'[1]Bancos Múltiples'!#REF!</definedName>
    <definedName name="XA851.02" localSheetId="65">'[1]Bancos Múltiples'!#REF!</definedName>
    <definedName name="XA851.02" localSheetId="6">'[1]Bancos Múltiples'!#REF!</definedName>
    <definedName name="XA851.02" localSheetId="66">'[1]Bancos Múltiples'!#REF!</definedName>
    <definedName name="XA851.02" localSheetId="73">'[1]Bancos Múltiples'!#REF!</definedName>
    <definedName name="XA851.02" localSheetId="74">'[1]Bancos Múltiples'!#REF!</definedName>
    <definedName name="XA851.02" localSheetId="85">'[1]Bancos Múltiples'!#REF!</definedName>
    <definedName name="XA851.02" localSheetId="87">'[1]Bancos Múltiples'!#REF!</definedName>
    <definedName name="XA851.02" localSheetId="88">'[1]Bancos Múltiples'!#REF!</definedName>
    <definedName name="XA851.02" localSheetId="89">'[1]Bancos Múltiples'!#REF!</definedName>
    <definedName name="XA851.02" localSheetId="93">'[1]Bancos Múltiples'!#REF!</definedName>
    <definedName name="XA851.02" localSheetId="0">'[1]Bancos Múltiples'!#REF!</definedName>
    <definedName name="XA851.02">'[1]Bancos Múltiples'!#REF!</definedName>
    <definedName name="XA851.03" localSheetId="1">'[1]Bancos Múltiples'!#REF!</definedName>
    <definedName name="XA851.03" localSheetId="2">'[1]Bancos Múltiples'!#REF!</definedName>
    <definedName name="XA851.03" localSheetId="28">'[1]Bancos Múltiples'!#REF!</definedName>
    <definedName name="XA851.03" localSheetId="29">'[1]Bancos Múltiples'!#REF!</definedName>
    <definedName name="XA851.03" localSheetId="3">'[1]Bancos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45">'[1]Bancos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54">'[1]Bancos Múltiples'!#REF!</definedName>
    <definedName name="XA851.03" localSheetId="64">'[1]Bancos Múltiples'!#REF!</definedName>
    <definedName name="XA851.03" localSheetId="65">'[1]Bancos Múltiples'!#REF!</definedName>
    <definedName name="XA851.03" localSheetId="6">'[1]Bancos Múltiples'!#REF!</definedName>
    <definedName name="XA851.03" localSheetId="66">'[1]Bancos Múltiples'!#REF!</definedName>
    <definedName name="XA851.03" localSheetId="73">'[1]Bancos Múltiples'!#REF!</definedName>
    <definedName name="XA851.03" localSheetId="74">'[1]Bancos Múltiples'!#REF!</definedName>
    <definedName name="XA851.03" localSheetId="85">'[1]Bancos Múltiples'!#REF!</definedName>
    <definedName name="XA851.03" localSheetId="87">'[1]Bancos Múltiples'!#REF!</definedName>
    <definedName name="XA851.03" localSheetId="88">'[1]Bancos Múltiples'!#REF!</definedName>
    <definedName name="XA851.03" localSheetId="89">'[1]Bancos Múltiples'!#REF!</definedName>
    <definedName name="XA851.03" localSheetId="93">'[1]Bancos Múltiples'!#REF!</definedName>
    <definedName name="XA851.03" localSheetId="0">'[1]Bancos Múltiples'!#REF!</definedName>
    <definedName name="XA851.03">'[1]Bancos Múltiples'!#REF!</definedName>
    <definedName name="XA851.04" localSheetId="1">'[1]Bancos Múltiples'!#REF!</definedName>
    <definedName name="XA851.04" localSheetId="2">'[1]Bancos Múltiples'!#REF!</definedName>
    <definedName name="XA851.04" localSheetId="28">'[1]Bancos Múltiples'!#REF!</definedName>
    <definedName name="XA851.04" localSheetId="29">'[1]Bancos Múltiples'!#REF!</definedName>
    <definedName name="XA851.04" localSheetId="3">'[1]Bancos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45">'[1]Bancos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54">'[1]Bancos Múltiples'!#REF!</definedName>
    <definedName name="XA851.04" localSheetId="64">'[1]Bancos Múltiples'!#REF!</definedName>
    <definedName name="XA851.04" localSheetId="65">'[1]Bancos Múltiples'!#REF!</definedName>
    <definedName name="XA851.04" localSheetId="6">'[1]Bancos Múltiples'!#REF!</definedName>
    <definedName name="XA851.04" localSheetId="66">'[1]Bancos Múltiples'!#REF!</definedName>
    <definedName name="XA851.04" localSheetId="73">'[1]Bancos Múltiples'!#REF!</definedName>
    <definedName name="XA851.04" localSheetId="74">'[1]Bancos Múltiples'!#REF!</definedName>
    <definedName name="XA851.04" localSheetId="85">'[1]Bancos Múltiples'!#REF!</definedName>
    <definedName name="XA851.04" localSheetId="87">'[1]Bancos Múltiples'!#REF!</definedName>
    <definedName name="XA851.04" localSheetId="88">'[1]Bancos Múltiples'!#REF!</definedName>
    <definedName name="XA851.04" localSheetId="89">'[1]Bancos Múltiples'!#REF!</definedName>
    <definedName name="XA851.04" localSheetId="93">'[1]Bancos Múltiples'!#REF!</definedName>
    <definedName name="XA851.04" localSheetId="0">'[1]Bancos Múltiples'!#REF!</definedName>
    <definedName name="XA851.04">'[1]Bancos Múltiples'!#REF!</definedName>
    <definedName name="XA852.00" localSheetId="1">'[1]Bancos Múltiples'!#REF!</definedName>
    <definedName name="XA852.00" localSheetId="2">'[1]Bancos Múltiples'!#REF!</definedName>
    <definedName name="XA852.00" localSheetId="28">'[1]Bancos Múltiples'!#REF!</definedName>
    <definedName name="XA852.00" localSheetId="29">'[1]Bancos Múltiples'!#REF!</definedName>
    <definedName name="XA852.00" localSheetId="3">'[1]Bancos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45">'[1]Bancos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54">'[1]Bancos Múltiples'!#REF!</definedName>
    <definedName name="XA852.00" localSheetId="64">'[1]Bancos Múltiples'!#REF!</definedName>
    <definedName name="XA852.00" localSheetId="65">'[1]Bancos Múltiples'!#REF!</definedName>
    <definedName name="XA852.00" localSheetId="6">'[1]Bancos Múltiples'!#REF!</definedName>
    <definedName name="XA852.00" localSheetId="66">'[1]Bancos Múltiples'!#REF!</definedName>
    <definedName name="XA852.00" localSheetId="73">'[1]Bancos Múltiples'!#REF!</definedName>
    <definedName name="XA852.00" localSheetId="74">'[1]Bancos Múltiples'!#REF!</definedName>
    <definedName name="XA852.00" localSheetId="85">'[1]Bancos Múltiples'!#REF!</definedName>
    <definedName name="XA852.00" localSheetId="87">'[1]Bancos Múltiples'!#REF!</definedName>
    <definedName name="XA852.00" localSheetId="88">'[1]Bancos Múltiples'!#REF!</definedName>
    <definedName name="XA852.00" localSheetId="89">'[1]Bancos Múltiples'!#REF!</definedName>
    <definedName name="XA852.00" localSheetId="93">'[1]Bancos Múltiples'!#REF!</definedName>
    <definedName name="XA852.00" localSheetId="0">'[1]Bancos Múltiples'!#REF!</definedName>
    <definedName name="XA852.00">'[1]Bancos Múltiples'!#REF!</definedName>
    <definedName name="XA852.01" localSheetId="1">'[1]Bancos Múltiples'!#REF!</definedName>
    <definedName name="XA852.01" localSheetId="2">'[1]Bancos Múltiples'!#REF!</definedName>
    <definedName name="XA852.01" localSheetId="28">'[1]Bancos Múltiples'!#REF!</definedName>
    <definedName name="XA852.01" localSheetId="29">'[1]Bancos Múltiples'!#REF!</definedName>
    <definedName name="XA852.01" localSheetId="3">'[1]Bancos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45">'[1]Bancos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54">'[1]Bancos Múltiples'!#REF!</definedName>
    <definedName name="XA852.01" localSheetId="64">'[1]Bancos Múltiples'!#REF!</definedName>
    <definedName name="XA852.01" localSheetId="65">'[1]Bancos Múltiples'!#REF!</definedName>
    <definedName name="XA852.01" localSheetId="6">'[1]Bancos Múltiples'!#REF!</definedName>
    <definedName name="XA852.01" localSheetId="66">'[1]Bancos Múltiples'!#REF!</definedName>
    <definedName name="XA852.01" localSheetId="73">'[1]Bancos Múltiples'!#REF!</definedName>
    <definedName name="XA852.01" localSheetId="74">'[1]Bancos Múltiples'!#REF!</definedName>
    <definedName name="XA852.01" localSheetId="85">'[1]Bancos Múltiples'!#REF!</definedName>
    <definedName name="XA852.01" localSheetId="87">'[1]Bancos Múltiples'!#REF!</definedName>
    <definedName name="XA852.01" localSheetId="88">'[1]Bancos Múltiples'!#REF!</definedName>
    <definedName name="XA852.01" localSheetId="89">'[1]Bancos Múltiples'!#REF!</definedName>
    <definedName name="XA852.01" localSheetId="93">'[1]Bancos Múltiples'!#REF!</definedName>
    <definedName name="XA852.01" localSheetId="0">'[1]Bancos Múltiples'!#REF!</definedName>
    <definedName name="XA852.01">'[1]Bancos Múltiples'!#REF!</definedName>
    <definedName name="XA853.00" localSheetId="1">'[1]Bancos Múltiples'!#REF!</definedName>
    <definedName name="XA853.00" localSheetId="2">'[1]Bancos Múltiples'!#REF!</definedName>
    <definedName name="XA853.00" localSheetId="28">'[1]Bancos Múltiples'!#REF!</definedName>
    <definedName name="XA853.00" localSheetId="29">'[1]Bancos Múltiples'!#REF!</definedName>
    <definedName name="XA853.00" localSheetId="3">'[1]Bancos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45">'[1]Bancos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54">'[1]Bancos Múltiples'!#REF!</definedName>
    <definedName name="XA853.00" localSheetId="64">'[1]Bancos Múltiples'!#REF!</definedName>
    <definedName name="XA853.00" localSheetId="65">'[1]Bancos Múltiples'!#REF!</definedName>
    <definedName name="XA853.00" localSheetId="6">'[1]Bancos Múltiples'!#REF!</definedName>
    <definedName name="XA853.00" localSheetId="66">'[1]Bancos Múltiples'!#REF!</definedName>
    <definedName name="XA853.00" localSheetId="73">'[1]Bancos Múltiples'!#REF!</definedName>
    <definedName name="XA853.00" localSheetId="74">'[1]Bancos Múltiples'!#REF!</definedName>
    <definedName name="XA853.00" localSheetId="85">'[1]Bancos Múltiples'!#REF!</definedName>
    <definedName name="XA853.00" localSheetId="87">'[1]Bancos Múltiples'!#REF!</definedName>
    <definedName name="XA853.00" localSheetId="88">'[1]Bancos Múltiples'!#REF!</definedName>
    <definedName name="XA853.00" localSheetId="89">'[1]Bancos Múltiples'!#REF!</definedName>
    <definedName name="XA853.00" localSheetId="93">'[1]Bancos Múltiples'!#REF!</definedName>
    <definedName name="XA853.00" localSheetId="0">'[1]Bancos Múltiples'!#REF!</definedName>
    <definedName name="XA853.00">'[1]Bancos Múltiples'!#REF!</definedName>
    <definedName name="XA853.01" localSheetId="1">'[1]Bancos Múltiples'!#REF!</definedName>
    <definedName name="XA853.01" localSheetId="2">'[1]Bancos Múltiples'!#REF!</definedName>
    <definedName name="XA853.01" localSheetId="28">'[1]Bancos Múltiples'!#REF!</definedName>
    <definedName name="XA853.01" localSheetId="29">'[1]Bancos Múltiples'!#REF!</definedName>
    <definedName name="XA853.01" localSheetId="3">'[1]Bancos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45">'[1]Bancos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54">'[1]Bancos Múltiples'!#REF!</definedName>
    <definedName name="XA853.01" localSheetId="64">'[1]Bancos Múltiples'!#REF!</definedName>
    <definedName name="XA853.01" localSheetId="65">'[1]Bancos Múltiples'!#REF!</definedName>
    <definedName name="XA853.01" localSheetId="6">'[1]Bancos Múltiples'!#REF!</definedName>
    <definedName name="XA853.01" localSheetId="66">'[1]Bancos Múltiples'!#REF!</definedName>
    <definedName name="XA853.01" localSheetId="73">'[1]Bancos Múltiples'!#REF!</definedName>
    <definedName name="XA853.01" localSheetId="74">'[1]Bancos Múltiples'!#REF!</definedName>
    <definedName name="XA853.01" localSheetId="85">'[1]Bancos Múltiples'!#REF!</definedName>
    <definedName name="XA853.01" localSheetId="87">'[1]Bancos Múltiples'!#REF!</definedName>
    <definedName name="XA853.01" localSheetId="88">'[1]Bancos Múltiples'!#REF!</definedName>
    <definedName name="XA853.01" localSheetId="89">'[1]Bancos Múltiples'!#REF!</definedName>
    <definedName name="XA853.01" localSheetId="93">'[1]Bancos Múltiples'!#REF!</definedName>
    <definedName name="XA853.01" localSheetId="0">'[1]Bancos Múltiples'!#REF!</definedName>
    <definedName name="XA853.01">'[1]Bancos Múltiples'!#REF!</definedName>
    <definedName name="XA853.02" localSheetId="1">'[1]Bancos Múltiples'!#REF!</definedName>
    <definedName name="XA853.02" localSheetId="2">'[1]Bancos Múltiples'!#REF!</definedName>
    <definedName name="XA853.02" localSheetId="28">'[1]Bancos Múltiples'!#REF!</definedName>
    <definedName name="XA853.02" localSheetId="29">'[1]Bancos Múltiples'!#REF!</definedName>
    <definedName name="XA853.02" localSheetId="3">'[1]Bancos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45">'[1]Bancos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54">'[1]Bancos Múltiples'!#REF!</definedName>
    <definedName name="XA853.02" localSheetId="64">'[1]Bancos Múltiples'!#REF!</definedName>
    <definedName name="XA853.02" localSheetId="65">'[1]Bancos Múltiples'!#REF!</definedName>
    <definedName name="XA853.02" localSheetId="6">'[1]Bancos Múltiples'!#REF!</definedName>
    <definedName name="XA853.02" localSheetId="66">'[1]Bancos Múltiples'!#REF!</definedName>
    <definedName name="XA853.02" localSheetId="73">'[1]Bancos Múltiples'!#REF!</definedName>
    <definedName name="XA853.02" localSheetId="74">'[1]Bancos Múltiples'!#REF!</definedName>
    <definedName name="XA853.02" localSheetId="85">'[1]Bancos Múltiples'!#REF!</definedName>
    <definedName name="XA853.02" localSheetId="87">'[1]Bancos Múltiples'!#REF!</definedName>
    <definedName name="XA853.02" localSheetId="88">'[1]Bancos Múltiples'!#REF!</definedName>
    <definedName name="XA853.02" localSheetId="89">'[1]Bancos Múltiples'!#REF!</definedName>
    <definedName name="XA853.02" localSheetId="93">'[1]Bancos Múltiples'!#REF!</definedName>
    <definedName name="XA853.02" localSheetId="0">'[1]Bancos Múltiples'!#REF!</definedName>
    <definedName name="XA853.02">'[1]Bancos Múltiples'!#REF!</definedName>
    <definedName name="XA853.03" localSheetId="1">'[1]Bancos Múltiples'!#REF!</definedName>
    <definedName name="XA853.03" localSheetId="2">'[1]Bancos Múltiples'!#REF!</definedName>
    <definedName name="XA853.03" localSheetId="28">'[1]Bancos Múltiples'!#REF!</definedName>
    <definedName name="XA853.03" localSheetId="29">'[1]Bancos Múltiples'!#REF!</definedName>
    <definedName name="XA853.03" localSheetId="3">'[1]Bancos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45">'[1]Bancos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54">'[1]Bancos Múltiples'!#REF!</definedName>
    <definedName name="XA853.03" localSheetId="64">'[1]Bancos Múltiples'!#REF!</definedName>
    <definedName name="XA853.03" localSheetId="65">'[1]Bancos Múltiples'!#REF!</definedName>
    <definedName name="XA853.03" localSheetId="6">'[1]Bancos Múltiples'!#REF!</definedName>
    <definedName name="XA853.03" localSheetId="66">'[1]Bancos Múltiples'!#REF!</definedName>
    <definedName name="XA853.03" localSheetId="73">'[1]Bancos Múltiples'!#REF!</definedName>
    <definedName name="XA853.03" localSheetId="74">'[1]Bancos Múltiples'!#REF!</definedName>
    <definedName name="XA853.03" localSheetId="85">'[1]Bancos Múltiples'!#REF!</definedName>
    <definedName name="XA853.03" localSheetId="87">'[1]Bancos Múltiples'!#REF!</definedName>
    <definedName name="XA853.03" localSheetId="88">'[1]Bancos Múltiples'!#REF!</definedName>
    <definedName name="XA853.03" localSheetId="89">'[1]Bancos Múltiples'!#REF!</definedName>
    <definedName name="XA853.03" localSheetId="93">'[1]Bancos Múltiples'!#REF!</definedName>
    <definedName name="XA853.03" localSheetId="0">'[1]Bancos Múltiples'!#REF!</definedName>
    <definedName name="XA853.03">'[1]Bancos Múltiples'!#REF!</definedName>
    <definedName name="XA853.99" localSheetId="1">'[1]Bancos Múltiples'!#REF!</definedName>
    <definedName name="XA853.99" localSheetId="2">'[1]Bancos Múltiples'!#REF!</definedName>
    <definedName name="XA853.99" localSheetId="28">'[1]Bancos Múltiples'!#REF!</definedName>
    <definedName name="XA853.99" localSheetId="29">'[1]Bancos Múltiples'!#REF!</definedName>
    <definedName name="XA853.99" localSheetId="3">'[1]Bancos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45">'[1]Bancos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54">'[1]Bancos Múltiples'!#REF!</definedName>
    <definedName name="XA853.99" localSheetId="64">'[1]Bancos Múltiples'!#REF!</definedName>
    <definedName name="XA853.99" localSheetId="65">'[1]Bancos Múltiples'!#REF!</definedName>
    <definedName name="XA853.99" localSheetId="6">'[1]Bancos Múltiples'!#REF!</definedName>
    <definedName name="XA853.99" localSheetId="66">'[1]Bancos Múltiples'!#REF!</definedName>
    <definedName name="XA853.99" localSheetId="73">'[1]Bancos Múltiples'!#REF!</definedName>
    <definedName name="XA853.99" localSheetId="74">'[1]Bancos Múltiples'!#REF!</definedName>
    <definedName name="XA853.99" localSheetId="85">'[1]Bancos Múltiples'!#REF!</definedName>
    <definedName name="XA853.99" localSheetId="87">'[1]Bancos Múltiples'!#REF!</definedName>
    <definedName name="XA853.99" localSheetId="88">'[1]Bancos Múltiples'!#REF!</definedName>
    <definedName name="XA853.99" localSheetId="89">'[1]Bancos Múltiples'!#REF!</definedName>
    <definedName name="XA853.99" localSheetId="93">'[1]Bancos Múltiples'!#REF!</definedName>
    <definedName name="XA853.99" localSheetId="0">'[1]Bancos Múltiples'!#REF!</definedName>
    <definedName name="XA853.99">'[1]Bancos Múltiples'!#REF!</definedName>
    <definedName name="XA854.00" localSheetId="1">'[1]Bancos Múltiples'!#REF!</definedName>
    <definedName name="XA854.00" localSheetId="2">'[1]Bancos Múltiples'!#REF!</definedName>
    <definedName name="XA854.00" localSheetId="28">'[1]Bancos Múltiples'!#REF!</definedName>
    <definedName name="XA854.00" localSheetId="29">'[1]Bancos Múltiples'!#REF!</definedName>
    <definedName name="XA854.00" localSheetId="3">'[1]Bancos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45">'[1]Bancos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54">'[1]Bancos Múltiples'!#REF!</definedName>
    <definedName name="XA854.00" localSheetId="64">'[1]Bancos Múltiples'!#REF!</definedName>
    <definedName name="XA854.00" localSheetId="65">'[1]Bancos Múltiples'!#REF!</definedName>
    <definedName name="XA854.00" localSheetId="6">'[1]Bancos Múltiples'!#REF!</definedName>
    <definedName name="XA854.00" localSheetId="66">'[1]Bancos Múltiples'!#REF!</definedName>
    <definedName name="XA854.00" localSheetId="73">'[1]Bancos Múltiples'!#REF!</definedName>
    <definedName name="XA854.00" localSheetId="74">'[1]Bancos Múltiples'!#REF!</definedName>
    <definedName name="XA854.00" localSheetId="85">'[1]Bancos Múltiples'!#REF!</definedName>
    <definedName name="XA854.00" localSheetId="87">'[1]Bancos Múltiples'!#REF!</definedName>
    <definedName name="XA854.00" localSheetId="88">'[1]Bancos Múltiples'!#REF!</definedName>
    <definedName name="XA854.00" localSheetId="89">'[1]Bancos Múltiples'!#REF!</definedName>
    <definedName name="XA854.00" localSheetId="93">'[1]Bancos Múltiples'!#REF!</definedName>
    <definedName name="XA854.00" localSheetId="0">'[1]Bancos Múltiples'!#REF!</definedName>
    <definedName name="XA854.00">'[1]Bancos Múltiples'!#REF!</definedName>
    <definedName name="XA854.01" localSheetId="1">'[1]Bancos Múltiples'!#REF!</definedName>
    <definedName name="XA854.01" localSheetId="2">'[1]Bancos Múltiples'!#REF!</definedName>
    <definedName name="XA854.01" localSheetId="28">'[1]Bancos Múltiples'!#REF!</definedName>
    <definedName name="XA854.01" localSheetId="29">'[1]Bancos Múltiples'!#REF!</definedName>
    <definedName name="XA854.01" localSheetId="3">'[1]Bancos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45">'[1]Bancos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54">'[1]Bancos Múltiples'!#REF!</definedName>
    <definedName name="XA854.01" localSheetId="64">'[1]Bancos Múltiples'!#REF!</definedName>
    <definedName name="XA854.01" localSheetId="65">'[1]Bancos Múltiples'!#REF!</definedName>
    <definedName name="XA854.01" localSheetId="6">'[1]Bancos Múltiples'!#REF!</definedName>
    <definedName name="XA854.01" localSheetId="66">'[1]Bancos Múltiples'!#REF!</definedName>
    <definedName name="XA854.01" localSheetId="73">'[1]Bancos Múltiples'!#REF!</definedName>
    <definedName name="XA854.01" localSheetId="74">'[1]Bancos Múltiples'!#REF!</definedName>
    <definedName name="XA854.01" localSheetId="85">'[1]Bancos Múltiples'!#REF!</definedName>
    <definedName name="XA854.01" localSheetId="87">'[1]Bancos Múltiples'!#REF!</definedName>
    <definedName name="XA854.01" localSheetId="88">'[1]Bancos Múltiples'!#REF!</definedName>
    <definedName name="XA854.01" localSheetId="89">'[1]Bancos Múltiples'!#REF!</definedName>
    <definedName name="XA854.01" localSheetId="93">'[1]Bancos Múltiples'!#REF!</definedName>
    <definedName name="XA854.01" localSheetId="0">'[1]Bancos Múltiples'!#REF!</definedName>
    <definedName name="XA854.01">'[1]Bancos Múltiples'!#REF!</definedName>
    <definedName name="XA855.00" localSheetId="1">'[1]Bancos Múltiples'!#REF!</definedName>
    <definedName name="XA855.00" localSheetId="2">'[1]Bancos Múltiples'!#REF!</definedName>
    <definedName name="XA855.00" localSheetId="28">'[1]Bancos Múltiples'!#REF!</definedName>
    <definedName name="XA855.00" localSheetId="29">'[1]Bancos Múltiples'!#REF!</definedName>
    <definedName name="XA855.00" localSheetId="3">'[1]Bancos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45">'[1]Bancos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54">'[1]Bancos Múltiples'!#REF!</definedName>
    <definedName name="XA855.00" localSheetId="64">'[1]Bancos Múltiples'!#REF!</definedName>
    <definedName name="XA855.00" localSheetId="65">'[1]Bancos Múltiples'!#REF!</definedName>
    <definedName name="XA855.00" localSheetId="6">'[1]Bancos Múltiples'!#REF!</definedName>
    <definedName name="XA855.00" localSheetId="66">'[1]Bancos Múltiples'!#REF!</definedName>
    <definedName name="XA855.00" localSheetId="73">'[1]Bancos Múltiples'!#REF!</definedName>
    <definedName name="XA855.00" localSheetId="74">'[1]Bancos Múltiples'!#REF!</definedName>
    <definedName name="XA855.00" localSheetId="85">'[1]Bancos Múltiples'!#REF!</definedName>
    <definedName name="XA855.00" localSheetId="87">'[1]Bancos Múltiples'!#REF!</definedName>
    <definedName name="XA855.00" localSheetId="88">'[1]Bancos Múltiples'!#REF!</definedName>
    <definedName name="XA855.00" localSheetId="89">'[1]Bancos Múltiples'!#REF!</definedName>
    <definedName name="XA855.00" localSheetId="93">'[1]Bancos Múltiples'!#REF!</definedName>
    <definedName name="XA855.00" localSheetId="0">'[1]Bancos Múltiples'!#REF!</definedName>
    <definedName name="XA855.00">'[1]Bancos Múltiples'!#REF!</definedName>
    <definedName name="XA855.01" localSheetId="1">'[1]Bancos Múltiples'!#REF!</definedName>
    <definedName name="XA855.01" localSheetId="2">'[1]Bancos Múltiples'!#REF!</definedName>
    <definedName name="XA855.01" localSheetId="28">'[1]Bancos Múltiples'!#REF!</definedName>
    <definedName name="XA855.01" localSheetId="29">'[1]Bancos Múltiples'!#REF!</definedName>
    <definedName name="XA855.01" localSheetId="3">'[1]Bancos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45">'[1]Bancos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54">'[1]Bancos Múltiples'!#REF!</definedName>
    <definedName name="XA855.01" localSheetId="64">'[1]Bancos Múltiples'!#REF!</definedName>
    <definedName name="XA855.01" localSheetId="65">'[1]Bancos Múltiples'!#REF!</definedName>
    <definedName name="XA855.01" localSheetId="6">'[1]Bancos Múltiples'!#REF!</definedName>
    <definedName name="XA855.01" localSheetId="66">'[1]Bancos Múltiples'!#REF!</definedName>
    <definedName name="XA855.01" localSheetId="73">'[1]Bancos Múltiples'!#REF!</definedName>
    <definedName name="XA855.01" localSheetId="74">'[1]Bancos Múltiples'!#REF!</definedName>
    <definedName name="XA855.01" localSheetId="85">'[1]Bancos Múltiples'!#REF!</definedName>
    <definedName name="XA855.01" localSheetId="87">'[1]Bancos Múltiples'!#REF!</definedName>
    <definedName name="XA855.01" localSheetId="88">'[1]Bancos Múltiples'!#REF!</definedName>
    <definedName name="XA855.01" localSheetId="89">'[1]Bancos Múltiples'!#REF!</definedName>
    <definedName name="XA855.01" localSheetId="93">'[1]Bancos Múltiples'!#REF!</definedName>
    <definedName name="XA855.01" localSheetId="0">'[1]Bancos Múltiples'!#REF!</definedName>
    <definedName name="XA855.01">'[1]Bancos Múltiples'!#REF!</definedName>
    <definedName name="XA856.00" localSheetId="1">'[1]Bancos Múltiples'!#REF!</definedName>
    <definedName name="XA856.00" localSheetId="2">'[1]Bancos Múltiples'!#REF!</definedName>
    <definedName name="XA856.00" localSheetId="28">'[1]Bancos Múltiples'!#REF!</definedName>
    <definedName name="XA856.00" localSheetId="29">'[1]Bancos Múltiples'!#REF!</definedName>
    <definedName name="XA856.00" localSheetId="3">'[1]Bancos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45">'[1]Bancos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54">'[1]Bancos Múltiples'!#REF!</definedName>
    <definedName name="XA856.00" localSheetId="64">'[1]Bancos Múltiples'!#REF!</definedName>
    <definedName name="XA856.00" localSheetId="65">'[1]Bancos Múltiples'!#REF!</definedName>
    <definedName name="XA856.00" localSheetId="6">'[1]Bancos Múltiples'!#REF!</definedName>
    <definedName name="XA856.00" localSheetId="66">'[1]Bancos Múltiples'!#REF!</definedName>
    <definedName name="XA856.00" localSheetId="73">'[1]Bancos Múltiples'!#REF!</definedName>
    <definedName name="XA856.00" localSheetId="74">'[1]Bancos Múltiples'!#REF!</definedName>
    <definedName name="XA856.00" localSheetId="85">'[1]Bancos Múltiples'!#REF!</definedName>
    <definedName name="XA856.00" localSheetId="87">'[1]Bancos Múltiples'!#REF!</definedName>
    <definedName name="XA856.00" localSheetId="88">'[1]Bancos Múltiples'!#REF!</definedName>
    <definedName name="XA856.00" localSheetId="89">'[1]Bancos Múltiples'!#REF!</definedName>
    <definedName name="XA856.00" localSheetId="93">'[1]Bancos Múltiples'!#REF!</definedName>
    <definedName name="XA856.00" localSheetId="0">'[1]Bancos Múltiples'!#REF!</definedName>
    <definedName name="XA856.00">'[1]Bancos Múltiples'!#REF!</definedName>
    <definedName name="XA856.01" localSheetId="1">'[1]Bancos Múltiples'!#REF!</definedName>
    <definedName name="XA856.01" localSheetId="2">'[1]Bancos Múltiples'!#REF!</definedName>
    <definedName name="XA856.01" localSheetId="28">'[1]Bancos Múltiples'!#REF!</definedName>
    <definedName name="XA856.01" localSheetId="29">'[1]Bancos Múltiples'!#REF!</definedName>
    <definedName name="XA856.01" localSheetId="3">'[1]Bancos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45">'[1]Bancos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54">'[1]Bancos Múltiples'!#REF!</definedName>
    <definedName name="XA856.01" localSheetId="64">'[1]Bancos Múltiples'!#REF!</definedName>
    <definedName name="XA856.01" localSheetId="65">'[1]Bancos Múltiples'!#REF!</definedName>
    <definedName name="XA856.01" localSheetId="6">'[1]Bancos Múltiples'!#REF!</definedName>
    <definedName name="XA856.01" localSheetId="66">'[1]Bancos Múltiples'!#REF!</definedName>
    <definedName name="XA856.01" localSheetId="73">'[1]Bancos Múltiples'!#REF!</definedName>
    <definedName name="XA856.01" localSheetId="74">'[1]Bancos Múltiples'!#REF!</definedName>
    <definedName name="XA856.01" localSheetId="85">'[1]Bancos Múltiples'!#REF!</definedName>
    <definedName name="XA856.01" localSheetId="87">'[1]Bancos Múltiples'!#REF!</definedName>
    <definedName name="XA856.01" localSheetId="88">'[1]Bancos Múltiples'!#REF!</definedName>
    <definedName name="XA856.01" localSheetId="89">'[1]Bancos Múltiples'!#REF!</definedName>
    <definedName name="XA856.01" localSheetId="93">'[1]Bancos Múltiples'!#REF!</definedName>
    <definedName name="XA856.01" localSheetId="0">'[1]Bancos Múltiples'!#REF!</definedName>
    <definedName name="XA856.01">'[1]Bancos Múltiples'!#REF!</definedName>
    <definedName name="XA856.02" localSheetId="1">'[1]Bancos Múltiples'!#REF!</definedName>
    <definedName name="XA856.02" localSheetId="2">'[1]Bancos Múltiples'!#REF!</definedName>
    <definedName name="XA856.02" localSheetId="28">'[1]Bancos Múltiples'!#REF!</definedName>
    <definedName name="XA856.02" localSheetId="29">'[1]Bancos Múltiples'!#REF!</definedName>
    <definedName name="XA856.02" localSheetId="3">'[1]Bancos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45">'[1]Bancos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54">'[1]Bancos Múltiples'!#REF!</definedName>
    <definedName name="XA856.02" localSheetId="64">'[1]Bancos Múltiples'!#REF!</definedName>
    <definedName name="XA856.02" localSheetId="65">'[1]Bancos Múltiples'!#REF!</definedName>
    <definedName name="XA856.02" localSheetId="6">'[1]Bancos Múltiples'!#REF!</definedName>
    <definedName name="XA856.02" localSheetId="66">'[1]Bancos Múltiples'!#REF!</definedName>
    <definedName name="XA856.02" localSheetId="73">'[1]Bancos Múltiples'!#REF!</definedName>
    <definedName name="XA856.02" localSheetId="74">'[1]Bancos Múltiples'!#REF!</definedName>
    <definedName name="XA856.02" localSheetId="85">'[1]Bancos Múltiples'!#REF!</definedName>
    <definedName name="XA856.02" localSheetId="87">'[1]Bancos Múltiples'!#REF!</definedName>
    <definedName name="XA856.02" localSheetId="88">'[1]Bancos Múltiples'!#REF!</definedName>
    <definedName name="XA856.02" localSheetId="89">'[1]Bancos Múltiples'!#REF!</definedName>
    <definedName name="XA856.02" localSheetId="93">'[1]Bancos Múltiples'!#REF!</definedName>
    <definedName name="XA856.02" localSheetId="0">'[1]Bancos Múltiples'!#REF!</definedName>
    <definedName name="XA856.02">'[1]Bancos Múltiples'!#REF!</definedName>
    <definedName name="XA856.03" localSheetId="1">'[1]Bancos Múltiples'!#REF!</definedName>
    <definedName name="XA856.03" localSheetId="2">'[1]Bancos Múltiples'!#REF!</definedName>
    <definedName name="XA856.03" localSheetId="28">'[1]Bancos Múltiples'!#REF!</definedName>
    <definedName name="XA856.03" localSheetId="29">'[1]Bancos Múltiples'!#REF!</definedName>
    <definedName name="XA856.03" localSheetId="3">'[1]Bancos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45">'[1]Bancos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54">'[1]Bancos Múltiples'!#REF!</definedName>
    <definedName name="XA856.03" localSheetId="64">'[1]Bancos Múltiples'!#REF!</definedName>
    <definedName name="XA856.03" localSheetId="65">'[1]Bancos Múltiples'!#REF!</definedName>
    <definedName name="XA856.03" localSheetId="6">'[1]Bancos Múltiples'!#REF!</definedName>
    <definedName name="XA856.03" localSheetId="66">'[1]Bancos Múltiples'!#REF!</definedName>
    <definedName name="XA856.03" localSheetId="73">'[1]Bancos Múltiples'!#REF!</definedName>
    <definedName name="XA856.03" localSheetId="74">'[1]Bancos Múltiples'!#REF!</definedName>
    <definedName name="XA856.03" localSheetId="85">'[1]Bancos Múltiples'!#REF!</definedName>
    <definedName name="XA856.03" localSheetId="87">'[1]Bancos Múltiples'!#REF!</definedName>
    <definedName name="XA856.03" localSheetId="88">'[1]Bancos Múltiples'!#REF!</definedName>
    <definedName name="XA856.03" localSheetId="89">'[1]Bancos Múltiples'!#REF!</definedName>
    <definedName name="XA856.03" localSheetId="93">'[1]Bancos Múltiples'!#REF!</definedName>
    <definedName name="XA856.03" localSheetId="0">'[1]Bancos Múltiples'!#REF!</definedName>
    <definedName name="XA856.03">'[1]Bancos Múltiples'!#REF!</definedName>
    <definedName name="XA856.99" localSheetId="1">'[1]Bancos Múltiples'!#REF!</definedName>
    <definedName name="XA856.99" localSheetId="2">'[1]Bancos Múltiples'!#REF!</definedName>
    <definedName name="XA856.99" localSheetId="28">'[1]Bancos Múltiples'!#REF!</definedName>
    <definedName name="XA856.99" localSheetId="29">'[1]Bancos Múltiples'!#REF!</definedName>
    <definedName name="XA856.99" localSheetId="3">'[1]Bancos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45">'[1]Bancos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54">'[1]Bancos Múltiples'!#REF!</definedName>
    <definedName name="XA856.99" localSheetId="64">'[1]Bancos Múltiples'!#REF!</definedName>
    <definedName name="XA856.99" localSheetId="65">'[1]Bancos Múltiples'!#REF!</definedName>
    <definedName name="XA856.99" localSheetId="6">'[1]Bancos Múltiples'!#REF!</definedName>
    <definedName name="XA856.99" localSheetId="66">'[1]Bancos Múltiples'!#REF!</definedName>
    <definedName name="XA856.99" localSheetId="73">'[1]Bancos Múltiples'!#REF!</definedName>
    <definedName name="XA856.99" localSheetId="74">'[1]Bancos Múltiples'!#REF!</definedName>
    <definedName name="XA856.99" localSheetId="85">'[1]Bancos Múltiples'!#REF!</definedName>
    <definedName name="XA856.99" localSheetId="87">'[1]Bancos Múltiples'!#REF!</definedName>
    <definedName name="XA856.99" localSheetId="88">'[1]Bancos Múltiples'!#REF!</definedName>
    <definedName name="XA856.99" localSheetId="89">'[1]Bancos Múltiples'!#REF!</definedName>
    <definedName name="XA856.99" localSheetId="93">'[1]Bancos Múltiples'!#REF!</definedName>
    <definedName name="XA856.99" localSheetId="0">'[1]Bancos Múltiples'!#REF!</definedName>
    <definedName name="XA856.99">'[1]Bancos Múltiples'!#REF!</definedName>
    <definedName name="XA857.00" localSheetId="1">'[1]Bancos Múltiples'!#REF!</definedName>
    <definedName name="XA857.00" localSheetId="2">'[1]Bancos Múltiples'!#REF!</definedName>
    <definedName name="XA857.00" localSheetId="28">'[1]Bancos Múltiples'!#REF!</definedName>
    <definedName name="XA857.00" localSheetId="29">'[1]Bancos Múltiples'!#REF!</definedName>
    <definedName name="XA857.00" localSheetId="3">'[1]Bancos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45">'[1]Bancos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54">'[1]Bancos Múltiples'!#REF!</definedName>
    <definedName name="XA857.00" localSheetId="64">'[1]Bancos Múltiples'!#REF!</definedName>
    <definedName name="XA857.00" localSheetId="65">'[1]Bancos Múltiples'!#REF!</definedName>
    <definedName name="XA857.00" localSheetId="6">'[1]Bancos Múltiples'!#REF!</definedName>
    <definedName name="XA857.00" localSheetId="66">'[1]Bancos Múltiples'!#REF!</definedName>
    <definedName name="XA857.00" localSheetId="73">'[1]Bancos Múltiples'!#REF!</definedName>
    <definedName name="XA857.00" localSheetId="74">'[1]Bancos Múltiples'!#REF!</definedName>
    <definedName name="XA857.00" localSheetId="85">'[1]Bancos Múltiples'!#REF!</definedName>
    <definedName name="XA857.00" localSheetId="87">'[1]Bancos Múltiples'!#REF!</definedName>
    <definedName name="XA857.00" localSheetId="88">'[1]Bancos Múltiples'!#REF!</definedName>
    <definedName name="XA857.00" localSheetId="89">'[1]Bancos Múltiples'!#REF!</definedName>
    <definedName name="XA857.00" localSheetId="93">'[1]Bancos Múltiples'!#REF!</definedName>
    <definedName name="XA857.00" localSheetId="0">'[1]Bancos Múltiples'!#REF!</definedName>
    <definedName name="XA857.00">'[1]Bancos Múltiples'!#REF!</definedName>
    <definedName name="XA857.01" localSheetId="1">'[1]Bancos Múltiples'!#REF!</definedName>
    <definedName name="XA857.01" localSheetId="2">'[1]Bancos Múltiples'!#REF!</definedName>
    <definedName name="XA857.01" localSheetId="28">'[1]Bancos Múltiples'!#REF!</definedName>
    <definedName name="XA857.01" localSheetId="29">'[1]Bancos Múltiples'!#REF!</definedName>
    <definedName name="XA857.01" localSheetId="3">'[1]Bancos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45">'[1]Bancos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54">'[1]Bancos Múltiples'!#REF!</definedName>
    <definedName name="XA857.01" localSheetId="64">'[1]Bancos Múltiples'!#REF!</definedName>
    <definedName name="XA857.01" localSheetId="65">'[1]Bancos Múltiples'!#REF!</definedName>
    <definedName name="XA857.01" localSheetId="6">'[1]Bancos Múltiples'!#REF!</definedName>
    <definedName name="XA857.01" localSheetId="66">'[1]Bancos Múltiples'!#REF!</definedName>
    <definedName name="XA857.01" localSheetId="73">'[1]Bancos Múltiples'!#REF!</definedName>
    <definedName name="XA857.01" localSheetId="74">'[1]Bancos Múltiples'!#REF!</definedName>
    <definedName name="XA857.01" localSheetId="85">'[1]Bancos Múltiples'!#REF!</definedName>
    <definedName name="XA857.01" localSheetId="87">'[1]Bancos Múltiples'!#REF!</definedName>
    <definedName name="XA857.01" localSheetId="88">'[1]Bancos Múltiples'!#REF!</definedName>
    <definedName name="XA857.01" localSheetId="89">'[1]Bancos Múltiples'!#REF!</definedName>
    <definedName name="XA857.01" localSheetId="93">'[1]Bancos Múltiples'!#REF!</definedName>
    <definedName name="XA857.01" localSheetId="0">'[1]Bancos Múltiples'!#REF!</definedName>
    <definedName name="XA857.01">'[1]Bancos Múltiples'!#REF!</definedName>
    <definedName name="XA857.02" localSheetId="1">'[1]Bancos Múltiples'!#REF!</definedName>
    <definedName name="XA857.02" localSheetId="2">'[1]Bancos Múltiples'!#REF!</definedName>
    <definedName name="XA857.02" localSheetId="28">'[1]Bancos Múltiples'!#REF!</definedName>
    <definedName name="XA857.02" localSheetId="29">'[1]Bancos Múltiples'!#REF!</definedName>
    <definedName name="XA857.02" localSheetId="3">'[1]Bancos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45">'[1]Bancos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54">'[1]Bancos Múltiples'!#REF!</definedName>
    <definedName name="XA857.02" localSheetId="64">'[1]Bancos Múltiples'!#REF!</definedName>
    <definedName name="XA857.02" localSheetId="65">'[1]Bancos Múltiples'!#REF!</definedName>
    <definedName name="XA857.02" localSheetId="6">'[1]Bancos Múltiples'!#REF!</definedName>
    <definedName name="XA857.02" localSheetId="66">'[1]Bancos Múltiples'!#REF!</definedName>
    <definedName name="XA857.02" localSheetId="73">'[1]Bancos Múltiples'!#REF!</definedName>
    <definedName name="XA857.02" localSheetId="74">'[1]Bancos Múltiples'!#REF!</definedName>
    <definedName name="XA857.02" localSheetId="85">'[1]Bancos Múltiples'!#REF!</definedName>
    <definedName name="XA857.02" localSheetId="87">'[1]Bancos Múltiples'!#REF!</definedName>
    <definedName name="XA857.02" localSheetId="88">'[1]Bancos Múltiples'!#REF!</definedName>
    <definedName name="XA857.02" localSheetId="89">'[1]Bancos Múltiples'!#REF!</definedName>
    <definedName name="XA857.02" localSheetId="93">'[1]Bancos Múltiples'!#REF!</definedName>
    <definedName name="XA857.02" localSheetId="0">'[1]Bancos Múltiples'!#REF!</definedName>
    <definedName name="XA857.02">'[1]Bancos Múltiples'!#REF!</definedName>
    <definedName name="XA857.03" localSheetId="1">'[1]Bancos Múltiples'!#REF!</definedName>
    <definedName name="XA857.03" localSheetId="2">'[1]Bancos Múltiples'!#REF!</definedName>
    <definedName name="XA857.03" localSheetId="28">'[1]Bancos Múltiples'!#REF!</definedName>
    <definedName name="XA857.03" localSheetId="29">'[1]Bancos Múltiples'!#REF!</definedName>
    <definedName name="XA857.03" localSheetId="3">'[1]Bancos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45">'[1]Bancos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54">'[1]Bancos Múltiples'!#REF!</definedName>
    <definedName name="XA857.03" localSheetId="64">'[1]Bancos Múltiples'!#REF!</definedName>
    <definedName name="XA857.03" localSheetId="65">'[1]Bancos Múltiples'!#REF!</definedName>
    <definedName name="XA857.03" localSheetId="6">'[1]Bancos Múltiples'!#REF!</definedName>
    <definedName name="XA857.03" localSheetId="66">'[1]Bancos Múltiples'!#REF!</definedName>
    <definedName name="XA857.03" localSheetId="73">'[1]Bancos Múltiples'!#REF!</definedName>
    <definedName name="XA857.03" localSheetId="74">'[1]Bancos Múltiples'!#REF!</definedName>
    <definedName name="XA857.03" localSheetId="85">'[1]Bancos Múltiples'!#REF!</definedName>
    <definedName name="XA857.03" localSheetId="87">'[1]Bancos Múltiples'!#REF!</definedName>
    <definedName name="XA857.03" localSheetId="88">'[1]Bancos Múltiples'!#REF!</definedName>
    <definedName name="XA857.03" localSheetId="89">'[1]Bancos Múltiples'!#REF!</definedName>
    <definedName name="XA857.03" localSheetId="93">'[1]Bancos Múltiples'!#REF!</definedName>
    <definedName name="XA857.03" localSheetId="0">'[1]Bancos Múltiples'!#REF!</definedName>
    <definedName name="XA857.03">'[1]Bancos Múltiples'!#REF!</definedName>
    <definedName name="XA857.04" localSheetId="1">'[1]Bancos Múltiples'!#REF!</definedName>
    <definedName name="XA857.04" localSheetId="2">'[1]Bancos Múltiples'!#REF!</definedName>
    <definedName name="XA857.04" localSheetId="28">'[1]Bancos Múltiples'!#REF!</definedName>
    <definedName name="XA857.04" localSheetId="29">'[1]Bancos Múltiples'!#REF!</definedName>
    <definedName name="XA857.04" localSheetId="3">'[1]Bancos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45">'[1]Bancos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54">'[1]Bancos Múltiples'!#REF!</definedName>
    <definedName name="XA857.04" localSheetId="64">'[1]Bancos Múltiples'!#REF!</definedName>
    <definedName name="XA857.04" localSheetId="65">'[1]Bancos Múltiples'!#REF!</definedName>
    <definedName name="XA857.04" localSheetId="6">'[1]Bancos Múltiples'!#REF!</definedName>
    <definedName name="XA857.04" localSheetId="66">'[1]Bancos Múltiples'!#REF!</definedName>
    <definedName name="XA857.04" localSheetId="73">'[1]Bancos Múltiples'!#REF!</definedName>
    <definedName name="XA857.04" localSheetId="74">'[1]Bancos Múltiples'!#REF!</definedName>
    <definedName name="XA857.04" localSheetId="85">'[1]Bancos Múltiples'!#REF!</definedName>
    <definedName name="XA857.04" localSheetId="87">'[1]Bancos Múltiples'!#REF!</definedName>
    <definedName name="XA857.04" localSheetId="88">'[1]Bancos Múltiples'!#REF!</definedName>
    <definedName name="XA857.04" localSheetId="89">'[1]Bancos Múltiples'!#REF!</definedName>
    <definedName name="XA857.04" localSheetId="93">'[1]Bancos Múltiples'!#REF!</definedName>
    <definedName name="XA857.04" localSheetId="0">'[1]Bancos Múltiples'!#REF!</definedName>
    <definedName name="XA857.04">'[1]Bancos Múltiples'!#REF!</definedName>
    <definedName name="XA857.05" localSheetId="1">'[1]Bancos Múltiples'!#REF!</definedName>
    <definedName name="XA857.05" localSheetId="2">'[1]Bancos Múltiples'!#REF!</definedName>
    <definedName name="XA857.05" localSheetId="28">'[1]Bancos Múltiples'!#REF!</definedName>
    <definedName name="XA857.05" localSheetId="29">'[1]Bancos Múltiples'!#REF!</definedName>
    <definedName name="XA857.05" localSheetId="3">'[1]Bancos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45">'[1]Bancos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54">'[1]Bancos Múltiples'!#REF!</definedName>
    <definedName name="XA857.05" localSheetId="64">'[1]Bancos Múltiples'!#REF!</definedName>
    <definedName name="XA857.05" localSheetId="65">'[1]Bancos Múltiples'!#REF!</definedName>
    <definedName name="XA857.05" localSheetId="6">'[1]Bancos Múltiples'!#REF!</definedName>
    <definedName name="XA857.05" localSheetId="66">'[1]Bancos Múltiples'!#REF!</definedName>
    <definedName name="XA857.05" localSheetId="73">'[1]Bancos Múltiples'!#REF!</definedName>
    <definedName name="XA857.05" localSheetId="74">'[1]Bancos Múltiples'!#REF!</definedName>
    <definedName name="XA857.05" localSheetId="85">'[1]Bancos Múltiples'!#REF!</definedName>
    <definedName name="XA857.05" localSheetId="87">'[1]Bancos Múltiples'!#REF!</definedName>
    <definedName name="XA857.05" localSheetId="88">'[1]Bancos Múltiples'!#REF!</definedName>
    <definedName name="XA857.05" localSheetId="89">'[1]Bancos Múltiples'!#REF!</definedName>
    <definedName name="XA857.05" localSheetId="93">'[1]Bancos Múltiples'!#REF!</definedName>
    <definedName name="XA857.05" localSheetId="0">'[1]Bancos Múltiples'!#REF!</definedName>
    <definedName name="XA857.05">'[1]Bancos Múltiples'!#REF!</definedName>
    <definedName name="XA857.06" localSheetId="1">'[1]Bancos Múltiples'!#REF!</definedName>
    <definedName name="XA857.06" localSheetId="2">'[1]Bancos Múltiples'!#REF!</definedName>
    <definedName name="XA857.06" localSheetId="28">'[1]Bancos Múltiples'!#REF!</definedName>
    <definedName name="XA857.06" localSheetId="29">'[1]Bancos Múltiples'!#REF!</definedName>
    <definedName name="XA857.06" localSheetId="3">'[1]Bancos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45">'[1]Bancos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54">'[1]Bancos Múltiples'!#REF!</definedName>
    <definedName name="XA857.06" localSheetId="64">'[1]Bancos Múltiples'!#REF!</definedName>
    <definedName name="XA857.06" localSheetId="65">'[1]Bancos Múltiples'!#REF!</definedName>
    <definedName name="XA857.06" localSheetId="6">'[1]Bancos Múltiples'!#REF!</definedName>
    <definedName name="XA857.06" localSheetId="66">'[1]Bancos Múltiples'!#REF!</definedName>
    <definedName name="XA857.06" localSheetId="73">'[1]Bancos Múltiples'!#REF!</definedName>
    <definedName name="XA857.06" localSheetId="74">'[1]Bancos Múltiples'!#REF!</definedName>
    <definedName name="XA857.06" localSheetId="85">'[1]Bancos Múltiples'!#REF!</definedName>
    <definedName name="XA857.06" localSheetId="87">'[1]Bancos Múltiples'!#REF!</definedName>
    <definedName name="XA857.06" localSheetId="88">'[1]Bancos Múltiples'!#REF!</definedName>
    <definedName name="XA857.06" localSheetId="89">'[1]Bancos Múltiples'!#REF!</definedName>
    <definedName name="XA857.06" localSheetId="93">'[1]Bancos Múltiples'!#REF!</definedName>
    <definedName name="XA857.06" localSheetId="0">'[1]Bancos Múltiples'!#REF!</definedName>
    <definedName name="XA857.06">'[1]Bancos Múltiples'!#REF!</definedName>
    <definedName name="XA857.07" localSheetId="1">'[1]Bancos Múltiples'!#REF!</definedName>
    <definedName name="XA857.07" localSheetId="2">'[1]Bancos Múltiples'!#REF!</definedName>
    <definedName name="XA857.07" localSheetId="28">'[1]Bancos Múltiples'!#REF!</definedName>
    <definedName name="XA857.07" localSheetId="29">'[1]Bancos Múltiples'!#REF!</definedName>
    <definedName name="XA857.07" localSheetId="3">'[1]Bancos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45">'[1]Bancos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54">'[1]Bancos Múltiples'!#REF!</definedName>
    <definedName name="XA857.07" localSheetId="64">'[1]Bancos Múltiples'!#REF!</definedName>
    <definedName name="XA857.07" localSheetId="65">'[1]Bancos Múltiples'!#REF!</definedName>
    <definedName name="XA857.07" localSheetId="6">'[1]Bancos Múltiples'!#REF!</definedName>
    <definedName name="XA857.07" localSheetId="66">'[1]Bancos Múltiples'!#REF!</definedName>
    <definedName name="XA857.07" localSheetId="73">'[1]Bancos Múltiples'!#REF!</definedName>
    <definedName name="XA857.07" localSheetId="74">'[1]Bancos Múltiples'!#REF!</definedName>
    <definedName name="XA857.07" localSheetId="85">'[1]Bancos Múltiples'!#REF!</definedName>
    <definedName name="XA857.07" localSheetId="87">'[1]Bancos Múltiples'!#REF!</definedName>
    <definedName name="XA857.07" localSheetId="88">'[1]Bancos Múltiples'!#REF!</definedName>
    <definedName name="XA857.07" localSheetId="89">'[1]Bancos Múltiples'!#REF!</definedName>
    <definedName name="XA857.07" localSheetId="93">'[1]Bancos Múltiples'!#REF!</definedName>
    <definedName name="XA857.07" localSheetId="0">'[1]Bancos Múltiples'!#REF!</definedName>
    <definedName name="XA857.07">'[1]Bancos Múltiples'!#REF!</definedName>
    <definedName name="XA857.99" localSheetId="1">'[1]Bancos Múltiples'!#REF!</definedName>
    <definedName name="XA857.99" localSheetId="2">'[1]Bancos Múltiples'!#REF!</definedName>
    <definedName name="XA857.99" localSheetId="28">'[1]Bancos Múltiples'!#REF!</definedName>
    <definedName name="XA857.99" localSheetId="29">'[1]Bancos Múltiples'!#REF!</definedName>
    <definedName name="XA857.99" localSheetId="3">'[1]Bancos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45">'[1]Bancos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54">'[1]Bancos Múltiples'!#REF!</definedName>
    <definedName name="XA857.99" localSheetId="64">'[1]Bancos Múltiples'!#REF!</definedName>
    <definedName name="XA857.99" localSheetId="65">'[1]Bancos Múltiples'!#REF!</definedName>
    <definedName name="XA857.99" localSheetId="6">'[1]Bancos Múltiples'!#REF!</definedName>
    <definedName name="XA857.99" localSheetId="66">'[1]Bancos Múltiples'!#REF!</definedName>
    <definedName name="XA857.99" localSheetId="73">'[1]Bancos Múltiples'!#REF!</definedName>
    <definedName name="XA857.99" localSheetId="74">'[1]Bancos Múltiples'!#REF!</definedName>
    <definedName name="XA857.99" localSheetId="85">'[1]Bancos Múltiples'!#REF!</definedName>
    <definedName name="XA857.99" localSheetId="87">'[1]Bancos Múltiples'!#REF!</definedName>
    <definedName name="XA857.99" localSheetId="88">'[1]Bancos Múltiples'!#REF!</definedName>
    <definedName name="XA857.99" localSheetId="89">'[1]Bancos Múltiples'!#REF!</definedName>
    <definedName name="XA857.99" localSheetId="93">'[1]Bancos Múltiples'!#REF!</definedName>
    <definedName name="XA857.99" localSheetId="0">'[1]Bancos Múltiples'!#REF!</definedName>
    <definedName name="XA857.99">'[1]Bancos Múltiples'!#REF!</definedName>
    <definedName name="XA859.00" localSheetId="1">'[1]Bancos Múltiples'!#REF!</definedName>
    <definedName name="XA859.00" localSheetId="2">'[1]Bancos Múltiples'!#REF!</definedName>
    <definedName name="XA859.00" localSheetId="28">'[1]Bancos Múltiples'!#REF!</definedName>
    <definedName name="XA859.00" localSheetId="29">'[1]Bancos Múltiples'!#REF!</definedName>
    <definedName name="XA859.00" localSheetId="3">'[1]Bancos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45">'[1]Bancos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54">'[1]Bancos Múltiples'!#REF!</definedName>
    <definedName name="XA859.00" localSheetId="64">'[1]Bancos Múltiples'!#REF!</definedName>
    <definedName name="XA859.00" localSheetId="65">'[1]Bancos Múltiples'!#REF!</definedName>
    <definedName name="XA859.00" localSheetId="6">'[1]Bancos Múltiples'!#REF!</definedName>
    <definedName name="XA859.00" localSheetId="66">'[1]Bancos Múltiples'!#REF!</definedName>
    <definedName name="XA859.00" localSheetId="73">'[1]Bancos Múltiples'!#REF!</definedName>
    <definedName name="XA859.00" localSheetId="74">'[1]Bancos Múltiples'!#REF!</definedName>
    <definedName name="XA859.00" localSheetId="85">'[1]Bancos Múltiples'!#REF!</definedName>
    <definedName name="XA859.00" localSheetId="87">'[1]Bancos Múltiples'!#REF!</definedName>
    <definedName name="XA859.00" localSheetId="88">'[1]Bancos Múltiples'!#REF!</definedName>
    <definedName name="XA859.00" localSheetId="89">'[1]Bancos Múltiples'!#REF!</definedName>
    <definedName name="XA859.00" localSheetId="93">'[1]Bancos Múltiples'!#REF!</definedName>
    <definedName name="XA859.00" localSheetId="0">'[1]Bancos Múltiples'!#REF!</definedName>
    <definedName name="XA859.00">'[1]Bancos Múltiples'!#REF!</definedName>
    <definedName name="XA859.01" localSheetId="1">'[1]Bancos Múltiples'!#REF!</definedName>
    <definedName name="XA859.01" localSheetId="2">'[1]Bancos Múltiples'!#REF!</definedName>
    <definedName name="XA859.01" localSheetId="28">'[1]Bancos Múltiples'!#REF!</definedName>
    <definedName name="XA859.01" localSheetId="29">'[1]Bancos Múltiples'!#REF!</definedName>
    <definedName name="XA859.01" localSheetId="3">'[1]Bancos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45">'[1]Bancos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54">'[1]Bancos Múltiples'!#REF!</definedName>
    <definedName name="XA859.01" localSheetId="64">'[1]Bancos Múltiples'!#REF!</definedName>
    <definedName name="XA859.01" localSheetId="65">'[1]Bancos Múltiples'!#REF!</definedName>
    <definedName name="XA859.01" localSheetId="6">'[1]Bancos Múltiples'!#REF!</definedName>
    <definedName name="XA859.01" localSheetId="66">'[1]Bancos Múltiples'!#REF!</definedName>
    <definedName name="XA859.01" localSheetId="73">'[1]Bancos Múltiples'!#REF!</definedName>
    <definedName name="XA859.01" localSheetId="74">'[1]Bancos Múltiples'!#REF!</definedName>
    <definedName name="XA859.01" localSheetId="85">'[1]Bancos Múltiples'!#REF!</definedName>
    <definedName name="XA859.01" localSheetId="87">'[1]Bancos Múltiples'!#REF!</definedName>
    <definedName name="XA859.01" localSheetId="88">'[1]Bancos Múltiples'!#REF!</definedName>
    <definedName name="XA859.01" localSheetId="89">'[1]Bancos Múltiples'!#REF!</definedName>
    <definedName name="XA859.01" localSheetId="93">'[1]Bancos Múltiples'!#REF!</definedName>
    <definedName name="XA859.01" localSheetId="0">'[1]Bancos Múltiples'!#REF!</definedName>
    <definedName name="XA859.01">'[1]Bancos Múltiples'!#REF!</definedName>
    <definedName name="XA860.00" localSheetId="1">'[1]Bancos Múltiples'!#REF!</definedName>
    <definedName name="XA860.00" localSheetId="2">'[1]Bancos Múltiples'!#REF!</definedName>
    <definedName name="XA860.00" localSheetId="28">'[1]Bancos Múltiples'!#REF!</definedName>
    <definedName name="XA860.00" localSheetId="29">'[1]Bancos Múltiples'!#REF!</definedName>
    <definedName name="XA860.00" localSheetId="3">'[1]Bancos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45">'[1]Bancos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54">'[1]Bancos Múltiples'!#REF!</definedName>
    <definedName name="XA860.00" localSheetId="64">'[1]Bancos Múltiples'!#REF!</definedName>
    <definedName name="XA860.00" localSheetId="65">'[1]Bancos Múltiples'!#REF!</definedName>
    <definedName name="XA860.00" localSheetId="6">'[1]Bancos Múltiples'!#REF!</definedName>
    <definedName name="XA860.00" localSheetId="66">'[1]Bancos Múltiples'!#REF!</definedName>
    <definedName name="XA860.00" localSheetId="73">'[1]Bancos Múltiples'!#REF!</definedName>
    <definedName name="XA860.00" localSheetId="74">'[1]Bancos Múltiples'!#REF!</definedName>
    <definedName name="XA860.00" localSheetId="85">'[1]Bancos Múltiples'!#REF!</definedName>
    <definedName name="XA860.00" localSheetId="87">'[1]Bancos Múltiples'!#REF!</definedName>
    <definedName name="XA860.00" localSheetId="88">'[1]Bancos Múltiples'!#REF!</definedName>
    <definedName name="XA860.00" localSheetId="89">'[1]Bancos Múltiples'!#REF!</definedName>
    <definedName name="XA860.00" localSheetId="93">'[1]Bancos Múltiples'!#REF!</definedName>
    <definedName name="XA860.00" localSheetId="0">'[1]Bancos Múltiples'!#REF!</definedName>
    <definedName name="XA860.00">'[1]Bancos Múltiples'!#REF!</definedName>
    <definedName name="XA861.00" localSheetId="1">'[1]Bancos Múltiples'!#REF!</definedName>
    <definedName name="XA861.00" localSheetId="2">'[1]Bancos Múltiples'!#REF!</definedName>
    <definedName name="XA861.00" localSheetId="28">'[1]Bancos Múltiples'!#REF!</definedName>
    <definedName name="XA861.00" localSheetId="29">'[1]Bancos Múltiples'!#REF!</definedName>
    <definedName name="XA861.00" localSheetId="3">'[1]Bancos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45">'[1]Bancos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54">'[1]Bancos Múltiples'!#REF!</definedName>
    <definedName name="XA861.00" localSheetId="64">'[1]Bancos Múltiples'!#REF!</definedName>
    <definedName name="XA861.00" localSheetId="65">'[1]Bancos Múltiples'!#REF!</definedName>
    <definedName name="XA861.00" localSheetId="6">'[1]Bancos Múltiples'!#REF!</definedName>
    <definedName name="XA861.00" localSheetId="66">'[1]Bancos Múltiples'!#REF!</definedName>
    <definedName name="XA861.00" localSheetId="73">'[1]Bancos Múltiples'!#REF!</definedName>
    <definedName name="XA861.00" localSheetId="74">'[1]Bancos Múltiples'!#REF!</definedName>
    <definedName name="XA861.00" localSheetId="85">'[1]Bancos Múltiples'!#REF!</definedName>
    <definedName name="XA861.00" localSheetId="87">'[1]Bancos Múltiples'!#REF!</definedName>
    <definedName name="XA861.00" localSheetId="88">'[1]Bancos Múltiples'!#REF!</definedName>
    <definedName name="XA861.00" localSheetId="89">'[1]Bancos Múltiples'!#REF!</definedName>
    <definedName name="XA861.00" localSheetId="93">'[1]Bancos Múltiples'!#REF!</definedName>
    <definedName name="XA861.00" localSheetId="0">'[1]Bancos Múltiples'!#REF!</definedName>
    <definedName name="XA861.00">'[1]Bancos Múltiples'!#REF!</definedName>
    <definedName name="XA861.01" localSheetId="1">'[1]Bancos Múltiples'!#REF!</definedName>
    <definedName name="XA861.01" localSheetId="2">'[1]Bancos Múltiples'!#REF!</definedName>
    <definedName name="XA861.01" localSheetId="28">'[1]Bancos Múltiples'!#REF!</definedName>
    <definedName name="XA861.01" localSheetId="29">'[1]Bancos Múltiples'!#REF!</definedName>
    <definedName name="XA861.01" localSheetId="3">'[1]Bancos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45">'[1]Bancos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54">'[1]Bancos Múltiples'!#REF!</definedName>
    <definedName name="XA861.01" localSheetId="64">'[1]Bancos Múltiples'!#REF!</definedName>
    <definedName name="XA861.01" localSheetId="65">'[1]Bancos Múltiples'!#REF!</definedName>
    <definedName name="XA861.01" localSheetId="6">'[1]Bancos Múltiples'!#REF!</definedName>
    <definedName name="XA861.01" localSheetId="66">'[1]Bancos Múltiples'!#REF!</definedName>
    <definedName name="XA861.01" localSheetId="73">'[1]Bancos Múltiples'!#REF!</definedName>
    <definedName name="XA861.01" localSheetId="74">'[1]Bancos Múltiples'!#REF!</definedName>
    <definedName name="XA861.01" localSheetId="85">'[1]Bancos Múltiples'!#REF!</definedName>
    <definedName name="XA861.01" localSheetId="87">'[1]Bancos Múltiples'!#REF!</definedName>
    <definedName name="XA861.01" localSheetId="88">'[1]Bancos Múltiples'!#REF!</definedName>
    <definedName name="XA861.01" localSheetId="89">'[1]Bancos Múltiples'!#REF!</definedName>
    <definedName name="XA861.01" localSheetId="93">'[1]Bancos Múltiples'!#REF!</definedName>
    <definedName name="XA861.01" localSheetId="0">'[1]Bancos Múltiples'!#REF!</definedName>
    <definedName name="XA861.01">'[1]Bancos Múltiples'!#REF!</definedName>
    <definedName name="XA862.00" localSheetId="1">'[1]Bancos Múltiples'!#REF!</definedName>
    <definedName name="XA862.00" localSheetId="2">'[1]Bancos Múltiples'!#REF!</definedName>
    <definedName name="XA862.00" localSheetId="28">'[1]Bancos Múltiples'!#REF!</definedName>
    <definedName name="XA862.00" localSheetId="29">'[1]Bancos Múltiples'!#REF!</definedName>
    <definedName name="XA862.00" localSheetId="3">'[1]Bancos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45">'[1]Bancos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54">'[1]Bancos Múltiples'!#REF!</definedName>
    <definedName name="XA862.00" localSheetId="64">'[1]Bancos Múltiples'!#REF!</definedName>
    <definedName name="XA862.00" localSheetId="65">'[1]Bancos Múltiples'!#REF!</definedName>
    <definedName name="XA862.00" localSheetId="6">'[1]Bancos Múltiples'!#REF!</definedName>
    <definedName name="XA862.00" localSheetId="66">'[1]Bancos Múltiples'!#REF!</definedName>
    <definedName name="XA862.00" localSheetId="73">'[1]Bancos Múltiples'!#REF!</definedName>
    <definedName name="XA862.00" localSheetId="74">'[1]Bancos Múltiples'!#REF!</definedName>
    <definedName name="XA862.00" localSheetId="85">'[1]Bancos Múltiples'!#REF!</definedName>
    <definedName name="XA862.00" localSheetId="87">'[1]Bancos Múltiples'!#REF!</definedName>
    <definedName name="XA862.00" localSheetId="88">'[1]Bancos Múltiples'!#REF!</definedName>
    <definedName name="XA862.00" localSheetId="89">'[1]Bancos Múltiples'!#REF!</definedName>
    <definedName name="XA862.00" localSheetId="93">'[1]Bancos Múltiples'!#REF!</definedName>
    <definedName name="XA862.00" localSheetId="0">'[1]Bancos Múltiples'!#REF!</definedName>
    <definedName name="XA862.00">'[1]Bancos Múltiples'!#REF!</definedName>
    <definedName name="XA862.01" localSheetId="1">'[1]Bancos Múltiples'!#REF!</definedName>
    <definedName name="XA862.01" localSheetId="2">'[1]Bancos Múltiples'!#REF!</definedName>
    <definedName name="XA862.01" localSheetId="28">'[1]Bancos Múltiples'!#REF!</definedName>
    <definedName name="XA862.01" localSheetId="29">'[1]Bancos Múltiples'!#REF!</definedName>
    <definedName name="XA862.01" localSheetId="3">'[1]Bancos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45">'[1]Bancos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54">'[1]Bancos Múltiples'!#REF!</definedName>
    <definedName name="XA862.01" localSheetId="64">'[1]Bancos Múltiples'!#REF!</definedName>
    <definedName name="XA862.01" localSheetId="65">'[1]Bancos Múltiples'!#REF!</definedName>
    <definedName name="XA862.01" localSheetId="6">'[1]Bancos Múltiples'!#REF!</definedName>
    <definedName name="XA862.01" localSheetId="66">'[1]Bancos Múltiples'!#REF!</definedName>
    <definedName name="XA862.01" localSheetId="73">'[1]Bancos Múltiples'!#REF!</definedName>
    <definedName name="XA862.01" localSheetId="74">'[1]Bancos Múltiples'!#REF!</definedName>
    <definedName name="XA862.01" localSheetId="85">'[1]Bancos Múltiples'!#REF!</definedName>
    <definedName name="XA862.01" localSheetId="87">'[1]Bancos Múltiples'!#REF!</definedName>
    <definedName name="XA862.01" localSheetId="88">'[1]Bancos Múltiples'!#REF!</definedName>
    <definedName name="XA862.01" localSheetId="89">'[1]Bancos Múltiples'!#REF!</definedName>
    <definedName name="XA862.01" localSheetId="93">'[1]Bancos Múltiples'!#REF!</definedName>
    <definedName name="XA862.01" localSheetId="0">'[1]Bancos Múltiples'!#REF!</definedName>
    <definedName name="XA862.01">'[1]Bancos Múltiples'!#REF!</definedName>
    <definedName name="XA862.02" localSheetId="1">'[1]Bancos Múltiples'!#REF!</definedName>
    <definedName name="XA862.02" localSheetId="2">'[1]Bancos Múltiples'!#REF!</definedName>
    <definedName name="XA862.02" localSheetId="28">'[1]Bancos Múltiples'!#REF!</definedName>
    <definedName name="XA862.02" localSheetId="29">'[1]Bancos Múltiples'!#REF!</definedName>
    <definedName name="XA862.02" localSheetId="3">'[1]Bancos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45">'[1]Bancos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54">'[1]Bancos Múltiples'!#REF!</definedName>
    <definedName name="XA862.02" localSheetId="64">'[1]Bancos Múltiples'!#REF!</definedName>
    <definedName name="XA862.02" localSheetId="65">'[1]Bancos Múltiples'!#REF!</definedName>
    <definedName name="XA862.02" localSheetId="6">'[1]Bancos Múltiples'!#REF!</definedName>
    <definedName name="XA862.02" localSheetId="66">'[1]Bancos Múltiples'!#REF!</definedName>
    <definedName name="XA862.02" localSheetId="73">'[1]Bancos Múltiples'!#REF!</definedName>
    <definedName name="XA862.02" localSheetId="74">'[1]Bancos Múltiples'!#REF!</definedName>
    <definedName name="XA862.02" localSheetId="85">'[1]Bancos Múltiples'!#REF!</definedName>
    <definedName name="XA862.02" localSheetId="87">'[1]Bancos Múltiples'!#REF!</definedName>
    <definedName name="XA862.02" localSheetId="88">'[1]Bancos Múltiples'!#REF!</definedName>
    <definedName name="XA862.02" localSheetId="89">'[1]Bancos Múltiples'!#REF!</definedName>
    <definedName name="XA862.02" localSheetId="93">'[1]Bancos Múltiples'!#REF!</definedName>
    <definedName name="XA862.02" localSheetId="0">'[1]Bancos Múltiples'!#REF!</definedName>
    <definedName name="XA862.02">'[1]Bancos Múltiples'!#REF!</definedName>
    <definedName name="XA862.03" localSheetId="1">'[1]Bancos Múltiples'!#REF!</definedName>
    <definedName name="XA862.03" localSheetId="2">'[1]Bancos Múltiples'!#REF!</definedName>
    <definedName name="XA862.03" localSheetId="28">'[1]Bancos Múltiples'!#REF!</definedName>
    <definedName name="XA862.03" localSheetId="29">'[1]Bancos Múltiples'!#REF!</definedName>
    <definedName name="XA862.03" localSheetId="3">'[1]Bancos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45">'[1]Bancos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54">'[1]Bancos Múltiples'!#REF!</definedName>
    <definedName name="XA862.03" localSheetId="64">'[1]Bancos Múltiples'!#REF!</definedName>
    <definedName name="XA862.03" localSheetId="65">'[1]Bancos Múltiples'!#REF!</definedName>
    <definedName name="XA862.03" localSheetId="6">'[1]Bancos Múltiples'!#REF!</definedName>
    <definedName name="XA862.03" localSheetId="66">'[1]Bancos Múltiples'!#REF!</definedName>
    <definedName name="XA862.03" localSheetId="73">'[1]Bancos Múltiples'!#REF!</definedName>
    <definedName name="XA862.03" localSheetId="74">'[1]Bancos Múltiples'!#REF!</definedName>
    <definedName name="XA862.03" localSheetId="85">'[1]Bancos Múltiples'!#REF!</definedName>
    <definedName name="XA862.03" localSheetId="87">'[1]Bancos Múltiples'!#REF!</definedName>
    <definedName name="XA862.03" localSheetId="88">'[1]Bancos Múltiples'!#REF!</definedName>
    <definedName name="XA862.03" localSheetId="89">'[1]Bancos Múltiples'!#REF!</definedName>
    <definedName name="XA862.03" localSheetId="93">'[1]Bancos Múltiples'!#REF!</definedName>
    <definedName name="XA862.03" localSheetId="0">'[1]Bancos Múltiples'!#REF!</definedName>
    <definedName name="XA862.03">'[1]Bancos Múltiples'!#REF!</definedName>
    <definedName name="XA863.00" localSheetId="1">'[1]Bancos Múltiples'!#REF!</definedName>
    <definedName name="XA863.00" localSheetId="2">'[1]Bancos Múltiples'!#REF!</definedName>
    <definedName name="XA863.00" localSheetId="28">'[1]Bancos Múltiples'!#REF!</definedName>
    <definedName name="XA863.00" localSheetId="29">'[1]Bancos Múltiples'!#REF!</definedName>
    <definedName name="XA863.00" localSheetId="3">'[1]Bancos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45">'[1]Bancos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54">'[1]Bancos Múltiples'!#REF!</definedName>
    <definedName name="XA863.00" localSheetId="64">'[1]Bancos Múltiples'!#REF!</definedName>
    <definedName name="XA863.00" localSheetId="65">'[1]Bancos Múltiples'!#REF!</definedName>
    <definedName name="XA863.00" localSheetId="6">'[1]Bancos Múltiples'!#REF!</definedName>
    <definedName name="XA863.00" localSheetId="66">'[1]Bancos Múltiples'!#REF!</definedName>
    <definedName name="XA863.00" localSheetId="73">'[1]Bancos Múltiples'!#REF!</definedName>
    <definedName name="XA863.00" localSheetId="74">'[1]Bancos Múltiples'!#REF!</definedName>
    <definedName name="XA863.00" localSheetId="85">'[1]Bancos Múltiples'!#REF!</definedName>
    <definedName name="XA863.00" localSheetId="87">'[1]Bancos Múltiples'!#REF!</definedName>
    <definedName name="XA863.00" localSheetId="88">'[1]Bancos Múltiples'!#REF!</definedName>
    <definedName name="XA863.00" localSheetId="89">'[1]Bancos Múltiples'!#REF!</definedName>
    <definedName name="XA863.00" localSheetId="93">'[1]Bancos Múltiples'!#REF!</definedName>
    <definedName name="XA863.00" localSheetId="0">'[1]Bancos Múltiples'!#REF!</definedName>
    <definedName name="XA863.00">'[1]Bancos Múltiples'!#REF!</definedName>
    <definedName name="XA863.01" localSheetId="1">'[1]Bancos Múltiples'!#REF!</definedName>
    <definedName name="XA863.01" localSheetId="2">'[1]Bancos Múltiples'!#REF!</definedName>
    <definedName name="XA863.01" localSheetId="28">'[1]Bancos Múltiples'!#REF!</definedName>
    <definedName name="XA863.01" localSheetId="29">'[1]Bancos Múltiples'!#REF!</definedName>
    <definedName name="XA863.01" localSheetId="3">'[1]Bancos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45">'[1]Bancos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54">'[1]Bancos Múltiples'!#REF!</definedName>
    <definedName name="XA863.01" localSheetId="64">'[1]Bancos Múltiples'!#REF!</definedName>
    <definedName name="XA863.01" localSheetId="65">'[1]Bancos Múltiples'!#REF!</definedName>
    <definedName name="XA863.01" localSheetId="6">'[1]Bancos Múltiples'!#REF!</definedName>
    <definedName name="XA863.01" localSheetId="66">'[1]Bancos Múltiples'!#REF!</definedName>
    <definedName name="XA863.01" localSheetId="73">'[1]Bancos Múltiples'!#REF!</definedName>
    <definedName name="XA863.01" localSheetId="74">'[1]Bancos Múltiples'!#REF!</definedName>
    <definedName name="XA863.01" localSheetId="85">'[1]Bancos Múltiples'!#REF!</definedName>
    <definedName name="XA863.01" localSheetId="87">'[1]Bancos Múltiples'!#REF!</definedName>
    <definedName name="XA863.01" localSheetId="88">'[1]Bancos Múltiples'!#REF!</definedName>
    <definedName name="XA863.01" localSheetId="89">'[1]Bancos Múltiples'!#REF!</definedName>
    <definedName name="XA863.01" localSheetId="93">'[1]Bancos Múltiples'!#REF!</definedName>
    <definedName name="XA863.01" localSheetId="0">'[1]Bancos Múltiples'!#REF!</definedName>
    <definedName name="XA863.01">'[1]Bancos Múltiples'!#REF!</definedName>
    <definedName name="XA863.02" localSheetId="1">'[1]Bancos Múltiples'!#REF!</definedName>
    <definedName name="XA863.02" localSheetId="2">'[1]Bancos Múltiples'!#REF!</definedName>
    <definedName name="XA863.02" localSheetId="28">'[1]Bancos Múltiples'!#REF!</definedName>
    <definedName name="XA863.02" localSheetId="29">'[1]Bancos Múltiples'!#REF!</definedName>
    <definedName name="XA863.02" localSheetId="3">'[1]Bancos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45">'[1]Bancos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54">'[1]Bancos Múltiples'!#REF!</definedName>
    <definedName name="XA863.02" localSheetId="64">'[1]Bancos Múltiples'!#REF!</definedName>
    <definedName name="XA863.02" localSheetId="65">'[1]Bancos Múltiples'!#REF!</definedName>
    <definedName name="XA863.02" localSheetId="6">'[1]Bancos Múltiples'!#REF!</definedName>
    <definedName name="XA863.02" localSheetId="66">'[1]Bancos Múltiples'!#REF!</definedName>
    <definedName name="XA863.02" localSheetId="73">'[1]Bancos Múltiples'!#REF!</definedName>
    <definedName name="XA863.02" localSheetId="74">'[1]Bancos Múltiples'!#REF!</definedName>
    <definedName name="XA863.02" localSheetId="85">'[1]Bancos Múltiples'!#REF!</definedName>
    <definedName name="XA863.02" localSheetId="87">'[1]Bancos Múltiples'!#REF!</definedName>
    <definedName name="XA863.02" localSheetId="88">'[1]Bancos Múltiples'!#REF!</definedName>
    <definedName name="XA863.02" localSheetId="89">'[1]Bancos Múltiples'!#REF!</definedName>
    <definedName name="XA863.02" localSheetId="93">'[1]Bancos Múltiples'!#REF!</definedName>
    <definedName name="XA863.02" localSheetId="0">'[1]Bancos Múltiples'!#REF!</definedName>
    <definedName name="XA863.02">'[1]Bancos Múltiples'!#REF!</definedName>
    <definedName name="XA864.00" localSheetId="1">'[1]Bancos Múltiples'!#REF!</definedName>
    <definedName name="XA864.00" localSheetId="2">'[1]Bancos Múltiples'!#REF!</definedName>
    <definedName name="XA864.00" localSheetId="28">'[1]Bancos Múltiples'!#REF!</definedName>
    <definedName name="XA864.00" localSheetId="29">'[1]Bancos Múltiples'!#REF!</definedName>
    <definedName name="XA864.00" localSheetId="3">'[1]Bancos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45">'[1]Bancos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54">'[1]Bancos Múltiples'!#REF!</definedName>
    <definedName name="XA864.00" localSheetId="64">'[1]Bancos Múltiples'!#REF!</definedName>
    <definedName name="XA864.00" localSheetId="65">'[1]Bancos Múltiples'!#REF!</definedName>
    <definedName name="XA864.00" localSheetId="6">'[1]Bancos Múltiples'!#REF!</definedName>
    <definedName name="XA864.00" localSheetId="66">'[1]Bancos Múltiples'!#REF!</definedName>
    <definedName name="XA864.00" localSheetId="73">'[1]Bancos Múltiples'!#REF!</definedName>
    <definedName name="XA864.00" localSheetId="74">'[1]Bancos Múltiples'!#REF!</definedName>
    <definedName name="XA864.00" localSheetId="85">'[1]Bancos Múltiples'!#REF!</definedName>
    <definedName name="XA864.00" localSheetId="87">'[1]Bancos Múltiples'!#REF!</definedName>
    <definedName name="XA864.00" localSheetId="88">'[1]Bancos Múltiples'!#REF!</definedName>
    <definedName name="XA864.00" localSheetId="89">'[1]Bancos Múltiples'!#REF!</definedName>
    <definedName name="XA864.00" localSheetId="93">'[1]Bancos Múltiples'!#REF!</definedName>
    <definedName name="XA864.00" localSheetId="0">'[1]Bancos Múltiples'!#REF!</definedName>
    <definedName name="XA864.00">'[1]Bancos Múltiples'!#REF!</definedName>
    <definedName name="XA864.01" localSheetId="1">'[1]Bancos Múltiples'!#REF!</definedName>
    <definedName name="XA864.01" localSheetId="2">'[1]Bancos Múltiples'!#REF!</definedName>
    <definedName name="XA864.01" localSheetId="28">'[1]Bancos Múltiples'!#REF!</definedName>
    <definedName name="XA864.01" localSheetId="29">'[1]Bancos Múltiples'!#REF!</definedName>
    <definedName name="XA864.01" localSheetId="3">'[1]Bancos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45">'[1]Bancos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54">'[1]Bancos Múltiples'!#REF!</definedName>
    <definedName name="XA864.01" localSheetId="64">'[1]Bancos Múltiples'!#REF!</definedName>
    <definedName name="XA864.01" localSheetId="65">'[1]Bancos Múltiples'!#REF!</definedName>
    <definedName name="XA864.01" localSheetId="6">'[1]Bancos Múltiples'!#REF!</definedName>
    <definedName name="XA864.01" localSheetId="66">'[1]Bancos Múltiples'!#REF!</definedName>
    <definedName name="XA864.01" localSheetId="73">'[1]Bancos Múltiples'!#REF!</definedName>
    <definedName name="XA864.01" localSheetId="74">'[1]Bancos Múltiples'!#REF!</definedName>
    <definedName name="XA864.01" localSheetId="85">'[1]Bancos Múltiples'!#REF!</definedName>
    <definedName name="XA864.01" localSheetId="87">'[1]Bancos Múltiples'!#REF!</definedName>
    <definedName name="XA864.01" localSheetId="88">'[1]Bancos Múltiples'!#REF!</definedName>
    <definedName name="XA864.01" localSheetId="89">'[1]Bancos Múltiples'!#REF!</definedName>
    <definedName name="XA864.01" localSheetId="93">'[1]Bancos Múltiples'!#REF!</definedName>
    <definedName name="XA864.01" localSheetId="0">'[1]Bancos Múltiples'!#REF!</definedName>
    <definedName name="XA864.01">'[1]Bancos Múltiples'!#REF!</definedName>
    <definedName name="XA864.02" localSheetId="1">'[1]Bancos Múltiples'!#REF!</definedName>
    <definedName name="XA864.02" localSheetId="2">'[1]Bancos Múltiples'!#REF!</definedName>
    <definedName name="XA864.02" localSheetId="28">'[1]Bancos Múltiples'!#REF!</definedName>
    <definedName name="XA864.02" localSheetId="29">'[1]Bancos Múltiples'!#REF!</definedName>
    <definedName name="XA864.02" localSheetId="3">'[1]Bancos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45">'[1]Bancos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54">'[1]Bancos Múltiples'!#REF!</definedName>
    <definedName name="XA864.02" localSheetId="64">'[1]Bancos Múltiples'!#REF!</definedName>
    <definedName name="XA864.02" localSheetId="65">'[1]Bancos Múltiples'!#REF!</definedName>
    <definedName name="XA864.02" localSheetId="6">'[1]Bancos Múltiples'!#REF!</definedName>
    <definedName name="XA864.02" localSheetId="66">'[1]Bancos Múltiples'!#REF!</definedName>
    <definedName name="XA864.02" localSheetId="73">'[1]Bancos Múltiples'!#REF!</definedName>
    <definedName name="XA864.02" localSheetId="74">'[1]Bancos Múltiples'!#REF!</definedName>
    <definedName name="XA864.02" localSheetId="85">'[1]Bancos Múltiples'!#REF!</definedName>
    <definedName name="XA864.02" localSheetId="87">'[1]Bancos Múltiples'!#REF!</definedName>
    <definedName name="XA864.02" localSheetId="88">'[1]Bancos Múltiples'!#REF!</definedName>
    <definedName name="XA864.02" localSheetId="89">'[1]Bancos Múltiples'!#REF!</definedName>
    <definedName name="XA864.02" localSheetId="93">'[1]Bancos Múltiples'!#REF!</definedName>
    <definedName name="XA864.02" localSheetId="0">'[1]Bancos Múltiples'!#REF!</definedName>
    <definedName name="XA864.02">'[1]Bancos Múltiples'!#REF!</definedName>
    <definedName name="XA864.03" localSheetId="1">'[1]Bancos Múltiples'!#REF!</definedName>
    <definedName name="XA864.03" localSheetId="2">'[1]Bancos Múltiples'!#REF!</definedName>
    <definedName name="XA864.03" localSheetId="28">'[1]Bancos Múltiples'!#REF!</definedName>
    <definedName name="XA864.03" localSheetId="29">'[1]Bancos Múltiples'!#REF!</definedName>
    <definedName name="XA864.03" localSheetId="3">'[1]Bancos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45">'[1]Bancos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54">'[1]Bancos Múltiples'!#REF!</definedName>
    <definedName name="XA864.03" localSheetId="64">'[1]Bancos Múltiples'!#REF!</definedName>
    <definedName name="XA864.03" localSheetId="65">'[1]Bancos Múltiples'!#REF!</definedName>
    <definedName name="XA864.03" localSheetId="6">'[1]Bancos Múltiples'!#REF!</definedName>
    <definedName name="XA864.03" localSheetId="66">'[1]Bancos Múltiples'!#REF!</definedName>
    <definedName name="XA864.03" localSheetId="73">'[1]Bancos Múltiples'!#REF!</definedName>
    <definedName name="XA864.03" localSheetId="74">'[1]Bancos Múltiples'!#REF!</definedName>
    <definedName name="XA864.03" localSheetId="85">'[1]Bancos Múltiples'!#REF!</definedName>
    <definedName name="XA864.03" localSheetId="87">'[1]Bancos Múltiples'!#REF!</definedName>
    <definedName name="XA864.03" localSheetId="88">'[1]Bancos Múltiples'!#REF!</definedName>
    <definedName name="XA864.03" localSheetId="89">'[1]Bancos Múltiples'!#REF!</definedName>
    <definedName name="XA864.03" localSheetId="93">'[1]Bancos Múltiples'!#REF!</definedName>
    <definedName name="XA864.03" localSheetId="0">'[1]Bancos Múltiples'!#REF!</definedName>
    <definedName name="XA864.03">'[1]Bancos Múltiples'!#REF!</definedName>
    <definedName name="XA864.04" localSheetId="1">'[1]Bancos Múltiples'!#REF!</definedName>
    <definedName name="XA864.04" localSheetId="2">'[1]Bancos Múltiples'!#REF!</definedName>
    <definedName name="XA864.04" localSheetId="28">'[1]Bancos Múltiples'!#REF!</definedName>
    <definedName name="XA864.04" localSheetId="29">'[1]Bancos Múltiples'!#REF!</definedName>
    <definedName name="XA864.04" localSheetId="3">'[1]Bancos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45">'[1]Bancos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54">'[1]Bancos Múltiples'!#REF!</definedName>
    <definedName name="XA864.04" localSheetId="64">'[1]Bancos Múltiples'!#REF!</definedName>
    <definedName name="XA864.04" localSheetId="65">'[1]Bancos Múltiples'!#REF!</definedName>
    <definedName name="XA864.04" localSheetId="6">'[1]Bancos Múltiples'!#REF!</definedName>
    <definedName name="XA864.04" localSheetId="66">'[1]Bancos Múltiples'!#REF!</definedName>
    <definedName name="XA864.04" localSheetId="73">'[1]Bancos Múltiples'!#REF!</definedName>
    <definedName name="XA864.04" localSheetId="74">'[1]Bancos Múltiples'!#REF!</definedName>
    <definedName name="XA864.04" localSheetId="85">'[1]Bancos Múltiples'!#REF!</definedName>
    <definedName name="XA864.04" localSheetId="87">'[1]Bancos Múltiples'!#REF!</definedName>
    <definedName name="XA864.04" localSheetId="88">'[1]Bancos Múltiples'!#REF!</definedName>
    <definedName name="XA864.04" localSheetId="89">'[1]Bancos Múltiples'!#REF!</definedName>
    <definedName name="XA864.04" localSheetId="93">'[1]Bancos Múltiples'!#REF!</definedName>
    <definedName name="XA864.04" localSheetId="0">'[1]Bancos Múltiples'!#REF!</definedName>
    <definedName name="XA864.04">'[1]Bancos Múltiples'!#REF!</definedName>
    <definedName name="XA864.05" localSheetId="1">'[1]Bancos Múltiples'!#REF!</definedName>
    <definedName name="XA864.05" localSheetId="2">'[1]Bancos Múltiples'!#REF!</definedName>
    <definedName name="XA864.05" localSheetId="28">'[1]Bancos Múltiples'!#REF!</definedName>
    <definedName name="XA864.05" localSheetId="29">'[1]Bancos Múltiples'!#REF!</definedName>
    <definedName name="XA864.05" localSheetId="3">'[1]Bancos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45">'[1]Bancos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54">'[1]Bancos Múltiples'!#REF!</definedName>
    <definedName name="XA864.05" localSheetId="64">'[1]Bancos Múltiples'!#REF!</definedName>
    <definedName name="XA864.05" localSheetId="65">'[1]Bancos Múltiples'!#REF!</definedName>
    <definedName name="XA864.05" localSheetId="6">'[1]Bancos Múltiples'!#REF!</definedName>
    <definedName name="XA864.05" localSheetId="66">'[1]Bancos Múltiples'!#REF!</definedName>
    <definedName name="XA864.05" localSheetId="73">'[1]Bancos Múltiples'!#REF!</definedName>
    <definedName name="XA864.05" localSheetId="74">'[1]Bancos Múltiples'!#REF!</definedName>
    <definedName name="XA864.05" localSheetId="85">'[1]Bancos Múltiples'!#REF!</definedName>
    <definedName name="XA864.05" localSheetId="87">'[1]Bancos Múltiples'!#REF!</definedName>
    <definedName name="XA864.05" localSheetId="88">'[1]Bancos Múltiples'!#REF!</definedName>
    <definedName name="XA864.05" localSheetId="89">'[1]Bancos Múltiples'!#REF!</definedName>
    <definedName name="XA864.05" localSheetId="93">'[1]Bancos Múltiples'!#REF!</definedName>
    <definedName name="XA864.05" localSheetId="0">'[1]Bancos Múltiples'!#REF!</definedName>
    <definedName name="XA864.05">'[1]Bancos Múltiples'!#REF!</definedName>
    <definedName name="XA864.99" localSheetId="1">'[1]Bancos Múltiples'!#REF!</definedName>
    <definedName name="XA864.99" localSheetId="2">'[1]Bancos Múltiples'!#REF!</definedName>
    <definedName name="XA864.99" localSheetId="28">'[1]Bancos Múltiples'!#REF!</definedName>
    <definedName name="XA864.99" localSheetId="29">'[1]Bancos Múltiples'!#REF!</definedName>
    <definedName name="XA864.99" localSheetId="3">'[1]Bancos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45">'[1]Bancos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54">'[1]Bancos Múltiples'!#REF!</definedName>
    <definedName name="XA864.99" localSheetId="64">'[1]Bancos Múltiples'!#REF!</definedName>
    <definedName name="XA864.99" localSheetId="65">'[1]Bancos Múltiples'!#REF!</definedName>
    <definedName name="XA864.99" localSheetId="6">'[1]Bancos Múltiples'!#REF!</definedName>
    <definedName name="XA864.99" localSheetId="66">'[1]Bancos Múltiples'!#REF!</definedName>
    <definedName name="XA864.99" localSheetId="73">'[1]Bancos Múltiples'!#REF!</definedName>
    <definedName name="XA864.99" localSheetId="74">'[1]Bancos Múltiples'!#REF!</definedName>
    <definedName name="XA864.99" localSheetId="85">'[1]Bancos Múltiples'!#REF!</definedName>
    <definedName name="XA864.99" localSheetId="87">'[1]Bancos Múltiples'!#REF!</definedName>
    <definedName name="XA864.99" localSheetId="88">'[1]Bancos Múltiples'!#REF!</definedName>
    <definedName name="XA864.99" localSheetId="89">'[1]Bancos Múltiples'!#REF!</definedName>
    <definedName name="XA864.99" localSheetId="93">'[1]Bancos Múltiples'!#REF!</definedName>
    <definedName name="XA864.99" localSheetId="0">'[1]Bancos Múltiples'!#REF!</definedName>
    <definedName name="XA864.99">'[1]Bancos Múltiples'!#REF!</definedName>
    <definedName name="XA865.00" localSheetId="1">'[1]Bancos Múltiples'!#REF!</definedName>
    <definedName name="XA865.00" localSheetId="2">'[1]Bancos Múltiples'!#REF!</definedName>
    <definedName name="XA865.00" localSheetId="28">'[1]Bancos Múltiples'!#REF!</definedName>
    <definedName name="XA865.00" localSheetId="29">'[1]Bancos Múltiples'!#REF!</definedName>
    <definedName name="XA865.00" localSheetId="3">'[1]Bancos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45">'[1]Bancos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54">'[1]Bancos Múltiples'!#REF!</definedName>
    <definedName name="XA865.00" localSheetId="64">'[1]Bancos Múltiples'!#REF!</definedName>
    <definedName name="XA865.00" localSheetId="65">'[1]Bancos Múltiples'!#REF!</definedName>
    <definedName name="XA865.00" localSheetId="6">'[1]Bancos Múltiples'!#REF!</definedName>
    <definedName name="XA865.00" localSheetId="66">'[1]Bancos Múltiples'!#REF!</definedName>
    <definedName name="XA865.00" localSheetId="73">'[1]Bancos Múltiples'!#REF!</definedName>
    <definedName name="XA865.00" localSheetId="74">'[1]Bancos Múltiples'!#REF!</definedName>
    <definedName name="XA865.00" localSheetId="85">'[1]Bancos Múltiples'!#REF!</definedName>
    <definedName name="XA865.00" localSheetId="87">'[1]Bancos Múltiples'!#REF!</definedName>
    <definedName name="XA865.00" localSheetId="88">'[1]Bancos Múltiples'!#REF!</definedName>
    <definedName name="XA865.00" localSheetId="89">'[1]Bancos Múltiples'!#REF!</definedName>
    <definedName name="XA865.00" localSheetId="93">'[1]Bancos Múltiples'!#REF!</definedName>
    <definedName name="XA865.00" localSheetId="0">'[1]Bancos Múltiples'!#REF!</definedName>
    <definedName name="XA865.00">'[1]Bancos Múltiples'!#REF!</definedName>
    <definedName name="XA865.01" localSheetId="1">'[1]Bancos Múltiples'!#REF!</definedName>
    <definedName name="XA865.01" localSheetId="2">'[1]Bancos Múltiples'!#REF!</definedName>
    <definedName name="XA865.01" localSheetId="28">'[1]Bancos Múltiples'!#REF!</definedName>
    <definedName name="XA865.01" localSheetId="29">'[1]Bancos Múltiples'!#REF!</definedName>
    <definedName name="XA865.01" localSheetId="3">'[1]Bancos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45">'[1]Bancos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54">'[1]Bancos Múltiples'!#REF!</definedName>
    <definedName name="XA865.01" localSheetId="64">'[1]Bancos Múltiples'!#REF!</definedName>
    <definedName name="XA865.01" localSheetId="65">'[1]Bancos Múltiples'!#REF!</definedName>
    <definedName name="XA865.01" localSheetId="6">'[1]Bancos Múltiples'!#REF!</definedName>
    <definedName name="XA865.01" localSheetId="66">'[1]Bancos Múltiples'!#REF!</definedName>
    <definedName name="XA865.01" localSheetId="73">'[1]Bancos Múltiples'!#REF!</definedName>
    <definedName name="XA865.01" localSheetId="74">'[1]Bancos Múltiples'!#REF!</definedName>
    <definedName name="XA865.01" localSheetId="85">'[1]Bancos Múltiples'!#REF!</definedName>
    <definedName name="XA865.01" localSheetId="87">'[1]Bancos Múltiples'!#REF!</definedName>
    <definedName name="XA865.01" localSheetId="88">'[1]Bancos Múltiples'!#REF!</definedName>
    <definedName name="XA865.01" localSheetId="89">'[1]Bancos Múltiples'!#REF!</definedName>
    <definedName name="XA865.01" localSheetId="93">'[1]Bancos Múltiples'!#REF!</definedName>
    <definedName name="XA865.01" localSheetId="0">'[1]Bancos Múltiples'!#REF!</definedName>
    <definedName name="XA865.01">'[1]Bancos Múltiples'!#REF!</definedName>
    <definedName name="XA865.02" localSheetId="1">'[1]Bancos Múltiples'!#REF!</definedName>
    <definedName name="XA865.02" localSheetId="2">'[1]Bancos Múltiples'!#REF!</definedName>
    <definedName name="XA865.02" localSheetId="28">'[1]Bancos Múltiples'!#REF!</definedName>
    <definedName name="XA865.02" localSheetId="29">'[1]Bancos Múltiples'!#REF!</definedName>
    <definedName name="XA865.02" localSheetId="3">'[1]Bancos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45">'[1]Bancos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54">'[1]Bancos Múltiples'!#REF!</definedName>
    <definedName name="XA865.02" localSheetId="64">'[1]Bancos Múltiples'!#REF!</definedName>
    <definedName name="XA865.02" localSheetId="65">'[1]Bancos Múltiples'!#REF!</definedName>
    <definedName name="XA865.02" localSheetId="6">'[1]Bancos Múltiples'!#REF!</definedName>
    <definedName name="XA865.02" localSheetId="66">'[1]Bancos Múltiples'!#REF!</definedName>
    <definedName name="XA865.02" localSheetId="73">'[1]Bancos Múltiples'!#REF!</definedName>
    <definedName name="XA865.02" localSheetId="74">'[1]Bancos Múltiples'!#REF!</definedName>
    <definedName name="XA865.02" localSheetId="85">'[1]Bancos Múltiples'!#REF!</definedName>
    <definedName name="XA865.02" localSheetId="87">'[1]Bancos Múltiples'!#REF!</definedName>
    <definedName name="XA865.02" localSheetId="88">'[1]Bancos Múltiples'!#REF!</definedName>
    <definedName name="XA865.02" localSheetId="89">'[1]Bancos Múltiples'!#REF!</definedName>
    <definedName name="XA865.02" localSheetId="93">'[1]Bancos Múltiples'!#REF!</definedName>
    <definedName name="XA865.02" localSheetId="0">'[1]Bancos Múltiples'!#REF!</definedName>
    <definedName name="XA865.02">'[1]Bancos Múltiples'!#REF!</definedName>
    <definedName name="XA865.03" localSheetId="1">'[1]Bancos Múltiples'!#REF!</definedName>
    <definedName name="XA865.03" localSheetId="2">'[1]Bancos Múltiples'!#REF!</definedName>
    <definedName name="XA865.03" localSheetId="28">'[1]Bancos Múltiples'!#REF!</definedName>
    <definedName name="XA865.03" localSheetId="29">'[1]Bancos Múltiples'!#REF!</definedName>
    <definedName name="XA865.03" localSheetId="3">'[1]Bancos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45">'[1]Bancos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54">'[1]Bancos Múltiples'!#REF!</definedName>
    <definedName name="XA865.03" localSheetId="64">'[1]Bancos Múltiples'!#REF!</definedName>
    <definedName name="XA865.03" localSheetId="65">'[1]Bancos Múltiples'!#REF!</definedName>
    <definedName name="XA865.03" localSheetId="6">'[1]Bancos Múltiples'!#REF!</definedName>
    <definedName name="XA865.03" localSheetId="66">'[1]Bancos Múltiples'!#REF!</definedName>
    <definedName name="XA865.03" localSheetId="73">'[1]Bancos Múltiples'!#REF!</definedName>
    <definedName name="XA865.03" localSheetId="74">'[1]Bancos Múltiples'!#REF!</definedName>
    <definedName name="XA865.03" localSheetId="85">'[1]Bancos Múltiples'!#REF!</definedName>
    <definedName name="XA865.03" localSheetId="87">'[1]Bancos Múltiples'!#REF!</definedName>
    <definedName name="XA865.03" localSheetId="88">'[1]Bancos Múltiples'!#REF!</definedName>
    <definedName name="XA865.03" localSheetId="89">'[1]Bancos Múltiples'!#REF!</definedName>
    <definedName name="XA865.03" localSheetId="93">'[1]Bancos Múltiples'!#REF!</definedName>
    <definedName name="XA865.03" localSheetId="0">'[1]Bancos Múltiples'!#REF!</definedName>
    <definedName name="XA865.03">'[1]Bancos Múltiples'!#REF!</definedName>
    <definedName name="XA865.04" localSheetId="1">'[1]Bancos Múltiples'!#REF!</definedName>
    <definedName name="XA865.04" localSheetId="2">'[1]Bancos Múltiples'!#REF!</definedName>
    <definedName name="XA865.04" localSheetId="28">'[1]Bancos Múltiples'!#REF!</definedName>
    <definedName name="XA865.04" localSheetId="29">'[1]Bancos Múltiples'!#REF!</definedName>
    <definedName name="XA865.04" localSheetId="3">'[1]Bancos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45">'[1]Bancos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54">'[1]Bancos Múltiples'!#REF!</definedName>
    <definedName name="XA865.04" localSheetId="64">'[1]Bancos Múltiples'!#REF!</definedName>
    <definedName name="XA865.04" localSheetId="65">'[1]Bancos Múltiples'!#REF!</definedName>
    <definedName name="XA865.04" localSheetId="6">'[1]Bancos Múltiples'!#REF!</definedName>
    <definedName name="XA865.04" localSheetId="66">'[1]Bancos Múltiples'!#REF!</definedName>
    <definedName name="XA865.04" localSheetId="73">'[1]Bancos Múltiples'!#REF!</definedName>
    <definedName name="XA865.04" localSheetId="74">'[1]Bancos Múltiples'!#REF!</definedName>
    <definedName name="XA865.04" localSheetId="85">'[1]Bancos Múltiples'!#REF!</definedName>
    <definedName name="XA865.04" localSheetId="87">'[1]Bancos Múltiples'!#REF!</definedName>
    <definedName name="XA865.04" localSheetId="88">'[1]Bancos Múltiples'!#REF!</definedName>
    <definedName name="XA865.04" localSheetId="89">'[1]Bancos Múltiples'!#REF!</definedName>
    <definedName name="XA865.04" localSheetId="93">'[1]Bancos Múltiples'!#REF!</definedName>
    <definedName name="XA865.04" localSheetId="0">'[1]Bancos Múltiples'!#REF!</definedName>
    <definedName name="XA865.04">'[1]Bancos Múltiples'!#REF!</definedName>
    <definedName name="XA866.00" localSheetId="1">'[1]Bancos Múltiples'!#REF!</definedName>
    <definedName name="XA866.00" localSheetId="2">'[1]Bancos Múltiples'!#REF!</definedName>
    <definedName name="XA866.00" localSheetId="28">'[1]Bancos Múltiples'!#REF!</definedName>
    <definedName name="XA866.00" localSheetId="29">'[1]Bancos Múltiples'!#REF!</definedName>
    <definedName name="XA866.00" localSheetId="3">'[1]Bancos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45">'[1]Bancos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54">'[1]Bancos Múltiples'!#REF!</definedName>
    <definedName name="XA866.00" localSheetId="64">'[1]Bancos Múltiples'!#REF!</definedName>
    <definedName name="XA866.00" localSheetId="65">'[1]Bancos Múltiples'!#REF!</definedName>
    <definedName name="XA866.00" localSheetId="6">'[1]Bancos Múltiples'!#REF!</definedName>
    <definedName name="XA866.00" localSheetId="66">'[1]Bancos Múltiples'!#REF!</definedName>
    <definedName name="XA866.00" localSheetId="73">'[1]Bancos Múltiples'!#REF!</definedName>
    <definedName name="XA866.00" localSheetId="74">'[1]Bancos Múltiples'!#REF!</definedName>
    <definedName name="XA866.00" localSheetId="85">'[1]Bancos Múltiples'!#REF!</definedName>
    <definedName name="XA866.00" localSheetId="87">'[1]Bancos Múltiples'!#REF!</definedName>
    <definedName name="XA866.00" localSheetId="88">'[1]Bancos Múltiples'!#REF!</definedName>
    <definedName name="XA866.00" localSheetId="89">'[1]Bancos Múltiples'!#REF!</definedName>
    <definedName name="XA866.00" localSheetId="93">'[1]Bancos Múltiples'!#REF!</definedName>
    <definedName name="XA866.00" localSheetId="0">'[1]Bancos Múltiples'!#REF!</definedName>
    <definedName name="XA866.00">'[1]Bancos Múltiples'!#REF!</definedName>
    <definedName name="XA866.01" localSheetId="1">'[1]Bancos Múltiples'!#REF!</definedName>
    <definedName name="XA866.01" localSheetId="2">'[1]Bancos Múltiples'!#REF!</definedName>
    <definedName name="XA866.01" localSheetId="28">'[1]Bancos Múltiples'!#REF!</definedName>
    <definedName name="XA866.01" localSheetId="29">'[1]Bancos Múltiples'!#REF!</definedName>
    <definedName name="XA866.01" localSheetId="3">'[1]Bancos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45">'[1]Bancos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54">'[1]Bancos Múltiples'!#REF!</definedName>
    <definedName name="XA866.01" localSheetId="64">'[1]Bancos Múltiples'!#REF!</definedName>
    <definedName name="XA866.01" localSheetId="65">'[1]Bancos Múltiples'!#REF!</definedName>
    <definedName name="XA866.01" localSheetId="6">'[1]Bancos Múltiples'!#REF!</definedName>
    <definedName name="XA866.01" localSheetId="66">'[1]Bancos Múltiples'!#REF!</definedName>
    <definedName name="XA866.01" localSheetId="73">'[1]Bancos Múltiples'!#REF!</definedName>
    <definedName name="XA866.01" localSheetId="74">'[1]Bancos Múltiples'!#REF!</definedName>
    <definedName name="XA866.01" localSheetId="85">'[1]Bancos Múltiples'!#REF!</definedName>
    <definedName name="XA866.01" localSheetId="87">'[1]Bancos Múltiples'!#REF!</definedName>
    <definedName name="XA866.01" localSheetId="88">'[1]Bancos Múltiples'!#REF!</definedName>
    <definedName name="XA866.01" localSheetId="89">'[1]Bancos Múltiples'!#REF!</definedName>
    <definedName name="XA866.01" localSheetId="93">'[1]Bancos Múltiples'!#REF!</definedName>
    <definedName name="XA866.01" localSheetId="0">'[1]Bancos Múltiples'!#REF!</definedName>
    <definedName name="XA866.01">'[1]Bancos Múltiples'!#REF!</definedName>
    <definedName name="XA866.02" localSheetId="1">'[1]Bancos Múltiples'!#REF!</definedName>
    <definedName name="XA866.02" localSheetId="2">'[1]Bancos Múltiples'!#REF!</definedName>
    <definedName name="XA866.02" localSheetId="28">'[1]Bancos Múltiples'!#REF!</definedName>
    <definedName name="XA866.02" localSheetId="29">'[1]Bancos Múltiples'!#REF!</definedName>
    <definedName name="XA866.02" localSheetId="3">'[1]Bancos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45">'[1]Bancos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54">'[1]Bancos Múltiples'!#REF!</definedName>
    <definedName name="XA866.02" localSheetId="64">'[1]Bancos Múltiples'!#REF!</definedName>
    <definedName name="XA866.02" localSheetId="65">'[1]Bancos Múltiples'!#REF!</definedName>
    <definedName name="XA866.02" localSheetId="6">'[1]Bancos Múltiples'!#REF!</definedName>
    <definedName name="XA866.02" localSheetId="66">'[1]Bancos Múltiples'!#REF!</definedName>
    <definedName name="XA866.02" localSheetId="73">'[1]Bancos Múltiples'!#REF!</definedName>
    <definedName name="XA866.02" localSheetId="74">'[1]Bancos Múltiples'!#REF!</definedName>
    <definedName name="XA866.02" localSheetId="85">'[1]Bancos Múltiples'!#REF!</definedName>
    <definedName name="XA866.02" localSheetId="87">'[1]Bancos Múltiples'!#REF!</definedName>
    <definedName name="XA866.02" localSheetId="88">'[1]Bancos Múltiples'!#REF!</definedName>
    <definedName name="XA866.02" localSheetId="89">'[1]Bancos Múltiples'!#REF!</definedName>
    <definedName name="XA866.02" localSheetId="93">'[1]Bancos Múltiples'!#REF!</definedName>
    <definedName name="XA866.02" localSheetId="0">'[1]Bancos Múltiples'!#REF!</definedName>
    <definedName name="XA866.02">'[1]Bancos Múltiples'!#REF!</definedName>
    <definedName name="XA866.03" localSheetId="1">'[1]Bancos Múltiples'!#REF!</definedName>
    <definedName name="XA866.03" localSheetId="2">'[1]Bancos Múltiples'!#REF!</definedName>
    <definedName name="XA866.03" localSheetId="28">'[1]Bancos Múltiples'!#REF!</definedName>
    <definedName name="XA866.03" localSheetId="29">'[1]Bancos Múltiples'!#REF!</definedName>
    <definedName name="XA866.03" localSheetId="3">'[1]Bancos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45">'[1]Bancos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54">'[1]Bancos Múltiples'!#REF!</definedName>
    <definedName name="XA866.03" localSheetId="64">'[1]Bancos Múltiples'!#REF!</definedName>
    <definedName name="XA866.03" localSheetId="65">'[1]Bancos Múltiples'!#REF!</definedName>
    <definedName name="XA866.03" localSheetId="6">'[1]Bancos Múltiples'!#REF!</definedName>
    <definedName name="XA866.03" localSheetId="66">'[1]Bancos Múltiples'!#REF!</definedName>
    <definedName name="XA866.03" localSheetId="73">'[1]Bancos Múltiples'!#REF!</definedName>
    <definedName name="XA866.03" localSheetId="74">'[1]Bancos Múltiples'!#REF!</definedName>
    <definedName name="XA866.03" localSheetId="85">'[1]Bancos Múltiples'!#REF!</definedName>
    <definedName name="XA866.03" localSheetId="87">'[1]Bancos Múltiples'!#REF!</definedName>
    <definedName name="XA866.03" localSheetId="88">'[1]Bancos Múltiples'!#REF!</definedName>
    <definedName name="XA866.03" localSheetId="89">'[1]Bancos Múltiples'!#REF!</definedName>
    <definedName name="XA866.03" localSheetId="93">'[1]Bancos Múltiples'!#REF!</definedName>
    <definedName name="XA866.03" localSheetId="0">'[1]Bancos Múltiples'!#REF!</definedName>
    <definedName name="XA866.03">'[1]Bancos Múltiples'!#REF!</definedName>
    <definedName name="XA866.04" localSheetId="1">'[1]Bancos Múltiples'!#REF!</definedName>
    <definedName name="XA866.04" localSheetId="2">'[1]Bancos Múltiples'!#REF!</definedName>
    <definedName name="XA866.04" localSheetId="28">'[1]Bancos Múltiples'!#REF!</definedName>
    <definedName name="XA866.04" localSheetId="29">'[1]Bancos Múltiples'!#REF!</definedName>
    <definedName name="XA866.04" localSheetId="3">'[1]Bancos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45">'[1]Bancos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54">'[1]Bancos Múltiples'!#REF!</definedName>
    <definedName name="XA866.04" localSheetId="64">'[1]Bancos Múltiples'!#REF!</definedName>
    <definedName name="XA866.04" localSheetId="65">'[1]Bancos Múltiples'!#REF!</definedName>
    <definedName name="XA866.04" localSheetId="6">'[1]Bancos Múltiples'!#REF!</definedName>
    <definedName name="XA866.04" localSheetId="66">'[1]Bancos Múltiples'!#REF!</definedName>
    <definedName name="XA866.04" localSheetId="73">'[1]Bancos Múltiples'!#REF!</definedName>
    <definedName name="XA866.04" localSheetId="74">'[1]Bancos Múltiples'!#REF!</definedName>
    <definedName name="XA866.04" localSheetId="85">'[1]Bancos Múltiples'!#REF!</definedName>
    <definedName name="XA866.04" localSheetId="87">'[1]Bancos Múltiples'!#REF!</definedName>
    <definedName name="XA866.04" localSheetId="88">'[1]Bancos Múltiples'!#REF!</definedName>
    <definedName name="XA866.04" localSheetId="89">'[1]Bancos Múltiples'!#REF!</definedName>
    <definedName name="XA866.04" localSheetId="93">'[1]Bancos Múltiples'!#REF!</definedName>
    <definedName name="XA866.04" localSheetId="0">'[1]Bancos Múltiples'!#REF!</definedName>
    <definedName name="XA866.04">'[1]Bancos Múltiples'!#REF!</definedName>
    <definedName name="XA867.00" localSheetId="1">'[1]Bancos Múltiples'!#REF!</definedName>
    <definedName name="XA867.00" localSheetId="2">'[1]Bancos Múltiples'!#REF!</definedName>
    <definedName name="XA867.00" localSheetId="28">'[1]Bancos Múltiples'!#REF!</definedName>
    <definedName name="XA867.00" localSheetId="29">'[1]Bancos Múltiples'!#REF!</definedName>
    <definedName name="XA867.00" localSheetId="3">'[1]Bancos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45">'[1]Bancos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54">'[1]Bancos Múltiples'!#REF!</definedName>
    <definedName name="XA867.00" localSheetId="64">'[1]Bancos Múltiples'!#REF!</definedName>
    <definedName name="XA867.00" localSheetId="65">'[1]Bancos Múltiples'!#REF!</definedName>
    <definedName name="XA867.00" localSheetId="6">'[1]Bancos Múltiples'!#REF!</definedName>
    <definedName name="XA867.00" localSheetId="66">'[1]Bancos Múltiples'!#REF!</definedName>
    <definedName name="XA867.00" localSheetId="73">'[1]Bancos Múltiples'!#REF!</definedName>
    <definedName name="XA867.00" localSheetId="74">'[1]Bancos Múltiples'!#REF!</definedName>
    <definedName name="XA867.00" localSheetId="85">'[1]Bancos Múltiples'!#REF!</definedName>
    <definedName name="XA867.00" localSheetId="87">'[1]Bancos Múltiples'!#REF!</definedName>
    <definedName name="XA867.00" localSheetId="88">'[1]Bancos Múltiples'!#REF!</definedName>
    <definedName name="XA867.00" localSheetId="89">'[1]Bancos Múltiples'!#REF!</definedName>
    <definedName name="XA867.00" localSheetId="93">'[1]Bancos Múltiples'!#REF!</definedName>
    <definedName name="XA867.00" localSheetId="0">'[1]Bancos Múltiples'!#REF!</definedName>
    <definedName name="XA867.00">'[1]Bancos Múltiples'!#REF!</definedName>
    <definedName name="XA867.01" localSheetId="1">'[1]Bancos Múltiples'!#REF!</definedName>
    <definedName name="XA867.01" localSheetId="2">'[1]Bancos Múltiples'!#REF!</definedName>
    <definedName name="XA867.01" localSheetId="28">'[1]Bancos Múltiples'!#REF!</definedName>
    <definedName name="XA867.01" localSheetId="29">'[1]Bancos Múltiples'!#REF!</definedName>
    <definedName name="XA867.01" localSheetId="3">'[1]Bancos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45">'[1]Bancos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54">'[1]Bancos Múltiples'!#REF!</definedName>
    <definedName name="XA867.01" localSheetId="64">'[1]Bancos Múltiples'!#REF!</definedName>
    <definedName name="XA867.01" localSheetId="65">'[1]Bancos Múltiples'!#REF!</definedName>
    <definedName name="XA867.01" localSheetId="6">'[1]Bancos Múltiples'!#REF!</definedName>
    <definedName name="XA867.01" localSheetId="66">'[1]Bancos Múltiples'!#REF!</definedName>
    <definedName name="XA867.01" localSheetId="73">'[1]Bancos Múltiples'!#REF!</definedName>
    <definedName name="XA867.01" localSheetId="74">'[1]Bancos Múltiples'!#REF!</definedName>
    <definedName name="XA867.01" localSheetId="85">'[1]Bancos Múltiples'!#REF!</definedName>
    <definedName name="XA867.01" localSheetId="87">'[1]Bancos Múltiples'!#REF!</definedName>
    <definedName name="XA867.01" localSheetId="88">'[1]Bancos Múltiples'!#REF!</definedName>
    <definedName name="XA867.01" localSheetId="89">'[1]Bancos Múltiples'!#REF!</definedName>
    <definedName name="XA867.01" localSheetId="93">'[1]Bancos Múltiples'!#REF!</definedName>
    <definedName name="XA867.01" localSheetId="0">'[1]Bancos Múltiples'!#REF!</definedName>
    <definedName name="XA867.01">'[1]Bancos Múltiples'!#REF!</definedName>
    <definedName name="XA868.00" localSheetId="1">'[1]Bancos Múltiples'!#REF!</definedName>
    <definedName name="XA868.00" localSheetId="2">'[1]Bancos Múltiples'!#REF!</definedName>
    <definedName name="XA868.00" localSheetId="28">'[1]Bancos Múltiples'!#REF!</definedName>
    <definedName name="XA868.00" localSheetId="29">'[1]Bancos Múltiples'!#REF!</definedName>
    <definedName name="XA868.00" localSheetId="3">'[1]Bancos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45">'[1]Bancos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54">'[1]Bancos Múltiples'!#REF!</definedName>
    <definedName name="XA868.00" localSheetId="64">'[1]Bancos Múltiples'!#REF!</definedName>
    <definedName name="XA868.00" localSheetId="65">'[1]Bancos Múltiples'!#REF!</definedName>
    <definedName name="XA868.00" localSheetId="6">'[1]Bancos Múltiples'!#REF!</definedName>
    <definedName name="XA868.00" localSheetId="66">'[1]Bancos Múltiples'!#REF!</definedName>
    <definedName name="XA868.00" localSheetId="73">'[1]Bancos Múltiples'!#REF!</definedName>
    <definedName name="XA868.00" localSheetId="74">'[1]Bancos Múltiples'!#REF!</definedName>
    <definedName name="XA868.00" localSheetId="85">'[1]Bancos Múltiples'!#REF!</definedName>
    <definedName name="XA868.00" localSheetId="87">'[1]Bancos Múltiples'!#REF!</definedName>
    <definedName name="XA868.00" localSheetId="88">'[1]Bancos Múltiples'!#REF!</definedName>
    <definedName name="XA868.00" localSheetId="89">'[1]Bancos Múltiples'!#REF!</definedName>
    <definedName name="XA868.00" localSheetId="93">'[1]Bancos Múltiples'!#REF!</definedName>
    <definedName name="XA868.00" localSheetId="0">'[1]Bancos Múltiples'!#REF!</definedName>
    <definedName name="XA868.00">'[1]Bancos Múltiples'!#REF!</definedName>
    <definedName name="XA868.01" localSheetId="1">'[1]Bancos Múltiples'!#REF!</definedName>
    <definedName name="XA868.01" localSheetId="2">'[1]Bancos Múltiples'!#REF!</definedName>
    <definedName name="XA868.01" localSheetId="28">'[1]Bancos Múltiples'!#REF!</definedName>
    <definedName name="XA868.01" localSheetId="29">'[1]Bancos Múltiples'!#REF!</definedName>
    <definedName name="XA868.01" localSheetId="3">'[1]Bancos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45">'[1]Bancos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54">'[1]Bancos Múltiples'!#REF!</definedName>
    <definedName name="XA868.01" localSheetId="64">'[1]Bancos Múltiples'!#REF!</definedName>
    <definedName name="XA868.01" localSheetId="65">'[1]Bancos Múltiples'!#REF!</definedName>
    <definedName name="XA868.01" localSheetId="6">'[1]Bancos Múltiples'!#REF!</definedName>
    <definedName name="XA868.01" localSheetId="66">'[1]Bancos Múltiples'!#REF!</definedName>
    <definedName name="XA868.01" localSheetId="73">'[1]Bancos Múltiples'!#REF!</definedName>
    <definedName name="XA868.01" localSheetId="74">'[1]Bancos Múltiples'!#REF!</definedName>
    <definedName name="XA868.01" localSheetId="85">'[1]Bancos Múltiples'!#REF!</definedName>
    <definedName name="XA868.01" localSheetId="87">'[1]Bancos Múltiples'!#REF!</definedName>
    <definedName name="XA868.01" localSheetId="88">'[1]Bancos Múltiples'!#REF!</definedName>
    <definedName name="XA868.01" localSheetId="89">'[1]Bancos Múltiples'!#REF!</definedName>
    <definedName name="XA868.01" localSheetId="93">'[1]Bancos Múltiples'!#REF!</definedName>
    <definedName name="XA868.01" localSheetId="0">'[1]Bancos Múltiples'!#REF!</definedName>
    <definedName name="XA868.01">'[1]Bancos Múltiples'!#REF!</definedName>
    <definedName name="XA868.02" localSheetId="1">'[1]Bancos Múltiples'!#REF!</definedName>
    <definedName name="XA868.02" localSheetId="2">'[1]Bancos Múltiples'!#REF!</definedName>
    <definedName name="XA868.02" localSheetId="28">'[1]Bancos Múltiples'!#REF!</definedName>
    <definedName name="XA868.02" localSheetId="29">'[1]Bancos Múltiples'!#REF!</definedName>
    <definedName name="XA868.02" localSheetId="3">'[1]Bancos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45">'[1]Bancos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54">'[1]Bancos Múltiples'!#REF!</definedName>
    <definedName name="XA868.02" localSheetId="64">'[1]Bancos Múltiples'!#REF!</definedName>
    <definedName name="XA868.02" localSheetId="65">'[1]Bancos Múltiples'!#REF!</definedName>
    <definedName name="XA868.02" localSheetId="6">'[1]Bancos Múltiples'!#REF!</definedName>
    <definedName name="XA868.02" localSheetId="66">'[1]Bancos Múltiples'!#REF!</definedName>
    <definedName name="XA868.02" localSheetId="73">'[1]Bancos Múltiples'!#REF!</definedName>
    <definedName name="XA868.02" localSheetId="74">'[1]Bancos Múltiples'!#REF!</definedName>
    <definedName name="XA868.02" localSheetId="85">'[1]Bancos Múltiples'!#REF!</definedName>
    <definedName name="XA868.02" localSheetId="87">'[1]Bancos Múltiples'!#REF!</definedName>
    <definedName name="XA868.02" localSheetId="88">'[1]Bancos Múltiples'!#REF!</definedName>
    <definedName name="XA868.02" localSheetId="89">'[1]Bancos Múltiples'!#REF!</definedName>
    <definedName name="XA868.02" localSheetId="93">'[1]Bancos Múltiples'!#REF!</definedName>
    <definedName name="XA868.02" localSheetId="0">'[1]Bancos Múltiples'!#REF!</definedName>
    <definedName name="XA868.02">'[1]Bancos Múltiples'!#REF!</definedName>
    <definedName name="XA868.03" localSheetId="1">'[1]Bancos Múltiples'!#REF!</definedName>
    <definedName name="XA868.03" localSheetId="2">'[1]Bancos Múltiples'!#REF!</definedName>
    <definedName name="XA868.03" localSheetId="28">'[1]Bancos Múltiples'!#REF!</definedName>
    <definedName name="XA868.03" localSheetId="29">'[1]Bancos Múltiples'!#REF!</definedName>
    <definedName name="XA868.03" localSheetId="3">'[1]Bancos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45">'[1]Bancos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54">'[1]Bancos Múltiples'!#REF!</definedName>
    <definedName name="XA868.03" localSheetId="64">'[1]Bancos Múltiples'!#REF!</definedName>
    <definedName name="XA868.03" localSheetId="65">'[1]Bancos Múltiples'!#REF!</definedName>
    <definedName name="XA868.03" localSheetId="6">'[1]Bancos Múltiples'!#REF!</definedName>
    <definedName name="XA868.03" localSheetId="66">'[1]Bancos Múltiples'!#REF!</definedName>
    <definedName name="XA868.03" localSheetId="73">'[1]Bancos Múltiples'!#REF!</definedName>
    <definedName name="XA868.03" localSheetId="74">'[1]Bancos Múltiples'!#REF!</definedName>
    <definedName name="XA868.03" localSheetId="85">'[1]Bancos Múltiples'!#REF!</definedName>
    <definedName name="XA868.03" localSheetId="87">'[1]Bancos Múltiples'!#REF!</definedName>
    <definedName name="XA868.03" localSheetId="88">'[1]Bancos Múltiples'!#REF!</definedName>
    <definedName name="XA868.03" localSheetId="89">'[1]Bancos Múltiples'!#REF!</definedName>
    <definedName name="XA868.03" localSheetId="93">'[1]Bancos Múltiples'!#REF!</definedName>
    <definedName name="XA868.03" localSheetId="0">'[1]Bancos Múltiples'!#REF!</definedName>
    <definedName name="XA868.03">'[1]Bancos Múltiples'!#REF!</definedName>
    <definedName name="XA869.00" localSheetId="1">'[1]Bancos Múltiples'!#REF!</definedName>
    <definedName name="XA869.00" localSheetId="2">'[1]Bancos Múltiples'!#REF!</definedName>
    <definedName name="XA869.00" localSheetId="28">'[1]Bancos Múltiples'!#REF!</definedName>
    <definedName name="XA869.00" localSheetId="29">'[1]Bancos Múltiples'!#REF!</definedName>
    <definedName name="XA869.00" localSheetId="3">'[1]Bancos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45">'[1]Bancos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54">'[1]Bancos Múltiples'!#REF!</definedName>
    <definedName name="XA869.00" localSheetId="64">'[1]Bancos Múltiples'!#REF!</definedName>
    <definedName name="XA869.00" localSheetId="65">'[1]Bancos Múltiples'!#REF!</definedName>
    <definedName name="XA869.00" localSheetId="6">'[1]Bancos Múltiples'!#REF!</definedName>
    <definedName name="XA869.00" localSheetId="66">'[1]Bancos Múltiples'!#REF!</definedName>
    <definedName name="XA869.00" localSheetId="73">'[1]Bancos Múltiples'!#REF!</definedName>
    <definedName name="XA869.00" localSheetId="74">'[1]Bancos Múltiples'!#REF!</definedName>
    <definedName name="XA869.00" localSheetId="85">'[1]Bancos Múltiples'!#REF!</definedName>
    <definedName name="XA869.00" localSheetId="87">'[1]Bancos Múltiples'!#REF!</definedName>
    <definedName name="XA869.00" localSheetId="88">'[1]Bancos Múltiples'!#REF!</definedName>
    <definedName name="XA869.00" localSheetId="89">'[1]Bancos Múltiples'!#REF!</definedName>
    <definedName name="XA869.00" localSheetId="93">'[1]Bancos Múltiples'!#REF!</definedName>
    <definedName name="XA869.00" localSheetId="0">'[1]Bancos Múltiples'!#REF!</definedName>
    <definedName name="XA869.00">'[1]Bancos Múltiples'!#REF!</definedName>
    <definedName name="XA869.01" localSheetId="1">'[1]Bancos Múltiples'!#REF!</definedName>
    <definedName name="XA869.01" localSheetId="2">'[1]Bancos Múltiples'!#REF!</definedName>
    <definedName name="XA869.01" localSheetId="28">'[1]Bancos Múltiples'!#REF!</definedName>
    <definedName name="XA869.01" localSheetId="29">'[1]Bancos Múltiples'!#REF!</definedName>
    <definedName name="XA869.01" localSheetId="3">'[1]Bancos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45">'[1]Bancos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54">'[1]Bancos Múltiples'!#REF!</definedName>
    <definedName name="XA869.01" localSheetId="64">'[1]Bancos Múltiples'!#REF!</definedName>
    <definedName name="XA869.01" localSheetId="65">'[1]Bancos Múltiples'!#REF!</definedName>
    <definedName name="XA869.01" localSheetId="6">'[1]Bancos Múltiples'!#REF!</definedName>
    <definedName name="XA869.01" localSheetId="66">'[1]Bancos Múltiples'!#REF!</definedName>
    <definedName name="XA869.01" localSheetId="73">'[1]Bancos Múltiples'!#REF!</definedName>
    <definedName name="XA869.01" localSheetId="74">'[1]Bancos Múltiples'!#REF!</definedName>
    <definedName name="XA869.01" localSheetId="85">'[1]Bancos Múltiples'!#REF!</definedName>
    <definedName name="XA869.01" localSheetId="87">'[1]Bancos Múltiples'!#REF!</definedName>
    <definedName name="XA869.01" localSheetId="88">'[1]Bancos Múltiples'!#REF!</definedName>
    <definedName name="XA869.01" localSheetId="89">'[1]Bancos Múltiples'!#REF!</definedName>
    <definedName name="XA869.01" localSheetId="93">'[1]Bancos Múltiples'!#REF!</definedName>
    <definedName name="XA869.01" localSheetId="0">'[1]Bancos Múltiples'!#REF!</definedName>
    <definedName name="XA869.01">'[1]Bancos Múltiples'!#REF!</definedName>
    <definedName name="XA869.99" localSheetId="1">'[1]Bancos Múltiples'!#REF!</definedName>
    <definedName name="XA869.99" localSheetId="2">'[1]Bancos Múltiples'!#REF!</definedName>
    <definedName name="XA869.99" localSheetId="28">'[1]Bancos Múltiples'!#REF!</definedName>
    <definedName name="XA869.99" localSheetId="29">'[1]Bancos Múltiples'!#REF!</definedName>
    <definedName name="XA869.99" localSheetId="3">'[1]Bancos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45">'[1]Bancos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54">'[1]Bancos Múltiples'!#REF!</definedName>
    <definedName name="XA869.99" localSheetId="64">'[1]Bancos Múltiples'!#REF!</definedName>
    <definedName name="XA869.99" localSheetId="65">'[1]Bancos Múltiples'!#REF!</definedName>
    <definedName name="XA869.99" localSheetId="6">'[1]Bancos Múltiples'!#REF!</definedName>
    <definedName name="XA869.99" localSheetId="66">'[1]Bancos Múltiples'!#REF!</definedName>
    <definedName name="XA869.99" localSheetId="73">'[1]Bancos Múltiples'!#REF!</definedName>
    <definedName name="XA869.99" localSheetId="74">'[1]Bancos Múltiples'!#REF!</definedName>
    <definedName name="XA869.99" localSheetId="85">'[1]Bancos Múltiples'!#REF!</definedName>
    <definedName name="XA869.99" localSheetId="87">'[1]Bancos Múltiples'!#REF!</definedName>
    <definedName name="XA869.99" localSheetId="88">'[1]Bancos Múltiples'!#REF!</definedName>
    <definedName name="XA869.99" localSheetId="89">'[1]Bancos Múltiples'!#REF!</definedName>
    <definedName name="XA869.99" localSheetId="93">'[1]Bancos Múltiples'!#REF!</definedName>
    <definedName name="XA869.99" localSheetId="0">'[1]Bancos Múltiples'!#REF!</definedName>
    <definedName name="XA869.99">'[1]Bancos Múltiples'!#REF!</definedName>
    <definedName name="XA870.00" localSheetId="1">'[1]Bancos Múltiples'!#REF!</definedName>
    <definedName name="XA870.00" localSheetId="2">'[1]Bancos Múltiples'!#REF!</definedName>
    <definedName name="XA870.00" localSheetId="28">'[1]Bancos Múltiples'!#REF!</definedName>
    <definedName name="XA870.00" localSheetId="29">'[1]Bancos Múltiples'!#REF!</definedName>
    <definedName name="XA870.00" localSheetId="3">'[1]Bancos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45">'[1]Bancos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54">'[1]Bancos Múltiples'!#REF!</definedName>
    <definedName name="XA870.00" localSheetId="64">'[1]Bancos Múltiples'!#REF!</definedName>
    <definedName name="XA870.00" localSheetId="65">'[1]Bancos Múltiples'!#REF!</definedName>
    <definedName name="XA870.00" localSheetId="6">'[1]Bancos Múltiples'!#REF!</definedName>
    <definedName name="XA870.00" localSheetId="66">'[1]Bancos Múltiples'!#REF!</definedName>
    <definedName name="XA870.00" localSheetId="73">'[1]Bancos Múltiples'!#REF!</definedName>
    <definedName name="XA870.00" localSheetId="74">'[1]Bancos Múltiples'!#REF!</definedName>
    <definedName name="XA870.00" localSheetId="85">'[1]Bancos Múltiples'!#REF!</definedName>
    <definedName name="XA870.00" localSheetId="87">'[1]Bancos Múltiples'!#REF!</definedName>
    <definedName name="XA870.00" localSheetId="88">'[1]Bancos Múltiples'!#REF!</definedName>
    <definedName name="XA870.00" localSheetId="89">'[1]Bancos Múltiples'!#REF!</definedName>
    <definedName name="XA870.00" localSheetId="93">'[1]Bancos Múltiples'!#REF!</definedName>
    <definedName name="XA870.00" localSheetId="0">'[1]Bancos Múltiples'!#REF!</definedName>
    <definedName name="XA870.00">'[1]Bancos Múltiples'!#REF!</definedName>
    <definedName name="XA871.00" localSheetId="1">'[1]Bancos Múltiples'!#REF!</definedName>
    <definedName name="XA871.00" localSheetId="2">'[1]Bancos Múltiples'!#REF!</definedName>
    <definedName name="XA871.00" localSheetId="28">'[1]Bancos Múltiples'!#REF!</definedName>
    <definedName name="XA871.00" localSheetId="29">'[1]Bancos Múltiples'!#REF!</definedName>
    <definedName name="XA871.00" localSheetId="3">'[1]Bancos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45">'[1]Bancos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54">'[1]Bancos Múltiples'!#REF!</definedName>
    <definedName name="XA871.00" localSheetId="64">'[1]Bancos Múltiples'!#REF!</definedName>
    <definedName name="XA871.00" localSheetId="65">'[1]Bancos Múltiples'!#REF!</definedName>
    <definedName name="XA871.00" localSheetId="6">'[1]Bancos Múltiples'!#REF!</definedName>
    <definedName name="XA871.00" localSheetId="66">'[1]Bancos Múltiples'!#REF!</definedName>
    <definedName name="XA871.00" localSheetId="73">'[1]Bancos Múltiples'!#REF!</definedName>
    <definedName name="XA871.00" localSheetId="74">'[1]Bancos Múltiples'!#REF!</definedName>
    <definedName name="XA871.00" localSheetId="85">'[1]Bancos Múltiples'!#REF!</definedName>
    <definedName name="XA871.00" localSheetId="87">'[1]Bancos Múltiples'!#REF!</definedName>
    <definedName name="XA871.00" localSheetId="88">'[1]Bancos Múltiples'!#REF!</definedName>
    <definedName name="XA871.00" localSheetId="89">'[1]Bancos Múltiples'!#REF!</definedName>
    <definedName name="XA871.00" localSheetId="93">'[1]Bancos Múltiples'!#REF!</definedName>
    <definedName name="XA871.00" localSheetId="0">'[1]Bancos Múltiples'!#REF!</definedName>
    <definedName name="XA871.00">'[1]Bancos Múltiples'!#REF!</definedName>
    <definedName name="XA872.00" localSheetId="1">'[1]Bancos Múltiples'!#REF!</definedName>
    <definedName name="XA872.00" localSheetId="2">'[1]Bancos Múltiples'!#REF!</definedName>
    <definedName name="XA872.00" localSheetId="28">'[1]Bancos Múltiples'!#REF!</definedName>
    <definedName name="XA872.00" localSheetId="29">'[1]Bancos Múltiples'!#REF!</definedName>
    <definedName name="XA872.00" localSheetId="3">'[1]Bancos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45">'[1]Bancos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54">'[1]Bancos Múltiples'!#REF!</definedName>
    <definedName name="XA872.00" localSheetId="64">'[1]Bancos Múltiples'!#REF!</definedName>
    <definedName name="XA872.00" localSheetId="65">'[1]Bancos Múltiples'!#REF!</definedName>
    <definedName name="XA872.00" localSheetId="6">'[1]Bancos Múltiples'!#REF!</definedName>
    <definedName name="XA872.00" localSheetId="66">'[1]Bancos Múltiples'!#REF!</definedName>
    <definedName name="XA872.00" localSheetId="73">'[1]Bancos Múltiples'!#REF!</definedName>
    <definedName name="XA872.00" localSheetId="74">'[1]Bancos Múltiples'!#REF!</definedName>
    <definedName name="XA872.00" localSheetId="85">'[1]Bancos Múltiples'!#REF!</definedName>
    <definedName name="XA872.00" localSheetId="87">'[1]Bancos Múltiples'!#REF!</definedName>
    <definedName name="XA872.00" localSheetId="88">'[1]Bancos Múltiples'!#REF!</definedName>
    <definedName name="XA872.00" localSheetId="89">'[1]Bancos Múltiples'!#REF!</definedName>
    <definedName name="XA872.00" localSheetId="93">'[1]Bancos Múltiples'!#REF!</definedName>
    <definedName name="XA872.00" localSheetId="0">'[1]Bancos Múltiples'!#REF!</definedName>
    <definedName name="XA872.00">'[1]Bancos Múltiples'!#REF!</definedName>
    <definedName name="XA873.00" localSheetId="1">'[1]Bancos Múltiples'!#REF!</definedName>
    <definedName name="XA873.00" localSheetId="2">'[1]Bancos Múltiples'!#REF!</definedName>
    <definedName name="XA873.00" localSheetId="28">'[1]Bancos Múltiples'!#REF!</definedName>
    <definedName name="XA873.00" localSheetId="29">'[1]Bancos Múltiples'!#REF!</definedName>
    <definedName name="XA873.00" localSheetId="3">'[1]Bancos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45">'[1]Bancos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54">'[1]Bancos Múltiples'!#REF!</definedName>
    <definedName name="XA873.00" localSheetId="64">'[1]Bancos Múltiples'!#REF!</definedName>
    <definedName name="XA873.00" localSheetId="65">'[1]Bancos Múltiples'!#REF!</definedName>
    <definedName name="XA873.00" localSheetId="6">'[1]Bancos Múltiples'!#REF!</definedName>
    <definedName name="XA873.00" localSheetId="66">'[1]Bancos Múltiples'!#REF!</definedName>
    <definedName name="XA873.00" localSheetId="73">'[1]Bancos Múltiples'!#REF!</definedName>
    <definedName name="XA873.00" localSheetId="74">'[1]Bancos Múltiples'!#REF!</definedName>
    <definedName name="XA873.00" localSheetId="85">'[1]Bancos Múltiples'!#REF!</definedName>
    <definedName name="XA873.00" localSheetId="87">'[1]Bancos Múltiples'!#REF!</definedName>
    <definedName name="XA873.00" localSheetId="88">'[1]Bancos Múltiples'!#REF!</definedName>
    <definedName name="XA873.00" localSheetId="89">'[1]Bancos Múltiples'!#REF!</definedName>
    <definedName name="XA873.00" localSheetId="93">'[1]Bancos Múltiples'!#REF!</definedName>
    <definedName name="XA873.00" localSheetId="0">'[1]Bancos Múltiples'!#REF!</definedName>
    <definedName name="XA873.00">'[1]Bancos Múltiples'!#REF!</definedName>
    <definedName name="XA873.01" localSheetId="1">'[1]Bancos Múltiples'!#REF!</definedName>
    <definedName name="XA873.01" localSheetId="2">'[1]Bancos Múltiples'!#REF!</definedName>
    <definedName name="XA873.01" localSheetId="28">'[1]Bancos Múltiples'!#REF!</definedName>
    <definedName name="XA873.01" localSheetId="29">'[1]Bancos Múltiples'!#REF!</definedName>
    <definedName name="XA873.01" localSheetId="3">'[1]Bancos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45">'[1]Bancos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54">'[1]Bancos Múltiples'!#REF!</definedName>
    <definedName name="XA873.01" localSheetId="64">'[1]Bancos Múltiples'!#REF!</definedName>
    <definedName name="XA873.01" localSheetId="65">'[1]Bancos Múltiples'!#REF!</definedName>
    <definedName name="XA873.01" localSheetId="6">'[1]Bancos Múltiples'!#REF!</definedName>
    <definedName name="XA873.01" localSheetId="66">'[1]Bancos Múltiples'!#REF!</definedName>
    <definedName name="XA873.01" localSheetId="73">'[1]Bancos Múltiples'!#REF!</definedName>
    <definedName name="XA873.01" localSheetId="74">'[1]Bancos Múltiples'!#REF!</definedName>
    <definedName name="XA873.01" localSheetId="85">'[1]Bancos Múltiples'!#REF!</definedName>
    <definedName name="XA873.01" localSheetId="87">'[1]Bancos Múltiples'!#REF!</definedName>
    <definedName name="XA873.01" localSheetId="88">'[1]Bancos Múltiples'!#REF!</definedName>
    <definedName name="XA873.01" localSheetId="89">'[1]Bancos Múltiples'!#REF!</definedName>
    <definedName name="XA873.01" localSheetId="93">'[1]Bancos Múltiples'!#REF!</definedName>
    <definedName name="XA873.01" localSheetId="0">'[1]Bancos Múltiples'!#REF!</definedName>
    <definedName name="XA873.01">'[1]Bancos Múltiples'!#REF!</definedName>
    <definedName name="XA873.02" localSheetId="1">'[1]Bancos Múltiples'!#REF!</definedName>
    <definedName name="XA873.02" localSheetId="2">'[1]Bancos Múltiples'!#REF!</definedName>
    <definedName name="XA873.02" localSheetId="28">'[1]Bancos Múltiples'!#REF!</definedName>
    <definedName name="XA873.02" localSheetId="29">'[1]Bancos Múltiples'!#REF!</definedName>
    <definedName name="XA873.02" localSheetId="3">'[1]Bancos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45">'[1]Bancos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54">'[1]Bancos Múltiples'!#REF!</definedName>
    <definedName name="XA873.02" localSheetId="64">'[1]Bancos Múltiples'!#REF!</definedName>
    <definedName name="XA873.02" localSheetId="65">'[1]Bancos Múltiples'!#REF!</definedName>
    <definedName name="XA873.02" localSheetId="6">'[1]Bancos Múltiples'!#REF!</definedName>
    <definedName name="XA873.02" localSheetId="66">'[1]Bancos Múltiples'!#REF!</definedName>
    <definedName name="XA873.02" localSheetId="73">'[1]Bancos Múltiples'!#REF!</definedName>
    <definedName name="XA873.02" localSheetId="74">'[1]Bancos Múltiples'!#REF!</definedName>
    <definedName name="XA873.02" localSheetId="85">'[1]Bancos Múltiples'!#REF!</definedName>
    <definedName name="XA873.02" localSheetId="87">'[1]Bancos Múltiples'!#REF!</definedName>
    <definedName name="XA873.02" localSheetId="88">'[1]Bancos Múltiples'!#REF!</definedName>
    <definedName name="XA873.02" localSheetId="89">'[1]Bancos Múltiples'!#REF!</definedName>
    <definedName name="XA873.02" localSheetId="93">'[1]Bancos Múltiples'!#REF!</definedName>
    <definedName name="XA873.02" localSheetId="0">'[1]Bancos Múltiples'!#REF!</definedName>
    <definedName name="XA873.02">'[1]Bancos Múltiples'!#REF!</definedName>
    <definedName name="XA873.03" localSheetId="1">'[1]Bancos Múltiples'!#REF!</definedName>
    <definedName name="XA873.03" localSheetId="2">'[1]Bancos Múltiples'!#REF!</definedName>
    <definedName name="XA873.03" localSheetId="28">'[1]Bancos Múltiples'!#REF!</definedName>
    <definedName name="XA873.03" localSheetId="29">'[1]Bancos Múltiples'!#REF!</definedName>
    <definedName name="XA873.03" localSheetId="3">'[1]Bancos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45">'[1]Bancos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54">'[1]Bancos Múltiples'!#REF!</definedName>
    <definedName name="XA873.03" localSheetId="64">'[1]Bancos Múltiples'!#REF!</definedName>
    <definedName name="XA873.03" localSheetId="65">'[1]Bancos Múltiples'!#REF!</definedName>
    <definedName name="XA873.03" localSheetId="6">'[1]Bancos Múltiples'!#REF!</definedName>
    <definedName name="XA873.03" localSheetId="66">'[1]Bancos Múltiples'!#REF!</definedName>
    <definedName name="XA873.03" localSheetId="73">'[1]Bancos Múltiples'!#REF!</definedName>
    <definedName name="XA873.03" localSheetId="74">'[1]Bancos Múltiples'!#REF!</definedName>
    <definedName name="XA873.03" localSheetId="85">'[1]Bancos Múltiples'!#REF!</definedName>
    <definedName name="XA873.03" localSheetId="87">'[1]Bancos Múltiples'!#REF!</definedName>
    <definedName name="XA873.03" localSheetId="88">'[1]Bancos Múltiples'!#REF!</definedName>
    <definedName name="XA873.03" localSheetId="89">'[1]Bancos Múltiples'!#REF!</definedName>
    <definedName name="XA873.03" localSheetId="93">'[1]Bancos Múltiples'!#REF!</definedName>
    <definedName name="XA873.03" localSheetId="0">'[1]Bancos Múltiples'!#REF!</definedName>
    <definedName name="XA873.03">'[1]Bancos Múltiples'!#REF!</definedName>
    <definedName name="XA873.04" localSheetId="1">'[1]Bancos Múltiples'!#REF!</definedName>
    <definedName name="XA873.04" localSheetId="2">'[1]Bancos Múltiples'!#REF!</definedName>
    <definedName name="XA873.04" localSheetId="28">'[1]Bancos Múltiples'!#REF!</definedName>
    <definedName name="XA873.04" localSheetId="29">'[1]Bancos Múltiples'!#REF!</definedName>
    <definedName name="XA873.04" localSheetId="3">'[1]Bancos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45">'[1]Bancos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54">'[1]Bancos Múltiples'!#REF!</definedName>
    <definedName name="XA873.04" localSheetId="64">'[1]Bancos Múltiples'!#REF!</definedName>
    <definedName name="XA873.04" localSheetId="65">'[1]Bancos Múltiples'!#REF!</definedName>
    <definedName name="XA873.04" localSheetId="6">'[1]Bancos Múltiples'!#REF!</definedName>
    <definedName name="XA873.04" localSheetId="66">'[1]Bancos Múltiples'!#REF!</definedName>
    <definedName name="XA873.04" localSheetId="73">'[1]Bancos Múltiples'!#REF!</definedName>
    <definedName name="XA873.04" localSheetId="74">'[1]Bancos Múltiples'!#REF!</definedName>
    <definedName name="XA873.04" localSheetId="85">'[1]Bancos Múltiples'!#REF!</definedName>
    <definedName name="XA873.04" localSheetId="87">'[1]Bancos Múltiples'!#REF!</definedName>
    <definedName name="XA873.04" localSheetId="88">'[1]Bancos Múltiples'!#REF!</definedName>
    <definedName name="XA873.04" localSheetId="89">'[1]Bancos Múltiples'!#REF!</definedName>
    <definedName name="XA873.04" localSheetId="93">'[1]Bancos Múltiples'!#REF!</definedName>
    <definedName name="XA873.04" localSheetId="0">'[1]Bancos Múltiples'!#REF!</definedName>
    <definedName name="XA873.04">'[1]Bancos Múltiples'!#REF!</definedName>
    <definedName name="XA873.08" localSheetId="1">'[1]Bancos Múltiples'!#REF!</definedName>
    <definedName name="XA873.08" localSheetId="2">'[1]Bancos Múltiples'!#REF!</definedName>
    <definedName name="XA873.08" localSheetId="28">'[1]Bancos Múltiples'!#REF!</definedName>
    <definedName name="XA873.08" localSheetId="29">'[1]Bancos Múltiples'!#REF!</definedName>
    <definedName name="XA873.08" localSheetId="3">'[1]Bancos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45">'[1]Bancos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54">'[1]Bancos Múltiples'!#REF!</definedName>
    <definedName name="XA873.08" localSheetId="64">'[1]Bancos Múltiples'!#REF!</definedName>
    <definedName name="XA873.08" localSheetId="65">'[1]Bancos Múltiples'!#REF!</definedName>
    <definedName name="XA873.08" localSheetId="6">'[1]Bancos Múltiples'!#REF!</definedName>
    <definedName name="XA873.08" localSheetId="66">'[1]Bancos Múltiples'!#REF!</definedName>
    <definedName name="XA873.08" localSheetId="73">'[1]Bancos Múltiples'!#REF!</definedName>
    <definedName name="XA873.08" localSheetId="74">'[1]Bancos Múltiples'!#REF!</definedName>
    <definedName name="XA873.08" localSheetId="85">'[1]Bancos Múltiples'!#REF!</definedName>
    <definedName name="XA873.08" localSheetId="87">'[1]Bancos Múltiples'!#REF!</definedName>
    <definedName name="XA873.08" localSheetId="88">'[1]Bancos Múltiples'!#REF!</definedName>
    <definedName name="XA873.08" localSheetId="89">'[1]Bancos Múltiples'!#REF!</definedName>
    <definedName name="XA873.08" localSheetId="93">'[1]Bancos Múltiples'!#REF!</definedName>
    <definedName name="XA873.08" localSheetId="0">'[1]Bancos Múltiples'!#REF!</definedName>
    <definedName name="XA873.08">'[1]Bancos Múltiples'!#REF!</definedName>
    <definedName name="XA873.09" localSheetId="1">'[1]Bancos Múltiples'!#REF!</definedName>
    <definedName name="XA873.09" localSheetId="2">'[1]Bancos Múltiples'!#REF!</definedName>
    <definedName name="XA873.09" localSheetId="28">'[1]Bancos Múltiples'!#REF!</definedName>
    <definedName name="XA873.09" localSheetId="29">'[1]Bancos Múltiples'!#REF!</definedName>
    <definedName name="XA873.09" localSheetId="3">'[1]Bancos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45">'[1]Bancos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54">'[1]Bancos Múltiples'!#REF!</definedName>
    <definedName name="XA873.09" localSheetId="64">'[1]Bancos Múltiples'!#REF!</definedName>
    <definedName name="XA873.09" localSheetId="65">'[1]Bancos Múltiples'!#REF!</definedName>
    <definedName name="XA873.09" localSheetId="6">'[1]Bancos Múltiples'!#REF!</definedName>
    <definedName name="XA873.09" localSheetId="66">'[1]Bancos Múltiples'!#REF!</definedName>
    <definedName name="XA873.09" localSheetId="73">'[1]Bancos Múltiples'!#REF!</definedName>
    <definedName name="XA873.09" localSheetId="74">'[1]Bancos Múltiples'!#REF!</definedName>
    <definedName name="XA873.09" localSheetId="85">'[1]Bancos Múltiples'!#REF!</definedName>
    <definedName name="XA873.09" localSheetId="87">'[1]Bancos Múltiples'!#REF!</definedName>
    <definedName name="XA873.09" localSheetId="88">'[1]Bancos Múltiples'!#REF!</definedName>
    <definedName name="XA873.09" localSheetId="89">'[1]Bancos Múltiples'!#REF!</definedName>
    <definedName name="XA873.09" localSheetId="93">'[1]Bancos Múltiples'!#REF!</definedName>
    <definedName name="XA873.09" localSheetId="0">'[1]Bancos Múltiples'!#REF!</definedName>
    <definedName name="XA873.09">'[1]Bancos Múltiples'!#REF!</definedName>
    <definedName name="XA873.10" localSheetId="1">'[1]Bancos Múltiples'!#REF!</definedName>
    <definedName name="XA873.10" localSheetId="2">'[1]Bancos Múltiples'!#REF!</definedName>
    <definedName name="XA873.10" localSheetId="28">'[1]Bancos Múltiples'!#REF!</definedName>
    <definedName name="XA873.10" localSheetId="29">'[1]Bancos Múltiples'!#REF!</definedName>
    <definedName name="XA873.10" localSheetId="3">'[1]Bancos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45">'[1]Bancos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54">'[1]Bancos Múltiples'!#REF!</definedName>
    <definedName name="XA873.10" localSheetId="64">'[1]Bancos Múltiples'!#REF!</definedName>
    <definedName name="XA873.10" localSheetId="65">'[1]Bancos Múltiples'!#REF!</definedName>
    <definedName name="XA873.10" localSheetId="6">'[1]Bancos Múltiples'!#REF!</definedName>
    <definedName name="XA873.10" localSheetId="66">'[1]Bancos Múltiples'!#REF!</definedName>
    <definedName name="XA873.10" localSheetId="73">'[1]Bancos Múltiples'!#REF!</definedName>
    <definedName name="XA873.10" localSheetId="74">'[1]Bancos Múltiples'!#REF!</definedName>
    <definedName name="XA873.10" localSheetId="85">'[1]Bancos Múltiples'!#REF!</definedName>
    <definedName name="XA873.10" localSheetId="87">'[1]Bancos Múltiples'!#REF!</definedName>
    <definedName name="XA873.10" localSheetId="88">'[1]Bancos Múltiples'!#REF!</definedName>
    <definedName name="XA873.10" localSheetId="89">'[1]Bancos Múltiples'!#REF!</definedName>
    <definedName name="XA873.10" localSheetId="93">'[1]Bancos Múltiples'!#REF!</definedName>
    <definedName name="XA873.10" localSheetId="0">'[1]Bancos Múltiples'!#REF!</definedName>
    <definedName name="XA873.10">'[1]Bancos Múltiples'!#REF!</definedName>
    <definedName name="XA874.00" localSheetId="1">'[1]Bancos Múltiples'!#REF!</definedName>
    <definedName name="XA874.00" localSheetId="2">'[1]Bancos Múltiples'!#REF!</definedName>
    <definedName name="XA874.00" localSheetId="28">'[1]Bancos Múltiples'!#REF!</definedName>
    <definedName name="XA874.00" localSheetId="29">'[1]Bancos Múltiples'!#REF!</definedName>
    <definedName name="XA874.00" localSheetId="3">'[1]Bancos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45">'[1]Bancos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54">'[1]Bancos Múltiples'!#REF!</definedName>
    <definedName name="XA874.00" localSheetId="64">'[1]Bancos Múltiples'!#REF!</definedName>
    <definedName name="XA874.00" localSheetId="65">'[1]Bancos Múltiples'!#REF!</definedName>
    <definedName name="XA874.00" localSheetId="6">'[1]Bancos Múltiples'!#REF!</definedName>
    <definedName name="XA874.00" localSheetId="66">'[1]Bancos Múltiples'!#REF!</definedName>
    <definedName name="XA874.00" localSheetId="73">'[1]Bancos Múltiples'!#REF!</definedName>
    <definedName name="XA874.00" localSheetId="74">'[1]Bancos Múltiples'!#REF!</definedName>
    <definedName name="XA874.00" localSheetId="85">'[1]Bancos Múltiples'!#REF!</definedName>
    <definedName name="XA874.00" localSheetId="87">'[1]Bancos Múltiples'!#REF!</definedName>
    <definedName name="XA874.00" localSheetId="88">'[1]Bancos Múltiples'!#REF!</definedName>
    <definedName name="XA874.00" localSheetId="89">'[1]Bancos Múltiples'!#REF!</definedName>
    <definedName name="XA874.00" localSheetId="93">'[1]Bancos Múltiples'!#REF!</definedName>
    <definedName name="XA874.00" localSheetId="0">'[1]Bancos Múltiples'!#REF!</definedName>
    <definedName name="XA874.00">'[1]Bancos Múltiples'!#REF!</definedName>
    <definedName name="XA875.00" localSheetId="1">'[1]Bancos Múltiples'!#REF!</definedName>
    <definedName name="XA875.00" localSheetId="2">'[1]Bancos Múltiples'!#REF!</definedName>
    <definedName name="XA875.00" localSheetId="28">'[1]Bancos Múltiples'!#REF!</definedName>
    <definedName name="XA875.00" localSheetId="29">'[1]Bancos Múltiples'!#REF!</definedName>
    <definedName name="XA875.00" localSheetId="3">'[1]Bancos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45">'[1]Bancos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54">'[1]Bancos Múltiples'!#REF!</definedName>
    <definedName name="XA875.00" localSheetId="64">'[1]Bancos Múltiples'!#REF!</definedName>
    <definedName name="XA875.00" localSheetId="65">'[1]Bancos Múltiples'!#REF!</definedName>
    <definedName name="XA875.00" localSheetId="6">'[1]Bancos Múltiples'!#REF!</definedName>
    <definedName name="XA875.00" localSheetId="66">'[1]Bancos Múltiples'!#REF!</definedName>
    <definedName name="XA875.00" localSheetId="73">'[1]Bancos Múltiples'!#REF!</definedName>
    <definedName name="XA875.00" localSheetId="74">'[1]Bancos Múltiples'!#REF!</definedName>
    <definedName name="XA875.00" localSheetId="85">'[1]Bancos Múltiples'!#REF!</definedName>
    <definedName name="XA875.00" localSheetId="87">'[1]Bancos Múltiples'!#REF!</definedName>
    <definedName name="XA875.00" localSheetId="88">'[1]Bancos Múltiples'!#REF!</definedName>
    <definedName name="XA875.00" localSheetId="89">'[1]Bancos Múltiples'!#REF!</definedName>
    <definedName name="XA875.00" localSheetId="93">'[1]Bancos Múltiples'!#REF!</definedName>
    <definedName name="XA875.00" localSheetId="0">'[1]Bancos Múltiples'!#REF!</definedName>
    <definedName name="XA875.00">'[1]Bancos Múltiples'!#REF!</definedName>
    <definedName name="XA876.00" localSheetId="1">'[1]Bancos Múltiples'!#REF!</definedName>
    <definedName name="XA876.00" localSheetId="2">'[1]Bancos Múltiples'!#REF!</definedName>
    <definedName name="XA876.00" localSheetId="28">'[1]Bancos Múltiples'!#REF!</definedName>
    <definedName name="XA876.00" localSheetId="29">'[1]Bancos Múltiples'!#REF!</definedName>
    <definedName name="XA876.00" localSheetId="3">'[1]Bancos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45">'[1]Bancos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54">'[1]Bancos Múltiples'!#REF!</definedName>
    <definedName name="XA876.00" localSheetId="64">'[1]Bancos Múltiples'!#REF!</definedName>
    <definedName name="XA876.00" localSheetId="65">'[1]Bancos Múltiples'!#REF!</definedName>
    <definedName name="XA876.00" localSheetId="6">'[1]Bancos Múltiples'!#REF!</definedName>
    <definedName name="XA876.00" localSheetId="66">'[1]Bancos Múltiples'!#REF!</definedName>
    <definedName name="XA876.00" localSheetId="73">'[1]Bancos Múltiples'!#REF!</definedName>
    <definedName name="XA876.00" localSheetId="74">'[1]Bancos Múltiples'!#REF!</definedName>
    <definedName name="XA876.00" localSheetId="85">'[1]Bancos Múltiples'!#REF!</definedName>
    <definedName name="XA876.00" localSheetId="87">'[1]Bancos Múltiples'!#REF!</definedName>
    <definedName name="XA876.00" localSheetId="88">'[1]Bancos Múltiples'!#REF!</definedName>
    <definedName name="XA876.00" localSheetId="89">'[1]Bancos Múltiples'!#REF!</definedName>
    <definedName name="XA876.00" localSheetId="93">'[1]Bancos Múltiples'!#REF!</definedName>
    <definedName name="XA876.00" localSheetId="0">'[1]Bancos Múltiples'!#REF!</definedName>
    <definedName name="XA876.00">'[1]Bancos Múltiples'!#REF!</definedName>
    <definedName name="XA877.00" localSheetId="1">'[1]Bancos Múltiples'!#REF!</definedName>
    <definedName name="XA877.00" localSheetId="2">'[1]Bancos Múltiples'!#REF!</definedName>
    <definedName name="XA877.00" localSheetId="28">'[1]Bancos Múltiples'!#REF!</definedName>
    <definedName name="XA877.00" localSheetId="29">'[1]Bancos Múltiples'!#REF!</definedName>
    <definedName name="XA877.00" localSheetId="3">'[1]Bancos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45">'[1]Bancos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54">'[1]Bancos Múltiples'!#REF!</definedName>
    <definedName name="XA877.00" localSheetId="64">'[1]Bancos Múltiples'!#REF!</definedName>
    <definedName name="XA877.00" localSheetId="65">'[1]Bancos Múltiples'!#REF!</definedName>
    <definedName name="XA877.00" localSheetId="6">'[1]Bancos Múltiples'!#REF!</definedName>
    <definedName name="XA877.00" localSheetId="66">'[1]Bancos Múltiples'!#REF!</definedName>
    <definedName name="XA877.00" localSheetId="73">'[1]Bancos Múltiples'!#REF!</definedName>
    <definedName name="XA877.00" localSheetId="74">'[1]Bancos Múltiples'!#REF!</definedName>
    <definedName name="XA877.00" localSheetId="85">'[1]Bancos Múltiples'!#REF!</definedName>
    <definedName name="XA877.00" localSheetId="87">'[1]Bancos Múltiples'!#REF!</definedName>
    <definedName name="XA877.00" localSheetId="88">'[1]Bancos Múltiples'!#REF!</definedName>
    <definedName name="XA877.00" localSheetId="89">'[1]Bancos Múltiples'!#REF!</definedName>
    <definedName name="XA877.00" localSheetId="93">'[1]Bancos Múltiples'!#REF!</definedName>
    <definedName name="XA877.00" localSheetId="0">'[1]Bancos Múltiples'!#REF!</definedName>
    <definedName name="XA877.00">'[1]Bancos Múltiples'!#REF!</definedName>
    <definedName name="XA878.00" localSheetId="1">'[1]Bancos Múltiples'!#REF!</definedName>
    <definedName name="XA878.00" localSheetId="2">'[1]Bancos Múltiples'!#REF!</definedName>
    <definedName name="XA878.00" localSheetId="28">'[1]Bancos Múltiples'!#REF!</definedName>
    <definedName name="XA878.00" localSheetId="29">'[1]Bancos Múltiples'!#REF!</definedName>
    <definedName name="XA878.00" localSheetId="3">'[1]Bancos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45">'[1]Bancos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54">'[1]Bancos Múltiples'!#REF!</definedName>
    <definedName name="XA878.00" localSheetId="64">'[1]Bancos Múltiples'!#REF!</definedName>
    <definedName name="XA878.00" localSheetId="65">'[1]Bancos Múltiples'!#REF!</definedName>
    <definedName name="XA878.00" localSheetId="6">'[1]Bancos Múltiples'!#REF!</definedName>
    <definedName name="XA878.00" localSheetId="66">'[1]Bancos Múltiples'!#REF!</definedName>
    <definedName name="XA878.00" localSheetId="73">'[1]Bancos Múltiples'!#REF!</definedName>
    <definedName name="XA878.00" localSheetId="74">'[1]Bancos Múltiples'!#REF!</definedName>
    <definedName name="XA878.00" localSheetId="85">'[1]Bancos Múltiples'!#REF!</definedName>
    <definedName name="XA878.00" localSheetId="87">'[1]Bancos Múltiples'!#REF!</definedName>
    <definedName name="XA878.00" localSheetId="88">'[1]Bancos Múltiples'!#REF!</definedName>
    <definedName name="XA878.00" localSheetId="89">'[1]Bancos Múltiples'!#REF!</definedName>
    <definedName name="XA878.00" localSheetId="93">'[1]Bancos Múltiples'!#REF!</definedName>
    <definedName name="XA878.00" localSheetId="0">'[1]Bancos Múltiples'!#REF!</definedName>
    <definedName name="XA878.00">'[1]Bancos Múltiples'!#REF!</definedName>
    <definedName name="XA879.00" localSheetId="1">'[1]Bancos Múltiples'!#REF!</definedName>
    <definedName name="XA879.00" localSheetId="2">'[1]Bancos Múltiples'!#REF!</definedName>
    <definedName name="XA879.00" localSheetId="28">'[1]Bancos Múltiples'!#REF!</definedName>
    <definedName name="XA879.00" localSheetId="29">'[1]Bancos Múltiples'!#REF!</definedName>
    <definedName name="XA879.00" localSheetId="3">'[1]Bancos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45">'[1]Bancos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54">'[1]Bancos Múltiples'!#REF!</definedName>
    <definedName name="XA879.00" localSheetId="64">'[1]Bancos Múltiples'!#REF!</definedName>
    <definedName name="XA879.00" localSheetId="65">'[1]Bancos Múltiples'!#REF!</definedName>
    <definedName name="XA879.00" localSheetId="6">'[1]Bancos Múltiples'!#REF!</definedName>
    <definedName name="XA879.00" localSheetId="66">'[1]Bancos Múltiples'!#REF!</definedName>
    <definedName name="XA879.00" localSheetId="73">'[1]Bancos Múltiples'!#REF!</definedName>
    <definedName name="XA879.00" localSheetId="74">'[1]Bancos Múltiples'!#REF!</definedName>
    <definedName name="XA879.00" localSheetId="85">'[1]Bancos Múltiples'!#REF!</definedName>
    <definedName name="XA879.00" localSheetId="87">'[1]Bancos Múltiples'!#REF!</definedName>
    <definedName name="XA879.00" localSheetId="88">'[1]Bancos Múltiples'!#REF!</definedName>
    <definedName name="XA879.00" localSheetId="89">'[1]Bancos Múltiples'!#REF!</definedName>
    <definedName name="XA879.00" localSheetId="93">'[1]Bancos Múltiples'!#REF!</definedName>
    <definedName name="XA879.00" localSheetId="0">'[1]Bancos Múltiples'!#REF!</definedName>
    <definedName name="XA879.00">'[1]Bancos Múltiples'!#REF!</definedName>
    <definedName name="XA880.00" localSheetId="1">'[1]Bancos Múltiples'!#REF!</definedName>
    <definedName name="XA880.00" localSheetId="2">'[1]Bancos Múltiples'!#REF!</definedName>
    <definedName name="XA880.00" localSheetId="28">'[1]Bancos Múltiples'!#REF!</definedName>
    <definedName name="XA880.00" localSheetId="29">'[1]Bancos Múltiples'!#REF!</definedName>
    <definedName name="XA880.00" localSheetId="3">'[1]Bancos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45">'[1]Bancos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54">'[1]Bancos Múltiples'!#REF!</definedName>
    <definedName name="XA880.00" localSheetId="64">'[1]Bancos Múltiples'!#REF!</definedName>
    <definedName name="XA880.00" localSheetId="65">'[1]Bancos Múltiples'!#REF!</definedName>
    <definedName name="XA880.00" localSheetId="6">'[1]Bancos Múltiples'!#REF!</definedName>
    <definedName name="XA880.00" localSheetId="66">'[1]Bancos Múltiples'!#REF!</definedName>
    <definedName name="XA880.00" localSheetId="73">'[1]Bancos Múltiples'!#REF!</definedName>
    <definedName name="XA880.00" localSheetId="74">'[1]Bancos Múltiples'!#REF!</definedName>
    <definedName name="XA880.00" localSheetId="85">'[1]Bancos Múltiples'!#REF!</definedName>
    <definedName name="XA880.00" localSheetId="87">'[1]Bancos Múltiples'!#REF!</definedName>
    <definedName name="XA880.00" localSheetId="88">'[1]Bancos Múltiples'!#REF!</definedName>
    <definedName name="XA880.00" localSheetId="89">'[1]Bancos Múltiples'!#REF!</definedName>
    <definedName name="XA880.00" localSheetId="93">'[1]Bancos Múltiples'!#REF!</definedName>
    <definedName name="XA880.00" localSheetId="0">'[1]Bancos Múltiples'!#REF!</definedName>
    <definedName name="XA880.00">'[1]Bancos Múltiples'!#REF!</definedName>
    <definedName name="XA881.00" localSheetId="1">'[1]Bancos Múltiples'!#REF!</definedName>
    <definedName name="XA881.00" localSheetId="2">'[1]Bancos Múltiples'!#REF!</definedName>
    <definedName name="XA881.00" localSheetId="28">'[1]Bancos Múltiples'!#REF!</definedName>
    <definedName name="XA881.00" localSheetId="29">'[1]Bancos Múltiples'!#REF!</definedName>
    <definedName name="XA881.00" localSheetId="3">'[1]Bancos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45">'[1]Bancos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54">'[1]Bancos Múltiples'!#REF!</definedName>
    <definedName name="XA881.00" localSheetId="64">'[1]Bancos Múltiples'!#REF!</definedName>
    <definedName name="XA881.00" localSheetId="65">'[1]Bancos Múltiples'!#REF!</definedName>
    <definedName name="XA881.00" localSheetId="6">'[1]Bancos Múltiples'!#REF!</definedName>
    <definedName name="XA881.00" localSheetId="66">'[1]Bancos Múltiples'!#REF!</definedName>
    <definedName name="XA881.00" localSheetId="73">'[1]Bancos Múltiples'!#REF!</definedName>
    <definedName name="XA881.00" localSheetId="74">'[1]Bancos Múltiples'!#REF!</definedName>
    <definedName name="XA881.00" localSheetId="85">'[1]Bancos Múltiples'!#REF!</definedName>
    <definedName name="XA881.00" localSheetId="87">'[1]Bancos Múltiples'!#REF!</definedName>
    <definedName name="XA881.00" localSheetId="88">'[1]Bancos Múltiples'!#REF!</definedName>
    <definedName name="XA881.00" localSheetId="89">'[1]Bancos Múltiples'!#REF!</definedName>
    <definedName name="XA881.00" localSheetId="93">'[1]Bancos Múltiples'!#REF!</definedName>
    <definedName name="XA881.00" localSheetId="0">'[1]Bancos Múltiples'!#REF!</definedName>
    <definedName name="XA881.00">'[1]Bancos Múltiples'!#REF!</definedName>
    <definedName name="XA881.01" localSheetId="1">'[1]Bancos Múltiples'!#REF!</definedName>
    <definedName name="XA881.01" localSheetId="2">'[1]Bancos Múltiples'!#REF!</definedName>
    <definedName name="XA881.01" localSheetId="28">'[1]Bancos Múltiples'!#REF!</definedName>
    <definedName name="XA881.01" localSheetId="29">'[1]Bancos Múltiples'!#REF!</definedName>
    <definedName name="XA881.01" localSheetId="3">'[1]Bancos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45">'[1]Bancos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54">'[1]Bancos Múltiples'!#REF!</definedName>
    <definedName name="XA881.01" localSheetId="64">'[1]Bancos Múltiples'!#REF!</definedName>
    <definedName name="XA881.01" localSheetId="65">'[1]Bancos Múltiples'!#REF!</definedName>
    <definedName name="XA881.01" localSheetId="6">'[1]Bancos Múltiples'!#REF!</definedName>
    <definedName name="XA881.01" localSheetId="66">'[1]Bancos Múltiples'!#REF!</definedName>
    <definedName name="XA881.01" localSheetId="73">'[1]Bancos Múltiples'!#REF!</definedName>
    <definedName name="XA881.01" localSheetId="74">'[1]Bancos Múltiples'!#REF!</definedName>
    <definedName name="XA881.01" localSheetId="85">'[1]Bancos Múltiples'!#REF!</definedName>
    <definedName name="XA881.01" localSheetId="87">'[1]Bancos Múltiples'!#REF!</definedName>
    <definedName name="XA881.01" localSheetId="88">'[1]Bancos Múltiples'!#REF!</definedName>
    <definedName name="XA881.01" localSheetId="89">'[1]Bancos Múltiples'!#REF!</definedName>
    <definedName name="XA881.01" localSheetId="93">'[1]Bancos Múltiples'!#REF!</definedName>
    <definedName name="XA881.01" localSheetId="0">'[1]Bancos Múltiples'!#REF!</definedName>
    <definedName name="XA881.01">'[1]Bancos Múltiples'!#REF!</definedName>
    <definedName name="XA881.02" localSheetId="1">'[1]Bancos Múltiples'!#REF!</definedName>
    <definedName name="XA881.02" localSheetId="2">'[1]Bancos Múltiples'!#REF!</definedName>
    <definedName name="XA881.02" localSheetId="28">'[1]Bancos Múltiples'!#REF!</definedName>
    <definedName name="XA881.02" localSheetId="29">'[1]Bancos Múltiples'!#REF!</definedName>
    <definedName name="XA881.02" localSheetId="3">'[1]Bancos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45">'[1]Bancos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54">'[1]Bancos Múltiples'!#REF!</definedName>
    <definedName name="XA881.02" localSheetId="64">'[1]Bancos Múltiples'!#REF!</definedName>
    <definedName name="XA881.02" localSheetId="65">'[1]Bancos Múltiples'!#REF!</definedName>
    <definedName name="XA881.02" localSheetId="6">'[1]Bancos Múltiples'!#REF!</definedName>
    <definedName name="XA881.02" localSheetId="66">'[1]Bancos Múltiples'!#REF!</definedName>
    <definedName name="XA881.02" localSheetId="73">'[1]Bancos Múltiples'!#REF!</definedName>
    <definedName name="XA881.02" localSheetId="74">'[1]Bancos Múltiples'!#REF!</definedName>
    <definedName name="XA881.02" localSheetId="85">'[1]Bancos Múltiples'!#REF!</definedName>
    <definedName name="XA881.02" localSheetId="87">'[1]Bancos Múltiples'!#REF!</definedName>
    <definedName name="XA881.02" localSheetId="88">'[1]Bancos Múltiples'!#REF!</definedName>
    <definedName name="XA881.02" localSheetId="89">'[1]Bancos Múltiples'!#REF!</definedName>
    <definedName name="XA881.02" localSheetId="93">'[1]Bancos Múltiples'!#REF!</definedName>
    <definedName name="XA881.02" localSheetId="0">'[1]Bancos Múltiples'!#REF!</definedName>
    <definedName name="XA881.02">'[1]Bancos Múltiples'!#REF!</definedName>
    <definedName name="XA881.03" localSheetId="1">'[1]Bancos Múltiples'!#REF!</definedName>
    <definedName name="XA881.03" localSheetId="2">'[1]Bancos Múltiples'!#REF!</definedName>
    <definedName name="XA881.03" localSheetId="28">'[1]Bancos Múltiples'!#REF!</definedName>
    <definedName name="XA881.03" localSheetId="29">'[1]Bancos Múltiples'!#REF!</definedName>
    <definedName name="XA881.03" localSheetId="3">'[1]Bancos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45">'[1]Bancos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54">'[1]Bancos Múltiples'!#REF!</definedName>
    <definedName name="XA881.03" localSheetId="64">'[1]Bancos Múltiples'!#REF!</definedName>
    <definedName name="XA881.03" localSheetId="65">'[1]Bancos Múltiples'!#REF!</definedName>
    <definedName name="XA881.03" localSheetId="6">'[1]Bancos Múltiples'!#REF!</definedName>
    <definedName name="XA881.03" localSheetId="66">'[1]Bancos Múltiples'!#REF!</definedName>
    <definedName name="XA881.03" localSheetId="73">'[1]Bancos Múltiples'!#REF!</definedName>
    <definedName name="XA881.03" localSheetId="74">'[1]Bancos Múltiples'!#REF!</definedName>
    <definedName name="XA881.03" localSheetId="85">'[1]Bancos Múltiples'!#REF!</definedName>
    <definedName name="XA881.03" localSheetId="87">'[1]Bancos Múltiples'!#REF!</definedName>
    <definedName name="XA881.03" localSheetId="88">'[1]Bancos Múltiples'!#REF!</definedName>
    <definedName name="XA881.03" localSheetId="89">'[1]Bancos Múltiples'!#REF!</definedName>
    <definedName name="XA881.03" localSheetId="93">'[1]Bancos Múltiples'!#REF!</definedName>
    <definedName name="XA881.03" localSheetId="0">'[1]Bancos Múltiples'!#REF!</definedName>
    <definedName name="XA881.03">'[1]Bancos Múltiples'!#REF!</definedName>
    <definedName name="XA881.04" localSheetId="1">'[1]Bancos Múltiples'!#REF!</definedName>
    <definedName name="XA881.04" localSheetId="2">'[1]Bancos Múltiples'!#REF!</definedName>
    <definedName name="XA881.04" localSheetId="28">'[1]Bancos Múltiples'!#REF!</definedName>
    <definedName name="XA881.04" localSheetId="29">'[1]Bancos Múltiples'!#REF!</definedName>
    <definedName name="XA881.04" localSheetId="3">'[1]Bancos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45">'[1]Bancos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54">'[1]Bancos Múltiples'!#REF!</definedName>
    <definedName name="XA881.04" localSheetId="64">'[1]Bancos Múltiples'!#REF!</definedName>
    <definedName name="XA881.04" localSheetId="65">'[1]Bancos Múltiples'!#REF!</definedName>
    <definedName name="XA881.04" localSheetId="6">'[1]Bancos Múltiples'!#REF!</definedName>
    <definedName name="XA881.04" localSheetId="66">'[1]Bancos Múltiples'!#REF!</definedName>
    <definedName name="XA881.04" localSheetId="73">'[1]Bancos Múltiples'!#REF!</definedName>
    <definedName name="XA881.04" localSheetId="74">'[1]Bancos Múltiples'!#REF!</definedName>
    <definedName name="XA881.04" localSheetId="85">'[1]Bancos Múltiples'!#REF!</definedName>
    <definedName name="XA881.04" localSheetId="87">'[1]Bancos Múltiples'!#REF!</definedName>
    <definedName name="XA881.04" localSheetId="88">'[1]Bancos Múltiples'!#REF!</definedName>
    <definedName name="XA881.04" localSheetId="89">'[1]Bancos Múltiples'!#REF!</definedName>
    <definedName name="XA881.04" localSheetId="93">'[1]Bancos Múltiples'!#REF!</definedName>
    <definedName name="XA881.04" localSheetId="0">'[1]Bancos Múltiples'!#REF!</definedName>
    <definedName name="XA881.04">'[1]Bancos Múltiples'!#REF!</definedName>
    <definedName name="XA900.00" localSheetId="1">'[1]Bancos Múltiples'!#REF!</definedName>
    <definedName name="XA900.00" localSheetId="2">'[1]Bancos Múltiples'!#REF!</definedName>
    <definedName name="XA900.00" localSheetId="28">'[1]Bancos Múltiples'!#REF!</definedName>
    <definedName name="XA900.00" localSheetId="29">'[1]Bancos Múltiples'!#REF!</definedName>
    <definedName name="XA900.00" localSheetId="3">'[1]Bancos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45">'[1]Bancos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54">'[1]Bancos Múltiples'!#REF!</definedName>
    <definedName name="XA900.00" localSheetId="64">'[1]Bancos Múltiples'!#REF!</definedName>
    <definedName name="XA900.00" localSheetId="65">'[1]Bancos Múltiples'!#REF!</definedName>
    <definedName name="XA900.00" localSheetId="6">'[1]Bancos Múltiples'!#REF!</definedName>
    <definedName name="XA900.00" localSheetId="66">'[1]Bancos Múltiples'!#REF!</definedName>
    <definedName name="XA900.00" localSheetId="73">'[1]Bancos Múltiples'!#REF!</definedName>
    <definedName name="XA900.00" localSheetId="74">'[1]Bancos Múltiples'!#REF!</definedName>
    <definedName name="XA900.00" localSheetId="85">'[1]Bancos Múltiples'!#REF!</definedName>
    <definedName name="XA900.00" localSheetId="87">'[1]Bancos Múltiples'!#REF!</definedName>
    <definedName name="XA900.00" localSheetId="88">'[1]Bancos Múltiples'!#REF!</definedName>
    <definedName name="XA900.00" localSheetId="89">'[1]Bancos Múltiples'!#REF!</definedName>
    <definedName name="XA900.00" localSheetId="93">'[1]Bancos Múltiples'!#REF!</definedName>
    <definedName name="XA900.00" localSheetId="0">'[1]Bancos Múltiples'!#REF!</definedName>
    <definedName name="XA900.00">'[1]Bancos Múltiples'!#REF!</definedName>
    <definedName name="XA910.00" localSheetId="1">'[1]Bancos Múltiples'!#REF!</definedName>
    <definedName name="XA910.00" localSheetId="2">'[1]Bancos Múltiples'!#REF!</definedName>
    <definedName name="XA910.00" localSheetId="28">'[1]Bancos Múltiples'!#REF!</definedName>
    <definedName name="XA910.00" localSheetId="29">'[1]Bancos Múltiples'!#REF!</definedName>
    <definedName name="XA910.00" localSheetId="3">'[1]Bancos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45">'[1]Bancos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54">'[1]Bancos Múltiples'!#REF!</definedName>
    <definedName name="XA910.00" localSheetId="64">'[1]Bancos Múltiples'!#REF!</definedName>
    <definedName name="XA910.00" localSheetId="65">'[1]Bancos Múltiples'!#REF!</definedName>
    <definedName name="XA910.00" localSheetId="6">'[1]Bancos Múltiples'!#REF!</definedName>
    <definedName name="XA910.00" localSheetId="66">'[1]Bancos Múltiples'!#REF!</definedName>
    <definedName name="XA910.00" localSheetId="73">'[1]Bancos Múltiples'!#REF!</definedName>
    <definedName name="XA910.00" localSheetId="74">'[1]Bancos Múltiples'!#REF!</definedName>
    <definedName name="XA910.00" localSheetId="85">'[1]Bancos Múltiples'!#REF!</definedName>
    <definedName name="XA910.00" localSheetId="87">'[1]Bancos Múltiples'!#REF!</definedName>
    <definedName name="XA910.00" localSheetId="88">'[1]Bancos Múltiples'!#REF!</definedName>
    <definedName name="XA910.00" localSheetId="89">'[1]Bancos Múltiples'!#REF!</definedName>
    <definedName name="XA910.00" localSheetId="93">'[1]Bancos Múltiples'!#REF!</definedName>
    <definedName name="XA910.00" localSheetId="0">'[1]Bancos Múltiples'!#REF!</definedName>
    <definedName name="XA910.00">'[1]Bancos Múltiples'!#REF!</definedName>
    <definedName name="XA911.00" localSheetId="1">'[1]Bancos Múltiples'!#REF!</definedName>
    <definedName name="XA911.00" localSheetId="2">'[1]Bancos Múltiples'!#REF!</definedName>
    <definedName name="XA911.00" localSheetId="28">'[1]Bancos Múltiples'!#REF!</definedName>
    <definedName name="XA911.00" localSheetId="29">'[1]Bancos Múltiples'!#REF!</definedName>
    <definedName name="XA911.00" localSheetId="3">'[1]Bancos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45">'[1]Bancos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54">'[1]Bancos Múltiples'!#REF!</definedName>
    <definedName name="XA911.00" localSheetId="64">'[1]Bancos Múltiples'!#REF!</definedName>
    <definedName name="XA911.00" localSheetId="65">'[1]Bancos Múltiples'!#REF!</definedName>
    <definedName name="XA911.00" localSheetId="6">'[1]Bancos Múltiples'!#REF!</definedName>
    <definedName name="XA911.00" localSheetId="66">'[1]Bancos Múltiples'!#REF!</definedName>
    <definedName name="XA911.00" localSheetId="73">'[1]Bancos Múltiples'!#REF!</definedName>
    <definedName name="XA911.00" localSheetId="74">'[1]Bancos Múltiples'!#REF!</definedName>
    <definedName name="XA911.00" localSheetId="85">'[1]Bancos Múltiples'!#REF!</definedName>
    <definedName name="XA911.00" localSheetId="87">'[1]Bancos Múltiples'!#REF!</definedName>
    <definedName name="XA911.00" localSheetId="88">'[1]Bancos Múltiples'!#REF!</definedName>
    <definedName name="XA911.00" localSheetId="89">'[1]Bancos Múltiples'!#REF!</definedName>
    <definedName name="XA911.00" localSheetId="93">'[1]Bancos Múltiples'!#REF!</definedName>
    <definedName name="XA911.00" localSheetId="0">'[1]Bancos Múltiples'!#REF!</definedName>
    <definedName name="XA911.00">'[1]Bancos Múltiples'!#REF!</definedName>
    <definedName name="XA912.00" localSheetId="1">'[1]Bancos Múltiples'!#REF!</definedName>
    <definedName name="XA912.00" localSheetId="2">'[1]Bancos Múltiples'!#REF!</definedName>
    <definedName name="XA912.00" localSheetId="28">'[1]Bancos Múltiples'!#REF!</definedName>
    <definedName name="XA912.00" localSheetId="29">'[1]Bancos Múltiples'!#REF!</definedName>
    <definedName name="XA912.00" localSheetId="3">'[1]Bancos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45">'[1]Bancos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54">'[1]Bancos Múltiples'!#REF!</definedName>
    <definedName name="XA912.00" localSheetId="64">'[1]Bancos Múltiples'!#REF!</definedName>
    <definedName name="XA912.00" localSheetId="65">'[1]Bancos Múltiples'!#REF!</definedName>
    <definedName name="XA912.00" localSheetId="6">'[1]Bancos Múltiples'!#REF!</definedName>
    <definedName name="XA912.00" localSheetId="66">'[1]Bancos Múltiples'!#REF!</definedName>
    <definedName name="XA912.00" localSheetId="73">'[1]Bancos Múltiples'!#REF!</definedName>
    <definedName name="XA912.00" localSheetId="74">'[1]Bancos Múltiples'!#REF!</definedName>
    <definedName name="XA912.00" localSheetId="85">'[1]Bancos Múltiples'!#REF!</definedName>
    <definedName name="XA912.00" localSheetId="87">'[1]Bancos Múltiples'!#REF!</definedName>
    <definedName name="XA912.00" localSheetId="88">'[1]Bancos Múltiples'!#REF!</definedName>
    <definedName name="XA912.00" localSheetId="89">'[1]Bancos Múltiples'!#REF!</definedName>
    <definedName name="XA912.00" localSheetId="93">'[1]Bancos Múltiples'!#REF!</definedName>
    <definedName name="XA912.00" localSheetId="0">'[1]Bancos Múltiples'!#REF!</definedName>
    <definedName name="XA912.00">'[1]Bancos Múltiples'!#REF!</definedName>
    <definedName name="XA919.00" localSheetId="1">'[1]Bancos Múltiples'!#REF!</definedName>
    <definedName name="XA919.00" localSheetId="2">'[1]Bancos Múltiples'!#REF!</definedName>
    <definedName name="XA919.00" localSheetId="28">'[1]Bancos Múltiples'!#REF!</definedName>
    <definedName name="XA919.00" localSheetId="29">'[1]Bancos Múltiples'!#REF!</definedName>
    <definedName name="XA919.00" localSheetId="3">'[1]Bancos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45">'[1]Bancos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54">'[1]Bancos Múltiples'!#REF!</definedName>
    <definedName name="XA919.00" localSheetId="64">'[1]Bancos Múltiples'!#REF!</definedName>
    <definedName name="XA919.00" localSheetId="65">'[1]Bancos Múltiples'!#REF!</definedName>
    <definedName name="XA919.00" localSheetId="6">'[1]Bancos Múltiples'!#REF!</definedName>
    <definedName name="XA919.00" localSheetId="66">'[1]Bancos Múltiples'!#REF!</definedName>
    <definedName name="XA919.00" localSheetId="73">'[1]Bancos Múltiples'!#REF!</definedName>
    <definedName name="XA919.00" localSheetId="74">'[1]Bancos Múltiples'!#REF!</definedName>
    <definedName name="XA919.00" localSheetId="85">'[1]Bancos Múltiples'!#REF!</definedName>
    <definedName name="XA919.00" localSheetId="87">'[1]Bancos Múltiples'!#REF!</definedName>
    <definedName name="XA919.00" localSheetId="88">'[1]Bancos Múltiples'!#REF!</definedName>
    <definedName name="XA919.00" localSheetId="89">'[1]Bancos Múltiples'!#REF!</definedName>
    <definedName name="XA919.00" localSheetId="93">'[1]Bancos Múltiples'!#REF!</definedName>
    <definedName name="XA919.00" localSheetId="0">'[1]Bancos Múltiples'!#REF!</definedName>
    <definedName name="XA919.00">'[1]Bancos Múltiples'!#REF!</definedName>
    <definedName name="XA920.00" localSheetId="1">'[1]Bancos Múltiples'!#REF!</definedName>
    <definedName name="XA920.00" localSheetId="2">'[1]Bancos Múltiples'!#REF!</definedName>
    <definedName name="XA920.00" localSheetId="28">'[1]Bancos Múltiples'!#REF!</definedName>
    <definedName name="XA920.00" localSheetId="29">'[1]Bancos Múltiples'!#REF!</definedName>
    <definedName name="XA920.00" localSheetId="3">'[1]Bancos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45">'[1]Bancos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54">'[1]Bancos Múltiples'!#REF!</definedName>
    <definedName name="XA920.00" localSheetId="64">'[1]Bancos Múltiples'!#REF!</definedName>
    <definedName name="XA920.00" localSheetId="65">'[1]Bancos Múltiples'!#REF!</definedName>
    <definedName name="XA920.00" localSheetId="6">'[1]Bancos Múltiples'!#REF!</definedName>
    <definedName name="XA920.00" localSheetId="66">'[1]Bancos Múltiples'!#REF!</definedName>
    <definedName name="XA920.00" localSheetId="73">'[1]Bancos Múltiples'!#REF!</definedName>
    <definedName name="XA920.00" localSheetId="74">'[1]Bancos Múltiples'!#REF!</definedName>
    <definedName name="XA920.00" localSheetId="85">'[1]Bancos Múltiples'!#REF!</definedName>
    <definedName name="XA920.00" localSheetId="87">'[1]Bancos Múltiples'!#REF!</definedName>
    <definedName name="XA920.00" localSheetId="88">'[1]Bancos Múltiples'!#REF!</definedName>
    <definedName name="XA920.00" localSheetId="89">'[1]Bancos Múltiples'!#REF!</definedName>
    <definedName name="XA920.00" localSheetId="93">'[1]Bancos Múltiples'!#REF!</definedName>
    <definedName name="XA920.00" localSheetId="0">'[1]Bancos Múltiples'!#REF!</definedName>
    <definedName name="XA920.00">'[1]Bancos Múltiples'!#REF!</definedName>
    <definedName name="XA921.00" localSheetId="1">'[1]Bancos Múltiples'!#REF!</definedName>
    <definedName name="XA921.00" localSheetId="2">'[1]Bancos Múltiples'!#REF!</definedName>
    <definedName name="XA921.00" localSheetId="28">'[1]Bancos Múltiples'!#REF!</definedName>
    <definedName name="XA921.00" localSheetId="29">'[1]Bancos Múltiples'!#REF!</definedName>
    <definedName name="XA921.00" localSheetId="3">'[1]Bancos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45">'[1]Bancos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54">'[1]Bancos Múltiples'!#REF!</definedName>
    <definedName name="XA921.00" localSheetId="64">'[1]Bancos Múltiples'!#REF!</definedName>
    <definedName name="XA921.00" localSheetId="65">'[1]Bancos Múltiples'!#REF!</definedName>
    <definedName name="XA921.00" localSheetId="6">'[1]Bancos Múltiples'!#REF!</definedName>
    <definedName name="XA921.00" localSheetId="66">'[1]Bancos Múltiples'!#REF!</definedName>
    <definedName name="XA921.00" localSheetId="73">'[1]Bancos Múltiples'!#REF!</definedName>
    <definedName name="XA921.00" localSheetId="74">'[1]Bancos Múltiples'!#REF!</definedName>
    <definedName name="XA921.00" localSheetId="85">'[1]Bancos Múltiples'!#REF!</definedName>
    <definedName name="XA921.00" localSheetId="87">'[1]Bancos Múltiples'!#REF!</definedName>
    <definedName name="XA921.00" localSheetId="88">'[1]Bancos Múltiples'!#REF!</definedName>
    <definedName name="XA921.00" localSheetId="89">'[1]Bancos Múltiples'!#REF!</definedName>
    <definedName name="XA921.00" localSheetId="93">'[1]Bancos Múltiples'!#REF!</definedName>
    <definedName name="XA921.00" localSheetId="0">'[1]Bancos Múltiples'!#REF!</definedName>
    <definedName name="XA921.00">'[1]Bancos Múltiples'!#REF!</definedName>
    <definedName name="XA922.00" localSheetId="1">'[1]Bancos Múltiples'!#REF!</definedName>
    <definedName name="XA922.00" localSheetId="2">'[1]Bancos Múltiples'!#REF!</definedName>
    <definedName name="XA922.00" localSheetId="28">'[1]Bancos Múltiples'!#REF!</definedName>
    <definedName name="XA922.00" localSheetId="29">'[1]Bancos Múltiples'!#REF!</definedName>
    <definedName name="XA922.00" localSheetId="3">'[1]Bancos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45">'[1]Bancos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54">'[1]Bancos Múltiples'!#REF!</definedName>
    <definedName name="XA922.00" localSheetId="64">'[1]Bancos Múltiples'!#REF!</definedName>
    <definedName name="XA922.00" localSheetId="65">'[1]Bancos Múltiples'!#REF!</definedName>
    <definedName name="XA922.00" localSheetId="6">'[1]Bancos Múltiples'!#REF!</definedName>
    <definedName name="XA922.00" localSheetId="66">'[1]Bancos Múltiples'!#REF!</definedName>
    <definedName name="XA922.00" localSheetId="73">'[1]Bancos Múltiples'!#REF!</definedName>
    <definedName name="XA922.00" localSheetId="74">'[1]Bancos Múltiples'!#REF!</definedName>
    <definedName name="XA922.00" localSheetId="85">'[1]Bancos Múltiples'!#REF!</definedName>
    <definedName name="XA922.00" localSheetId="87">'[1]Bancos Múltiples'!#REF!</definedName>
    <definedName name="XA922.00" localSheetId="88">'[1]Bancos Múltiples'!#REF!</definedName>
    <definedName name="XA922.00" localSheetId="89">'[1]Bancos Múltiples'!#REF!</definedName>
    <definedName name="XA922.00" localSheetId="93">'[1]Bancos Múltiples'!#REF!</definedName>
    <definedName name="XA922.00" localSheetId="0">'[1]Bancos Múltiples'!#REF!</definedName>
    <definedName name="XA922.00">'[1]Bancos Múltiples'!#REF!</definedName>
    <definedName name="XA923.00" localSheetId="1">'[1]Bancos Múltiples'!#REF!</definedName>
    <definedName name="XA923.00" localSheetId="2">'[1]Bancos Múltiples'!#REF!</definedName>
    <definedName name="XA923.00" localSheetId="28">'[1]Bancos Múltiples'!#REF!</definedName>
    <definedName name="XA923.00" localSheetId="29">'[1]Bancos Múltiples'!#REF!</definedName>
    <definedName name="XA923.00" localSheetId="3">'[1]Bancos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45">'[1]Bancos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54">'[1]Bancos Múltiples'!#REF!</definedName>
    <definedName name="XA923.00" localSheetId="64">'[1]Bancos Múltiples'!#REF!</definedName>
    <definedName name="XA923.00" localSheetId="65">'[1]Bancos Múltiples'!#REF!</definedName>
    <definedName name="XA923.00" localSheetId="6">'[1]Bancos Múltiples'!#REF!</definedName>
    <definedName name="XA923.00" localSheetId="66">'[1]Bancos Múltiples'!#REF!</definedName>
    <definedName name="XA923.00" localSheetId="73">'[1]Bancos Múltiples'!#REF!</definedName>
    <definedName name="XA923.00" localSheetId="74">'[1]Bancos Múltiples'!#REF!</definedName>
    <definedName name="XA923.00" localSheetId="85">'[1]Bancos Múltiples'!#REF!</definedName>
    <definedName name="XA923.00" localSheetId="87">'[1]Bancos Múltiples'!#REF!</definedName>
    <definedName name="XA923.00" localSheetId="88">'[1]Bancos Múltiples'!#REF!</definedName>
    <definedName name="XA923.00" localSheetId="89">'[1]Bancos Múltiples'!#REF!</definedName>
    <definedName name="XA923.00" localSheetId="93">'[1]Bancos Múltiples'!#REF!</definedName>
    <definedName name="XA923.00" localSheetId="0">'[1]Bancos Múltiples'!#REF!</definedName>
    <definedName name="XA923.00">'[1]Bancos Múltiples'!#REF!</definedName>
    <definedName name="XA929.00" localSheetId="1">'[1]Bancos Múltiples'!#REF!</definedName>
    <definedName name="XA929.00" localSheetId="2">'[1]Bancos Múltiples'!#REF!</definedName>
    <definedName name="XA929.00" localSheetId="28">'[1]Bancos Múltiples'!#REF!</definedName>
    <definedName name="XA929.00" localSheetId="29">'[1]Bancos Múltiples'!#REF!</definedName>
    <definedName name="XA929.00" localSheetId="3">'[1]Bancos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45">'[1]Bancos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54">'[1]Bancos Múltiples'!#REF!</definedName>
    <definedName name="XA929.00" localSheetId="64">'[1]Bancos Múltiples'!#REF!</definedName>
    <definedName name="XA929.00" localSheetId="65">'[1]Bancos Múltiples'!#REF!</definedName>
    <definedName name="XA929.00" localSheetId="6">'[1]Bancos Múltiples'!#REF!</definedName>
    <definedName name="XA929.00" localSheetId="66">'[1]Bancos Múltiples'!#REF!</definedName>
    <definedName name="XA929.00" localSheetId="73">'[1]Bancos Múltiples'!#REF!</definedName>
    <definedName name="XA929.00" localSheetId="74">'[1]Bancos Múltiples'!#REF!</definedName>
    <definedName name="XA929.00" localSheetId="85">'[1]Bancos Múltiples'!#REF!</definedName>
    <definedName name="XA929.00" localSheetId="87">'[1]Bancos Múltiples'!#REF!</definedName>
    <definedName name="XA929.00" localSheetId="88">'[1]Bancos Múltiples'!#REF!</definedName>
    <definedName name="XA929.00" localSheetId="89">'[1]Bancos Múltiples'!#REF!</definedName>
    <definedName name="XA929.00" localSheetId="93">'[1]Bancos Múltiples'!#REF!</definedName>
    <definedName name="XA929.00" localSheetId="0">'[1]Bancos Múltiples'!#REF!</definedName>
    <definedName name="XA929.00">'[1]Bancos Múltiples'!#REF!</definedName>
    <definedName name="XA930.00" localSheetId="1">'[1]Bancos Múltiples'!#REF!</definedName>
    <definedName name="XA930.00" localSheetId="2">'[1]Bancos Múltiples'!#REF!</definedName>
    <definedName name="XA930.00" localSheetId="28">'[1]Bancos Múltiples'!#REF!</definedName>
    <definedName name="XA930.00" localSheetId="29">'[1]Bancos Múltiples'!#REF!</definedName>
    <definedName name="XA930.00" localSheetId="3">'[1]Bancos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45">'[1]Bancos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54">'[1]Bancos Múltiples'!#REF!</definedName>
    <definedName name="XA930.00" localSheetId="64">'[1]Bancos Múltiples'!#REF!</definedName>
    <definedName name="XA930.00" localSheetId="65">'[1]Bancos Múltiples'!#REF!</definedName>
    <definedName name="XA930.00" localSheetId="6">'[1]Bancos Múltiples'!#REF!</definedName>
    <definedName name="XA930.00" localSheetId="66">'[1]Bancos Múltiples'!#REF!</definedName>
    <definedName name="XA930.00" localSheetId="73">'[1]Bancos Múltiples'!#REF!</definedName>
    <definedName name="XA930.00" localSheetId="74">'[1]Bancos Múltiples'!#REF!</definedName>
    <definedName name="XA930.00" localSheetId="85">'[1]Bancos Múltiples'!#REF!</definedName>
    <definedName name="XA930.00" localSheetId="87">'[1]Bancos Múltiples'!#REF!</definedName>
    <definedName name="XA930.00" localSheetId="88">'[1]Bancos Múltiples'!#REF!</definedName>
    <definedName name="XA930.00" localSheetId="89">'[1]Bancos Múltiples'!#REF!</definedName>
    <definedName name="XA930.00" localSheetId="93">'[1]Bancos Múltiples'!#REF!</definedName>
    <definedName name="XA930.00" localSheetId="0">'[1]Bancos Múltiples'!#REF!</definedName>
    <definedName name="XA930.00">'[1]Bancos Múltiples'!#REF!</definedName>
    <definedName name="XA931.00" localSheetId="1">'[1]Bancos Múltiples'!#REF!</definedName>
    <definedName name="XA931.00" localSheetId="2">'[1]Bancos Múltiples'!#REF!</definedName>
    <definedName name="XA931.00" localSheetId="28">'[1]Bancos Múltiples'!#REF!</definedName>
    <definedName name="XA931.00" localSheetId="29">'[1]Bancos Múltiples'!#REF!</definedName>
    <definedName name="XA931.00" localSheetId="3">'[1]Bancos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45">'[1]Bancos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54">'[1]Bancos Múltiples'!#REF!</definedName>
    <definedName name="XA931.00" localSheetId="64">'[1]Bancos Múltiples'!#REF!</definedName>
    <definedName name="XA931.00" localSheetId="65">'[1]Bancos Múltiples'!#REF!</definedName>
    <definedName name="XA931.00" localSheetId="6">'[1]Bancos Múltiples'!#REF!</definedName>
    <definedName name="XA931.00" localSheetId="66">'[1]Bancos Múltiples'!#REF!</definedName>
    <definedName name="XA931.00" localSheetId="73">'[1]Bancos Múltiples'!#REF!</definedName>
    <definedName name="XA931.00" localSheetId="74">'[1]Bancos Múltiples'!#REF!</definedName>
    <definedName name="XA931.00" localSheetId="85">'[1]Bancos Múltiples'!#REF!</definedName>
    <definedName name="XA931.00" localSheetId="87">'[1]Bancos Múltiples'!#REF!</definedName>
    <definedName name="XA931.00" localSheetId="88">'[1]Bancos Múltiples'!#REF!</definedName>
    <definedName name="XA931.00" localSheetId="89">'[1]Bancos Múltiples'!#REF!</definedName>
    <definedName name="XA931.00" localSheetId="93">'[1]Bancos Múltiples'!#REF!</definedName>
    <definedName name="XA931.00" localSheetId="0">'[1]Bancos Múltiples'!#REF!</definedName>
    <definedName name="XA931.00">'[1]Bancos Múltiples'!#REF!</definedName>
    <definedName name="XA932.00" localSheetId="1">'[1]Bancos Múltiples'!#REF!</definedName>
    <definedName name="XA932.00" localSheetId="2">'[1]Bancos Múltiples'!#REF!</definedName>
    <definedName name="XA932.00" localSheetId="28">'[1]Bancos Múltiples'!#REF!</definedName>
    <definedName name="XA932.00" localSheetId="29">'[1]Bancos Múltiples'!#REF!</definedName>
    <definedName name="XA932.00" localSheetId="3">'[1]Bancos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45">'[1]Bancos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54">'[1]Bancos Múltiples'!#REF!</definedName>
    <definedName name="XA932.00" localSheetId="64">'[1]Bancos Múltiples'!#REF!</definedName>
    <definedName name="XA932.00" localSheetId="65">'[1]Bancos Múltiples'!#REF!</definedName>
    <definedName name="XA932.00" localSheetId="6">'[1]Bancos Múltiples'!#REF!</definedName>
    <definedName name="XA932.00" localSheetId="66">'[1]Bancos Múltiples'!#REF!</definedName>
    <definedName name="XA932.00" localSheetId="73">'[1]Bancos Múltiples'!#REF!</definedName>
    <definedName name="XA932.00" localSheetId="74">'[1]Bancos Múltiples'!#REF!</definedName>
    <definedName name="XA932.00" localSheetId="85">'[1]Bancos Múltiples'!#REF!</definedName>
    <definedName name="XA932.00" localSheetId="87">'[1]Bancos Múltiples'!#REF!</definedName>
    <definedName name="XA932.00" localSheetId="88">'[1]Bancos Múltiples'!#REF!</definedName>
    <definedName name="XA932.00" localSheetId="89">'[1]Bancos Múltiples'!#REF!</definedName>
    <definedName name="XA932.00" localSheetId="93">'[1]Bancos Múltiples'!#REF!</definedName>
    <definedName name="XA932.00" localSheetId="0">'[1]Bancos Múltiples'!#REF!</definedName>
    <definedName name="XA932.00">'[1]Bancos Múltiples'!#REF!</definedName>
    <definedName name="XA940.00" localSheetId="1">'[1]Bancos Múltiples'!#REF!</definedName>
    <definedName name="XA940.00" localSheetId="2">'[1]Bancos Múltiples'!#REF!</definedName>
    <definedName name="XA940.00" localSheetId="28">'[1]Bancos Múltiples'!#REF!</definedName>
    <definedName name="XA940.00" localSheetId="29">'[1]Bancos Múltiples'!#REF!</definedName>
    <definedName name="XA940.00" localSheetId="3">'[1]Bancos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45">'[1]Bancos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54">'[1]Bancos Múltiples'!#REF!</definedName>
    <definedName name="XA940.00" localSheetId="64">'[1]Bancos Múltiples'!#REF!</definedName>
    <definedName name="XA940.00" localSheetId="65">'[1]Bancos Múltiples'!#REF!</definedName>
    <definedName name="XA940.00" localSheetId="6">'[1]Bancos Múltiples'!#REF!</definedName>
    <definedName name="XA940.00" localSheetId="66">'[1]Bancos Múltiples'!#REF!</definedName>
    <definedName name="XA940.00" localSheetId="73">'[1]Bancos Múltiples'!#REF!</definedName>
    <definedName name="XA940.00" localSheetId="74">'[1]Bancos Múltiples'!#REF!</definedName>
    <definedName name="XA940.00" localSheetId="85">'[1]Bancos Múltiples'!#REF!</definedName>
    <definedName name="XA940.00" localSheetId="87">'[1]Bancos Múltiples'!#REF!</definedName>
    <definedName name="XA940.00" localSheetId="88">'[1]Bancos Múltiples'!#REF!</definedName>
    <definedName name="XA940.00" localSheetId="89">'[1]Bancos Múltiples'!#REF!</definedName>
    <definedName name="XA940.00" localSheetId="93">'[1]Bancos Múltiples'!#REF!</definedName>
    <definedName name="XA940.00" localSheetId="0">'[1]Bancos Múltiples'!#REF!</definedName>
    <definedName name="XA940.00">'[1]Bancos Múltiples'!#REF!</definedName>
    <definedName name="XA941.00" localSheetId="1">'[1]Bancos Múltiples'!#REF!</definedName>
    <definedName name="XA941.00" localSheetId="2">'[1]Bancos Múltiples'!#REF!</definedName>
    <definedName name="XA941.00" localSheetId="28">'[1]Bancos Múltiples'!#REF!</definedName>
    <definedName name="XA941.00" localSheetId="29">'[1]Bancos Múltiples'!#REF!</definedName>
    <definedName name="XA941.00" localSheetId="3">'[1]Bancos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45">'[1]Bancos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54">'[1]Bancos Múltiples'!#REF!</definedName>
    <definedName name="XA941.00" localSheetId="64">'[1]Bancos Múltiples'!#REF!</definedName>
    <definedName name="XA941.00" localSheetId="65">'[1]Bancos Múltiples'!#REF!</definedName>
    <definedName name="XA941.00" localSheetId="6">'[1]Bancos Múltiples'!#REF!</definedName>
    <definedName name="XA941.00" localSheetId="66">'[1]Bancos Múltiples'!#REF!</definedName>
    <definedName name="XA941.00" localSheetId="73">'[1]Bancos Múltiples'!#REF!</definedName>
    <definedName name="XA941.00" localSheetId="74">'[1]Bancos Múltiples'!#REF!</definedName>
    <definedName name="XA941.00" localSheetId="85">'[1]Bancos Múltiples'!#REF!</definedName>
    <definedName name="XA941.00" localSheetId="87">'[1]Bancos Múltiples'!#REF!</definedName>
    <definedName name="XA941.00" localSheetId="88">'[1]Bancos Múltiples'!#REF!</definedName>
    <definedName name="XA941.00" localSheetId="89">'[1]Bancos Múltiples'!#REF!</definedName>
    <definedName name="XA941.00" localSheetId="93">'[1]Bancos Múltiples'!#REF!</definedName>
    <definedName name="XA941.00" localSheetId="0">'[1]Bancos Múltiples'!#REF!</definedName>
    <definedName name="XA941.00">'[1]Bancos Múltiples'!#REF!</definedName>
    <definedName name="XA942.00" localSheetId="1">'[1]Bancos Múltiples'!#REF!</definedName>
    <definedName name="XA942.00" localSheetId="2">'[1]Bancos Múltiples'!#REF!</definedName>
    <definedName name="XA942.00" localSheetId="28">'[1]Bancos Múltiples'!#REF!</definedName>
    <definedName name="XA942.00" localSheetId="29">'[1]Bancos Múltiples'!#REF!</definedName>
    <definedName name="XA942.00" localSheetId="3">'[1]Bancos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45">'[1]Bancos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54">'[1]Bancos Múltiples'!#REF!</definedName>
    <definedName name="XA942.00" localSheetId="64">'[1]Bancos Múltiples'!#REF!</definedName>
    <definedName name="XA942.00" localSheetId="65">'[1]Bancos Múltiples'!#REF!</definedName>
    <definedName name="XA942.00" localSheetId="6">'[1]Bancos Múltiples'!#REF!</definedName>
    <definedName name="XA942.00" localSheetId="66">'[1]Bancos Múltiples'!#REF!</definedName>
    <definedName name="XA942.00" localSheetId="73">'[1]Bancos Múltiples'!#REF!</definedName>
    <definedName name="XA942.00" localSheetId="74">'[1]Bancos Múltiples'!#REF!</definedName>
    <definedName name="XA942.00" localSheetId="85">'[1]Bancos Múltiples'!#REF!</definedName>
    <definedName name="XA942.00" localSheetId="87">'[1]Bancos Múltiples'!#REF!</definedName>
    <definedName name="XA942.00" localSheetId="88">'[1]Bancos Múltiples'!#REF!</definedName>
    <definedName name="XA942.00" localSheetId="89">'[1]Bancos Múltiples'!#REF!</definedName>
    <definedName name="XA942.00" localSheetId="93">'[1]Bancos Múltiples'!#REF!</definedName>
    <definedName name="XA942.00" localSheetId="0">'[1]Bancos Múltiples'!#REF!</definedName>
    <definedName name="XA942.00">'[1]Bancos Múltiples'!#REF!</definedName>
    <definedName name="XA950.00" localSheetId="1">'[1]Bancos Múltiples'!#REF!</definedName>
    <definedName name="XA950.00" localSheetId="2">'[1]Bancos Múltiples'!#REF!</definedName>
    <definedName name="XA950.00" localSheetId="28">'[1]Bancos Múltiples'!#REF!</definedName>
    <definedName name="XA950.00" localSheetId="29">'[1]Bancos Múltiples'!#REF!</definedName>
    <definedName name="XA950.00" localSheetId="3">'[1]Bancos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45">'[1]Bancos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54">'[1]Bancos Múltiples'!#REF!</definedName>
    <definedName name="XA950.00" localSheetId="64">'[1]Bancos Múltiples'!#REF!</definedName>
    <definedName name="XA950.00" localSheetId="65">'[1]Bancos Múltiples'!#REF!</definedName>
    <definedName name="XA950.00" localSheetId="6">'[1]Bancos Múltiples'!#REF!</definedName>
    <definedName name="XA950.00" localSheetId="66">'[1]Bancos Múltiples'!#REF!</definedName>
    <definedName name="XA950.00" localSheetId="73">'[1]Bancos Múltiples'!#REF!</definedName>
    <definedName name="XA950.00" localSheetId="74">'[1]Bancos Múltiples'!#REF!</definedName>
    <definedName name="XA950.00" localSheetId="85">'[1]Bancos Múltiples'!#REF!</definedName>
    <definedName name="XA950.00" localSheetId="87">'[1]Bancos Múltiples'!#REF!</definedName>
    <definedName name="XA950.00" localSheetId="88">'[1]Bancos Múltiples'!#REF!</definedName>
    <definedName name="XA950.00" localSheetId="89">'[1]Bancos Múltiples'!#REF!</definedName>
    <definedName name="XA950.00" localSheetId="93">'[1]Bancos Múltiples'!#REF!</definedName>
    <definedName name="XA950.00" localSheetId="0">'[1]Bancos Múltiples'!#REF!</definedName>
    <definedName name="XA950.00">'[1]Bancos Múltiples'!#REF!</definedName>
    <definedName name="XA951.00" localSheetId="1">'[1]Bancos Múltiples'!#REF!</definedName>
    <definedName name="XA951.00" localSheetId="2">'[1]Bancos Múltiples'!#REF!</definedName>
    <definedName name="XA951.00" localSheetId="28">'[1]Bancos Múltiples'!#REF!</definedName>
    <definedName name="XA951.00" localSheetId="29">'[1]Bancos Múltiples'!#REF!</definedName>
    <definedName name="XA951.00" localSheetId="3">'[1]Bancos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45">'[1]Bancos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54">'[1]Bancos Múltiples'!#REF!</definedName>
    <definedName name="XA951.00" localSheetId="64">'[1]Bancos Múltiples'!#REF!</definedName>
    <definedName name="XA951.00" localSheetId="65">'[1]Bancos Múltiples'!#REF!</definedName>
    <definedName name="XA951.00" localSheetId="6">'[1]Bancos Múltiples'!#REF!</definedName>
    <definedName name="XA951.00" localSheetId="66">'[1]Bancos Múltiples'!#REF!</definedName>
    <definedName name="XA951.00" localSheetId="73">'[1]Bancos Múltiples'!#REF!</definedName>
    <definedName name="XA951.00" localSheetId="74">'[1]Bancos Múltiples'!#REF!</definedName>
    <definedName name="XA951.00" localSheetId="85">'[1]Bancos Múltiples'!#REF!</definedName>
    <definedName name="XA951.00" localSheetId="87">'[1]Bancos Múltiples'!#REF!</definedName>
    <definedName name="XA951.00" localSheetId="88">'[1]Bancos Múltiples'!#REF!</definedName>
    <definedName name="XA951.00" localSheetId="89">'[1]Bancos Múltiples'!#REF!</definedName>
    <definedName name="XA951.00" localSheetId="93">'[1]Bancos Múltiples'!#REF!</definedName>
    <definedName name="XA951.00" localSheetId="0">'[1]Bancos Múltiples'!#REF!</definedName>
    <definedName name="XA951.00">'[1]Bancos Múltiples'!#REF!</definedName>
    <definedName name="XA952.00" localSheetId="1">'[1]Bancos Múltiples'!#REF!</definedName>
    <definedName name="XA952.00" localSheetId="2">'[1]Bancos Múltiples'!#REF!</definedName>
    <definedName name="XA952.00" localSheetId="28">'[1]Bancos Múltiples'!#REF!</definedName>
    <definedName name="XA952.00" localSheetId="29">'[1]Bancos Múltiples'!#REF!</definedName>
    <definedName name="XA952.00" localSheetId="3">'[1]Bancos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45">'[1]Bancos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54">'[1]Bancos Múltiples'!#REF!</definedName>
    <definedName name="XA952.00" localSheetId="64">'[1]Bancos Múltiples'!#REF!</definedName>
    <definedName name="XA952.00" localSheetId="65">'[1]Bancos Múltiples'!#REF!</definedName>
    <definedName name="XA952.00" localSheetId="6">'[1]Bancos Múltiples'!#REF!</definedName>
    <definedName name="XA952.00" localSheetId="66">'[1]Bancos Múltiples'!#REF!</definedName>
    <definedName name="XA952.00" localSheetId="73">'[1]Bancos Múltiples'!#REF!</definedName>
    <definedName name="XA952.00" localSheetId="74">'[1]Bancos Múltiples'!#REF!</definedName>
    <definedName name="XA952.00" localSheetId="85">'[1]Bancos Múltiples'!#REF!</definedName>
    <definedName name="XA952.00" localSheetId="87">'[1]Bancos Múltiples'!#REF!</definedName>
    <definedName name="XA952.00" localSheetId="88">'[1]Bancos Múltiples'!#REF!</definedName>
    <definedName name="XA952.00" localSheetId="89">'[1]Bancos Múltiples'!#REF!</definedName>
    <definedName name="XA952.00" localSheetId="93">'[1]Bancos Múltiples'!#REF!</definedName>
    <definedName name="XA952.00" localSheetId="0">'[1]Bancos Múltiples'!#REF!</definedName>
    <definedName name="XA952.00">'[1]Bancos Múltiples'!#REF!</definedName>
    <definedName name="XA953.00" localSheetId="1">'[1]Bancos Múltiples'!#REF!</definedName>
    <definedName name="XA953.00" localSheetId="2">'[1]Bancos Múltiples'!#REF!</definedName>
    <definedName name="XA953.00" localSheetId="28">'[1]Bancos Múltiples'!#REF!</definedName>
    <definedName name="XA953.00" localSheetId="29">'[1]Bancos Múltiples'!#REF!</definedName>
    <definedName name="XA953.00" localSheetId="3">'[1]Bancos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45">'[1]Bancos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54">'[1]Bancos Múltiples'!#REF!</definedName>
    <definedName name="XA953.00" localSheetId="64">'[1]Bancos Múltiples'!#REF!</definedName>
    <definedName name="XA953.00" localSheetId="65">'[1]Bancos Múltiples'!#REF!</definedName>
    <definedName name="XA953.00" localSheetId="6">'[1]Bancos Múltiples'!#REF!</definedName>
    <definedName name="XA953.00" localSheetId="66">'[1]Bancos Múltiples'!#REF!</definedName>
    <definedName name="XA953.00" localSheetId="73">'[1]Bancos Múltiples'!#REF!</definedName>
    <definedName name="XA953.00" localSheetId="74">'[1]Bancos Múltiples'!#REF!</definedName>
    <definedName name="XA953.00" localSheetId="85">'[1]Bancos Múltiples'!#REF!</definedName>
    <definedName name="XA953.00" localSheetId="87">'[1]Bancos Múltiples'!#REF!</definedName>
    <definedName name="XA953.00" localSheetId="88">'[1]Bancos Múltiples'!#REF!</definedName>
    <definedName name="XA953.00" localSheetId="89">'[1]Bancos Múltiples'!#REF!</definedName>
    <definedName name="XA953.00" localSheetId="93">'[1]Bancos Múltiples'!#REF!</definedName>
    <definedName name="XA953.00" localSheetId="0">'[1]Bancos Múltiples'!#REF!</definedName>
    <definedName name="XA953.00">'[1]Bancos Múltiples'!#REF!</definedName>
    <definedName name="XA954.00" localSheetId="1">'[1]Bancos Múltiples'!#REF!</definedName>
    <definedName name="XA954.00" localSheetId="2">'[1]Bancos Múltiples'!#REF!</definedName>
    <definedName name="XA954.00" localSheetId="28">'[1]Bancos Múltiples'!#REF!</definedName>
    <definedName name="XA954.00" localSheetId="29">'[1]Bancos Múltiples'!#REF!</definedName>
    <definedName name="XA954.00" localSheetId="3">'[1]Bancos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45">'[1]Bancos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54">'[1]Bancos Múltiples'!#REF!</definedName>
    <definedName name="XA954.00" localSheetId="64">'[1]Bancos Múltiples'!#REF!</definedName>
    <definedName name="XA954.00" localSheetId="65">'[1]Bancos Múltiples'!#REF!</definedName>
    <definedName name="XA954.00" localSheetId="6">'[1]Bancos Múltiples'!#REF!</definedName>
    <definedName name="XA954.00" localSheetId="66">'[1]Bancos Múltiples'!#REF!</definedName>
    <definedName name="XA954.00" localSheetId="73">'[1]Bancos Múltiples'!#REF!</definedName>
    <definedName name="XA954.00" localSheetId="74">'[1]Bancos Múltiples'!#REF!</definedName>
    <definedName name="XA954.00" localSheetId="85">'[1]Bancos Múltiples'!#REF!</definedName>
    <definedName name="XA954.00" localSheetId="87">'[1]Bancos Múltiples'!#REF!</definedName>
    <definedName name="XA954.00" localSheetId="88">'[1]Bancos Múltiples'!#REF!</definedName>
    <definedName name="XA954.00" localSheetId="89">'[1]Bancos Múltiples'!#REF!</definedName>
    <definedName name="XA954.00" localSheetId="93">'[1]Bancos Múltiples'!#REF!</definedName>
    <definedName name="XA954.00" localSheetId="0">'[1]Bancos Múltiples'!#REF!</definedName>
    <definedName name="XA954.00">'[1]Bancos Múltiples'!#REF!</definedName>
    <definedName name="XA955.00" localSheetId="1">'[1]Bancos Múltiples'!#REF!</definedName>
    <definedName name="XA955.00" localSheetId="2">'[1]Bancos Múltiples'!#REF!</definedName>
    <definedName name="XA955.00" localSheetId="28">'[1]Bancos Múltiples'!#REF!</definedName>
    <definedName name="XA955.00" localSheetId="29">'[1]Bancos Múltiples'!#REF!</definedName>
    <definedName name="XA955.00" localSheetId="3">'[1]Bancos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45">'[1]Bancos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54">'[1]Bancos Múltiples'!#REF!</definedName>
    <definedName name="XA955.00" localSheetId="64">'[1]Bancos Múltiples'!#REF!</definedName>
    <definedName name="XA955.00" localSheetId="65">'[1]Bancos Múltiples'!#REF!</definedName>
    <definedName name="XA955.00" localSheetId="6">'[1]Bancos Múltiples'!#REF!</definedName>
    <definedName name="XA955.00" localSheetId="66">'[1]Bancos Múltiples'!#REF!</definedName>
    <definedName name="XA955.00" localSheetId="73">'[1]Bancos Múltiples'!#REF!</definedName>
    <definedName name="XA955.00" localSheetId="74">'[1]Bancos Múltiples'!#REF!</definedName>
    <definedName name="XA955.00" localSheetId="85">'[1]Bancos Múltiples'!#REF!</definedName>
    <definedName name="XA955.00" localSheetId="87">'[1]Bancos Múltiples'!#REF!</definedName>
    <definedName name="XA955.00" localSheetId="88">'[1]Bancos Múltiples'!#REF!</definedName>
    <definedName name="XA955.00" localSheetId="89">'[1]Bancos Múltiples'!#REF!</definedName>
    <definedName name="XA955.00" localSheetId="93">'[1]Bancos Múltiples'!#REF!</definedName>
    <definedName name="XA955.00" localSheetId="0">'[1]Bancos Múltiples'!#REF!</definedName>
    <definedName name="XA955.00">'[1]Bancos Múltiples'!#REF!</definedName>
    <definedName name="XA956.00" localSheetId="1">'[1]Bancos Múltiples'!#REF!</definedName>
    <definedName name="XA956.00" localSheetId="2">'[1]Bancos Múltiples'!#REF!</definedName>
    <definedName name="XA956.00" localSheetId="28">'[1]Bancos Múltiples'!#REF!</definedName>
    <definedName name="XA956.00" localSheetId="29">'[1]Bancos Múltiples'!#REF!</definedName>
    <definedName name="XA956.00" localSheetId="3">'[1]Bancos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45">'[1]Bancos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54">'[1]Bancos Múltiples'!#REF!</definedName>
    <definedName name="XA956.00" localSheetId="64">'[1]Bancos Múltiples'!#REF!</definedName>
    <definedName name="XA956.00" localSheetId="65">'[1]Bancos Múltiples'!#REF!</definedName>
    <definedName name="XA956.00" localSheetId="6">'[1]Bancos Múltiples'!#REF!</definedName>
    <definedName name="XA956.00" localSheetId="66">'[1]Bancos Múltiples'!#REF!</definedName>
    <definedName name="XA956.00" localSheetId="73">'[1]Bancos Múltiples'!#REF!</definedName>
    <definedName name="XA956.00" localSheetId="74">'[1]Bancos Múltiples'!#REF!</definedName>
    <definedName name="XA956.00" localSheetId="85">'[1]Bancos Múltiples'!#REF!</definedName>
    <definedName name="XA956.00" localSheetId="87">'[1]Bancos Múltiples'!#REF!</definedName>
    <definedName name="XA956.00" localSheetId="88">'[1]Bancos Múltiples'!#REF!</definedName>
    <definedName name="XA956.00" localSheetId="89">'[1]Bancos Múltiples'!#REF!</definedName>
    <definedName name="XA956.00" localSheetId="93">'[1]Bancos Múltiples'!#REF!</definedName>
    <definedName name="XA956.00" localSheetId="0">'[1]Bancos Múltiples'!#REF!</definedName>
    <definedName name="XA956.00">'[1]Bancos Múltiples'!#REF!</definedName>
    <definedName name="XA957.00" localSheetId="1">'[1]Bancos Múltiples'!#REF!</definedName>
    <definedName name="XA957.00" localSheetId="2">'[1]Bancos Múltiples'!#REF!</definedName>
    <definedName name="XA957.00" localSheetId="28">'[1]Bancos Múltiples'!#REF!</definedName>
    <definedName name="XA957.00" localSheetId="29">'[1]Bancos Múltiples'!#REF!</definedName>
    <definedName name="XA957.00" localSheetId="3">'[1]Bancos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45">'[1]Bancos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54">'[1]Bancos Múltiples'!#REF!</definedName>
    <definedName name="XA957.00" localSheetId="64">'[1]Bancos Múltiples'!#REF!</definedName>
    <definedName name="XA957.00" localSheetId="65">'[1]Bancos Múltiples'!#REF!</definedName>
    <definedName name="XA957.00" localSheetId="6">'[1]Bancos Múltiples'!#REF!</definedName>
    <definedName name="XA957.00" localSheetId="66">'[1]Bancos Múltiples'!#REF!</definedName>
    <definedName name="XA957.00" localSheetId="73">'[1]Bancos Múltiples'!#REF!</definedName>
    <definedName name="XA957.00" localSheetId="74">'[1]Bancos Múltiples'!#REF!</definedName>
    <definedName name="XA957.00" localSheetId="85">'[1]Bancos Múltiples'!#REF!</definedName>
    <definedName name="XA957.00" localSheetId="87">'[1]Bancos Múltiples'!#REF!</definedName>
    <definedName name="XA957.00" localSheetId="88">'[1]Bancos Múltiples'!#REF!</definedName>
    <definedName name="XA957.00" localSheetId="89">'[1]Bancos Múltiples'!#REF!</definedName>
    <definedName name="XA957.00" localSheetId="93">'[1]Bancos Múltiples'!#REF!</definedName>
    <definedName name="XA957.00" localSheetId="0">'[1]Bancos Múltiples'!#REF!</definedName>
    <definedName name="XA957.00">'[1]Bancos Múltiples'!#REF!</definedName>
    <definedName name="XA959.00" localSheetId="1">'[1]Bancos Múltiples'!#REF!</definedName>
    <definedName name="XA959.00" localSheetId="2">'[1]Bancos Múltiples'!#REF!</definedName>
    <definedName name="XA959.00" localSheetId="28">'[1]Bancos Múltiples'!#REF!</definedName>
    <definedName name="XA959.00" localSheetId="29">'[1]Bancos Múltiples'!#REF!</definedName>
    <definedName name="XA959.00" localSheetId="3">'[1]Bancos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45">'[1]Bancos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54">'[1]Bancos Múltiples'!#REF!</definedName>
    <definedName name="XA959.00" localSheetId="64">'[1]Bancos Múltiples'!#REF!</definedName>
    <definedName name="XA959.00" localSheetId="65">'[1]Bancos Múltiples'!#REF!</definedName>
    <definedName name="XA959.00" localSheetId="6">'[1]Bancos Múltiples'!#REF!</definedName>
    <definedName name="XA959.00" localSheetId="66">'[1]Bancos Múltiples'!#REF!</definedName>
    <definedName name="XA959.00" localSheetId="73">'[1]Bancos Múltiples'!#REF!</definedName>
    <definedName name="XA959.00" localSheetId="74">'[1]Bancos Múltiples'!#REF!</definedName>
    <definedName name="XA959.00" localSheetId="85">'[1]Bancos Múltiples'!#REF!</definedName>
    <definedName name="XA959.00" localSheetId="87">'[1]Bancos Múltiples'!#REF!</definedName>
    <definedName name="XA959.00" localSheetId="88">'[1]Bancos Múltiples'!#REF!</definedName>
    <definedName name="XA959.00" localSheetId="89">'[1]Bancos Múltiples'!#REF!</definedName>
    <definedName name="XA959.00" localSheetId="93">'[1]Bancos Múltiples'!#REF!</definedName>
    <definedName name="XA959.00" localSheetId="0">'[1]Bancos Múltiples'!#REF!</definedName>
    <definedName name="XA959.00">'[1]Bancos Múltiples'!#REF!</definedName>
    <definedName name="XA960.00" localSheetId="1">'[1]Bancos Múltiples'!#REF!</definedName>
    <definedName name="XA960.00" localSheetId="2">'[1]Bancos Múltiples'!#REF!</definedName>
    <definedName name="XA960.00" localSheetId="28">'[1]Bancos Múltiples'!#REF!</definedName>
    <definedName name="XA960.00" localSheetId="29">'[1]Bancos Múltiples'!#REF!</definedName>
    <definedName name="XA960.00" localSheetId="3">'[1]Bancos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45">'[1]Bancos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54">'[1]Bancos Múltiples'!#REF!</definedName>
    <definedName name="XA960.00" localSheetId="64">'[1]Bancos Múltiples'!#REF!</definedName>
    <definedName name="XA960.00" localSheetId="65">'[1]Bancos Múltiples'!#REF!</definedName>
    <definedName name="XA960.00" localSheetId="6">'[1]Bancos Múltiples'!#REF!</definedName>
    <definedName name="XA960.00" localSheetId="66">'[1]Bancos Múltiples'!#REF!</definedName>
    <definedName name="XA960.00" localSheetId="73">'[1]Bancos Múltiples'!#REF!</definedName>
    <definedName name="XA960.00" localSheetId="74">'[1]Bancos Múltiples'!#REF!</definedName>
    <definedName name="XA960.00" localSheetId="85">'[1]Bancos Múltiples'!#REF!</definedName>
    <definedName name="XA960.00" localSheetId="87">'[1]Bancos Múltiples'!#REF!</definedName>
    <definedName name="XA960.00" localSheetId="88">'[1]Bancos Múltiples'!#REF!</definedName>
    <definedName name="XA960.00" localSheetId="89">'[1]Bancos Múltiples'!#REF!</definedName>
    <definedName name="XA960.00" localSheetId="93">'[1]Bancos Múltiples'!#REF!</definedName>
    <definedName name="XA960.00" localSheetId="0">'[1]Bancos Múltiples'!#REF!</definedName>
    <definedName name="XA960.00">'[1]Bancos Múltiples'!#REF!</definedName>
    <definedName name="XA961.00" localSheetId="1">'[1]Bancos Múltiples'!#REF!</definedName>
    <definedName name="XA961.00" localSheetId="2">'[1]Bancos Múltiples'!#REF!</definedName>
    <definedName name="XA961.00" localSheetId="28">'[1]Bancos Múltiples'!#REF!</definedName>
    <definedName name="XA961.00" localSheetId="29">'[1]Bancos Múltiples'!#REF!</definedName>
    <definedName name="XA961.00" localSheetId="3">'[1]Bancos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45">'[1]Bancos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54">'[1]Bancos Múltiples'!#REF!</definedName>
    <definedName name="XA961.00" localSheetId="64">'[1]Bancos Múltiples'!#REF!</definedName>
    <definedName name="XA961.00" localSheetId="65">'[1]Bancos Múltiples'!#REF!</definedName>
    <definedName name="XA961.00" localSheetId="6">'[1]Bancos Múltiples'!#REF!</definedName>
    <definedName name="XA961.00" localSheetId="66">'[1]Bancos Múltiples'!#REF!</definedName>
    <definedName name="XA961.00" localSheetId="73">'[1]Bancos Múltiples'!#REF!</definedName>
    <definedName name="XA961.00" localSheetId="74">'[1]Bancos Múltiples'!#REF!</definedName>
    <definedName name="XA961.00" localSheetId="85">'[1]Bancos Múltiples'!#REF!</definedName>
    <definedName name="XA961.00" localSheetId="87">'[1]Bancos Múltiples'!#REF!</definedName>
    <definedName name="XA961.00" localSheetId="88">'[1]Bancos Múltiples'!#REF!</definedName>
    <definedName name="XA961.00" localSheetId="89">'[1]Bancos Múltiples'!#REF!</definedName>
    <definedName name="XA961.00" localSheetId="93">'[1]Bancos Múltiples'!#REF!</definedName>
    <definedName name="XA961.00" localSheetId="0">'[1]Bancos Múltiples'!#REF!</definedName>
    <definedName name="XA961.00">'[1]Bancos Múltiples'!#REF!</definedName>
    <definedName name="XA962.00" localSheetId="1">'[1]Bancos Múltiples'!#REF!</definedName>
    <definedName name="XA962.00" localSheetId="2">'[1]Bancos Múltiples'!#REF!</definedName>
    <definedName name="XA962.00" localSheetId="28">'[1]Bancos Múltiples'!#REF!</definedName>
    <definedName name="XA962.00" localSheetId="29">'[1]Bancos Múltiples'!#REF!</definedName>
    <definedName name="XA962.00" localSheetId="3">'[1]Bancos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45">'[1]Bancos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54">'[1]Bancos Múltiples'!#REF!</definedName>
    <definedName name="XA962.00" localSheetId="64">'[1]Bancos Múltiples'!#REF!</definedName>
    <definedName name="XA962.00" localSheetId="65">'[1]Bancos Múltiples'!#REF!</definedName>
    <definedName name="XA962.00" localSheetId="6">'[1]Bancos Múltiples'!#REF!</definedName>
    <definedName name="XA962.00" localSheetId="66">'[1]Bancos Múltiples'!#REF!</definedName>
    <definedName name="XA962.00" localSheetId="73">'[1]Bancos Múltiples'!#REF!</definedName>
    <definedName name="XA962.00" localSheetId="74">'[1]Bancos Múltiples'!#REF!</definedName>
    <definedName name="XA962.00" localSheetId="85">'[1]Bancos Múltiples'!#REF!</definedName>
    <definedName name="XA962.00" localSheetId="87">'[1]Bancos Múltiples'!#REF!</definedName>
    <definedName name="XA962.00" localSheetId="88">'[1]Bancos Múltiples'!#REF!</definedName>
    <definedName name="XA962.00" localSheetId="89">'[1]Bancos Múltiples'!#REF!</definedName>
    <definedName name="XA962.00" localSheetId="93">'[1]Bancos Múltiples'!#REF!</definedName>
    <definedName name="XA962.00" localSheetId="0">'[1]Bancos Múltiples'!#REF!</definedName>
    <definedName name="XA962.00">'[1]Bancos Múltiples'!#REF!</definedName>
    <definedName name="XA963.00" localSheetId="1">'[1]Bancos Múltiples'!#REF!</definedName>
    <definedName name="XA963.00" localSheetId="2">'[1]Bancos Múltiples'!#REF!</definedName>
    <definedName name="XA963.00" localSheetId="28">'[1]Bancos Múltiples'!#REF!</definedName>
    <definedName name="XA963.00" localSheetId="29">'[1]Bancos Múltiples'!#REF!</definedName>
    <definedName name="XA963.00" localSheetId="3">'[1]Bancos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45">'[1]Bancos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54">'[1]Bancos Múltiples'!#REF!</definedName>
    <definedName name="XA963.00" localSheetId="64">'[1]Bancos Múltiples'!#REF!</definedName>
    <definedName name="XA963.00" localSheetId="65">'[1]Bancos Múltiples'!#REF!</definedName>
    <definedName name="XA963.00" localSheetId="6">'[1]Bancos Múltiples'!#REF!</definedName>
    <definedName name="XA963.00" localSheetId="66">'[1]Bancos Múltiples'!#REF!</definedName>
    <definedName name="XA963.00" localSheetId="73">'[1]Bancos Múltiples'!#REF!</definedName>
    <definedName name="XA963.00" localSheetId="74">'[1]Bancos Múltiples'!#REF!</definedName>
    <definedName name="XA963.00" localSheetId="85">'[1]Bancos Múltiples'!#REF!</definedName>
    <definedName name="XA963.00" localSheetId="87">'[1]Bancos Múltiples'!#REF!</definedName>
    <definedName name="XA963.00" localSheetId="88">'[1]Bancos Múltiples'!#REF!</definedName>
    <definedName name="XA963.00" localSheetId="89">'[1]Bancos Múltiples'!#REF!</definedName>
    <definedName name="XA963.00" localSheetId="93">'[1]Bancos Múltiples'!#REF!</definedName>
    <definedName name="XA963.00" localSheetId="0">'[1]Bancos Múltiples'!#REF!</definedName>
    <definedName name="XA963.00">'[1]Bancos Múltiples'!#REF!</definedName>
    <definedName name="XA964.00" localSheetId="1">'[1]Bancos Múltiples'!#REF!</definedName>
    <definedName name="XA964.00" localSheetId="2">'[1]Bancos Múltiples'!#REF!</definedName>
    <definedName name="XA964.00" localSheetId="28">'[1]Bancos Múltiples'!#REF!</definedName>
    <definedName name="XA964.00" localSheetId="29">'[1]Bancos Múltiples'!#REF!</definedName>
    <definedName name="XA964.00" localSheetId="3">'[1]Bancos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45">'[1]Bancos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54">'[1]Bancos Múltiples'!#REF!</definedName>
    <definedName name="XA964.00" localSheetId="64">'[1]Bancos Múltiples'!#REF!</definedName>
    <definedName name="XA964.00" localSheetId="65">'[1]Bancos Múltiples'!#REF!</definedName>
    <definedName name="XA964.00" localSheetId="6">'[1]Bancos Múltiples'!#REF!</definedName>
    <definedName name="XA964.00" localSheetId="66">'[1]Bancos Múltiples'!#REF!</definedName>
    <definedName name="XA964.00" localSheetId="73">'[1]Bancos Múltiples'!#REF!</definedName>
    <definedName name="XA964.00" localSheetId="74">'[1]Bancos Múltiples'!#REF!</definedName>
    <definedName name="XA964.00" localSheetId="85">'[1]Bancos Múltiples'!#REF!</definedName>
    <definedName name="XA964.00" localSheetId="87">'[1]Bancos Múltiples'!#REF!</definedName>
    <definedName name="XA964.00" localSheetId="88">'[1]Bancos Múltiples'!#REF!</definedName>
    <definedName name="XA964.00" localSheetId="89">'[1]Bancos Múltiples'!#REF!</definedName>
    <definedName name="XA964.00" localSheetId="93">'[1]Bancos Múltiples'!#REF!</definedName>
    <definedName name="XA964.00" localSheetId="0">'[1]Bancos Múltiples'!#REF!</definedName>
    <definedName name="XA964.00">'[1]Bancos Múltiples'!#REF!</definedName>
    <definedName name="XA965.00" localSheetId="1">'[1]Bancos Múltiples'!#REF!</definedName>
    <definedName name="XA965.00" localSheetId="2">'[1]Bancos Múltiples'!#REF!</definedName>
    <definedName name="XA965.00" localSheetId="28">'[1]Bancos Múltiples'!#REF!</definedName>
    <definedName name="XA965.00" localSheetId="29">'[1]Bancos Múltiples'!#REF!</definedName>
    <definedName name="XA965.00" localSheetId="3">'[1]Bancos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45">'[1]Bancos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54">'[1]Bancos Múltiples'!#REF!</definedName>
    <definedName name="XA965.00" localSheetId="64">'[1]Bancos Múltiples'!#REF!</definedName>
    <definedName name="XA965.00" localSheetId="65">'[1]Bancos Múltiples'!#REF!</definedName>
    <definedName name="XA965.00" localSheetId="6">'[1]Bancos Múltiples'!#REF!</definedName>
    <definedName name="XA965.00" localSheetId="66">'[1]Bancos Múltiples'!#REF!</definedName>
    <definedName name="XA965.00" localSheetId="73">'[1]Bancos Múltiples'!#REF!</definedName>
    <definedName name="XA965.00" localSheetId="74">'[1]Bancos Múltiples'!#REF!</definedName>
    <definedName name="XA965.00" localSheetId="85">'[1]Bancos Múltiples'!#REF!</definedName>
    <definedName name="XA965.00" localSheetId="87">'[1]Bancos Múltiples'!#REF!</definedName>
    <definedName name="XA965.00" localSheetId="88">'[1]Bancos Múltiples'!#REF!</definedName>
    <definedName name="XA965.00" localSheetId="89">'[1]Bancos Múltiples'!#REF!</definedName>
    <definedName name="XA965.00" localSheetId="93">'[1]Bancos Múltiples'!#REF!</definedName>
    <definedName name="XA965.00" localSheetId="0">'[1]Bancos Múltiples'!#REF!</definedName>
    <definedName name="XA965.00">'[1]Bancos Múltiples'!#REF!</definedName>
    <definedName name="XA966.00" localSheetId="1">'[1]Bancos Múltiples'!#REF!</definedName>
    <definedName name="XA966.00" localSheetId="2">'[1]Bancos Múltiples'!#REF!</definedName>
    <definedName name="XA966.00" localSheetId="28">'[1]Bancos Múltiples'!#REF!</definedName>
    <definedName name="XA966.00" localSheetId="29">'[1]Bancos Múltiples'!#REF!</definedName>
    <definedName name="XA966.00" localSheetId="3">'[1]Bancos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45">'[1]Bancos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54">'[1]Bancos Múltiples'!#REF!</definedName>
    <definedName name="XA966.00" localSheetId="64">'[1]Bancos Múltiples'!#REF!</definedName>
    <definedName name="XA966.00" localSheetId="65">'[1]Bancos Múltiples'!#REF!</definedName>
    <definedName name="XA966.00" localSheetId="6">'[1]Bancos Múltiples'!#REF!</definedName>
    <definedName name="XA966.00" localSheetId="66">'[1]Bancos Múltiples'!#REF!</definedName>
    <definedName name="XA966.00" localSheetId="73">'[1]Bancos Múltiples'!#REF!</definedName>
    <definedName name="XA966.00" localSheetId="74">'[1]Bancos Múltiples'!#REF!</definedName>
    <definedName name="XA966.00" localSheetId="85">'[1]Bancos Múltiples'!#REF!</definedName>
    <definedName name="XA966.00" localSheetId="87">'[1]Bancos Múltiples'!#REF!</definedName>
    <definedName name="XA966.00" localSheetId="88">'[1]Bancos Múltiples'!#REF!</definedName>
    <definedName name="XA966.00" localSheetId="89">'[1]Bancos Múltiples'!#REF!</definedName>
    <definedName name="XA966.00" localSheetId="93">'[1]Bancos Múltiples'!#REF!</definedName>
    <definedName name="XA966.00" localSheetId="0">'[1]Bancos Múltiples'!#REF!</definedName>
    <definedName name="XA966.00">'[1]Bancos Múltiples'!#REF!</definedName>
    <definedName name="XA967.00" localSheetId="1">'[1]Bancos Múltiples'!#REF!</definedName>
    <definedName name="XA967.00" localSheetId="2">'[1]Bancos Múltiples'!#REF!</definedName>
    <definedName name="XA967.00" localSheetId="28">'[1]Bancos Múltiples'!#REF!</definedName>
    <definedName name="XA967.00" localSheetId="29">'[1]Bancos Múltiples'!#REF!</definedName>
    <definedName name="XA967.00" localSheetId="3">'[1]Bancos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45">'[1]Bancos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54">'[1]Bancos Múltiples'!#REF!</definedName>
    <definedName name="XA967.00" localSheetId="64">'[1]Bancos Múltiples'!#REF!</definedName>
    <definedName name="XA967.00" localSheetId="65">'[1]Bancos Múltiples'!#REF!</definedName>
    <definedName name="XA967.00" localSheetId="6">'[1]Bancos Múltiples'!#REF!</definedName>
    <definedName name="XA967.00" localSheetId="66">'[1]Bancos Múltiples'!#REF!</definedName>
    <definedName name="XA967.00" localSheetId="73">'[1]Bancos Múltiples'!#REF!</definedName>
    <definedName name="XA967.00" localSheetId="74">'[1]Bancos Múltiples'!#REF!</definedName>
    <definedName name="XA967.00" localSheetId="85">'[1]Bancos Múltiples'!#REF!</definedName>
    <definedName name="XA967.00" localSheetId="87">'[1]Bancos Múltiples'!#REF!</definedName>
    <definedName name="XA967.00" localSheetId="88">'[1]Bancos Múltiples'!#REF!</definedName>
    <definedName name="XA967.00" localSheetId="89">'[1]Bancos Múltiples'!#REF!</definedName>
    <definedName name="XA967.00" localSheetId="93">'[1]Bancos Múltiples'!#REF!</definedName>
    <definedName name="XA967.00" localSheetId="0">'[1]Bancos Múltiples'!#REF!</definedName>
    <definedName name="XA967.00">'[1]Bancos Múltiples'!#REF!</definedName>
    <definedName name="XA968.00" localSheetId="1">'[1]Bancos Múltiples'!#REF!</definedName>
    <definedName name="XA968.00" localSheetId="2">'[1]Bancos Múltiples'!#REF!</definedName>
    <definedName name="XA968.00" localSheetId="28">'[1]Bancos Múltiples'!#REF!</definedName>
    <definedName name="XA968.00" localSheetId="29">'[1]Bancos Múltiples'!#REF!</definedName>
    <definedName name="XA968.00" localSheetId="3">'[1]Bancos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45">'[1]Bancos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54">'[1]Bancos Múltiples'!#REF!</definedName>
    <definedName name="XA968.00" localSheetId="64">'[1]Bancos Múltiples'!#REF!</definedName>
    <definedName name="XA968.00" localSheetId="65">'[1]Bancos Múltiples'!#REF!</definedName>
    <definedName name="XA968.00" localSheetId="6">'[1]Bancos Múltiples'!#REF!</definedName>
    <definedName name="XA968.00" localSheetId="66">'[1]Bancos Múltiples'!#REF!</definedName>
    <definedName name="XA968.00" localSheetId="73">'[1]Bancos Múltiples'!#REF!</definedName>
    <definedName name="XA968.00" localSheetId="74">'[1]Bancos Múltiples'!#REF!</definedName>
    <definedName name="XA968.00" localSheetId="85">'[1]Bancos Múltiples'!#REF!</definedName>
    <definedName name="XA968.00" localSheetId="87">'[1]Bancos Múltiples'!#REF!</definedName>
    <definedName name="XA968.00" localSheetId="88">'[1]Bancos Múltiples'!#REF!</definedName>
    <definedName name="XA968.00" localSheetId="89">'[1]Bancos Múltiples'!#REF!</definedName>
    <definedName name="XA968.00" localSheetId="93">'[1]Bancos Múltiples'!#REF!</definedName>
    <definedName name="XA968.00" localSheetId="0">'[1]Bancos Múltiples'!#REF!</definedName>
    <definedName name="XA968.00">'[1]Bancos Múltiples'!#REF!</definedName>
    <definedName name="XA969.00" localSheetId="1">'[1]Bancos Múltiples'!#REF!</definedName>
    <definedName name="XA969.00" localSheetId="2">'[1]Bancos Múltiples'!#REF!</definedName>
    <definedName name="XA969.00" localSheetId="28">'[1]Bancos Múltiples'!#REF!</definedName>
    <definedName name="XA969.00" localSheetId="29">'[1]Bancos Múltiples'!#REF!</definedName>
    <definedName name="XA969.00" localSheetId="3">'[1]Bancos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45">'[1]Bancos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54">'[1]Bancos Múltiples'!#REF!</definedName>
    <definedName name="XA969.00" localSheetId="64">'[1]Bancos Múltiples'!#REF!</definedName>
    <definedName name="XA969.00" localSheetId="65">'[1]Bancos Múltiples'!#REF!</definedName>
    <definedName name="XA969.00" localSheetId="6">'[1]Bancos Múltiples'!#REF!</definedName>
    <definedName name="XA969.00" localSheetId="66">'[1]Bancos Múltiples'!#REF!</definedName>
    <definedName name="XA969.00" localSheetId="73">'[1]Bancos Múltiples'!#REF!</definedName>
    <definedName name="XA969.00" localSheetId="74">'[1]Bancos Múltiples'!#REF!</definedName>
    <definedName name="XA969.00" localSheetId="85">'[1]Bancos Múltiples'!#REF!</definedName>
    <definedName name="XA969.00" localSheetId="87">'[1]Bancos Múltiples'!#REF!</definedName>
    <definedName name="XA969.00" localSheetId="88">'[1]Bancos Múltiples'!#REF!</definedName>
    <definedName name="XA969.00" localSheetId="89">'[1]Bancos Múltiples'!#REF!</definedName>
    <definedName name="XA969.00" localSheetId="93">'[1]Bancos Múltiples'!#REF!</definedName>
    <definedName name="XA969.00" localSheetId="0">'[1]Bancos Múltiples'!#REF!</definedName>
    <definedName name="XA969.00">'[1]Bancos Múltiples'!#REF!</definedName>
    <definedName name="XA970.00" localSheetId="1">'[1]Bancos Múltiples'!#REF!</definedName>
    <definedName name="XA970.00" localSheetId="2">'[1]Bancos Múltiples'!#REF!</definedName>
    <definedName name="XA970.00" localSheetId="28">'[1]Bancos Múltiples'!#REF!</definedName>
    <definedName name="XA970.00" localSheetId="29">'[1]Bancos Múltiples'!#REF!</definedName>
    <definedName name="XA970.00" localSheetId="3">'[1]Bancos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45">'[1]Bancos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54">'[1]Bancos Múltiples'!#REF!</definedName>
    <definedName name="XA970.00" localSheetId="64">'[1]Bancos Múltiples'!#REF!</definedName>
    <definedName name="XA970.00" localSheetId="65">'[1]Bancos Múltiples'!#REF!</definedName>
    <definedName name="XA970.00" localSheetId="6">'[1]Bancos Múltiples'!#REF!</definedName>
    <definedName name="XA970.00" localSheetId="66">'[1]Bancos Múltiples'!#REF!</definedName>
    <definedName name="XA970.00" localSheetId="73">'[1]Bancos Múltiples'!#REF!</definedName>
    <definedName name="XA970.00" localSheetId="74">'[1]Bancos Múltiples'!#REF!</definedName>
    <definedName name="XA970.00" localSheetId="85">'[1]Bancos Múltiples'!#REF!</definedName>
    <definedName name="XA970.00" localSheetId="87">'[1]Bancos Múltiples'!#REF!</definedName>
    <definedName name="XA970.00" localSheetId="88">'[1]Bancos Múltiples'!#REF!</definedName>
    <definedName name="XA970.00" localSheetId="89">'[1]Bancos Múltiples'!#REF!</definedName>
    <definedName name="XA970.00" localSheetId="93">'[1]Bancos Múltiples'!#REF!</definedName>
    <definedName name="XA970.00" localSheetId="0">'[1]Bancos Múltiples'!#REF!</definedName>
    <definedName name="XA970.00">'[1]Bancos Múltiples'!#REF!</definedName>
    <definedName name="XA971.00" localSheetId="1">'[1]Bancos Múltiples'!#REF!</definedName>
    <definedName name="XA971.00" localSheetId="2">'[1]Bancos Múltiples'!#REF!</definedName>
    <definedName name="XA971.00" localSheetId="28">'[1]Bancos Múltiples'!#REF!</definedName>
    <definedName name="XA971.00" localSheetId="29">'[1]Bancos Múltiples'!#REF!</definedName>
    <definedName name="XA971.00" localSheetId="3">'[1]Bancos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45">'[1]Bancos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54">'[1]Bancos Múltiples'!#REF!</definedName>
    <definedName name="XA971.00" localSheetId="64">'[1]Bancos Múltiples'!#REF!</definedName>
    <definedName name="XA971.00" localSheetId="65">'[1]Bancos Múltiples'!#REF!</definedName>
    <definedName name="XA971.00" localSheetId="6">'[1]Bancos Múltiples'!#REF!</definedName>
    <definedName name="XA971.00" localSheetId="66">'[1]Bancos Múltiples'!#REF!</definedName>
    <definedName name="XA971.00" localSheetId="73">'[1]Bancos Múltiples'!#REF!</definedName>
    <definedName name="XA971.00" localSheetId="74">'[1]Bancos Múltiples'!#REF!</definedName>
    <definedName name="XA971.00" localSheetId="85">'[1]Bancos Múltiples'!#REF!</definedName>
    <definedName name="XA971.00" localSheetId="87">'[1]Bancos Múltiples'!#REF!</definedName>
    <definedName name="XA971.00" localSheetId="88">'[1]Bancos Múltiples'!#REF!</definedName>
    <definedName name="XA971.00" localSheetId="89">'[1]Bancos Múltiples'!#REF!</definedName>
    <definedName name="XA971.00" localSheetId="93">'[1]Bancos Múltiples'!#REF!</definedName>
    <definedName name="XA971.00" localSheetId="0">'[1]Bancos Múltiples'!#REF!</definedName>
    <definedName name="XA971.00">'[1]Bancos Múltiples'!#REF!</definedName>
    <definedName name="XA972.00" localSheetId="1">'[1]Bancos Múltiples'!#REF!</definedName>
    <definedName name="XA972.00" localSheetId="2">'[1]Bancos Múltiples'!#REF!</definedName>
    <definedName name="XA972.00" localSheetId="28">'[1]Bancos Múltiples'!#REF!</definedName>
    <definedName name="XA972.00" localSheetId="29">'[1]Bancos Múltiples'!#REF!</definedName>
    <definedName name="XA972.00" localSheetId="3">'[1]Bancos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45">'[1]Bancos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54">'[1]Bancos Múltiples'!#REF!</definedName>
    <definedName name="XA972.00" localSheetId="64">'[1]Bancos Múltiples'!#REF!</definedName>
    <definedName name="XA972.00" localSheetId="65">'[1]Bancos Múltiples'!#REF!</definedName>
    <definedName name="XA972.00" localSheetId="6">'[1]Bancos Múltiples'!#REF!</definedName>
    <definedName name="XA972.00" localSheetId="66">'[1]Bancos Múltiples'!#REF!</definedName>
    <definedName name="XA972.00" localSheetId="73">'[1]Bancos Múltiples'!#REF!</definedName>
    <definedName name="XA972.00" localSheetId="74">'[1]Bancos Múltiples'!#REF!</definedName>
    <definedName name="XA972.00" localSheetId="85">'[1]Bancos Múltiples'!#REF!</definedName>
    <definedName name="XA972.00" localSheetId="87">'[1]Bancos Múltiples'!#REF!</definedName>
    <definedName name="XA972.00" localSheetId="88">'[1]Bancos Múltiples'!#REF!</definedName>
    <definedName name="XA972.00" localSheetId="89">'[1]Bancos Múltiples'!#REF!</definedName>
    <definedName name="XA972.00" localSheetId="93">'[1]Bancos Múltiples'!#REF!</definedName>
    <definedName name="XA972.00" localSheetId="0">'[1]Bancos Múltiples'!#REF!</definedName>
    <definedName name="XA972.00">'[1]Bancos Múltiples'!#REF!</definedName>
    <definedName name="XA973.00" localSheetId="1">'[1]Bancos Múltiples'!#REF!</definedName>
    <definedName name="XA973.00" localSheetId="2">'[1]Bancos Múltiples'!#REF!</definedName>
    <definedName name="XA973.00" localSheetId="28">'[1]Bancos Múltiples'!#REF!</definedName>
    <definedName name="XA973.00" localSheetId="29">'[1]Bancos Múltiples'!#REF!</definedName>
    <definedName name="XA973.00" localSheetId="3">'[1]Bancos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45">'[1]Bancos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54">'[1]Bancos Múltiples'!#REF!</definedName>
    <definedName name="XA973.00" localSheetId="64">'[1]Bancos Múltiples'!#REF!</definedName>
    <definedName name="XA973.00" localSheetId="65">'[1]Bancos Múltiples'!#REF!</definedName>
    <definedName name="XA973.00" localSheetId="6">'[1]Bancos Múltiples'!#REF!</definedName>
    <definedName name="XA973.00" localSheetId="66">'[1]Bancos Múltiples'!#REF!</definedName>
    <definedName name="XA973.00" localSheetId="73">'[1]Bancos Múltiples'!#REF!</definedName>
    <definedName name="XA973.00" localSheetId="74">'[1]Bancos Múltiples'!#REF!</definedName>
    <definedName name="XA973.00" localSheetId="85">'[1]Bancos Múltiples'!#REF!</definedName>
    <definedName name="XA973.00" localSheetId="87">'[1]Bancos Múltiples'!#REF!</definedName>
    <definedName name="XA973.00" localSheetId="88">'[1]Bancos Múltiples'!#REF!</definedName>
    <definedName name="XA973.00" localSheetId="89">'[1]Bancos Múltiples'!#REF!</definedName>
    <definedName name="XA973.00" localSheetId="93">'[1]Bancos Múltiples'!#REF!</definedName>
    <definedName name="XA973.00" localSheetId="0">'[1]Bancos Múltiples'!#REF!</definedName>
    <definedName name="XA973.00">'[1]Bancos Múltiples'!#REF!</definedName>
    <definedName name="XA974.00" localSheetId="1">'[1]Bancos Múltiples'!#REF!</definedName>
    <definedName name="XA974.00" localSheetId="2">'[1]Bancos Múltiples'!#REF!</definedName>
    <definedName name="XA974.00" localSheetId="28">'[1]Bancos Múltiples'!#REF!</definedName>
    <definedName name="XA974.00" localSheetId="29">'[1]Bancos Múltiples'!#REF!</definedName>
    <definedName name="XA974.00" localSheetId="3">'[1]Bancos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45">'[1]Bancos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54">'[1]Bancos Múltiples'!#REF!</definedName>
    <definedName name="XA974.00" localSheetId="64">'[1]Bancos Múltiples'!#REF!</definedName>
    <definedName name="XA974.00" localSheetId="65">'[1]Bancos Múltiples'!#REF!</definedName>
    <definedName name="XA974.00" localSheetId="6">'[1]Bancos Múltiples'!#REF!</definedName>
    <definedName name="XA974.00" localSheetId="66">'[1]Bancos Múltiples'!#REF!</definedName>
    <definedName name="XA974.00" localSheetId="73">'[1]Bancos Múltiples'!#REF!</definedName>
    <definedName name="XA974.00" localSheetId="74">'[1]Bancos Múltiples'!#REF!</definedName>
    <definedName name="XA974.00" localSheetId="85">'[1]Bancos Múltiples'!#REF!</definedName>
    <definedName name="XA974.00" localSheetId="87">'[1]Bancos Múltiples'!#REF!</definedName>
    <definedName name="XA974.00" localSheetId="88">'[1]Bancos Múltiples'!#REF!</definedName>
    <definedName name="XA974.00" localSheetId="89">'[1]Bancos Múltiples'!#REF!</definedName>
    <definedName name="XA974.00" localSheetId="93">'[1]Bancos Múltiples'!#REF!</definedName>
    <definedName name="XA974.00" localSheetId="0">'[1]Bancos Múltiples'!#REF!</definedName>
    <definedName name="XA974.00">'[1]Bancos Múltiples'!#REF!</definedName>
    <definedName name="XA980.00" localSheetId="1">'[1]Bancos Múltiples'!#REF!</definedName>
    <definedName name="XA980.00" localSheetId="2">'[1]Bancos Múltiples'!#REF!</definedName>
    <definedName name="XA980.00" localSheetId="28">'[1]Bancos Múltiples'!#REF!</definedName>
    <definedName name="XA980.00" localSheetId="29">'[1]Bancos Múltiples'!#REF!</definedName>
    <definedName name="XA980.00" localSheetId="3">'[1]Bancos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45">'[1]Bancos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54">'[1]Bancos Múltiples'!#REF!</definedName>
    <definedName name="XA980.00" localSheetId="64">'[1]Bancos Múltiples'!#REF!</definedName>
    <definedName name="XA980.00" localSheetId="65">'[1]Bancos Múltiples'!#REF!</definedName>
    <definedName name="XA980.00" localSheetId="6">'[1]Bancos Múltiples'!#REF!</definedName>
    <definedName name="XA980.00" localSheetId="66">'[1]Bancos Múltiples'!#REF!</definedName>
    <definedName name="XA980.00" localSheetId="73">'[1]Bancos Múltiples'!#REF!</definedName>
    <definedName name="XA980.00" localSheetId="74">'[1]Bancos Múltiples'!#REF!</definedName>
    <definedName name="XA980.00" localSheetId="85">'[1]Bancos Múltiples'!#REF!</definedName>
    <definedName name="XA980.00" localSheetId="87">'[1]Bancos Múltiples'!#REF!</definedName>
    <definedName name="XA980.00" localSheetId="88">'[1]Bancos Múltiples'!#REF!</definedName>
    <definedName name="XA980.00" localSheetId="89">'[1]Bancos Múltiples'!#REF!</definedName>
    <definedName name="XA980.00" localSheetId="93">'[1]Bancos Múltiples'!#REF!</definedName>
    <definedName name="XA980.00" localSheetId="0">'[1]Bancos Múltiples'!#REF!</definedName>
    <definedName name="XA980.00">'[1]Bancos Múltiples'!#REF!</definedName>
    <definedName name="XA981.00" localSheetId="1">'[1]Bancos Múltiples'!#REF!</definedName>
    <definedName name="XA981.00" localSheetId="2">'[1]Bancos Múltiples'!#REF!</definedName>
    <definedName name="XA981.00" localSheetId="28">'[1]Bancos Múltiples'!#REF!</definedName>
    <definedName name="XA981.00" localSheetId="29">'[1]Bancos Múltiples'!#REF!</definedName>
    <definedName name="XA981.00" localSheetId="3">'[1]Bancos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45">'[1]Bancos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54">'[1]Bancos Múltiples'!#REF!</definedName>
    <definedName name="XA981.00" localSheetId="64">'[1]Bancos Múltiples'!#REF!</definedName>
    <definedName name="XA981.00" localSheetId="65">'[1]Bancos Múltiples'!#REF!</definedName>
    <definedName name="XA981.00" localSheetId="6">'[1]Bancos Múltiples'!#REF!</definedName>
    <definedName name="XA981.00" localSheetId="66">'[1]Bancos Múltiples'!#REF!</definedName>
    <definedName name="XA981.00" localSheetId="73">'[1]Bancos Múltiples'!#REF!</definedName>
    <definedName name="XA981.00" localSheetId="74">'[1]Bancos Múltiples'!#REF!</definedName>
    <definedName name="XA981.00" localSheetId="85">'[1]Bancos Múltiples'!#REF!</definedName>
    <definedName name="XA981.00" localSheetId="87">'[1]Bancos Múltiples'!#REF!</definedName>
    <definedName name="XA981.00" localSheetId="88">'[1]Bancos Múltiples'!#REF!</definedName>
    <definedName name="XA981.00" localSheetId="89">'[1]Bancos Múltiples'!#REF!</definedName>
    <definedName name="XA981.00" localSheetId="93">'[1]Bancos Múltiples'!#REF!</definedName>
    <definedName name="XA981.00" localSheetId="0">'[1]Bancos Múltiples'!#REF!</definedName>
    <definedName name="XA981.00">'[1]Bancos Múltiples'!#REF!</definedName>
    <definedName name="XAFB" localSheetId="1">'[1]Bancos Múltiples'!#REF!</definedName>
    <definedName name="XAFB" localSheetId="2">'[1]Bancos Múltiples'!#REF!</definedName>
    <definedName name="XAFB" localSheetId="28">'[1]Bancos Múltiples'!#REF!</definedName>
    <definedName name="XAFB" localSheetId="29">'[1]Bancos Múltiples'!#REF!</definedName>
    <definedName name="XAFB" localSheetId="3">'[1]Bancos Múltiples'!#REF!</definedName>
    <definedName name="XAFB" localSheetId="4">'[1]Bancos Múltiples'!#REF!</definedName>
    <definedName name="XAFB" localSheetId="43">'[1]Bancos Múltiples'!#REF!</definedName>
    <definedName name="XAFB" localSheetId="44">'[1]Bancos Múltiples'!#REF!</definedName>
    <definedName name="XAFB" localSheetId="45">'[1]Bancos Múltiples'!#REF!</definedName>
    <definedName name="XAFB" localSheetId="52">'[1]Bancos Múltiples'!#REF!</definedName>
    <definedName name="XAFB" localSheetId="5">'[1]Bancos Múltiples'!#REF!</definedName>
    <definedName name="XAFB" localSheetId="53">'[1]Bancos Múltiples'!#REF!</definedName>
    <definedName name="XAFB" localSheetId="54">'[1]Bancos Múltiples'!#REF!</definedName>
    <definedName name="XAFB" localSheetId="64">'[1]Bancos Múltiples'!#REF!</definedName>
    <definedName name="XAFB" localSheetId="65">'[1]Bancos Múltiples'!#REF!</definedName>
    <definedName name="XAFB" localSheetId="6">'[1]Bancos Múltiples'!#REF!</definedName>
    <definedName name="XAFB" localSheetId="66">'[1]Bancos Múltiples'!#REF!</definedName>
    <definedName name="XAFB" localSheetId="73">'[1]Bancos Múltiples'!#REF!</definedName>
    <definedName name="XAFB" localSheetId="74">'[1]Bancos Múltiples'!#REF!</definedName>
    <definedName name="XAFB" localSheetId="85">'[1]Bancos Múltiples'!#REF!</definedName>
    <definedName name="XAFB" localSheetId="87">'[1]Bancos Múltiples'!#REF!</definedName>
    <definedName name="XAFB" localSheetId="88">'[1]Bancos Múltiples'!#REF!</definedName>
    <definedName name="XAFB" localSheetId="89">'[1]Bancos Múltiples'!#REF!</definedName>
    <definedName name="XAFB" localSheetId="93">'[1]Bancos Múltiples'!#REF!</definedName>
    <definedName name="XAFB" localSheetId="0">'[1]Bancos Múltiples'!#REF!</definedName>
    <definedName name="XAFB">'[1]Bancos Múltiples'!#REF!</definedName>
    <definedName name="XARFAI" localSheetId="1">'[1]Bancos Múltiples'!#REF!</definedName>
    <definedName name="XARFAI" localSheetId="2">'[1]Bancos Múltiples'!#REF!</definedName>
    <definedName name="XARFAI" localSheetId="28">'[1]Bancos Múltiples'!#REF!</definedName>
    <definedName name="XARFAI" localSheetId="29">'[1]Bancos Múltiples'!#REF!</definedName>
    <definedName name="XARFAI" localSheetId="3">'[1]Bancos Múltiples'!#REF!</definedName>
    <definedName name="XARFAI" localSheetId="4">'[1]Bancos Múltiples'!#REF!</definedName>
    <definedName name="XARFAI" localSheetId="43">'[1]Bancos Múltiples'!#REF!</definedName>
    <definedName name="XARFAI" localSheetId="44">'[1]Bancos Múltiples'!#REF!</definedName>
    <definedName name="XARFAI" localSheetId="45">'[1]Bancos Múltiples'!#REF!</definedName>
    <definedName name="XARFAI" localSheetId="52">'[1]Bancos Múltiples'!#REF!</definedName>
    <definedName name="XARFAI" localSheetId="5">'[1]Bancos Múltiples'!#REF!</definedName>
    <definedName name="XARFAI" localSheetId="53">'[1]Bancos Múltiples'!#REF!</definedName>
    <definedName name="XARFAI" localSheetId="54">'[1]Bancos Múltiples'!#REF!</definedName>
    <definedName name="XARFAI" localSheetId="64">'[1]Bancos Múltiples'!#REF!</definedName>
    <definedName name="XARFAI" localSheetId="65">'[1]Bancos Múltiples'!#REF!</definedName>
    <definedName name="XARFAI" localSheetId="6">'[1]Bancos Múltiples'!#REF!</definedName>
    <definedName name="XARFAI" localSheetId="66">'[1]Bancos Múltiples'!#REF!</definedName>
    <definedName name="XARFAI" localSheetId="73">'[1]Bancos Múltiples'!#REF!</definedName>
    <definedName name="XARFAI" localSheetId="74">'[1]Bancos Múltiples'!#REF!</definedName>
    <definedName name="XARFAI" localSheetId="85">'[1]Bancos Múltiples'!#REF!</definedName>
    <definedName name="XARFAI" localSheetId="87">'[1]Bancos Múltiples'!#REF!</definedName>
    <definedName name="XARFAI" localSheetId="88">'[1]Bancos Múltiples'!#REF!</definedName>
    <definedName name="XARFAI" localSheetId="89">'[1]Bancos Múltiples'!#REF!</definedName>
    <definedName name="XARFAI" localSheetId="93">'[1]Bancos Múltiples'!#REF!</definedName>
    <definedName name="XARFAI" localSheetId="0">'[1]Bancos Múltiples'!#REF!</definedName>
    <definedName name="XARFAI">'[1]Bancos Múltiples'!#REF!</definedName>
    <definedName name="XARFDI" localSheetId="1">'[1]Bancos Múltiples'!#REF!</definedName>
    <definedName name="XARFDI" localSheetId="2">'[1]Bancos Múltiples'!#REF!</definedName>
    <definedName name="XARFDI" localSheetId="28">'[1]Bancos Múltiples'!#REF!</definedName>
    <definedName name="XARFDI" localSheetId="29">'[1]Bancos Múltiples'!#REF!</definedName>
    <definedName name="XARFDI" localSheetId="3">'[1]Bancos Múltiples'!#REF!</definedName>
    <definedName name="XARFDI" localSheetId="4">'[1]Bancos Múltiples'!#REF!</definedName>
    <definedName name="XARFDI" localSheetId="43">'[1]Bancos Múltiples'!#REF!</definedName>
    <definedName name="XARFDI" localSheetId="44">'[1]Bancos Múltiples'!#REF!</definedName>
    <definedName name="XARFDI" localSheetId="45">'[1]Bancos Múltiples'!#REF!</definedName>
    <definedName name="XARFDI" localSheetId="52">'[1]Bancos Múltiples'!#REF!</definedName>
    <definedName name="XARFDI" localSheetId="5">'[1]Bancos Múltiples'!#REF!</definedName>
    <definedName name="XARFDI" localSheetId="53">'[1]Bancos Múltiples'!#REF!</definedName>
    <definedName name="XARFDI" localSheetId="54">'[1]Bancos Múltiples'!#REF!</definedName>
    <definedName name="XARFDI" localSheetId="64">'[1]Bancos Múltiples'!#REF!</definedName>
    <definedName name="XARFDI" localSheetId="65">'[1]Bancos Múltiples'!#REF!</definedName>
    <definedName name="XARFDI" localSheetId="6">'[1]Bancos Múltiples'!#REF!</definedName>
    <definedName name="XARFDI" localSheetId="66">'[1]Bancos Múltiples'!#REF!</definedName>
    <definedName name="XARFDI" localSheetId="73">'[1]Bancos Múltiples'!#REF!</definedName>
    <definedName name="XARFDI" localSheetId="74">'[1]Bancos Múltiples'!#REF!</definedName>
    <definedName name="XARFDI" localSheetId="85">'[1]Bancos Múltiples'!#REF!</definedName>
    <definedName name="XARFDI" localSheetId="87">'[1]Bancos Múltiples'!#REF!</definedName>
    <definedName name="XARFDI" localSheetId="88">'[1]Bancos Múltiples'!#REF!</definedName>
    <definedName name="XARFDI" localSheetId="89">'[1]Bancos Múltiples'!#REF!</definedName>
    <definedName name="XARFDI" localSheetId="93">'[1]Bancos Múltiples'!#REF!</definedName>
    <definedName name="XARFDI" localSheetId="0">'[1]Bancos Múltiples'!#REF!</definedName>
    <definedName name="XARFDI">'[1]Bancos Múltiples'!#REF!</definedName>
    <definedName name="XARG" localSheetId="1">'[1]Bancos Múltiples'!#REF!</definedName>
    <definedName name="XARG" localSheetId="2">'[1]Bancos Múltiples'!#REF!</definedName>
    <definedName name="XARG" localSheetId="28">'[1]Bancos Múltiples'!#REF!</definedName>
    <definedName name="XARG" localSheetId="29">'[1]Bancos Múltiples'!#REF!</definedName>
    <definedName name="XARG" localSheetId="3">'[1]Bancos Múltiples'!#REF!</definedName>
    <definedName name="XARG" localSheetId="4">'[1]Bancos Múltiples'!#REF!</definedName>
    <definedName name="XARG" localSheetId="43">'[1]Bancos Múltiples'!#REF!</definedName>
    <definedName name="XARG" localSheetId="44">'[1]Bancos Múltiples'!#REF!</definedName>
    <definedName name="XARG" localSheetId="45">'[1]Bancos Múltiples'!#REF!</definedName>
    <definedName name="XARG" localSheetId="52">'[1]Bancos Múltiples'!#REF!</definedName>
    <definedName name="XARG" localSheetId="5">'[1]Bancos Múltiples'!#REF!</definedName>
    <definedName name="XARG" localSheetId="53">'[1]Bancos Múltiples'!#REF!</definedName>
    <definedName name="XARG" localSheetId="54">'[1]Bancos Múltiples'!#REF!</definedName>
    <definedName name="XARG" localSheetId="64">'[1]Bancos Múltiples'!#REF!</definedName>
    <definedName name="XARG" localSheetId="65">'[1]Bancos Múltiples'!#REF!</definedName>
    <definedName name="XARG" localSheetId="6">'[1]Bancos Múltiples'!#REF!</definedName>
    <definedName name="XARG" localSheetId="66">'[1]Bancos Múltiples'!#REF!</definedName>
    <definedName name="XARG" localSheetId="73">'[1]Bancos Múltiples'!#REF!</definedName>
    <definedName name="XARG" localSheetId="74">'[1]Bancos Múltiples'!#REF!</definedName>
    <definedName name="XARG" localSheetId="85">'[1]Bancos Múltiples'!#REF!</definedName>
    <definedName name="XARG" localSheetId="87">'[1]Bancos Múltiples'!#REF!</definedName>
    <definedName name="XARG" localSheetId="88">'[1]Bancos Múltiples'!#REF!</definedName>
    <definedName name="XARG" localSheetId="89">'[1]Bancos Múltiples'!#REF!</definedName>
    <definedName name="XARG" localSheetId="93">'[1]Bancos Múltiples'!#REF!</definedName>
    <definedName name="XARG" localSheetId="0">'[1]Bancos Múltiples'!#REF!</definedName>
    <definedName name="XARG">'[1]Bancos Múltiples'!#REF!</definedName>
    <definedName name="XARNE" localSheetId="1">'[1]Bancos Múltiples'!#REF!</definedName>
    <definedName name="XARNE" localSheetId="2">'[1]Bancos Múltiples'!#REF!</definedName>
    <definedName name="XARNE" localSheetId="28">'[1]Bancos Múltiples'!#REF!</definedName>
    <definedName name="XARNE" localSheetId="29">'[1]Bancos Múltiples'!#REF!</definedName>
    <definedName name="XARNE" localSheetId="3">'[1]Bancos Múltiples'!#REF!</definedName>
    <definedName name="XARNE" localSheetId="4">'[1]Bancos Múltiples'!#REF!</definedName>
    <definedName name="XARNE" localSheetId="43">'[1]Bancos Múltiples'!#REF!</definedName>
    <definedName name="XARNE" localSheetId="44">'[1]Bancos Múltiples'!#REF!</definedName>
    <definedName name="XARNE" localSheetId="45">'[1]Bancos Múltiples'!#REF!</definedName>
    <definedName name="XARNE" localSheetId="52">'[1]Bancos Múltiples'!#REF!</definedName>
    <definedName name="XARNE" localSheetId="5">'[1]Bancos Múltiples'!#REF!</definedName>
    <definedName name="XARNE" localSheetId="53">'[1]Bancos Múltiples'!#REF!</definedName>
    <definedName name="XARNE" localSheetId="54">'[1]Bancos Múltiples'!#REF!</definedName>
    <definedName name="XARNE" localSheetId="64">'[1]Bancos Múltiples'!#REF!</definedName>
    <definedName name="XARNE" localSheetId="65">'[1]Bancos Múltiples'!#REF!</definedName>
    <definedName name="XARNE" localSheetId="6">'[1]Bancos Múltiples'!#REF!</definedName>
    <definedName name="XARNE" localSheetId="66">'[1]Bancos Múltiples'!#REF!</definedName>
    <definedName name="XARNE" localSheetId="73">'[1]Bancos Múltiples'!#REF!</definedName>
    <definedName name="XARNE" localSheetId="74">'[1]Bancos Múltiples'!#REF!</definedName>
    <definedName name="XARNE" localSheetId="85">'[1]Bancos Múltiples'!#REF!</definedName>
    <definedName name="XARNE" localSheetId="87">'[1]Bancos Múltiples'!#REF!</definedName>
    <definedName name="XARNE" localSheetId="88">'[1]Bancos Múltiples'!#REF!</definedName>
    <definedName name="XARNE" localSheetId="89">'[1]Bancos Múltiples'!#REF!</definedName>
    <definedName name="XARNE" localSheetId="93">'[1]Bancos Múltiples'!#REF!</definedName>
    <definedName name="XARNE" localSheetId="0">'[1]Bancos Múltiples'!#REF!</definedName>
    <definedName name="XARNE">'[1]Bancos Múltiples'!#REF!</definedName>
    <definedName name="XAROB" localSheetId="1">'[1]Bancos Múltiples'!#REF!</definedName>
    <definedName name="XAROB" localSheetId="2">'[1]Bancos Múltiples'!#REF!</definedName>
    <definedName name="XAROB" localSheetId="28">'[1]Bancos Múltiples'!#REF!</definedName>
    <definedName name="XAROB" localSheetId="29">'[1]Bancos Múltiples'!#REF!</definedName>
    <definedName name="XAROB" localSheetId="3">'[1]Bancos Múltiples'!#REF!</definedName>
    <definedName name="XAROB" localSheetId="4">'[1]Bancos Múltiples'!#REF!</definedName>
    <definedName name="XAROB" localSheetId="43">'[1]Bancos Múltiples'!#REF!</definedName>
    <definedName name="XAROB" localSheetId="44">'[1]Bancos Múltiples'!#REF!</definedName>
    <definedName name="XAROB" localSheetId="45">'[1]Bancos Múltiples'!#REF!</definedName>
    <definedName name="XAROB" localSheetId="52">'[1]Bancos Múltiples'!#REF!</definedName>
    <definedName name="XAROB" localSheetId="5">'[1]Bancos Múltiples'!#REF!</definedName>
    <definedName name="XAROB" localSheetId="53">'[1]Bancos Múltiples'!#REF!</definedName>
    <definedName name="XAROB" localSheetId="54">'[1]Bancos Múltiples'!#REF!</definedName>
    <definedName name="XAROB" localSheetId="64">'[1]Bancos Múltiples'!#REF!</definedName>
    <definedName name="XAROB" localSheetId="65">'[1]Bancos Múltiples'!#REF!</definedName>
    <definedName name="XAROB" localSheetId="6">'[1]Bancos Múltiples'!#REF!</definedName>
    <definedName name="XAROB" localSheetId="66">'[1]Bancos Múltiples'!#REF!</definedName>
    <definedName name="XAROB" localSheetId="73">'[1]Bancos Múltiples'!#REF!</definedName>
    <definedName name="XAROB" localSheetId="74">'[1]Bancos Múltiples'!#REF!</definedName>
    <definedName name="XAROB" localSheetId="85">'[1]Bancos Múltiples'!#REF!</definedName>
    <definedName name="XAROB" localSheetId="87">'[1]Bancos Múltiples'!#REF!</definedName>
    <definedName name="XAROB" localSheetId="88">'[1]Bancos Múltiples'!#REF!</definedName>
    <definedName name="XAROB" localSheetId="89">'[1]Bancos Múltiples'!#REF!</definedName>
    <definedName name="XAROB" localSheetId="93">'[1]Bancos Múltiples'!#REF!</definedName>
    <definedName name="XAROB" localSheetId="0">'[1]Bancos Múltiples'!#REF!</definedName>
    <definedName name="XAROB">'[1]Bancos Múltiples'!#REF!</definedName>
    <definedName name="XARONAIUE" localSheetId="1">'[1]Bancos Múltiples'!#REF!</definedName>
    <definedName name="XARONAIUE" localSheetId="2">'[1]Bancos Múltiples'!#REF!</definedName>
    <definedName name="XARONAIUE" localSheetId="28">'[1]Bancos Múltiples'!#REF!</definedName>
    <definedName name="XARONAIUE" localSheetId="29">'[1]Bancos Múltiples'!#REF!</definedName>
    <definedName name="XARONAIUE" localSheetId="3">'[1]Bancos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45">'[1]Bancos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54">'[1]Bancos Múltiples'!#REF!</definedName>
    <definedName name="XARONAIUE" localSheetId="64">'[1]Bancos Múltiples'!#REF!</definedName>
    <definedName name="XARONAIUE" localSheetId="65">'[1]Bancos Múltiples'!#REF!</definedName>
    <definedName name="XARONAIUE" localSheetId="6">'[1]Bancos Múltiples'!#REF!</definedName>
    <definedName name="XARONAIUE" localSheetId="66">'[1]Bancos Múltiples'!#REF!</definedName>
    <definedName name="XARONAIUE" localSheetId="73">'[1]Bancos Múltiples'!#REF!</definedName>
    <definedName name="XARONAIUE" localSheetId="74">'[1]Bancos Múltiples'!#REF!</definedName>
    <definedName name="XARONAIUE" localSheetId="85">'[1]Bancos Múltiples'!#REF!</definedName>
    <definedName name="XARONAIUE" localSheetId="87">'[1]Bancos Múltiples'!#REF!</definedName>
    <definedName name="XARONAIUE" localSheetId="88">'[1]Bancos Múltiples'!#REF!</definedName>
    <definedName name="XARONAIUE" localSheetId="89">'[1]Bancos Múltiples'!#REF!</definedName>
    <definedName name="XARONAIUE" localSheetId="93">'[1]Bancos Múltiples'!#REF!</definedName>
    <definedName name="XARONAIUE" localSheetId="0">'[1]Bancos Múltiples'!#REF!</definedName>
    <definedName name="XARONAIUE">'[1]Bancos Múltiples'!#REF!</definedName>
    <definedName name="XARONDIUE" localSheetId="1">'[1]Bancos Múltiples'!#REF!</definedName>
    <definedName name="XARONDIUE" localSheetId="2">'[1]Bancos Múltiples'!#REF!</definedName>
    <definedName name="XARONDIUE" localSheetId="28">'[1]Bancos Múltiples'!#REF!</definedName>
    <definedName name="XARONDIUE" localSheetId="29">'[1]Bancos Múltiples'!#REF!</definedName>
    <definedName name="XARONDIUE" localSheetId="3">'[1]Bancos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45">'[1]Bancos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54">'[1]Bancos Múltiples'!#REF!</definedName>
    <definedName name="XARONDIUE" localSheetId="64">'[1]Bancos Múltiples'!#REF!</definedName>
    <definedName name="XARONDIUE" localSheetId="65">'[1]Bancos Múltiples'!#REF!</definedName>
    <definedName name="XARONDIUE" localSheetId="6">'[1]Bancos Múltiples'!#REF!</definedName>
    <definedName name="XARONDIUE" localSheetId="66">'[1]Bancos Múltiples'!#REF!</definedName>
    <definedName name="XARONDIUE" localSheetId="73">'[1]Bancos Múltiples'!#REF!</definedName>
    <definedName name="XARONDIUE" localSheetId="74">'[1]Bancos Múltiples'!#REF!</definedName>
    <definedName name="XARONDIUE" localSheetId="85">'[1]Bancos Múltiples'!#REF!</definedName>
    <definedName name="XARONDIUE" localSheetId="87">'[1]Bancos Múltiples'!#REF!</definedName>
    <definedName name="XARONDIUE" localSheetId="88">'[1]Bancos Múltiples'!#REF!</definedName>
    <definedName name="XARONDIUE" localSheetId="89">'[1]Bancos Múltiples'!#REF!</definedName>
    <definedName name="XARONDIUE" localSheetId="93">'[1]Bancos Múltiples'!#REF!</definedName>
    <definedName name="XARONDIUE" localSheetId="0">'[1]Bancos Múltiples'!#REF!</definedName>
    <definedName name="XARONDIUE">'[1]Bancos Múltiples'!#REF!</definedName>
    <definedName name="XATP_P" localSheetId="1">'[1]Bancos Múltiples'!#REF!</definedName>
    <definedName name="XATP_P" localSheetId="2">'[1]Bancos Múltiples'!#REF!</definedName>
    <definedName name="XATP_P" localSheetId="28">'[1]Bancos Múltiples'!#REF!</definedName>
    <definedName name="XATP_P" localSheetId="29">'[1]Bancos Múltiples'!#REF!</definedName>
    <definedName name="XATP_P" localSheetId="3">'[1]Bancos Múltiples'!#REF!</definedName>
    <definedName name="XATP_P" localSheetId="4">'[1]Bancos Múltiples'!#REF!</definedName>
    <definedName name="XATP_P" localSheetId="43">'[1]Bancos Múltiples'!#REF!</definedName>
    <definedName name="XATP_P" localSheetId="44">'[1]Bancos Múltiples'!#REF!</definedName>
    <definedName name="XATP_P" localSheetId="45">'[1]Bancos Múltiples'!#REF!</definedName>
    <definedName name="XATP_P" localSheetId="52">'[1]Bancos Múltiples'!#REF!</definedName>
    <definedName name="XATP_P" localSheetId="5">'[1]Bancos Múltiples'!#REF!</definedName>
    <definedName name="XATP_P" localSheetId="53">'[1]Bancos Múltiples'!#REF!</definedName>
    <definedName name="XATP_P" localSheetId="54">'[1]Bancos Múltiples'!#REF!</definedName>
    <definedName name="XATP_P" localSheetId="64">'[1]Bancos Múltiples'!#REF!</definedName>
    <definedName name="XATP_P" localSheetId="65">'[1]Bancos Múltiples'!#REF!</definedName>
    <definedName name="XATP_P" localSheetId="6">'[1]Bancos Múltiples'!#REF!</definedName>
    <definedName name="XATP_P" localSheetId="66">'[1]Bancos Múltiples'!#REF!</definedName>
    <definedName name="XATP_P" localSheetId="73">'[1]Bancos Múltiples'!#REF!</definedName>
    <definedName name="XATP_P" localSheetId="74">'[1]Bancos Múltiples'!#REF!</definedName>
    <definedName name="XATP_P" localSheetId="85">'[1]Bancos Múltiples'!#REF!</definedName>
    <definedName name="XATP_P" localSheetId="87">'[1]Bancos Múltiples'!#REF!</definedName>
    <definedName name="XATP_P" localSheetId="88">'[1]Bancos Múltiples'!#REF!</definedName>
    <definedName name="XATP_P" localSheetId="89">'[1]Bancos Múltiples'!#REF!</definedName>
    <definedName name="XATP_P" localSheetId="93">'[1]Bancos Múltiples'!#REF!</definedName>
    <definedName name="XATP_P" localSheetId="0">'[1]Bancos Múltiples'!#REF!</definedName>
    <definedName name="XATP_P">'[1]Bancos Múltiples'!#REF!</definedName>
    <definedName name="Z" localSheetId="1">'[1]Bancos Múltiples'!#REF!</definedName>
    <definedName name="Z" localSheetId="2">'[1]Bancos Múltiples'!#REF!</definedName>
    <definedName name="Z" localSheetId="28">'[1]Bancos Múltiples'!#REF!</definedName>
    <definedName name="Z" localSheetId="29">'[1]Bancos Múltiples'!#REF!</definedName>
    <definedName name="Z" localSheetId="3">'[1]Bancos Múltiples'!#REF!</definedName>
    <definedName name="Z" localSheetId="4">'[1]Bancos Múltiples'!#REF!</definedName>
    <definedName name="Z" localSheetId="43">'[1]Bancos Múltiples'!#REF!</definedName>
    <definedName name="Z" localSheetId="44">'[1]Bancos Múltiples'!#REF!</definedName>
    <definedName name="Z" localSheetId="45">'[1]Bancos Múltiples'!#REF!</definedName>
    <definedName name="Z" localSheetId="52">'[1]Bancos Múltiples'!#REF!</definedName>
    <definedName name="Z" localSheetId="5">'[1]Bancos Múltiples'!#REF!</definedName>
    <definedName name="Z" localSheetId="53">'[1]Bancos Múltiples'!#REF!</definedName>
    <definedName name="Z" localSheetId="54">'[1]Bancos Múltiples'!#REF!</definedName>
    <definedName name="Z" localSheetId="64">'[1]Bancos Múltiples'!#REF!</definedName>
    <definedName name="Z" localSheetId="65">'[1]Bancos Múltiples'!#REF!</definedName>
    <definedName name="Z" localSheetId="6">'[1]Bancos Múltiples'!#REF!</definedName>
    <definedName name="Z" localSheetId="66">'[1]Bancos Múltiples'!#REF!</definedName>
    <definedName name="Z" localSheetId="73">'[1]Bancos Múltiples'!#REF!</definedName>
    <definedName name="Z" localSheetId="74">'[1]Bancos Múltiples'!#REF!</definedName>
    <definedName name="Z" localSheetId="85">'[1]Bancos Múltiples'!#REF!</definedName>
    <definedName name="Z" localSheetId="87">'[1]Bancos Múltiples'!#REF!</definedName>
    <definedName name="Z" localSheetId="88">'[1]Bancos Múltiples'!#REF!</definedName>
    <definedName name="Z" localSheetId="89">'[1]Bancos Múltiples'!#REF!</definedName>
    <definedName name="Z" localSheetId="93">'[1]Bancos Múltiples'!#REF!</definedName>
    <definedName name="Z" localSheetId="0">'[1]Bancos Múltiples'!#REF!</definedName>
    <definedName name="Z">'[1]Bancos Múltiples'!#REF!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72" l="1"/>
  <c r="Q74" i="62"/>
  <c r="P74" i="62"/>
  <c r="O74" i="62"/>
  <c r="N74" i="62"/>
  <c r="M74" i="62"/>
  <c r="L74" i="62"/>
  <c r="K74" i="62"/>
  <c r="J74" i="62"/>
  <c r="I74" i="62"/>
  <c r="H74" i="62"/>
  <c r="G74" i="62"/>
  <c r="F74" i="62"/>
  <c r="E74" i="62"/>
  <c r="D74" i="62"/>
  <c r="C74" i="62"/>
  <c r="B74" i="62"/>
  <c r="Q61" i="62"/>
  <c r="P61" i="62"/>
  <c r="O61" i="62"/>
  <c r="N61" i="62"/>
  <c r="M61" i="62"/>
  <c r="L61" i="62"/>
  <c r="K61" i="62"/>
  <c r="J61" i="62"/>
  <c r="I61" i="62"/>
  <c r="H61" i="62"/>
  <c r="G61" i="62"/>
  <c r="F61" i="62"/>
  <c r="E61" i="62"/>
  <c r="D61" i="62"/>
  <c r="C61" i="62"/>
  <c r="B61" i="62"/>
  <c r="Q15" i="62"/>
  <c r="P15" i="62"/>
  <c r="O15" i="62"/>
  <c r="N15" i="62"/>
  <c r="M15" i="62"/>
  <c r="L15" i="62"/>
  <c r="K15" i="62"/>
  <c r="J15" i="62"/>
  <c r="I15" i="62"/>
  <c r="H15" i="62"/>
  <c r="G15" i="62"/>
  <c r="F15" i="62"/>
  <c r="E15" i="62"/>
  <c r="D15" i="62"/>
  <c r="C15" i="62"/>
  <c r="B15" i="62"/>
  <c r="Q36" i="40"/>
  <c r="P36" i="40"/>
  <c r="O36" i="40"/>
  <c r="N36" i="40"/>
  <c r="M36" i="40"/>
  <c r="L36" i="40"/>
  <c r="K36" i="40"/>
  <c r="J36" i="40"/>
  <c r="I36" i="40"/>
  <c r="H36" i="40"/>
  <c r="G36" i="40"/>
  <c r="F36" i="40"/>
  <c r="E36" i="40"/>
  <c r="D36" i="40"/>
  <c r="C36" i="40"/>
  <c r="B36" i="40"/>
  <c r="Q24" i="40"/>
  <c r="P24" i="40"/>
  <c r="O24" i="40"/>
  <c r="N24" i="40"/>
  <c r="M24" i="40"/>
  <c r="L24" i="40"/>
  <c r="K24" i="40"/>
  <c r="J24" i="40"/>
  <c r="I24" i="40"/>
  <c r="H24" i="40"/>
  <c r="G24" i="40"/>
  <c r="F24" i="40"/>
  <c r="E24" i="40"/>
  <c r="D24" i="40"/>
  <c r="C24" i="40"/>
  <c r="B24" i="40"/>
  <c r="J6" i="39"/>
  <c r="I6" i="39"/>
  <c r="H6" i="39"/>
  <c r="F6" i="39"/>
  <c r="D6" i="39"/>
  <c r="J6" i="38"/>
  <c r="I6" i="38"/>
  <c r="H6" i="38"/>
  <c r="G6" i="38"/>
  <c r="F6" i="38"/>
  <c r="D6" i="38"/>
  <c r="J6" i="25"/>
  <c r="I6" i="25"/>
  <c r="H6" i="25"/>
  <c r="F6" i="25"/>
  <c r="D6" i="25"/>
</calcChain>
</file>

<file path=xl/sharedStrings.xml><?xml version="1.0" encoding="utf-8"?>
<sst xmlns="http://schemas.openxmlformats.org/spreadsheetml/2006/main" count="13694" uniqueCount="1415">
  <si>
    <t>BANCOS MÚLTIPLES</t>
  </si>
  <si>
    <t>ESTADOS FINANCIEROS SEGÚN DENOMINACIÓN MONETARIA</t>
  </si>
  <si>
    <t>AL 28 DE FEBRERO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</si>
  <si>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</si>
  <si>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</si>
  <si>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</si>
  <si>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</si>
  <si>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</si>
  <si>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</si>
  <si>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</si>
  <si>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</si>
  <si>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</si>
  <si>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</si>
  <si>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</si>
  <si>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</si>
  <si>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</si>
  <si>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</si>
  <si>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</si>
  <si>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</si>
  <si>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</si>
  <si>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</si>
  <si>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</si>
  <si>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</si>
  <si>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</si>
  <si>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</si>
  <si>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</si>
  <si>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</si>
  <si>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</si>
  <si>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</si>
  <si>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</si>
  <si>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</si>
  <si>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</si>
  <si>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</si>
  <si>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</si>
  <si>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</si>
  <si>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</si>
  <si>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</si>
  <si>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</si>
  <si>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</si>
  <si>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</si>
  <si>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</si>
  <si>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</si>
  <si>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</si>
  <si>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</si>
  <si>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</si>
  <si>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</si>
  <si>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</si>
  <si>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</si>
  <si>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</si>
  <si>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</si>
  <si>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</si>
  <si>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</si>
  <si>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</si>
  <si>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</si>
  <si>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</si>
  <si>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</si>
  <si>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</si>
  <si>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</si>
  <si>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</si>
  <si>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</si>
  <si>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</si>
  <si>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</si>
  <si>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</si>
  <si>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</si>
  <si>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</si>
  <si>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</si>
  <si>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</si>
  <si>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</si>
  <si>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</si>
  <si>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</si>
  <si>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</si>
  <si>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</si>
  <si>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</si>
  <si>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</si>
  <si>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</si>
  <si>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</si>
  <si>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</si>
  <si>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</si>
  <si>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</si>
  <si>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</si>
  <si>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</si>
  <si>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</si>
  <si>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</si>
  <si>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</si>
  <si>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</si>
  <si>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</si>
  <si>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</si>
  <si>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</si>
  <si>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</si>
  <si>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</si>
  <si>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</si>
  <si>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</si>
  <si>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</si>
  <si>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</si>
  <si>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</si>
  <si>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</si>
  <si>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</si>
  <si>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</si>
  <si>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</si>
  <si>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</si>
  <si>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</si>
  <si>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</si>
  <si>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</si>
  <si>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</si>
  <si>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</si>
  <si>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</si>
  <si>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</si>
  <si>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</si>
  <si>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</si>
  <si>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</si>
  <si>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</si>
  <si>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</si>
  <si>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</si>
  <si>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</si>
  <si>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</si>
  <si>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</si>
  <si>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</si>
  <si>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</si>
  <si>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</si>
  <si>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</si>
  <si>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</si>
  <si>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</si>
  <si>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</si>
  <si>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</si>
  <si>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</si>
  <si>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</si>
  <si>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</si>
  <si>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</si>
  <si>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</si>
  <si>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</si>
  <si>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</si>
  <si>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</si>
  <si>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</si>
  <si>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</si>
  <si>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</si>
  <si>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</si>
  <si>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</si>
  <si>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</si>
  <si>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</si>
  <si>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</si>
  <si>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</si>
  <si>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</si>
  <si>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</si>
  <si>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</si>
  <si>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</si>
  <si>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</si>
  <si>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</si>
  <si>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</si>
  <si>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</si>
  <si>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</si>
  <si>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</si>
  <si>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</si>
  <si>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</si>
  <si>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</si>
  <si>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</si>
  <si>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</si>
  <si>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</si>
  <si>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</si>
  <si>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</si>
  <si>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</si>
  <si>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</si>
  <si>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</si>
  <si>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</si>
  <si>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</si>
  <si>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</si>
  <si>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</si>
  <si>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</si>
  <si>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</si>
  <si>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</si>
  <si>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</si>
  <si>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</si>
  <si>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</si>
  <si>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</si>
  <si>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</si>
  <si>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</si>
  <si>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</si>
  <si>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</si>
  <si>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</si>
  <si>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</si>
  <si>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</si>
  <si>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</si>
  <si>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</si>
  <si>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</si>
  <si>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</si>
  <si>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</si>
  <si>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</si>
  <si>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</si>
  <si>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</si>
  <si>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</si>
  <si>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</si>
  <si>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</si>
  <si>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</si>
  <si>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</si>
  <si>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</si>
  <si>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</si>
  <si>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</si>
  <si>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</si>
  <si>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</si>
  <si>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</si>
  <si>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</si>
  <si>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</si>
  <si>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</si>
  <si>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</si>
  <si>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</si>
  <si>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</si>
  <si>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</si>
  <si>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</si>
  <si>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</si>
  <si>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</si>
  <si>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</si>
  <si>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</si>
  <si>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</si>
  <si>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</si>
  <si>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</si>
  <si>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</si>
  <si>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</si>
  <si>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</si>
  <si>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</si>
  <si>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</si>
  <si>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</si>
  <si>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</si>
  <si>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</si>
  <si>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</si>
  <si>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</si>
  <si>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</si>
  <si>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</si>
  <si>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</si>
  <si>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</si>
  <si>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</si>
  <si>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</si>
  <si>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</si>
  <si>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</si>
  <si>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</si>
  <si>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</si>
  <si>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</si>
  <si>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</si>
  <si>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</si>
  <si>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</si>
  <si>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</si>
  <si>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</si>
  <si>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</si>
  <si>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</si>
  <si>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</si>
  <si>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</si>
  <si>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</si>
  <si>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</si>
  <si>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</si>
  <si>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</si>
  <si>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</si>
  <si>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</si>
  <si>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</si>
  <si>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</si>
  <si>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</si>
  <si>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</si>
  <si>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</si>
  <si>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</si>
  <si>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</si>
  <si>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</si>
  <si>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</si>
  <si>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</si>
  <si>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</si>
  <si>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</si>
  <si>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</si>
  <si>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</si>
  <si>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</si>
  <si>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</si>
  <si>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</si>
  <si>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</si>
  <si>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</si>
  <si>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</si>
  <si>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</si>
  <si>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</si>
  <si>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</si>
  <si>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</si>
  <si>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</si>
  <si>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</si>
  <si>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</si>
  <si>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</si>
  <si>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</si>
  <si>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</si>
  <si>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</si>
  <si>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</si>
  <si>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</si>
  <si>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</si>
  <si>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</si>
  <si>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</si>
  <si>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</si>
  <si>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</si>
  <si>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</si>
  <si>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</si>
  <si>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</si>
  <si>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</si>
  <si>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</si>
  <si>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</si>
  <si>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</si>
  <si>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</si>
  <si>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</si>
  <si>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</si>
  <si>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</si>
  <si>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</si>
  <si>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</si>
  <si>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</si>
  <si>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</si>
  <si>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</si>
  <si>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</si>
  <si>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</si>
  <si>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</si>
  <si>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</si>
  <si>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</si>
  <si>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</si>
  <si>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</si>
  <si>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</si>
  <si>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</si>
  <si>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</si>
  <si>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</si>
  <si>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</si>
  <si>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</si>
  <si>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</si>
  <si>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</si>
  <si>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</si>
  <si>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</si>
  <si>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</si>
  <si>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</si>
  <si>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</si>
  <si>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</si>
  <si>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</si>
  <si>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</si>
  <si>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</si>
  <si>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</si>
  <si>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</si>
  <si>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</si>
  <si>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</si>
  <si>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</si>
  <si>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</si>
  <si>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</si>
  <si>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</si>
  <si>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</si>
  <si>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</si>
  <si>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</si>
  <si>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</si>
  <si>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</si>
  <si>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</si>
  <si>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</si>
  <si>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</si>
  <si>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</si>
  <si>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</si>
  <si>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</si>
  <si>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</si>
  <si>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</si>
  <si>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</si>
  <si>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</si>
  <si>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</si>
  <si>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</si>
  <si>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</si>
  <si>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</si>
  <si>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</si>
  <si>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</si>
  <si>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</si>
  <si>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</si>
  <si>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</si>
  <si>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</si>
  <si>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</si>
  <si>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</si>
  <si>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</si>
  <si>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</si>
  <si>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</si>
  <si>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</si>
  <si>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</si>
  <si>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</si>
  <si>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</si>
  <si>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</si>
  <si>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</si>
  <si>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</si>
  <si>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</si>
  <si>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</si>
  <si>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</si>
  <si>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</si>
  <si>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</si>
  <si>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</si>
  <si>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</si>
  <si>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</si>
  <si>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</si>
  <si>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</si>
  <si>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</si>
  <si>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</si>
  <si>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</si>
  <si>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</si>
  <si>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</si>
  <si>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</si>
  <si>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</si>
  <si>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</si>
  <si>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</si>
  <si>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</si>
  <si>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</si>
  <si>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</si>
  <si>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</si>
  <si>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</si>
  <si>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</si>
  <si>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</si>
  <si>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</si>
  <si>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</si>
  <si>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</si>
  <si>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</si>
  <si>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</si>
  <si>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</si>
  <si>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</si>
  <si>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</si>
  <si>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</si>
  <si>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</si>
  <si>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</si>
  <si>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</si>
  <si>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</si>
  <si>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</si>
  <si>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</si>
  <si>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</si>
  <si>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</si>
  <si>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</si>
  <si>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</si>
  <si>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</si>
  <si>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</si>
  <si>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</si>
  <si>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</si>
  <si>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</si>
  <si>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</si>
  <si>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</si>
  <si>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</si>
  <si>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</si>
  <si>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</si>
  <si>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</si>
  <si>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</si>
  <si>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</si>
  <si>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</si>
  <si>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</si>
  <si>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</si>
  <si>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</si>
  <si>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</si>
  <si>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</si>
  <si>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</si>
  <si>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</si>
  <si>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</si>
  <si>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</si>
  <si>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</si>
  <si>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</si>
  <si>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</si>
  <si>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</si>
  <si>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</si>
  <si>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</si>
  <si>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</si>
  <si>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</si>
  <si>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</si>
  <si>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</si>
  <si>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</si>
  <si>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</si>
  <si>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</si>
  <si>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</si>
  <si>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</si>
  <si>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Feb-24</t>
  </si>
  <si>
    <t>Dic-24</t>
  </si>
  <si>
    <t>Feb-25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</si>
  <si>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</si>
  <si>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</si>
  <si>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</si>
  <si>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</si>
  <si>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</si>
  <si>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</si>
  <si>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</si>
  <si>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</si>
  <si>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</si>
  <si>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</si>
  <si>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</si>
  <si>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</si>
  <si>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</si>
  <si>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</si>
  <si>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</si>
  <si>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</si>
  <si>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</si>
  <si>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</si>
  <si>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</si>
  <si>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</si>
  <si>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</si>
  <si>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</si>
  <si>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</si>
  <si>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</si>
  <si>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</si>
  <si>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</si>
  <si>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</si>
  <si>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</si>
  <si>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</si>
  <si>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</si>
  <si>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</si>
  <si>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</si>
  <si>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</si>
  <si>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</si>
  <si>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</si>
  <si>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</si>
  <si>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</si>
  <si>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</si>
  <si>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</si>
  <si>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</si>
  <si>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</si>
  <si>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</si>
  <si>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</si>
  <si>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</si>
  <si>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</si>
  <si>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</si>
  <si>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</si>
  <si>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</si>
  <si>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</si>
  <si>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</si>
  <si>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</si>
  <si>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</si>
  <si>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</si>
  <si>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</si>
  <si>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</si>
  <si>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</si>
  <si>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</si>
  <si>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</si>
  <si>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</si>
  <si>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</si>
  <si>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</si>
  <si>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</si>
  <si>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</si>
  <si>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</si>
  <si>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</si>
  <si>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</si>
  <si>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</si>
  <si>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</si>
  <si>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</si>
  <si>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</si>
  <si>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</si>
  <si>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</si>
  <si>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</si>
  <si>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</si>
  <si>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</si>
  <si>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</si>
  <si>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</si>
  <si>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</si>
  <si>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</si>
  <si>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</si>
  <si>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</si>
  <si>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</si>
  <si>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</si>
  <si>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</si>
  <si>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</si>
  <si>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</si>
  <si>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</si>
  <si>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</si>
  <si>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</si>
  <si>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</si>
  <si>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</si>
  <si>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</si>
  <si>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</si>
  <si>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</si>
  <si>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</si>
  <si>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</si>
  <si>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</si>
  <si>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</si>
  <si>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</si>
  <si>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</si>
  <si>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</si>
  <si>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</si>
  <si>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</si>
  <si>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</si>
  <si>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</si>
  <si>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</si>
  <si>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</si>
  <si>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</si>
  <si>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</si>
  <si>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</si>
  <si>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</si>
  <si>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</si>
  <si>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</si>
  <si>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</si>
  <si>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</si>
  <si>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</si>
  <si>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</si>
  <si>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</si>
  <si>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</si>
  <si>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</si>
  <si>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</si>
  <si>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</si>
  <si>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</si>
  <si>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</si>
  <si>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</si>
  <si>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</si>
  <si>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</si>
  <si>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</si>
  <si>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</si>
  <si>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</si>
  <si>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</si>
  <si>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</si>
  <si>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</si>
  <si>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</si>
  <si>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</si>
  <si>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</si>
  <si>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</si>
  <si>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</si>
  <si>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</si>
  <si>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</si>
  <si>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</si>
  <si>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</si>
  <si>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</si>
  <si>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</si>
  <si>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</si>
  <si>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</si>
  <si>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</si>
  <si>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</si>
  <si>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</si>
  <si>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</si>
  <si>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</si>
  <si>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</si>
  <si>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</si>
  <si>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</si>
  <si>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</si>
  <si>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</si>
  <si>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</si>
  <si>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</si>
  <si>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</si>
  <si>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</si>
  <si>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</si>
  <si>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</si>
  <si>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</si>
  <si>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</si>
  <si>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</si>
  <si>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</si>
  <si>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</si>
  <si>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</si>
  <si>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</si>
  <si>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</si>
  <si>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</si>
  <si>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</si>
  <si>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</si>
  <si>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</si>
  <si>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</si>
  <si>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</si>
  <si>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</si>
  <si>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</si>
  <si>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</si>
  <si>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</si>
  <si>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</si>
  <si>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</si>
  <si>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</si>
  <si>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</si>
  <si>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</si>
  <si>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</si>
  <si>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</si>
  <si>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</si>
  <si>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</si>
  <si>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</si>
  <si>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</si>
  <si>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</si>
  <si>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</si>
  <si>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</si>
  <si>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</si>
  <si>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</si>
  <si>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</si>
  <si>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</si>
  <si>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</si>
  <si>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</si>
  <si>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</si>
  <si>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Ene-25</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</si>
  <si>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</si>
  <si>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</si>
  <si>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</si>
  <si>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</si>
  <si>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</si>
  <si>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</si>
  <si>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</si>
  <si>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</si>
  <si>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</si>
  <si>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</si>
  <si>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</si>
  <si>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</si>
  <si>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</si>
  <si>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</si>
  <si>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</si>
  <si>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</si>
  <si>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</si>
  <si>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</si>
  <si>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</si>
  <si>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</si>
  <si>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</si>
  <si>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</si>
  <si>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</si>
  <si>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</si>
  <si>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</si>
  <si>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</si>
  <si>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</si>
  <si>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</si>
  <si>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</si>
  <si>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</si>
  <si>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</si>
  <si>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</si>
  <si>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</si>
  <si>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</si>
  <si>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</si>
  <si>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</si>
  <si>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</si>
  <si>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</si>
  <si>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</si>
  <si>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</si>
  <si>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</si>
  <si>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</si>
  <si>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</si>
  <si>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</si>
  <si>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</si>
  <si>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</si>
  <si>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</si>
  <si>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</si>
  <si>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</si>
  <si>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</si>
  <si>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</si>
  <si>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</si>
  <si>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</si>
  <si>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</si>
  <si>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</si>
  <si>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</si>
  <si>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</si>
  <si>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</si>
  <si>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</si>
  <si>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</si>
  <si>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</si>
  <si>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</si>
  <si>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</si>
  <si>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</si>
  <si>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</si>
  <si>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</si>
  <si>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</si>
  <si>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</si>
  <si>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</si>
  <si>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</si>
  <si>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</si>
  <si>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</si>
  <si>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</si>
  <si>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</si>
  <si>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</si>
  <si>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</si>
  <si>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</si>
  <si>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FEB</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</si>
  <si>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</si>
  <si>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</si>
  <si>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</si>
  <si>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</si>
  <si>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</si>
  <si>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</si>
  <si>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</si>
  <si>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</si>
  <si>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</si>
  <si>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</si>
  <si>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</si>
  <si>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</si>
  <si>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</si>
  <si>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</si>
  <si>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</si>
  <si>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</si>
  <si>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</si>
  <si>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</si>
  <si>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</si>
  <si>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</si>
  <si>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</si>
  <si>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</si>
  <si>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</si>
  <si>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</si>
  <si>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</si>
  <si>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</si>
  <si>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</si>
  <si>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</si>
  <si>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</si>
  <si>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</si>
  <si>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</si>
  <si>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</si>
  <si>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</si>
  <si>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</si>
  <si>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</si>
  <si>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</si>
  <si>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</si>
  <si>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</si>
  <si>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</si>
  <si>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</si>
  <si>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</si>
  <si>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</si>
  <si>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</si>
  <si>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</si>
  <si>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</si>
  <si>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</si>
  <si>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</si>
  <si>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</si>
  <si>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</si>
  <si>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</si>
  <si>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</si>
  <si>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</si>
  <si>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</si>
  <si>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</si>
  <si>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</si>
  <si>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</si>
  <si>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</si>
  <si>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</si>
  <si>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</si>
  <si>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</si>
  <si>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</si>
  <si>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</si>
  <si>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</si>
  <si>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</si>
  <si>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</si>
  <si>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</si>
  <si>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</si>
  <si>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</si>
  <si>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</si>
  <si>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</si>
  <si>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</si>
  <si>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</si>
  <si>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</si>
  <si>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</si>
  <si>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</si>
  <si>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</si>
  <si>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</si>
  <si>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</si>
  <si>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</si>
  <si>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</si>
  <si>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</si>
  <si>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</si>
  <si>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</si>
  <si>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</si>
  <si>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</si>
  <si>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</si>
  <si>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</si>
  <si>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</si>
  <si>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</si>
  <si>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</si>
  <si>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</si>
  <si>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</si>
  <si>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</si>
  <si>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</si>
  <si>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</si>
  <si>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</si>
  <si>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</si>
  <si>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</si>
  <si>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</si>
  <si>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</si>
  <si>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</si>
  <si>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</si>
  <si>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</si>
  <si>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</si>
  <si>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</si>
  <si>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</si>
  <si>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</si>
  <si>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</si>
  <si>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</si>
  <si>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</si>
  <si>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</si>
  <si>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</si>
  <si>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</si>
  <si>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BANCOS PYME</t>
  </si>
  <si>
    <t>PEF</t>
  </si>
  <si>
    <t>PCO</t>
  </si>
  <si>
    <t>INDICADORES FINANCIEROS POR ENTIDAD</t>
  </si>
  <si>
    <t>BPY</t>
  </si>
  <si>
    <t xml:space="preserve">Cartera Reprog. o Reestruct. Vencida y Ejec./ Cartera Reprog. o Reestruct. Total (6)                    </t>
  </si>
  <si>
    <t>BANCO PYME DE LA COMUNIDAD S.A.</t>
  </si>
  <si>
    <t>BANCO PYME ECOFUTURO S.A.</t>
  </si>
  <si>
    <t>TOTAL DEPOSITOS</t>
  </si>
  <si>
    <t>CARTERA REPROGRAMADA O REESTRUCTURADA VIGENTE</t>
  </si>
  <si>
    <t>AL 31 DE OCTUBRE DE 2020</t>
  </si>
  <si>
    <t>BANCOS MÚLTIPLES, PYME Y DE DESARROLLO PRODUCTIVO</t>
  </si>
  <si>
    <t>ENCAJE LEGAL (1)</t>
  </si>
  <si>
    <t>28 DE FEBRERO DE 2025</t>
  </si>
  <si>
    <t>OBLIGACIONES</t>
  </si>
  <si>
    <t xml:space="preserve">    ENCAJE REQUERIDO</t>
  </si>
  <si>
    <t xml:space="preserve">    ENCAJE CONSTITUIDO</t>
  </si>
  <si>
    <t xml:space="preserve">   EXCEDENTE(DEFICIENCIA) (2)</t>
  </si>
  <si>
    <t>TASA DE ENCAJE MEDIO</t>
  </si>
  <si>
    <t>SUJETAS A</t>
  </si>
  <si>
    <t>ENCAJE</t>
  </si>
  <si>
    <t>REQUERIDO</t>
  </si>
  <si>
    <t>CONSTITUIDO</t>
  </si>
  <si>
    <t xml:space="preserve"> </t>
  </si>
  <si>
    <t>BANCOS DE DESARROLLO PRODUCTIVO</t>
  </si>
  <si>
    <t>BDR</t>
  </si>
  <si>
    <t>(1) Corresponde al promedio del último período bisemanal concluido en el mes.</t>
  </si>
  <si>
    <t>(2) Posición consolidada independientemente del régimen de compensaciones.</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</si>
  <si>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</si>
  <si>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t>
  </si>
  <si>
    <t>(1) Incluye las siguientes cuentas contables: 212.01, 212.02, 235.07, 235.08, 282.01, 282.02</t>
  </si>
  <si>
    <t>(1) Incluye las siguientes cuentas contables: 213.00, 215.00, 235.09, 235.10, 235.11, 235.12, 283.00, 285.00</t>
  </si>
  <si>
    <t>(1) Incluye las siguientes cuentas contables: 214.03, 214.04, 214.05, 214.06, 214.08, 284.03, 284.04, 284.05, 284.06, 284.08</t>
  </si>
  <si>
    <t>ENTIDADES FINANCIERAS DE VIVIENDA</t>
  </si>
  <si>
    <t>VL1</t>
  </si>
  <si>
    <t>VPR</t>
  </si>
  <si>
    <t>VPG</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</si>
  <si>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</si>
  <si>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</si>
  <si>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</si>
  <si>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</si>
  <si>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</si>
  <si>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</si>
  <si>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</si>
  <si>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</si>
  <si>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</si>
  <si>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POR NÚMERO DE DEPÓSITOS</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</si>
  <si>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</si>
  <si>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</si>
  <si>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</si>
  <si>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</si>
  <si>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</si>
  <si>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</si>
  <si>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</si>
  <si>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</si>
  <si>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</si>
  <si>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</si>
  <si>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</si>
  <si>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</si>
  <si>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</si>
  <si>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</si>
  <si>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</si>
  <si>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</si>
  <si>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</si>
  <si>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</si>
  <si>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</si>
  <si>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</si>
  <si>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</si>
  <si>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</si>
  <si>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</si>
  <si>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</si>
  <si>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</si>
  <si>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</si>
  <si>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</si>
  <si>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</si>
  <si>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</si>
  <si>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</si>
  <si>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</si>
  <si>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</si>
  <si>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</si>
  <si>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</si>
  <si>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</si>
  <si>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</si>
  <si>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</si>
  <si>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</si>
  <si>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</si>
  <si>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</si>
  <si>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</si>
  <si>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</si>
  <si>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</si>
  <si>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Ene-23</t>
  </si>
  <si>
    <t xml:space="preserve">Cartera Reprog. o Reestruct. Vencida y Ejec./ Cartera Reprog. o Reestruct. Total (6)                   </t>
  </si>
  <si>
    <t xml:space="preserve"> TOTAL</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</si>
  <si>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</si>
  <si>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</si>
  <si>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</si>
  <si>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</si>
  <si>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</si>
  <si>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</si>
  <si>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</si>
  <si>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</si>
  <si>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</si>
  <si>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INSTITUCIONES FINANCIERAS DE DESARROLLO</t>
  </si>
  <si>
    <t>ICI</t>
  </si>
  <si>
    <t>ICR</t>
  </si>
  <si>
    <t>IDI</t>
  </si>
  <si>
    <t>IFO</t>
  </si>
  <si>
    <t>IFU</t>
  </si>
  <si>
    <t>IID</t>
  </si>
  <si>
    <t>IIM</t>
  </si>
  <si>
    <t>IPM</t>
  </si>
  <si>
    <t>IFD</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</si>
  <si>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</si>
  <si>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</si>
  <si>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</si>
  <si>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</si>
  <si>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</si>
  <si>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</si>
  <si>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SISTEMA DE INTERMEDACIÓN FINANCIERA</t>
  </si>
  <si>
    <t>RANKING DE DEPÓSITOS DEL PÚBLICO Y DE EMPRESAS PÚBLICAS (1)</t>
  </si>
  <si>
    <t>DIC-20</t>
  </si>
  <si>
    <t>DIC-21</t>
  </si>
  <si>
    <t>DIC-22</t>
  </si>
  <si>
    <t>DIC-23</t>
  </si>
  <si>
    <t>DIC-24</t>
  </si>
  <si>
    <t>FEB-25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</si>
  <si>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</si>
  <si>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</si>
  <si>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</si>
  <si>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</si>
  <si>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</si>
  <si>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</si>
  <si>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</si>
  <si>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</si>
  <si>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</si>
  <si>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</si>
  <si>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</si>
  <si>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</si>
  <si>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</si>
  <si>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</si>
  <si>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</si>
  <si>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</si>
  <si>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</si>
  <si>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</si>
  <si>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</si>
  <si>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</si>
  <si>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</si>
  <si>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</si>
  <si>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</si>
  <si>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</si>
  <si>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</si>
  <si>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</si>
  <si>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</si>
  <si>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</si>
  <si>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</si>
  <si>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</si>
  <si>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</si>
  <si>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</si>
  <si>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</si>
  <si>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</si>
  <si>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</si>
  <si>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</si>
  <si>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</si>
  <si>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</si>
  <si>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</si>
  <si>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</si>
  <si>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</si>
  <si>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</si>
  <si>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</si>
  <si>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</si>
  <si>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</si>
  <si>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</si>
  <si>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</si>
  <si>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</si>
  <si>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</si>
  <si>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</si>
  <si>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</si>
  <si>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</si>
  <si>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</si>
  <si>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</si>
  <si>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</si>
  <si>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</si>
  <si>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</si>
  <si>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</si>
  <si>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</si>
  <si>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</si>
  <si>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</si>
  <si>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</si>
  <si>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</si>
  <si>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</si>
  <si>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</si>
  <si>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</si>
  <si>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</si>
  <si>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</si>
  <si>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</si>
  <si>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</si>
  <si>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</si>
  <si>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</si>
  <si>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</si>
  <si>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</si>
  <si>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</si>
  <si>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</si>
  <si>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</si>
  <si>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</si>
  <si>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</si>
  <si>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</si>
  <si>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</si>
  <si>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</si>
  <si>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</si>
  <si>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</si>
  <si>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</si>
  <si>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</si>
  <si>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</si>
  <si>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</si>
  <si>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</si>
  <si>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</si>
  <si>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</si>
  <si>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</si>
  <si>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</si>
  <si>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</si>
  <si>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</si>
  <si>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</si>
  <si>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</si>
  <si>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</si>
  <si>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</si>
  <si>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</si>
  <si>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</si>
  <si>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</si>
  <si>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</si>
  <si>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</si>
  <si>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</si>
  <si>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</si>
  <si>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</si>
  <si>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</si>
  <si>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</si>
  <si>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</si>
  <si>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</si>
  <si>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</si>
  <si>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</si>
  <si>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</si>
  <si>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</si>
  <si>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</si>
  <si>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</si>
  <si>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</si>
  <si>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</si>
  <si>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</si>
  <si>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</si>
  <si>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</si>
  <si>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</si>
  <si>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</si>
  <si>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</si>
  <si>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</si>
  <si>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</si>
  <si>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</si>
  <si>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</si>
  <si>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</si>
  <si>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</si>
  <si>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</si>
  <si>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</si>
  <si>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</si>
  <si>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</si>
  <si>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</si>
  <si>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</si>
  <si>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</si>
  <si>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</si>
  <si>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</si>
  <si>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</si>
  <si>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</si>
  <si>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</si>
  <si>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</si>
  <si>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</si>
  <si>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</si>
  <si>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</si>
  <si>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</si>
  <si>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</si>
  <si>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</si>
  <si>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</si>
  <si>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</si>
  <si>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</si>
  <si>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</si>
  <si>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</si>
  <si>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</si>
  <si>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</si>
  <si>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</si>
  <si>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</si>
  <si>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</si>
  <si>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</si>
  <si>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</si>
  <si>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</si>
  <si>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</si>
  <si>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</si>
  <si>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</si>
  <si>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</si>
  <si>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</si>
  <si>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</si>
  <si>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</si>
  <si>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</si>
  <si>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</si>
  <si>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</si>
  <si>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</si>
  <si>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</si>
  <si>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</si>
  <si>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</si>
  <si>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</si>
  <si>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</si>
  <si>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</si>
  <si>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</si>
  <si>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</si>
  <si>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</si>
  <si>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</si>
  <si>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</si>
  <si>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</si>
  <si>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</si>
  <si>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</si>
  <si>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</si>
  <si>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</si>
  <si>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</si>
  <si>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</si>
  <si>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</si>
  <si>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</si>
  <si>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</si>
  <si>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</si>
  <si>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</si>
  <si>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</si>
  <si>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</si>
  <si>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</si>
  <si>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</si>
  <si>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</si>
  <si>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</si>
  <si>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</si>
  <si>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</si>
  <si>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</si>
  <si>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</si>
  <si>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</si>
  <si>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</si>
  <si>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</si>
  <si>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</si>
  <si>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</si>
  <si>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</si>
  <si>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</si>
  <si>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</si>
  <si>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</si>
  <si>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</si>
  <si>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</si>
  <si>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</si>
  <si>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</si>
  <si>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</si>
  <si>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</si>
  <si>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</si>
  <si>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</si>
  <si>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</si>
  <si>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</si>
  <si>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</si>
  <si>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</si>
  <si>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</si>
  <si>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</si>
  <si>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</si>
  <si>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</si>
  <si>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LBI</t>
  </si>
  <si>
    <t>Fortaleza Leasing S.A.</t>
  </si>
  <si>
    <t>LFO</t>
  </si>
  <si>
    <t>BNB Leasing S.A.</t>
  </si>
  <si>
    <t>LBN</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</si>
  <si>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</si>
  <si>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</si>
  <si>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</si>
  <si>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</si>
  <si>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</si>
  <si>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</si>
  <si>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</si>
  <si>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</si>
  <si>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ACC</t>
  </si>
  <si>
    <t>Administradora de Cámaras de Compensación y Liquidación Operaciones Electrónicas de Pago Unilink S.A.</t>
  </si>
  <si>
    <t>ACD</t>
  </si>
  <si>
    <t>Buró de Información Infocenter S.A.</t>
  </si>
  <si>
    <t>ESB</t>
  </si>
  <si>
    <t>Infocred BI S.A</t>
  </si>
  <si>
    <t>IFC</t>
  </si>
  <si>
    <t>Empresas de servicio de pago móvil</t>
  </si>
  <si>
    <t>E-fectivo ESPM S.A.</t>
  </si>
  <si>
    <t>MEF</t>
  </si>
  <si>
    <t>Empresas de transporte de material monetario y valores</t>
  </si>
  <si>
    <t>Brink’s Bolivia S.A.</t>
  </si>
  <si>
    <t>TBK</t>
  </si>
  <si>
    <t xml:space="preserve">ETV S.A. </t>
  </si>
  <si>
    <t>ETV</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</si>
  <si>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</si>
  <si>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</si>
  <si>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</si>
  <si>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</si>
  <si>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</si>
  <si>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</si>
  <si>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</si>
  <si>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</si>
  <si>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</si>
  <si>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</si>
  <si>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</si>
  <si>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</si>
  <si>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</si>
  <si>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</si>
  <si>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</si>
  <si>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</si>
  <si>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</si>
  <si>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</si>
  <si>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</si>
  <si>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</si>
  <si>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</si>
  <si>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</si>
  <si>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</si>
  <si>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</si>
  <si>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</si>
  <si>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</si>
  <si>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</si>
  <si>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</si>
  <si>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</si>
  <si>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</si>
  <si>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</si>
  <si>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</si>
  <si>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</si>
  <si>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</si>
  <si>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</si>
  <si>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</si>
  <si>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</si>
  <si>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</si>
  <si>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</si>
  <si>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</si>
  <si>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</si>
  <si>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</si>
  <si>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</si>
  <si>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</si>
  <si>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</si>
  <si>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</si>
  <si>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</si>
  <si>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</si>
  <si>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</si>
  <si>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</si>
  <si>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</si>
  <si>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</si>
  <si>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</si>
  <si>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</si>
  <si>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</si>
  <si>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</si>
  <si>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</si>
  <si>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</si>
  <si>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</si>
  <si>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</si>
  <si>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</si>
  <si>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</si>
  <si>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</si>
  <si>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</si>
  <si>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</si>
  <si>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</si>
  <si>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</si>
  <si>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</si>
  <si>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</si>
  <si>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</si>
  <si>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</si>
  <si>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</si>
  <si>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</si>
  <si>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</si>
  <si>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</si>
  <si>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</si>
  <si>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</si>
  <si>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</si>
  <si>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</si>
  <si>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</si>
  <si>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</si>
  <si>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</si>
  <si>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</si>
  <si>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</si>
  <si>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</si>
  <si>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</si>
  <si>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</si>
  <si>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</si>
  <si>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</si>
  <si>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</si>
  <si>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</si>
  <si>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</si>
  <si>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</si>
  <si>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</si>
  <si>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</si>
  <si>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</si>
  <si>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</si>
  <si>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</si>
  <si>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</si>
  <si>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</si>
  <si>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</si>
  <si>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</si>
  <si>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</si>
  <si>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</si>
  <si>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</si>
  <si>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</si>
  <si>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</si>
  <si>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</si>
  <si>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</si>
  <si>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</si>
  <si>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</si>
  <si>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</si>
  <si>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</si>
  <si>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</si>
  <si>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</si>
  <si>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</si>
  <si>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</si>
  <si>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</si>
  <si>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</si>
  <si>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</si>
  <si>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EMPRESAS DE ARRENDAMIENTO FINANCIERO</t>
  </si>
  <si>
    <t>TOTAL                                          SISTEMA</t>
  </si>
  <si>
    <t xml:space="preserve">  (+) INGRESOS EXTRAORDINARIOS</t>
  </si>
  <si>
    <t xml:space="preserve">  (-) GASTOS EXTRAORDINARIOS</t>
  </si>
  <si>
    <t xml:space="preserve">  (+) INGRESOS DE GESTIONES ANTERIORES</t>
  </si>
  <si>
    <t xml:space="preserve">  (-) GASTOS DE GESTIONES ANTERIORES</t>
  </si>
  <si>
    <t>CÁMARAS DE COMPENSACIÓN Y LIQUIDACIÓN</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</si>
  <si>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</si>
  <si>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</si>
  <si>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</si>
  <si>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</si>
  <si>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</si>
  <si>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</si>
  <si>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</si>
  <si>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</si>
  <si>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</si>
  <si>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</si>
  <si>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</si>
  <si>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</si>
  <si>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</si>
  <si>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</si>
  <si>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</si>
  <si>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</si>
  <si>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</si>
  <si>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</si>
  <si>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</si>
  <si>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</si>
  <si>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</si>
  <si>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</si>
  <si>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</si>
  <si>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</si>
  <si>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</si>
  <si>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</si>
  <si>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</si>
  <si>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</si>
  <si>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</si>
  <si>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</si>
  <si>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</si>
  <si>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</si>
  <si>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</si>
  <si>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</si>
  <si>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</si>
  <si>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</si>
  <si>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</si>
  <si>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</si>
  <si>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</si>
  <si>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</si>
  <si>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</si>
  <si>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</si>
  <si>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</si>
  <si>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</si>
  <si>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</si>
  <si>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</si>
  <si>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</si>
  <si>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</si>
  <si>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</si>
  <si>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EMPRESAS DE SERVICIO DE PAGO MÓVIL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</si>
</sst>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_);_(* \(#,##0\);_(* &quot;-&quot;_);_(@_)"/>
    <numFmt numFmtId="165" formatCode="_(* #,##0.00_);_(* \(#,##0.00\);_(* &quot;-&quot;??_);_(@_)"/>
    <numFmt numFmtId="166" formatCode="#,##0;\(#,##0\)"/>
    <numFmt numFmtId="167" formatCode="_(* #,##0_);_(* \(#,##0\);_(* &quot;-&quot;??_);_(@_)"/>
    <numFmt numFmtId="168" formatCode="0.0%"/>
    <numFmt numFmtId="169" formatCode="_-* #,##0_-;\-* #,##0_-;_-* &quot;-&quot;??_-;_-@_-"/>
    <numFmt numFmtId="170" formatCode="0.00000000%"/>
    <numFmt numFmtId="171" formatCode="0.000%"/>
  </numFmts>
  <fonts count="63">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2" tint="-9.9978637043366805E-2"/>
      <name val="Calibri"/>
      <family val="2"/>
    </font>
    <font>
      <b/>
      <sz val="11"/>
      <color theme="1"/>
      <name val="Arial"/>
      <family val="2"/>
    </font>
    <font>
      <u/>
      <sz val="11"/>
      <color theme="0" tint="-0.14999847407452621"/>
      <name val="Calibri"/>
      <family val="2"/>
    </font>
    <font>
      <sz val="10"/>
      <color rgb="FFFF0000"/>
      <name val="Arial"/>
      <family val="2"/>
    </font>
    <font>
      <sz val="10"/>
      <color theme="1"/>
      <name val="Arial"/>
      <family val="2"/>
    </font>
  </fonts>
  <fills count="12">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808080"/>
        <bgColor indexed="64"/>
      </patternFill>
    </fill>
    <fill>
      <patternFill patternType="solid">
        <fgColor rgb="FF2D536F"/>
        <bgColor indexed="64"/>
      </patternFill>
    </fill>
    <fill>
      <patternFill patternType="solid">
        <fgColor rgb="FF44546A"/>
        <bgColor indexed="22"/>
      </patternFill>
    </fill>
    <fill>
      <patternFill patternType="solid">
        <fgColor rgb="FFFFFFFF"/>
        <bgColor indexed="64"/>
      </patternFill>
    </fill>
    <fill>
      <patternFill patternType="solid">
        <fgColor theme="2"/>
        <bgColor indexed="64"/>
      </patternFill>
    </fill>
  </fills>
  <borders count="27">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style="thin">
        <color indexed="64"/>
      </left>
      <right/>
      <top style="thick">
        <color indexed="23"/>
      </top>
      <bottom/>
      <diagonal/>
    </border>
    <border>
      <left/>
      <right/>
      <top style="thick">
        <color theme="2" tint="-0.499984740745262"/>
      </top>
      <bottom/>
      <diagonal/>
    </border>
    <border>
      <left/>
      <right/>
      <top style="thick">
        <color rgb="FF8A8C88"/>
      </top>
      <bottom/>
      <diagonal/>
    </border>
    <border>
      <left/>
      <right/>
      <top/>
      <bottom style="thin">
        <color indexed="64"/>
      </bottom>
      <diagonal/>
    </border>
    <border>
      <left/>
      <right/>
      <top style="thick">
        <color rgb="FFFFFFFF"/>
      </top>
      <bottom/>
      <diagonal/>
    </border>
    <border>
      <left/>
      <right/>
      <top style="medium">
        <color rgb="FFFFFFFF"/>
      </top>
      <bottom style="thin">
        <color rgb="FFFFFFFF"/>
      </bottom>
      <diagonal/>
    </border>
    <border>
      <left/>
      <right/>
      <top style="thin">
        <color rgb="FFFFFFFF"/>
      </top>
      <bottom style="thick">
        <color theme="2" tint="-0.499984740745262"/>
      </bottom>
      <diagonal/>
    </border>
  </borders>
  <cellStyleXfs count="21">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 fillId="0" borderId="0"/>
    <xf numFmtId="0" fontId="52"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43" fontId="1" fillId="0" borderId="0" applyFont="0" applyFill="0" applyBorder="0" applyAlignment="0" applyProtection="0"/>
    <xf numFmtId="0" fontId="2" fillId="0" borderId="0"/>
    <xf numFmtId="165" fontId="2" fillId="0" borderId="0" applyFont="0" applyFill="0" applyBorder="0" applyAlignment="0" applyProtection="0"/>
  </cellStyleXfs>
  <cellXfs count="987">
    <xf numFmtId="0" fontId="0" fillId="0" borderId="0" xfId="0"/>
    <xf numFmtId="0" fontId="2" fillId="0" borderId="0" xfId="3"/>
    <xf numFmtId="37" fontId="5" fillId="3" borderId="0" xfId="3" applyNumberFormat="1" applyFont="1" applyFill="1" applyAlignment="1">
      <alignment horizontal="left" vertical="center"/>
    </xf>
    <xf numFmtId="166" fontId="5" fillId="3" borderId="0" xfId="3" applyNumberFormat="1" applyFont="1" applyFill="1" applyAlignment="1">
      <alignment horizontal="right" vertical="center"/>
    </xf>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37" fontId="2" fillId="3" borderId="1" xfId="3" applyNumberFormat="1" applyFill="1" applyBorder="1" applyAlignment="1">
      <alignment horizontal="right" vertical="center"/>
    </xf>
    <xf numFmtId="165" fontId="1" fillId="0" borderId="0" xfId="4" applyFont="1"/>
    <xf numFmtId="37" fontId="5" fillId="3" borderId="0" xfId="3" applyNumberFormat="1" applyFont="1" applyFill="1" applyAlignment="1">
      <alignment vertical="center"/>
    </xf>
    <xf numFmtId="37" fontId="2" fillId="3" borderId="0" xfId="3" applyNumberFormat="1" applyFill="1" applyAlignment="1">
      <alignment horizontal="right" vertical="center"/>
    </xf>
    <xf numFmtId="37" fontId="2" fillId="0" borderId="0" xfId="3" applyNumberFormat="1" applyAlignment="1">
      <alignment vertical="center"/>
    </xf>
    <xf numFmtId="37" fontId="2" fillId="0" borderId="0" xfId="3" applyNumberFormat="1" applyAlignment="1">
      <alignment horizontal="right" vertical="center"/>
    </xf>
    <xf numFmtId="37" fontId="5" fillId="0" borderId="0" xfId="3" applyNumberFormat="1" applyFont="1" applyAlignment="1">
      <alignment vertical="center"/>
    </xf>
    <xf numFmtId="37" fontId="2" fillId="0" borderId="0" xfId="3" applyNumberFormat="1" applyAlignment="1">
      <alignment horizontal="left" vertical="center"/>
    </xf>
    <xf numFmtId="0" fontId="2" fillId="0" borderId="0" xfId="3" applyAlignment="1">
      <alignment vertical="center"/>
    </xf>
    <xf numFmtId="0" fontId="5" fillId="0" borderId="0" xfId="3" applyFont="1" applyAlignment="1">
      <alignment vertical="center"/>
    </xf>
    <xf numFmtId="0" fontId="2" fillId="0" borderId="0" xfId="3" applyAlignment="1">
      <alignment horizontal="left" vertical="center"/>
    </xf>
    <xf numFmtId="37" fontId="2" fillId="0" borderId="0" xfId="3" applyNumberFormat="1" applyAlignment="1">
      <alignment horizontal="left" vertical="center" wrapText="1"/>
    </xf>
    <xf numFmtId="37" fontId="2" fillId="0" borderId="2" xfId="3" applyNumberFormat="1" applyBorder="1" applyAlignment="1">
      <alignment vertical="center"/>
    </xf>
    <xf numFmtId="3" fontId="2" fillId="0" borderId="2" xfId="3" applyNumberFormat="1" applyBorder="1" applyAlignment="1">
      <alignment vertical="center"/>
    </xf>
    <xf numFmtId="3" fontId="2" fillId="0" borderId="0" xfId="3" applyNumberFormat="1" applyAlignment="1">
      <alignment vertical="center"/>
    </xf>
    <xf numFmtId="0" fontId="6" fillId="0" borderId="0" xfId="0" applyFont="1" applyAlignment="1">
      <alignment vertical="top"/>
    </xf>
    <xf numFmtId="37" fontId="5" fillId="3" borderId="0" xfId="3" applyNumberFormat="1" applyFont="1" applyFill="1" applyAlignment="1">
      <alignment horizontal="right" vertical="center"/>
    </xf>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7" fontId="2" fillId="0" borderId="0" xfId="4" applyNumberFormat="1" applyFont="1" applyAlignment="1">
      <alignment horizontal="right"/>
    </xf>
    <xf numFmtId="167" fontId="2" fillId="3" borderId="0" xfId="4" applyNumberFormat="1" applyFont="1" applyFill="1" applyAlignment="1">
      <alignment horizontal="right"/>
    </xf>
    <xf numFmtId="10" fontId="2" fillId="0" borderId="3" xfId="3" applyNumberFormat="1" applyBorder="1" applyAlignment="1">
      <alignment horizontal="left" vertical="center"/>
    </xf>
    <xf numFmtId="10" fontId="2" fillId="0" borderId="3"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4" xfId="3" applyNumberFormat="1" applyBorder="1" applyAlignment="1">
      <alignment horizontal="left" vertical="center"/>
    </xf>
    <xf numFmtId="10" fontId="2" fillId="0" borderId="4" xfId="3" applyNumberFormat="1" applyBorder="1" applyAlignment="1">
      <alignment horizontal="right" vertical="center"/>
    </xf>
    <xf numFmtId="10" fontId="2" fillId="0" borderId="4" xfId="3" applyNumberFormat="1" applyBorder="1" applyAlignment="1">
      <alignment horizontal="center" vertical="center"/>
    </xf>
    <xf numFmtId="0" fontId="2" fillId="0" borderId="0" xfId="5" applyFont="1" applyAlignment="1">
      <alignment vertical="center"/>
    </xf>
    <xf numFmtId="0" fontId="9" fillId="0" borderId="0" xfId="5" applyFont="1"/>
    <xf numFmtId="0" fontId="2" fillId="0" borderId="0" xfId="5" applyFont="1" applyAlignment="1">
      <alignment horizontal="center" vertical="center"/>
    </xf>
    <xf numFmtId="0" fontId="9" fillId="0" borderId="0" xfId="5" applyFont="1" applyAlignment="1">
      <alignment horizontal="center"/>
    </xf>
    <xf numFmtId="37" fontId="10" fillId="0" borderId="0" xfId="5" applyNumberFormat="1" applyFont="1" applyBorder="1" applyAlignment="1">
      <alignment vertical="center"/>
    </xf>
    <xf numFmtId="37" fontId="2" fillId="0" borderId="0" xfId="6" applyNumberFormat="1" applyFont="1" applyBorder="1" applyAlignment="1">
      <alignment horizontal="right" vertical="center"/>
    </xf>
    <xf numFmtId="0" fontId="9" fillId="0" borderId="0" xfId="5" applyFont="1" applyAlignment="1">
      <alignment vertical="center"/>
    </xf>
    <xf numFmtId="37" fontId="11" fillId="0" borderId="0" xfId="5" applyNumberFormat="1" applyFont="1" applyBorder="1" applyAlignment="1">
      <alignment vertical="center"/>
    </xf>
    <xf numFmtId="0" fontId="9" fillId="0" borderId="0" xfId="5" applyFont="1" applyAlignment="1">
      <alignment vertical="top"/>
    </xf>
    <xf numFmtId="37" fontId="10" fillId="0" borderId="0" xfId="5" applyNumberFormat="1" applyFont="1" applyBorder="1" applyAlignment="1">
      <alignment horizontal="left" vertical="center"/>
    </xf>
    <xf numFmtId="37" fontId="11" fillId="0" borderId="0" xfId="5" quotePrefix="1" applyNumberFormat="1" applyFont="1" applyBorder="1" applyAlignment="1">
      <alignment horizontal="left" vertical="center"/>
    </xf>
    <xf numFmtId="37" fontId="10" fillId="0" borderId="0" xfId="5" quotePrefix="1" applyNumberFormat="1" applyFont="1" applyBorder="1" applyAlignment="1">
      <alignment horizontal="left" vertical="center"/>
    </xf>
    <xf numFmtId="37" fontId="11" fillId="0" borderId="0" xfId="5" applyNumberFormat="1" applyFont="1" applyBorder="1" applyAlignment="1">
      <alignment horizontal="left" vertical="center"/>
    </xf>
    <xf numFmtId="37" fontId="11" fillId="0" borderId="0" xfId="5" quotePrefix="1" applyNumberFormat="1" applyFont="1" applyBorder="1" applyAlignment="1">
      <alignment vertical="center"/>
    </xf>
    <xf numFmtId="0" fontId="2" fillId="0" borderId="4" xfId="5" applyFont="1" applyBorder="1" applyAlignment="1">
      <alignment vertical="center"/>
    </xf>
    <xf numFmtId="39" fontId="2" fillId="0" borderId="4" xfId="6" applyNumberFormat="1" applyFont="1" applyBorder="1" applyAlignment="1">
      <alignment horizontal="right" vertical="center"/>
    </xf>
    <xf numFmtId="37" fontId="2" fillId="0" borderId="0" xfId="5" applyNumberFormat="1" applyFont="1" applyBorder="1" applyAlignment="1">
      <alignment vertical="center"/>
    </xf>
    <xf numFmtId="0" fontId="2" fillId="0" borderId="0" xfId="5" applyFont="1" applyBorder="1" applyAlignment="1">
      <alignment vertical="center"/>
    </xf>
    <xf numFmtId="0" fontId="6" fillId="0" borderId="0" xfId="5" applyFont="1" applyFill="1" applyAlignment="1">
      <alignment vertical="top"/>
    </xf>
    <xf numFmtId="0" fontId="9" fillId="0" borderId="0" xfId="5" applyFont="1" applyBorder="1"/>
    <xf numFmtId="0" fontId="8" fillId="0" borderId="0" xfId="5" applyBorder="1" applyAlignment="1"/>
    <xf numFmtId="0" fontId="12" fillId="4" borderId="0" xfId="5" applyFont="1" applyFill="1" applyBorder="1" applyAlignment="1">
      <alignment horizontal="centerContinuous" vertical="center"/>
    </xf>
    <xf numFmtId="0" fontId="2" fillId="4" borderId="0" xfId="5" applyFont="1" applyFill="1" applyBorder="1" applyAlignment="1">
      <alignment vertical="center"/>
    </xf>
    <xf numFmtId="0" fontId="8" fillId="4" borderId="0" xfId="5" applyFill="1" applyBorder="1" applyAlignment="1"/>
    <xf numFmtId="0" fontId="8" fillId="0" borderId="0" xfId="5" applyAlignment="1">
      <alignment vertical="center"/>
    </xf>
    <xf numFmtId="0" fontId="8" fillId="0" borderId="0" xfId="5" applyAlignment="1"/>
    <xf numFmtId="10" fontId="2" fillId="0" borderId="0" xfId="7" applyNumberFormat="1" applyFont="1" applyFill="1" applyBorder="1" applyAlignment="1">
      <alignment horizontal="right" vertical="center"/>
    </xf>
    <xf numFmtId="0" fontId="13" fillId="0" borderId="0" xfId="5" applyFont="1" applyAlignment="1">
      <alignment vertical="center"/>
    </xf>
    <xf numFmtId="0" fontId="11" fillId="0" borderId="7" xfId="8" applyFont="1" applyFill="1" applyBorder="1" applyAlignment="1">
      <alignment horizontal="left" vertical="center"/>
    </xf>
    <xf numFmtId="0" fontId="11" fillId="0" borderId="0" xfId="8" applyFont="1" applyFill="1" applyBorder="1" applyAlignment="1">
      <alignment horizontal="left" vertical="center"/>
    </xf>
    <xf numFmtId="10" fontId="2" fillId="0" borderId="0" xfId="5" applyNumberFormat="1" applyFont="1" applyBorder="1" applyAlignment="1">
      <alignment horizontal="right" vertical="center"/>
    </xf>
    <xf numFmtId="0" fontId="13" fillId="0" borderId="0" xfId="5" applyFont="1"/>
    <xf numFmtId="10" fontId="2" fillId="0" borderId="0" xfId="5" quotePrefix="1" applyNumberFormat="1" applyFont="1" applyBorder="1" applyAlignment="1">
      <alignment horizontal="right" vertical="center"/>
    </xf>
    <xf numFmtId="0" fontId="8" fillId="0" borderId="0" xfId="5" applyAlignment="1">
      <alignment vertical="top"/>
    </xf>
    <xf numFmtId="1" fontId="2" fillId="0" borderId="0" xfId="5" applyNumberFormat="1" applyFont="1" applyBorder="1" applyAlignment="1">
      <alignment horizontal="right" vertical="center"/>
    </xf>
    <xf numFmtId="167" fontId="2" fillId="0" borderId="0" xfId="5" applyNumberFormat="1" applyFont="1" applyBorder="1" applyAlignment="1">
      <alignment horizontal="right" vertical="center"/>
    </xf>
    <xf numFmtId="37" fontId="2" fillId="0" borderId="0" xfId="3" applyNumberFormat="1" applyFont="1" applyFill="1" applyBorder="1" applyAlignment="1" applyProtection="1">
      <alignment horizontal="left" vertical="center"/>
    </xf>
    <xf numFmtId="0" fontId="2" fillId="0" borderId="0" xfId="5" applyFont="1" applyFill="1" applyBorder="1" applyAlignment="1">
      <alignment vertical="center"/>
    </xf>
    <xf numFmtId="0" fontId="2" fillId="0" borderId="0" xfId="5" applyFont="1" applyAlignment="1"/>
    <xf numFmtId="0" fontId="2" fillId="0" borderId="0" xfId="5" applyFont="1" applyAlignment="1">
      <alignment vertical="top"/>
    </xf>
    <xf numFmtId="0" fontId="12" fillId="4" borderId="0" xfId="5" applyFont="1" applyFill="1" applyAlignment="1">
      <alignment horizontal="center" vertical="center"/>
    </xf>
    <xf numFmtId="0" fontId="2" fillId="4" borderId="0" xfId="5" applyFont="1" applyFill="1" applyAlignment="1">
      <alignment vertical="center"/>
    </xf>
    <xf numFmtId="0" fontId="2" fillId="4" borderId="0" xfId="5" applyFont="1" applyFill="1" applyAlignment="1"/>
    <xf numFmtId="0" fontId="2" fillId="0" borderId="0" xfId="5" quotePrefix="1" applyFont="1" applyAlignment="1">
      <alignment vertical="center"/>
    </xf>
    <xf numFmtId="0" fontId="2" fillId="0" borderId="0" xfId="5" applyFont="1" applyBorder="1" applyAlignment="1">
      <alignment horizontal="right" vertical="center"/>
    </xf>
    <xf numFmtId="0" fontId="2" fillId="0" borderId="0" xfId="5" applyFont="1"/>
    <xf numFmtId="10" fontId="2" fillId="0" borderId="0" xfId="7" applyNumberFormat="1" applyFont="1" applyFill="1" applyBorder="1" applyAlignment="1">
      <alignment vertical="center"/>
    </xf>
    <xf numFmtId="10" fontId="2" fillId="0" borderId="0" xfId="7" applyNumberFormat="1" applyFont="1" applyBorder="1" applyAlignment="1">
      <alignment vertical="center"/>
    </xf>
    <xf numFmtId="0" fontId="2" fillId="0" borderId="0" xfId="5" applyFont="1" applyAlignment="1">
      <alignment horizontal="left" vertical="center"/>
    </xf>
    <xf numFmtId="0" fontId="2" fillId="0" borderId="8" xfId="5" applyFont="1" applyBorder="1" applyAlignment="1">
      <alignment vertical="center"/>
    </xf>
    <xf numFmtId="37" fontId="6" fillId="0" borderId="0" xfId="5" applyNumberFormat="1" applyFont="1" applyBorder="1" applyAlignment="1">
      <alignment vertical="top"/>
    </xf>
    <xf numFmtId="37" fontId="6" fillId="0" borderId="0" xfId="5" applyNumberFormat="1" applyFont="1" applyBorder="1" applyAlignment="1">
      <alignment horizontal="left" vertical="top" wrapText="1"/>
    </xf>
    <xf numFmtId="0" fontId="8" fillId="0" borderId="0" xfId="5" applyFont="1" applyAlignment="1"/>
    <xf numFmtId="37" fontId="2" fillId="0" borderId="0" xfId="5" applyNumberFormat="1" applyFont="1" applyAlignment="1">
      <alignment vertical="center"/>
    </xf>
    <xf numFmtId="37" fontId="9" fillId="0" borderId="0" xfId="5" applyNumberFormat="1" applyFont="1"/>
    <xf numFmtId="0" fontId="9" fillId="0" borderId="0" xfId="5" applyFont="1" applyBorder="1" applyAlignment="1">
      <alignment horizontal="center"/>
    </xf>
    <xf numFmtId="0" fontId="9" fillId="0" borderId="0" xfId="5" applyFont="1" applyFill="1" applyBorder="1" applyAlignment="1">
      <alignment horizontal="center"/>
    </xf>
    <xf numFmtId="0" fontId="9" fillId="0" borderId="0" xfId="5" applyFont="1" applyFill="1" applyAlignment="1">
      <alignment horizontal="center"/>
    </xf>
    <xf numFmtId="37" fontId="9" fillId="0" borderId="0" xfId="6" applyNumberFormat="1" applyFont="1" applyFill="1" applyBorder="1" applyAlignment="1">
      <alignment horizontal="right"/>
    </xf>
    <xf numFmtId="0" fontId="9" fillId="0" borderId="0" xfId="5" applyFont="1" applyFill="1" applyBorder="1"/>
    <xf numFmtId="37" fontId="9" fillId="0" borderId="0" xfId="5" applyNumberFormat="1" applyFont="1" applyFill="1" applyBorder="1"/>
    <xf numFmtId="37" fontId="9" fillId="0" borderId="0" xfId="5" applyNumberFormat="1" applyFont="1" applyFill="1"/>
    <xf numFmtId="0" fontId="9" fillId="0" borderId="0" xfId="5" applyFont="1" applyBorder="1" applyAlignment="1">
      <alignment vertical="center"/>
    </xf>
    <xf numFmtId="37" fontId="9" fillId="0" borderId="0" xfId="6" applyNumberFormat="1" applyFont="1" applyFill="1" applyBorder="1" applyAlignment="1">
      <alignment horizontal="right" vertical="center"/>
    </xf>
    <xf numFmtId="0" fontId="9" fillId="0" borderId="0" xfId="5" applyFont="1" applyFill="1" applyBorder="1" applyAlignment="1">
      <alignment vertical="center"/>
    </xf>
    <xf numFmtId="0" fontId="9" fillId="0" borderId="0" xfId="5" applyFont="1" applyFill="1" applyAlignment="1">
      <alignment vertical="center"/>
    </xf>
    <xf numFmtId="37" fontId="9" fillId="0" borderId="0" xfId="6" applyNumberFormat="1" applyFont="1" applyFill="1" applyBorder="1" applyAlignment="1">
      <alignment horizontal="right" vertical="top"/>
    </xf>
    <xf numFmtId="0" fontId="9" fillId="0" borderId="0" xfId="5" applyFont="1" applyFill="1" applyAlignment="1">
      <alignment vertical="top"/>
    </xf>
    <xf numFmtId="37" fontId="9" fillId="0" borderId="6" xfId="6" applyNumberFormat="1" applyFont="1" applyFill="1" applyBorder="1" applyAlignment="1">
      <alignment horizontal="right"/>
    </xf>
    <xf numFmtId="0" fontId="9" fillId="0" borderId="0" xfId="5" applyFont="1" applyFill="1"/>
    <xf numFmtId="17" fontId="14" fillId="0" borderId="6" xfId="5" quotePrefix="1" applyNumberFormat="1" applyFont="1" applyFill="1" applyBorder="1" applyAlignment="1">
      <alignment horizontal="right"/>
    </xf>
    <xf numFmtId="37" fontId="15" fillId="0" borderId="6" xfId="5" applyNumberFormat="1" applyFont="1" applyFill="1" applyBorder="1" applyAlignment="1">
      <alignment horizontal="left"/>
    </xf>
    <xf numFmtId="37" fontId="15" fillId="0" borderId="0" xfId="5" applyNumberFormat="1" applyFont="1" applyFill="1" applyBorder="1" applyAlignment="1">
      <alignment vertical="center"/>
    </xf>
    <xf numFmtId="37" fontId="16" fillId="0" borderId="0" xfId="5" applyNumberFormat="1" applyFont="1" applyFill="1" applyBorder="1" applyAlignment="1">
      <alignment vertical="center"/>
    </xf>
    <xf numFmtId="37" fontId="15" fillId="0" borderId="0" xfId="5" applyNumberFormat="1" applyFont="1" applyFill="1" applyBorder="1" applyAlignment="1">
      <alignment vertical="top"/>
    </xf>
    <xf numFmtId="37" fontId="16" fillId="0" borderId="0" xfId="5" applyNumberFormat="1" applyFont="1" applyFill="1" applyBorder="1" applyAlignment="1">
      <alignment vertical="top"/>
    </xf>
    <xf numFmtId="37" fontId="15" fillId="0" borderId="0" xfId="5" applyNumberFormat="1" applyFont="1" applyFill="1" applyBorder="1" applyAlignment="1">
      <alignment horizontal="left" vertical="center"/>
    </xf>
    <xf numFmtId="37" fontId="16" fillId="0" borderId="0" xfId="5" quotePrefix="1" applyNumberFormat="1" applyFont="1" applyFill="1" applyBorder="1" applyAlignment="1">
      <alignment horizontal="left"/>
    </xf>
    <xf numFmtId="37" fontId="16" fillId="0" borderId="0" xfId="5" applyNumberFormat="1" applyFont="1" applyFill="1" applyBorder="1"/>
    <xf numFmtId="37" fontId="15" fillId="0" borderId="0" xfId="5" applyNumberFormat="1" applyFont="1" applyFill="1" applyBorder="1"/>
    <xf numFmtId="37" fontId="15" fillId="0" borderId="0" xfId="5" quotePrefix="1" applyNumberFormat="1" applyFont="1" applyFill="1" applyBorder="1" applyAlignment="1">
      <alignment horizontal="left"/>
    </xf>
    <xf numFmtId="37" fontId="16" fillId="0" borderId="0" xfId="5" applyNumberFormat="1" applyFont="1" applyFill="1" applyBorder="1" applyAlignment="1">
      <alignment horizontal="left"/>
    </xf>
    <xf numFmtId="37" fontId="16" fillId="0" borderId="0" xfId="5" quotePrefix="1" applyNumberFormat="1" applyFont="1" applyFill="1" applyBorder="1"/>
    <xf numFmtId="0" fontId="8" fillId="0" borderId="0" xfId="5"/>
    <xf numFmtId="0" fontId="2" fillId="3" borderId="9" xfId="5" applyFont="1" applyFill="1" applyBorder="1" applyAlignment="1">
      <alignment horizontal="left" vertical="center"/>
    </xf>
    <xf numFmtId="0" fontId="5" fillId="3" borderId="9" xfId="5" applyFont="1" applyFill="1" applyBorder="1" applyAlignment="1">
      <alignment horizontal="right" vertical="center"/>
    </xf>
    <xf numFmtId="0" fontId="5" fillId="3" borderId="9" xfId="5" applyFont="1" applyFill="1" applyBorder="1" applyAlignment="1">
      <alignment horizontal="right" vertical="center" wrapText="1"/>
    </xf>
    <xf numFmtId="10" fontId="5" fillId="3" borderId="10" xfId="5" applyNumberFormat="1" applyFont="1" applyFill="1" applyBorder="1" applyAlignment="1" applyProtection="1">
      <alignment horizontal="left" vertical="center" wrapText="1"/>
    </xf>
    <xf numFmtId="10" fontId="5" fillId="3" borderId="10" xfId="9" applyNumberFormat="1" applyFont="1" applyFill="1" applyBorder="1" applyAlignment="1" applyProtection="1">
      <alignment horizontal="right" vertical="center"/>
    </xf>
    <xf numFmtId="10" fontId="8" fillId="0" borderId="0" xfId="5" applyNumberFormat="1" applyBorder="1" applyAlignment="1">
      <alignment horizontal="center" vertical="center"/>
    </xf>
    <xf numFmtId="0" fontId="2" fillId="0" borderId="0" xfId="5" applyFont="1" applyBorder="1" applyAlignment="1" applyProtection="1">
      <alignment horizontal="left" vertical="center"/>
    </xf>
    <xf numFmtId="37" fontId="2" fillId="0" borderId="0" xfId="9" applyNumberFormat="1" applyFont="1" applyBorder="1" applyAlignment="1" applyProtection="1">
      <alignment horizontal="right" vertical="center"/>
    </xf>
    <xf numFmtId="0" fontId="8" fillId="0" borderId="0" xfId="5" applyBorder="1" applyAlignment="1">
      <alignment vertical="center"/>
    </xf>
    <xf numFmtId="0" fontId="5" fillId="3" borderId="10" xfId="5" applyFont="1" applyFill="1" applyBorder="1" applyAlignment="1" applyProtection="1">
      <alignment horizontal="left" vertical="center"/>
    </xf>
    <xf numFmtId="37" fontId="2" fillId="3" borderId="10" xfId="9" applyNumberFormat="1" applyFont="1" applyFill="1" applyBorder="1" applyAlignment="1" applyProtection="1">
      <alignment horizontal="right" vertical="center"/>
    </xf>
    <xf numFmtId="0" fontId="5" fillId="0" borderId="0" xfId="5" applyFont="1" applyBorder="1" applyAlignment="1">
      <alignment vertical="center"/>
    </xf>
    <xf numFmtId="0" fontId="2" fillId="0" borderId="0" xfId="5" applyFont="1" applyBorder="1" applyAlignment="1" applyProtection="1">
      <alignment horizontal="left" vertical="center" wrapText="1"/>
    </xf>
    <xf numFmtId="0" fontId="8" fillId="0" borderId="0" xfId="5" applyBorder="1" applyAlignment="1">
      <alignment horizontal="center" vertical="center"/>
    </xf>
    <xf numFmtId="0" fontId="5" fillId="0" borderId="0" xfId="5" applyFont="1" applyBorder="1" applyAlignment="1">
      <alignment horizontal="center" vertical="center"/>
    </xf>
    <xf numFmtId="0" fontId="8" fillId="0" borderId="0" xfId="5" applyBorder="1" applyAlignment="1">
      <alignment vertical="center" wrapText="1"/>
    </xf>
    <xf numFmtId="0" fontId="5" fillId="3" borderId="10" xfId="5" applyFont="1" applyFill="1" applyBorder="1" applyAlignment="1" applyProtection="1">
      <alignment horizontal="left" vertical="center" wrapText="1"/>
    </xf>
    <xf numFmtId="10" fontId="2" fillId="0" borderId="0" xfId="9" applyNumberFormat="1" applyFont="1" applyBorder="1" applyAlignment="1" applyProtection="1">
      <alignment horizontal="right" vertical="center"/>
    </xf>
    <xf numFmtId="9" fontId="2" fillId="0" borderId="0" xfId="9" applyNumberFormat="1" applyFont="1" applyBorder="1" applyAlignment="1" applyProtection="1">
      <alignment horizontal="right" vertical="center"/>
    </xf>
    <xf numFmtId="165" fontId="8" fillId="0" borderId="0" xfId="5" applyNumberFormat="1" applyAlignment="1">
      <alignment vertical="center"/>
    </xf>
    <xf numFmtId="0" fontId="6" fillId="0" borderId="0" xfId="5" applyFont="1" applyBorder="1" applyAlignment="1" applyProtection="1">
      <alignment horizontal="left" vertical="top"/>
    </xf>
    <xf numFmtId="0" fontId="17" fillId="0" borderId="0" xfId="5" applyFont="1"/>
    <xf numFmtId="0" fontId="18" fillId="0" borderId="0" xfId="5" applyFont="1"/>
    <xf numFmtId="0" fontId="18" fillId="0" borderId="0" xfId="5" applyFont="1" applyAlignment="1">
      <alignment vertical="top"/>
    </xf>
    <xf numFmtId="49" fontId="19" fillId="0" borderId="0" xfId="5" applyNumberFormat="1" applyFont="1"/>
    <xf numFmtId="3" fontId="20" fillId="0" borderId="0" xfId="5" applyNumberFormat="1" applyFont="1" applyAlignment="1">
      <alignment horizontal="right"/>
    </xf>
    <xf numFmtId="0" fontId="20" fillId="0" borderId="0" xfId="5" applyFont="1"/>
    <xf numFmtId="3" fontId="21" fillId="0" borderId="0" xfId="5" applyNumberFormat="1" applyFont="1" applyAlignment="1">
      <alignment horizontal="center"/>
    </xf>
    <xf numFmtId="3" fontId="2" fillId="0" borderId="0" xfId="5" applyNumberFormat="1" applyFont="1"/>
    <xf numFmtId="3" fontId="19" fillId="0" borderId="0" xfId="5" applyNumberFormat="1" applyFont="1" applyAlignment="1">
      <alignment horizontal="right"/>
    </xf>
    <xf numFmtId="3" fontId="19" fillId="0" borderId="0" xfId="5" applyNumberFormat="1" applyFont="1"/>
    <xf numFmtId="10" fontId="19" fillId="0" borderId="0" xfId="5" applyNumberFormat="1" applyFont="1" applyAlignment="1">
      <alignment horizontal="right"/>
    </xf>
    <xf numFmtId="3" fontId="5" fillId="0" borderId="0" xfId="5" applyNumberFormat="1" applyFont="1" applyAlignment="1">
      <alignment vertical="center"/>
    </xf>
    <xf numFmtId="10" fontId="5" fillId="0" borderId="4" xfId="5" applyNumberFormat="1" applyFont="1" applyBorder="1" applyAlignment="1">
      <alignment vertical="center"/>
    </xf>
    <xf numFmtId="10" fontId="19" fillId="0" borderId="4" xfId="5" applyNumberFormat="1" applyFont="1" applyBorder="1" applyAlignment="1">
      <alignment horizontal="right" vertical="center"/>
    </xf>
    <xf numFmtId="10" fontId="19" fillId="0" borderId="4" xfId="5" applyNumberFormat="1" applyFont="1" applyBorder="1" applyAlignment="1">
      <alignment vertical="center"/>
    </xf>
    <xf numFmtId="10" fontId="8" fillId="0" borderId="0" xfId="5" applyNumberFormat="1"/>
    <xf numFmtId="0" fontId="6" fillId="0" borderId="0" xfId="5" applyFont="1" applyFill="1" applyAlignment="1">
      <alignment vertical="center"/>
    </xf>
    <xf numFmtId="10" fontId="6" fillId="0" borderId="0" xfId="5" applyNumberFormat="1" applyFont="1" applyFill="1" applyAlignment="1">
      <alignment horizontal="right" vertical="center"/>
    </xf>
    <xf numFmtId="10" fontId="6" fillId="0" borderId="0" xfId="5" applyNumberFormat="1" applyFont="1" applyFill="1" applyAlignment="1">
      <alignment vertical="center"/>
    </xf>
    <xf numFmtId="3" fontId="6" fillId="0" borderId="0" xfId="5" applyNumberFormat="1" applyFont="1" applyFill="1" applyAlignment="1">
      <alignment horizontal="right" vertical="center"/>
    </xf>
    <xf numFmtId="49" fontId="22" fillId="0" borderId="0" xfId="5" applyNumberFormat="1" applyFont="1" applyBorder="1"/>
    <xf numFmtId="3" fontId="22" fillId="0" borderId="0" xfId="5" applyNumberFormat="1" applyFont="1" applyAlignment="1">
      <alignment horizontal="right"/>
    </xf>
    <xf numFmtId="0" fontId="22" fillId="0" borderId="0" xfId="5" applyFont="1"/>
    <xf numFmtId="49" fontId="23" fillId="0" borderId="0" xfId="5" quotePrefix="1" applyNumberFormat="1" applyFont="1" applyBorder="1" applyAlignment="1">
      <alignment horizontal="left"/>
    </xf>
    <xf numFmtId="49" fontId="22" fillId="0" borderId="0" xfId="5" quotePrefix="1" applyNumberFormat="1" applyFont="1" applyBorder="1"/>
    <xf numFmtId="49" fontId="22" fillId="0" borderId="0" xfId="5" applyNumberFormat="1" applyFont="1"/>
    <xf numFmtId="49" fontId="23" fillId="0" borderId="0" xfId="5" applyNumberFormat="1" applyFont="1" applyBorder="1"/>
    <xf numFmtId="3" fontId="8" fillId="0" borderId="0" xfId="5" applyNumberFormat="1"/>
    <xf numFmtId="49" fontId="6" fillId="0" borderId="0" xfId="5" applyNumberFormat="1" applyFont="1"/>
    <xf numFmtId="49" fontId="24" fillId="0" borderId="0" xfId="5" quotePrefix="1" applyNumberFormat="1" applyFont="1" applyBorder="1" applyAlignment="1" applyProtection="1">
      <alignment horizontal="left"/>
    </xf>
    <xf numFmtId="37" fontId="24" fillId="0" borderId="0" xfId="5" quotePrefix="1" applyNumberFormat="1" applyFont="1" applyBorder="1" applyAlignment="1" applyProtection="1">
      <alignment horizontal="left"/>
    </xf>
    <xf numFmtId="0" fontId="5" fillId="0" borderId="0" xfId="5" applyFont="1" applyAlignment="1">
      <alignment horizontal="left"/>
    </xf>
    <xf numFmtId="0" fontId="2" fillId="0" borderId="0" xfId="10"/>
    <xf numFmtId="0" fontId="4" fillId="0" borderId="0" xfId="10" applyFont="1" applyAlignment="1">
      <alignment horizontal="center" vertical="top"/>
    </xf>
    <xf numFmtId="0" fontId="2" fillId="3" borderId="11" xfId="10" applyFill="1" applyBorder="1"/>
    <xf numFmtId="0" fontId="5" fillId="0" borderId="0" xfId="10" applyFont="1"/>
    <xf numFmtId="0" fontId="5" fillId="3" borderId="11" xfId="10" applyFont="1" applyFill="1" applyBorder="1" applyAlignment="1">
      <alignment horizontal="center"/>
    </xf>
    <xf numFmtId="0" fontId="5" fillId="3" borderId="12" xfId="10" applyFont="1" applyFill="1" applyBorder="1"/>
    <xf numFmtId="0" fontId="5" fillId="3" borderId="12" xfId="10" applyFont="1" applyFill="1" applyBorder="1" applyAlignment="1">
      <alignment horizontal="center"/>
    </xf>
    <xf numFmtId="0" fontId="2" fillId="3" borderId="12" xfId="10" applyFill="1" applyBorder="1"/>
    <xf numFmtId="167" fontId="5" fillId="3" borderId="12" xfId="11" applyNumberFormat="1" applyFont="1" applyFill="1" applyBorder="1" applyAlignment="1">
      <alignment horizontal="center"/>
    </xf>
    <xf numFmtId="0" fontId="5" fillId="0" borderId="0" xfId="10" applyFont="1" applyAlignment="1">
      <alignment horizontal="center"/>
    </xf>
    <xf numFmtId="3" fontId="2" fillId="0" borderId="0" xfId="11" applyNumberFormat="1" applyFont="1" applyAlignment="1">
      <alignment horizontal="center"/>
    </xf>
    <xf numFmtId="10" fontId="2" fillId="0" borderId="0" xfId="12" applyNumberFormat="1" applyFont="1" applyAlignment="1">
      <alignment horizontal="center"/>
    </xf>
    <xf numFmtId="167" fontId="5" fillId="0" borderId="0" xfId="11" applyNumberFormat="1" applyFont="1" applyAlignment="1">
      <alignment horizontal="center"/>
    </xf>
    <xf numFmtId="165" fontId="2" fillId="0" borderId="0" xfId="1" applyFont="1" applyAlignment="1">
      <alignment horizontal="center"/>
    </xf>
    <xf numFmtId="167" fontId="2" fillId="0" borderId="0" xfId="11" applyNumberFormat="1" applyFont="1" applyAlignment="1"/>
    <xf numFmtId="167" fontId="2" fillId="0" borderId="0" xfId="11" applyNumberFormat="1" applyFont="1" applyAlignment="1">
      <alignment horizontal="right"/>
    </xf>
    <xf numFmtId="10" fontId="5" fillId="0" borderId="0" xfId="12" applyNumberFormat="1" applyFont="1" applyAlignment="1">
      <alignment horizontal="center"/>
    </xf>
    <xf numFmtId="167" fontId="5" fillId="3" borderId="12" xfId="11" applyNumberFormat="1" applyFont="1" applyFill="1" applyBorder="1" applyAlignment="1"/>
    <xf numFmtId="167" fontId="5" fillId="3" borderId="12" xfId="11" applyNumberFormat="1" applyFont="1" applyFill="1" applyBorder="1" applyAlignment="1">
      <alignment horizontal="right"/>
    </xf>
    <xf numFmtId="165" fontId="5" fillId="3" borderId="12" xfId="11" applyNumberFormat="1" applyFont="1" applyFill="1" applyBorder="1" applyAlignment="1"/>
    <xf numFmtId="167" fontId="5" fillId="0" borderId="0" xfId="11" applyNumberFormat="1" applyFont="1" applyAlignment="1">
      <alignment horizontal="right"/>
    </xf>
    <xf numFmtId="0" fontId="5" fillId="3" borderId="11" xfId="10" applyFont="1" applyFill="1" applyBorder="1"/>
    <xf numFmtId="167" fontId="5" fillId="3" borderId="11" xfId="11" applyNumberFormat="1" applyFont="1" applyFill="1" applyBorder="1" applyAlignment="1">
      <alignment horizontal="right"/>
    </xf>
    <xf numFmtId="10" fontId="2" fillId="0" borderId="0" xfId="12" applyNumberFormat="1" applyFont="1" applyAlignment="1">
      <alignment horizontal="right"/>
    </xf>
    <xf numFmtId="0" fontId="5" fillId="0" borderId="13" xfId="10" applyFont="1" applyBorder="1"/>
    <xf numFmtId="167" fontId="5" fillId="0" borderId="13" xfId="11" applyNumberFormat="1" applyFont="1" applyBorder="1" applyAlignment="1"/>
    <xf numFmtId="167" fontId="5" fillId="0" borderId="13" xfId="11" applyNumberFormat="1" applyFont="1" applyBorder="1" applyAlignment="1">
      <alignment horizontal="right"/>
    </xf>
    <xf numFmtId="10" fontId="2" fillId="0" borderId="13" xfId="12" applyNumberFormat="1" applyFont="1" applyBorder="1" applyAlignment="1">
      <alignment horizontal="right"/>
    </xf>
    <xf numFmtId="167" fontId="5" fillId="0" borderId="13" xfId="11" applyNumberFormat="1" applyFont="1" applyBorder="1" applyAlignment="1">
      <alignment horizontal="center"/>
    </xf>
    <xf numFmtId="167" fontId="2" fillId="0" borderId="13" xfId="11" applyNumberFormat="1" applyFont="1" applyBorder="1" applyAlignment="1">
      <alignment horizontal="right"/>
    </xf>
    <xf numFmtId="0" fontId="6" fillId="0" borderId="0" xfId="10" applyFont="1"/>
    <xf numFmtId="167" fontId="25" fillId="0" borderId="0" xfId="11" applyNumberFormat="1" applyFont="1" applyAlignment="1"/>
    <xf numFmtId="167" fontId="2" fillId="0" borderId="0" xfId="11" applyNumberFormat="1" applyFont="1" applyAlignment="1">
      <alignment horizontal="center"/>
    </xf>
    <xf numFmtId="167" fontId="25" fillId="0" borderId="0" xfId="11" applyNumberFormat="1" applyFont="1" applyAlignment="1">
      <alignment horizontal="center"/>
    </xf>
    <xf numFmtId="10" fontId="5" fillId="0" borderId="0" xfId="12" applyNumberFormat="1" applyFont="1" applyAlignment="1">
      <alignment horizontal="right"/>
    </xf>
    <xf numFmtId="3" fontId="2" fillId="0" borderId="0" xfId="11" applyNumberFormat="1" applyFont="1" applyAlignment="1"/>
    <xf numFmtId="10" fontId="2" fillId="0" borderId="0" xfId="12" applyNumberFormat="1" applyFont="1" applyAlignment="1"/>
    <xf numFmtId="3" fontId="5" fillId="0" borderId="0" xfId="11" applyNumberFormat="1" applyFont="1" applyAlignment="1"/>
    <xf numFmtId="10" fontId="5" fillId="0" borderId="0" xfId="12" applyNumberFormat="1" applyFont="1" applyAlignment="1"/>
    <xf numFmtId="3" fontId="2" fillId="0" borderId="0" xfId="11" applyNumberFormat="1" applyFont="1" applyBorder="1" applyAlignment="1"/>
    <xf numFmtId="167" fontId="2" fillId="0" borderId="0" xfId="11" applyNumberFormat="1" applyFont="1" applyBorder="1" applyAlignment="1"/>
    <xf numFmtId="167" fontId="5" fillId="0" borderId="0" xfId="11" applyNumberFormat="1" applyFont="1" applyBorder="1" applyAlignment="1"/>
    <xf numFmtId="3" fontId="2" fillId="0" borderId="0" xfId="11" applyNumberFormat="1" applyFont="1" applyBorder="1"/>
    <xf numFmtId="167" fontId="2" fillId="0" borderId="0" xfId="11" applyNumberFormat="1" applyFont="1" applyBorder="1"/>
    <xf numFmtId="167" fontId="5" fillId="0" borderId="0" xfId="11" applyNumberFormat="1" applyFont="1" applyBorder="1"/>
    <xf numFmtId="0" fontId="25" fillId="0" borderId="0" xfId="10" applyFont="1"/>
    <xf numFmtId="3" fontId="25" fillId="0" borderId="0" xfId="11" applyNumberFormat="1" applyFont="1"/>
    <xf numFmtId="3" fontId="2" fillId="0" borderId="0" xfId="11" applyNumberFormat="1" applyFont="1"/>
    <xf numFmtId="167" fontId="2" fillId="0" borderId="0" xfId="11" applyNumberFormat="1" applyFont="1"/>
    <xf numFmtId="167" fontId="5" fillId="0" borderId="0" xfId="11" applyNumberFormat="1" applyFont="1"/>
    <xf numFmtId="0" fontId="2" fillId="0" borderId="0" xfId="5" applyFont="1" applyFill="1" applyAlignment="1">
      <alignment vertical="center"/>
    </xf>
    <xf numFmtId="0" fontId="12" fillId="0" borderId="0" xfId="5" applyFont="1" applyFill="1" applyAlignment="1">
      <alignment horizontal="center" vertical="center"/>
    </xf>
    <xf numFmtId="0" fontId="18" fillId="0" borderId="0" xfId="5" applyFont="1" applyFill="1"/>
    <xf numFmtId="0" fontId="5" fillId="0" borderId="0" xfId="5" applyFont="1" applyAlignment="1">
      <alignment vertical="center"/>
    </xf>
    <xf numFmtId="37" fontId="2" fillId="0" borderId="0" xfId="5" applyNumberFormat="1" applyFont="1" applyAlignment="1">
      <alignment horizontal="right" vertical="center"/>
    </xf>
    <xf numFmtId="37" fontId="2" fillId="0" borderId="0" xfId="3" applyNumberFormat="1" applyFont="1" applyAlignment="1">
      <alignment horizontal="right" vertical="center"/>
    </xf>
    <xf numFmtId="0" fontId="2" fillId="0" borderId="0" xfId="5" quotePrefix="1" applyFont="1" applyAlignment="1">
      <alignment horizontal="left" vertical="center"/>
    </xf>
    <xf numFmtId="37" fontId="2" fillId="3" borderId="0" xfId="3" applyNumberFormat="1" applyFont="1" applyFill="1" applyAlignment="1">
      <alignment horizontal="right" vertical="center"/>
    </xf>
    <xf numFmtId="0" fontId="5" fillId="0" borderId="4" xfId="5" quotePrefix="1" applyFont="1" applyBorder="1" applyAlignment="1" applyProtection="1">
      <alignment horizontal="left" vertical="center"/>
    </xf>
    <xf numFmtId="37" fontId="2" fillId="0" borderId="4" xfId="5" applyNumberFormat="1" applyFont="1" applyBorder="1" applyAlignment="1">
      <alignment horizontal="right" vertical="center"/>
    </xf>
    <xf numFmtId="0" fontId="6" fillId="0" borderId="0" xfId="5" applyFont="1" applyAlignment="1">
      <alignment vertical="top"/>
    </xf>
    <xf numFmtId="3" fontId="2" fillId="0" borderId="0" xfId="5" applyNumberFormat="1" applyFont="1" applyAlignment="1">
      <alignment horizontal="right" vertical="center"/>
    </xf>
    <xf numFmtId="0" fontId="26" fillId="0" borderId="0" xfId="5" applyFont="1"/>
    <xf numFmtId="0" fontId="26" fillId="0" borderId="0" xfId="5" applyFont="1" applyAlignment="1">
      <alignment vertical="top"/>
    </xf>
    <xf numFmtId="3" fontId="27" fillId="0" borderId="0" xfId="5" applyNumberFormat="1" applyFont="1" applyAlignment="1">
      <alignment horizontal="left" vertical="center"/>
    </xf>
    <xf numFmtId="3" fontId="5" fillId="0" borderId="0" xfId="5" applyNumberFormat="1" applyFont="1" applyAlignment="1">
      <alignment horizontal="left" vertical="center"/>
    </xf>
    <xf numFmtId="0" fontId="2" fillId="6" borderId="14" xfId="5" applyFont="1" applyFill="1" applyBorder="1" applyAlignment="1">
      <alignment vertical="center"/>
    </xf>
    <xf numFmtId="0" fontId="2" fillId="6" borderId="6" xfId="5" applyFont="1" applyFill="1" applyBorder="1" applyAlignment="1">
      <alignment vertical="center"/>
    </xf>
    <xf numFmtId="0" fontId="2" fillId="6" borderId="14" xfId="5" applyFont="1" applyFill="1" applyBorder="1" applyAlignment="1">
      <alignment vertical="center" wrapText="1"/>
    </xf>
    <xf numFmtId="0" fontId="2" fillId="6" borderId="6" xfId="5" applyFont="1" applyFill="1" applyBorder="1" applyAlignment="1">
      <alignment vertical="center" wrapText="1"/>
    </xf>
    <xf numFmtId="0" fontId="2" fillId="0" borderId="0" xfId="5" applyFont="1" applyAlignment="1">
      <alignment vertical="center" wrapText="1"/>
    </xf>
    <xf numFmtId="3" fontId="2" fillId="0" borderId="0" xfId="5" applyNumberFormat="1" applyFont="1" applyBorder="1" applyAlignment="1" applyProtection="1">
      <alignment horizontal="left" vertical="center"/>
      <protection locked="0"/>
    </xf>
    <xf numFmtId="37" fontId="2" fillId="0" borderId="0" xfId="5" applyNumberFormat="1" applyFont="1" applyBorder="1" applyAlignment="1">
      <alignment horizontal="right" vertical="center"/>
    </xf>
    <xf numFmtId="0" fontId="2" fillId="0" borderId="0" xfId="5" applyFont="1" applyAlignment="1">
      <alignment horizontal="left" vertical="center" wrapText="1"/>
    </xf>
    <xf numFmtId="49" fontId="2" fillId="6" borderId="14" xfId="5" applyNumberFormat="1" applyFont="1" applyFill="1" applyBorder="1" applyAlignment="1">
      <alignment horizontal="left" vertical="center" wrapText="1"/>
    </xf>
    <xf numFmtId="0" fontId="2" fillId="6" borderId="6" xfId="5" quotePrefix="1" applyFont="1" applyFill="1" applyBorder="1" applyAlignment="1">
      <alignment vertical="center" wrapText="1"/>
    </xf>
    <xf numFmtId="0" fontId="2" fillId="0" borderId="0" xfId="5" quotePrefix="1" applyFont="1" applyAlignment="1">
      <alignment vertical="center" wrapText="1"/>
    </xf>
    <xf numFmtId="3" fontId="2" fillId="0" borderId="0" xfId="5" applyNumberFormat="1" applyFont="1" applyFill="1" applyBorder="1" applyAlignment="1" applyProtection="1">
      <alignment horizontal="left" vertical="center"/>
      <protection locked="0"/>
    </xf>
    <xf numFmtId="3" fontId="2" fillId="0" borderId="4" xfId="5" applyNumberFormat="1" applyFont="1" applyBorder="1" applyAlignment="1">
      <alignment vertical="center"/>
    </xf>
    <xf numFmtId="37" fontId="28" fillId="0" borderId="4" xfId="5" applyNumberFormat="1" applyFont="1" applyBorder="1" applyAlignment="1">
      <alignment vertical="center"/>
    </xf>
    <xf numFmtId="37" fontId="2" fillId="0" borderId="4" xfId="5" applyNumberFormat="1" applyFont="1" applyBorder="1" applyAlignment="1">
      <alignment vertical="center"/>
    </xf>
    <xf numFmtId="3" fontId="28" fillId="0" borderId="0" xfId="5" applyNumberFormat="1" applyFont="1" applyAlignment="1">
      <alignment vertical="center"/>
    </xf>
    <xf numFmtId="3" fontId="2" fillId="0" borderId="0" xfId="5" applyNumberFormat="1" applyFont="1" applyAlignment="1">
      <alignment vertical="center"/>
    </xf>
    <xf numFmtId="0" fontId="28" fillId="0" borderId="0" xfId="5" applyFont="1"/>
    <xf numFmtId="0" fontId="29" fillId="0" borderId="0" xfId="0" applyFont="1" applyBorder="1"/>
    <xf numFmtId="37" fontId="30" fillId="0" borderId="0" xfId="0" applyNumberFormat="1" applyFont="1" applyBorder="1" applyProtection="1"/>
    <xf numFmtId="0" fontId="31" fillId="0" borderId="0" xfId="0" applyFont="1" applyAlignment="1">
      <alignment horizontal="left"/>
    </xf>
    <xf numFmtId="37" fontId="5" fillId="3" borderId="12" xfId="0" applyNumberFormat="1" applyFont="1" applyFill="1" applyBorder="1" applyAlignment="1" applyProtection="1">
      <alignment horizontal="left"/>
    </xf>
    <xf numFmtId="37" fontId="5" fillId="3" borderId="12" xfId="0" applyNumberFormat="1" applyFont="1" applyFill="1" applyBorder="1" applyAlignment="1" applyProtection="1">
      <alignment horizontal="center"/>
    </xf>
    <xf numFmtId="37" fontId="5" fillId="3" borderId="12" xfId="0" applyNumberFormat="1" applyFont="1" applyFill="1" applyBorder="1" applyAlignment="1" applyProtection="1">
      <alignment horizontal="center" wrapText="1"/>
    </xf>
    <xf numFmtId="37" fontId="2" fillId="0" borderId="0" xfId="0" applyNumberFormat="1" applyFont="1" applyAlignment="1" applyProtection="1">
      <alignment horizontal="left"/>
    </xf>
    <xf numFmtId="3" fontId="2" fillId="0" borderId="0" xfId="0" applyNumberFormat="1" applyFont="1" applyFill="1" applyAlignment="1">
      <alignment horizontal="right"/>
    </xf>
    <xf numFmtId="3" fontId="2" fillId="0" borderId="0" xfId="0" applyNumberFormat="1" applyFont="1" applyAlignment="1">
      <alignment horizontal="right"/>
    </xf>
    <xf numFmtId="3" fontId="2" fillId="3" borderId="12" xfId="0" applyNumberFormat="1" applyFont="1" applyFill="1" applyBorder="1" applyAlignment="1">
      <alignment horizontal="right"/>
    </xf>
    <xf numFmtId="10" fontId="2" fillId="3" borderId="12" xfId="0" applyNumberFormat="1" applyFont="1" applyFill="1" applyBorder="1" applyAlignment="1">
      <alignment horizontal="right"/>
    </xf>
    <xf numFmtId="10" fontId="5" fillId="0" borderId="0" xfId="0" applyNumberFormat="1" applyFont="1" applyBorder="1" applyAlignment="1" applyProtection="1">
      <alignment horizontal="left" vertical="center"/>
    </xf>
    <xf numFmtId="0" fontId="5" fillId="0" borderId="0" xfId="0" applyFont="1" applyAlignment="1">
      <alignment horizontal="right"/>
    </xf>
    <xf numFmtId="37" fontId="5" fillId="3" borderId="12" xfId="0" applyNumberFormat="1" applyFont="1" applyFill="1" applyBorder="1" applyAlignment="1" applyProtection="1">
      <alignment horizontal="left" wrapText="1"/>
    </xf>
    <xf numFmtId="10" fontId="1" fillId="0" borderId="0" xfId="2" applyNumberFormat="1" applyFont="1"/>
    <xf numFmtId="10" fontId="5" fillId="0" borderId="0" xfId="0" applyNumberFormat="1" applyFont="1" applyAlignment="1">
      <alignment horizontal="right"/>
    </xf>
    <xf numFmtId="49" fontId="32"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applyBorder="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4" fillId="0" borderId="0" xfId="0" applyFont="1" applyBorder="1"/>
    <xf numFmtId="37" fontId="35" fillId="0" borderId="0" xfId="0" applyNumberFormat="1" applyFont="1" applyBorder="1" applyProtection="1"/>
    <xf numFmtId="0" fontId="35" fillId="0" borderId="0" xfId="0" applyFont="1" applyBorder="1"/>
    <xf numFmtId="37" fontId="35" fillId="0" borderId="0" xfId="0" applyNumberFormat="1" applyFont="1" applyBorder="1" applyAlignment="1" applyProtection="1">
      <alignment horizontal="center"/>
    </xf>
    <xf numFmtId="0" fontId="22" fillId="0" borderId="0" xfId="0" applyFont="1" applyBorder="1"/>
    <xf numFmtId="3" fontId="22" fillId="0" borderId="0" xfId="0" applyNumberFormat="1" applyFont="1" applyBorder="1" applyAlignment="1">
      <alignment horizontal="right"/>
    </xf>
    <xf numFmtId="49" fontId="6" fillId="0" borderId="0" xfId="0" applyNumberFormat="1" applyFont="1" applyBorder="1"/>
    <xf numFmtId="10" fontId="5" fillId="3" borderId="12" xfId="0" applyNumberFormat="1" applyFont="1" applyFill="1" applyBorder="1" applyAlignment="1" applyProtection="1">
      <alignment horizontal="center"/>
    </xf>
    <xf numFmtId="37" fontId="33" fillId="0" borderId="0" xfId="0" applyNumberFormat="1" applyFont="1"/>
    <xf numFmtId="10" fontId="23" fillId="0" borderId="0" xfId="0" applyNumberFormat="1" applyFont="1" applyAlignment="1">
      <alignment horizontal="left"/>
    </xf>
    <xf numFmtId="0" fontId="3" fillId="5" borderId="0" xfId="0" applyFont="1" applyFill="1" applyAlignment="1"/>
    <xf numFmtId="0" fontId="9" fillId="5" borderId="0" xfId="0" applyFont="1" applyFill="1" applyAlignment="1"/>
    <xf numFmtId="10" fontId="2" fillId="3" borderId="12" xfId="2" applyNumberFormat="1" applyFont="1" applyFill="1" applyBorder="1" applyAlignment="1">
      <alignment horizontal="right"/>
    </xf>
    <xf numFmtId="37" fontId="5" fillId="3" borderId="0" xfId="3" applyNumberFormat="1" applyFont="1" applyFill="1" applyAlignment="1">
      <alignment horizontal="center" vertical="center"/>
    </xf>
    <xf numFmtId="10" fontId="2" fillId="0" borderId="4" xfId="3" applyNumberFormat="1" applyBorder="1" applyAlignment="1">
      <alignment horizontal="left" vertical="center"/>
    </xf>
    <xf numFmtId="0" fontId="2" fillId="3" borderId="9" xfId="5" applyFont="1" applyFill="1" applyBorder="1" applyAlignment="1">
      <alignment vertical="center"/>
    </xf>
    <xf numFmtId="10" fontId="5" fillId="3" borderId="10" xfId="5" applyNumberFormat="1" applyFont="1" applyFill="1" applyBorder="1" applyAlignment="1" applyProtection="1">
      <alignment vertical="center" wrapText="1"/>
    </xf>
    <xf numFmtId="10" fontId="5" fillId="3" borderId="10" xfId="13" applyNumberFormat="1" applyFont="1" applyFill="1" applyBorder="1" applyAlignment="1" applyProtection="1">
      <alignment vertical="center"/>
    </xf>
    <xf numFmtId="0" fontId="2" fillId="0" borderId="0" xfId="5" applyFont="1" applyBorder="1" applyAlignment="1" applyProtection="1">
      <alignment vertical="center"/>
    </xf>
    <xf numFmtId="37" fontId="2" fillId="0" borderId="0" xfId="13" applyNumberFormat="1" applyFont="1" applyBorder="1" applyAlignment="1" applyProtection="1">
      <alignment vertical="center"/>
    </xf>
    <xf numFmtId="0" fontId="5" fillId="3" borderId="10" xfId="5" applyFont="1" applyFill="1" applyBorder="1" applyAlignment="1" applyProtection="1">
      <alignment vertical="center"/>
    </xf>
    <xf numFmtId="37" fontId="2" fillId="3" borderId="10" xfId="13" applyNumberFormat="1" applyFont="1" applyFill="1" applyBorder="1" applyAlignment="1" applyProtection="1">
      <alignment vertical="center"/>
    </xf>
    <xf numFmtId="0" fontId="2" fillId="0" borderId="0" xfId="5" applyFont="1" applyBorder="1" applyAlignment="1" applyProtection="1">
      <alignment vertical="center" wrapText="1"/>
    </xf>
    <xf numFmtId="0" fontId="5" fillId="3" borderId="10" xfId="5" applyFont="1" applyFill="1" applyBorder="1" applyAlignment="1" applyProtection="1">
      <alignment vertical="center" wrapText="1"/>
    </xf>
    <xf numFmtId="10" fontId="2" fillId="0" borderId="0" xfId="13" applyNumberFormat="1" applyFont="1" applyBorder="1" applyAlignment="1" applyProtection="1">
      <alignment vertical="center"/>
    </xf>
    <xf numFmtId="49" fontId="2" fillId="0" borderId="0" xfId="5" applyNumberFormat="1" applyFont="1" applyAlignment="1">
      <alignment vertical="center"/>
    </xf>
    <xf numFmtId="3" fontId="5" fillId="3" borderId="0" xfId="5" applyNumberFormat="1" applyFont="1" applyFill="1" applyBorder="1" applyAlignment="1">
      <alignment horizontal="center" vertical="center"/>
    </xf>
    <xf numFmtId="3" fontId="5" fillId="3" borderId="0" xfId="5" applyNumberFormat="1" applyFont="1" applyFill="1" applyBorder="1" applyAlignment="1">
      <alignment horizontal="right" vertical="center"/>
    </xf>
    <xf numFmtId="3" fontId="5" fillId="3" borderId="0" xfId="5" applyNumberFormat="1" applyFont="1" applyFill="1" applyBorder="1" applyAlignment="1">
      <alignment horizontal="right" vertical="center" wrapText="1"/>
    </xf>
    <xf numFmtId="10" fontId="5" fillId="3" borderId="0" xfId="5" applyNumberFormat="1" applyFont="1" applyFill="1" applyBorder="1" applyAlignment="1">
      <alignment horizontal="right" vertical="center"/>
    </xf>
    <xf numFmtId="3" fontId="2" fillId="0" borderId="0" xfId="5" applyNumberFormat="1" applyFont="1" applyBorder="1" applyAlignment="1">
      <alignment vertical="center"/>
    </xf>
    <xf numFmtId="3" fontId="5" fillId="0" borderId="0" xfId="5" applyNumberFormat="1" applyFont="1" applyBorder="1" applyAlignment="1">
      <alignment vertical="center"/>
    </xf>
    <xf numFmtId="10" fontId="2" fillId="0" borderId="0" xfId="5" applyNumberFormat="1" applyFont="1" applyAlignment="1">
      <alignment vertical="center"/>
    </xf>
    <xf numFmtId="10" fontId="6" fillId="0" borderId="0" xfId="5" applyNumberFormat="1" applyFont="1" applyFill="1" applyAlignment="1">
      <alignment horizontal="right" vertical="top"/>
    </xf>
    <xf numFmtId="10" fontId="6" fillId="0" borderId="0" xfId="5" applyNumberFormat="1" applyFont="1" applyFill="1" applyAlignment="1">
      <alignment vertical="top"/>
    </xf>
    <xf numFmtId="3" fontId="6" fillId="0" borderId="0" xfId="5" applyNumberFormat="1" applyFont="1" applyFill="1" applyAlignment="1">
      <alignment horizontal="right" vertical="top"/>
    </xf>
    <xf numFmtId="49" fontId="6" fillId="0" borderId="0" xfId="5" applyNumberFormat="1" applyFont="1" applyBorder="1" applyAlignment="1">
      <alignment vertical="top"/>
    </xf>
    <xf numFmtId="3" fontId="6" fillId="0" borderId="0" xfId="5" applyNumberFormat="1" applyFont="1" applyAlignment="1">
      <alignment horizontal="right" vertical="top"/>
    </xf>
    <xf numFmtId="3" fontId="2" fillId="0" borderId="0" xfId="11" applyNumberFormat="1" applyFont="1" applyAlignment="1">
      <alignment horizontal="right"/>
    </xf>
    <xf numFmtId="3" fontId="5" fillId="3" borderId="12" xfId="11" applyNumberFormat="1" applyFont="1" applyFill="1" applyBorder="1" applyAlignment="1"/>
    <xf numFmtId="10" fontId="5" fillId="3" borderId="12" xfId="12" applyNumberFormat="1" applyFont="1" applyFill="1" applyBorder="1" applyAlignment="1">
      <alignment horizontal="center"/>
    </xf>
    <xf numFmtId="167" fontId="2" fillId="3" borderId="11" xfId="11" applyNumberFormat="1" applyFont="1" applyFill="1" applyBorder="1" applyAlignment="1">
      <alignment horizontal="right"/>
    </xf>
    <xf numFmtId="167" fontId="5" fillId="3" borderId="11" xfId="11" applyNumberFormat="1" applyFont="1" applyFill="1" applyBorder="1" applyAlignment="1">
      <alignment horizontal="center"/>
    </xf>
    <xf numFmtId="3" fontId="5" fillId="0" borderId="0" xfId="11" applyNumberFormat="1" applyFont="1" applyAlignment="1">
      <alignment horizontal="right"/>
    </xf>
    <xf numFmtId="10" fontId="5" fillId="3" borderId="12" xfId="12" applyNumberFormat="1" applyFont="1" applyFill="1" applyBorder="1" applyAlignment="1">
      <alignment horizontal="right"/>
    </xf>
    <xf numFmtId="10" fontId="5" fillId="3" borderId="12" xfId="12" applyNumberFormat="1" applyFont="1" applyFill="1" applyBorder="1" applyAlignment="1"/>
    <xf numFmtId="0" fontId="5" fillId="3" borderId="0" xfId="10" applyFont="1" applyFill="1"/>
    <xf numFmtId="167" fontId="5" fillId="3" borderId="0" xfId="11" applyNumberFormat="1" applyFont="1" applyFill="1" applyBorder="1" applyAlignment="1">
      <alignment horizontal="center"/>
    </xf>
    <xf numFmtId="10" fontId="5" fillId="3" borderId="0" xfId="12" applyNumberFormat="1" applyFont="1" applyFill="1" applyBorder="1" applyAlignment="1">
      <alignment horizontal="right"/>
    </xf>
    <xf numFmtId="3" fontId="5" fillId="3" borderId="0" xfId="11" applyNumberFormat="1" applyFont="1" applyFill="1" applyBorder="1" applyAlignment="1"/>
    <xf numFmtId="3" fontId="5" fillId="3" borderId="0" xfId="11" applyNumberFormat="1" applyFont="1" applyFill="1" applyBorder="1" applyAlignment="1">
      <alignment horizontal="right"/>
    </xf>
    <xf numFmtId="10" fontId="2" fillId="3" borderId="0" xfId="12" applyNumberFormat="1" applyFont="1" applyFill="1" applyBorder="1" applyAlignment="1"/>
    <xf numFmtId="3" fontId="2" fillId="0" borderId="13" xfId="11" applyNumberFormat="1" applyFont="1" applyBorder="1" applyAlignment="1"/>
    <xf numFmtId="0" fontId="2" fillId="0" borderId="13" xfId="10" applyBorder="1"/>
    <xf numFmtId="10" fontId="2" fillId="0" borderId="0" xfId="12" applyNumberFormat="1" applyFont="1" applyBorder="1" applyAlignment="1">
      <alignment horizontal="right"/>
    </xf>
    <xf numFmtId="167" fontId="2" fillId="0" borderId="0" xfId="11" applyNumberFormat="1" applyFont="1" applyBorder="1" applyAlignment="1">
      <alignment horizontal="right"/>
    </xf>
    <xf numFmtId="167" fontId="5" fillId="0" borderId="0" xfId="11" applyNumberFormat="1" applyFont="1" applyAlignment="1"/>
    <xf numFmtId="37" fontId="2" fillId="3" borderId="0" xfId="5" applyNumberFormat="1" applyFont="1" applyFill="1" applyAlignment="1">
      <alignment horizontal="right" vertical="center"/>
    </xf>
    <xf numFmtId="37" fontId="2" fillId="0" borderId="4" xfId="5" applyNumberFormat="1" applyFont="1" applyFill="1" applyBorder="1" applyAlignment="1">
      <alignment horizontal="right" vertical="center"/>
    </xf>
    <xf numFmtId="3" fontId="2" fillId="0" borderId="0" xfId="5" applyNumberFormat="1" applyFont="1" applyFill="1" applyAlignment="1">
      <alignment horizontal="right" vertical="center"/>
    </xf>
    <xf numFmtId="0" fontId="8" fillId="0" borderId="0" xfId="5" applyFill="1"/>
    <xf numFmtId="0" fontId="36" fillId="0" borderId="0" xfId="5" applyFont="1"/>
    <xf numFmtId="0" fontId="37" fillId="0" borderId="0" xfId="5" applyFont="1"/>
    <xf numFmtId="0" fontId="5" fillId="3" borderId="0" xfId="5" applyFont="1" applyFill="1" applyAlignment="1">
      <alignment vertical="center"/>
    </xf>
    <xf numFmtId="0" fontId="5" fillId="3" borderId="0" xfId="5" applyFont="1" applyFill="1" applyAlignment="1" applyProtection="1">
      <alignment horizontal="center" vertical="center"/>
    </xf>
    <xf numFmtId="0" fontId="5" fillId="3" borderId="0" xfId="5" applyFont="1" applyFill="1" applyAlignment="1" applyProtection="1">
      <alignment horizontal="left" vertical="center"/>
    </xf>
    <xf numFmtId="0" fontId="2" fillId="0" borderId="0" xfId="5" applyFont="1" applyAlignment="1" applyProtection="1">
      <alignment horizontal="left" vertical="center"/>
    </xf>
    <xf numFmtId="37" fontId="2" fillId="0" borderId="0" xfId="5" applyNumberFormat="1" applyFont="1" applyAlignment="1" applyProtection="1">
      <alignment horizontal="left" vertical="center"/>
    </xf>
    <xf numFmtId="37" fontId="2" fillId="0" borderId="0" xfId="5" applyNumberFormat="1" applyFont="1" applyAlignment="1" applyProtection="1">
      <alignment vertical="center"/>
    </xf>
    <xf numFmtId="0" fontId="5" fillId="0" borderId="0" xfId="5" applyFont="1" applyAlignment="1" applyProtection="1">
      <alignment horizontal="left" vertical="center"/>
    </xf>
    <xf numFmtId="37" fontId="2" fillId="0" borderId="0" xfId="5" applyNumberFormat="1" applyFont="1" applyAlignment="1" applyProtection="1">
      <alignment horizontal="right" vertical="center"/>
    </xf>
    <xf numFmtId="10" fontId="2" fillId="0" borderId="0" xfId="5" applyNumberFormat="1" applyFont="1" applyAlignment="1" applyProtection="1">
      <alignment horizontal="right" vertical="center"/>
    </xf>
    <xf numFmtId="0" fontId="5" fillId="0" borderId="0" xfId="5" applyFont="1" applyAlignment="1">
      <alignment horizontal="left" vertical="center"/>
    </xf>
    <xf numFmtId="0" fontId="2" fillId="0" borderId="0" xfId="5" applyFont="1" applyAlignment="1" applyProtection="1">
      <alignment vertical="center"/>
    </xf>
    <xf numFmtId="0" fontId="2" fillId="0" borderId="13" xfId="5" applyFont="1" applyBorder="1" applyAlignment="1">
      <alignment vertical="center"/>
    </xf>
    <xf numFmtId="37" fontId="2" fillId="0" borderId="13" xfId="5" applyNumberFormat="1" applyFont="1" applyBorder="1" applyAlignment="1" applyProtection="1">
      <alignment horizontal="left" vertical="center"/>
    </xf>
    <xf numFmtId="0" fontId="2" fillId="0" borderId="13" xfId="5" applyFont="1" applyBorder="1" applyAlignment="1" applyProtection="1">
      <alignment horizontal="left" vertical="center"/>
    </xf>
    <xf numFmtId="3" fontId="6" fillId="0" borderId="0" xfId="5" applyNumberFormat="1" applyFont="1" applyAlignment="1" applyProtection="1">
      <alignment horizontal="left" vertical="top"/>
    </xf>
    <xf numFmtId="0" fontId="2" fillId="0" borderId="0" xfId="3" applyFont="1" applyBorder="1" applyAlignment="1">
      <alignment vertical="center"/>
    </xf>
    <xf numFmtId="0" fontId="5" fillId="0" borderId="0" xfId="3" applyFont="1" applyBorder="1" applyAlignment="1">
      <alignment vertical="center"/>
    </xf>
    <xf numFmtId="37" fontId="5" fillId="0" borderId="0" xfId="3" applyNumberFormat="1" applyFont="1" applyBorder="1" applyAlignment="1" applyProtection="1">
      <alignment vertical="center"/>
    </xf>
    <xf numFmtId="0" fontId="5" fillId="0" borderId="0" xfId="3" applyFont="1" applyAlignment="1">
      <alignment horizontal="left" vertical="center"/>
    </xf>
    <xf numFmtId="37" fontId="5" fillId="3" borderId="12" xfId="3" applyNumberFormat="1" applyFont="1" applyFill="1" applyBorder="1" applyAlignment="1" applyProtection="1">
      <alignment horizontal="left" vertical="center"/>
    </xf>
    <xf numFmtId="37" fontId="5" fillId="3" borderId="12" xfId="3" applyNumberFormat="1" applyFont="1" applyFill="1" applyBorder="1" applyAlignment="1" applyProtection="1">
      <alignment horizontal="right" vertical="center"/>
    </xf>
    <xf numFmtId="37" fontId="5" fillId="3" borderId="12" xfId="3" applyNumberFormat="1" applyFont="1" applyFill="1" applyBorder="1" applyAlignment="1" applyProtection="1">
      <alignment horizontal="right" vertical="center" wrapText="1"/>
    </xf>
    <xf numFmtId="37" fontId="2" fillId="0" borderId="0" xfId="3" applyNumberFormat="1" applyFont="1" applyAlignment="1" applyProtection="1">
      <alignment horizontal="left" vertical="center"/>
    </xf>
    <xf numFmtId="3" fontId="2" fillId="0" borderId="0" xfId="3" applyNumberFormat="1" applyFont="1" applyAlignment="1">
      <alignment horizontal="right" vertical="center"/>
    </xf>
    <xf numFmtId="10" fontId="2" fillId="0" borderId="0" xfId="3" applyNumberFormat="1" applyFont="1" applyAlignment="1">
      <alignment horizontal="right" vertical="center"/>
    </xf>
    <xf numFmtId="3" fontId="0" fillId="0" borderId="0" xfId="0" applyNumberFormat="1"/>
    <xf numFmtId="3" fontId="2" fillId="3" borderId="12" xfId="3" applyNumberFormat="1" applyFont="1" applyFill="1" applyBorder="1" applyAlignment="1">
      <alignment horizontal="right" vertical="center"/>
    </xf>
    <xf numFmtId="10" fontId="2" fillId="3" borderId="12" xfId="2" applyNumberFormat="1" applyFont="1" applyFill="1" applyBorder="1" applyAlignment="1">
      <alignment horizontal="right" vertical="center"/>
    </xf>
    <xf numFmtId="10" fontId="5" fillId="0" borderId="0" xfId="3" applyNumberFormat="1" applyFont="1" applyBorder="1" applyAlignment="1" applyProtection="1">
      <alignment horizontal="left" vertical="center"/>
    </xf>
    <xf numFmtId="37" fontId="5" fillId="3" borderId="12" xfId="3" applyNumberFormat="1" applyFont="1" applyFill="1" applyBorder="1" applyAlignment="1" applyProtection="1">
      <alignment horizontal="left" vertical="center" wrapText="1"/>
    </xf>
    <xf numFmtId="10" fontId="5" fillId="0" borderId="0" xfId="3" applyNumberFormat="1" applyFont="1" applyAlignment="1">
      <alignment horizontal="right" vertical="center"/>
    </xf>
    <xf numFmtId="49" fontId="5" fillId="0" borderId="13" xfId="3" quotePrefix="1" applyNumberFormat="1" applyFont="1" applyBorder="1" applyAlignment="1">
      <alignment horizontal="left" vertical="center"/>
    </xf>
    <xf numFmtId="3" fontId="2" fillId="0" borderId="13" xfId="3" applyNumberFormat="1" applyFont="1" applyBorder="1" applyAlignment="1">
      <alignment horizontal="right" vertical="center"/>
    </xf>
    <xf numFmtId="10" fontId="2" fillId="0" borderId="13" xfId="3" applyNumberFormat="1" applyFont="1" applyBorder="1" applyAlignment="1">
      <alignment vertical="center"/>
    </xf>
    <xf numFmtId="37" fontId="2" fillId="0" borderId="0" xfId="3" applyNumberFormat="1" applyFont="1" applyAlignment="1">
      <alignment vertical="center" wrapText="1"/>
    </xf>
    <xf numFmtId="0" fontId="2" fillId="0" borderId="0" xfId="3" applyFont="1" applyAlignment="1">
      <alignment vertical="center" wrapText="1"/>
    </xf>
    <xf numFmtId="0" fontId="2" fillId="0" borderId="0" xfId="3" applyFont="1" applyBorder="1" applyAlignment="1">
      <alignment vertical="center" wrapText="1"/>
    </xf>
    <xf numFmtId="10" fontId="2" fillId="0" borderId="0" xfId="3" applyNumberFormat="1" applyFont="1" applyAlignment="1">
      <alignment vertical="center"/>
    </xf>
    <xf numFmtId="49" fontId="2" fillId="0" borderId="0" xfId="3" applyNumberFormat="1" applyFont="1" applyBorder="1" applyAlignment="1">
      <alignment vertical="center"/>
    </xf>
    <xf numFmtId="37" fontId="2" fillId="0" borderId="0" xfId="3" applyNumberFormat="1" applyFont="1" applyAlignment="1">
      <alignment vertical="center"/>
    </xf>
    <xf numFmtId="0" fontId="2" fillId="0" borderId="0" xfId="3" applyFont="1" applyAlignment="1">
      <alignment vertical="center"/>
    </xf>
    <xf numFmtId="10" fontId="5" fillId="0" borderId="0" xfId="3" applyNumberFormat="1" applyFont="1" applyAlignment="1">
      <alignment horizontal="left" vertical="center"/>
    </xf>
    <xf numFmtId="10" fontId="0" fillId="0" borderId="0" xfId="0" applyNumberFormat="1"/>
    <xf numFmtId="10" fontId="2" fillId="0" borderId="0" xfId="3" applyNumberFormat="1" applyAlignment="1">
      <alignment vertical="center"/>
    </xf>
    <xf numFmtId="0" fontId="6" fillId="0" borderId="0" xfId="5" applyFont="1"/>
    <xf numFmtId="0" fontId="5" fillId="3" borderId="9" xfId="5" applyFont="1" applyFill="1" applyBorder="1" applyAlignment="1">
      <alignment horizontal="center" vertical="center"/>
    </xf>
    <xf numFmtId="10" fontId="5" fillId="3" borderId="10" xfId="5" applyNumberFormat="1" applyFont="1" applyFill="1" applyBorder="1" applyAlignment="1" applyProtection="1">
      <alignment vertical="center"/>
    </xf>
    <xf numFmtId="10" fontId="5" fillId="3" borderId="10" xfId="6" applyNumberFormat="1" applyFont="1" applyFill="1" applyBorder="1" applyAlignment="1" applyProtection="1">
      <alignment horizontal="right" vertical="center"/>
    </xf>
    <xf numFmtId="10" fontId="8" fillId="0" borderId="0" xfId="5" applyNumberFormat="1" applyBorder="1"/>
    <xf numFmtId="0" fontId="2" fillId="0" borderId="0" xfId="5" applyFont="1" applyBorder="1" applyAlignment="1" applyProtection="1">
      <alignment horizontal="left"/>
    </xf>
    <xf numFmtId="37" fontId="2" fillId="0" borderId="0" xfId="6" applyNumberFormat="1" applyFont="1" applyBorder="1" applyAlignment="1" applyProtection="1">
      <alignment horizontal="right"/>
    </xf>
    <xf numFmtId="0" fontId="8" fillId="0" borderId="0" xfId="5" applyBorder="1"/>
    <xf numFmtId="37" fontId="5" fillId="3" borderId="10" xfId="6" applyNumberFormat="1" applyFont="1" applyFill="1" applyBorder="1" applyAlignment="1" applyProtection="1">
      <alignment horizontal="right" vertical="center"/>
    </xf>
    <xf numFmtId="0" fontId="5" fillId="3" borderId="9" xfId="5" applyFont="1" applyFill="1" applyBorder="1" applyAlignment="1" applyProtection="1">
      <alignment horizontal="left" vertical="center"/>
    </xf>
    <xf numFmtId="2" fontId="5" fillId="3" borderId="9" xfId="6" applyNumberFormat="1" applyFont="1" applyFill="1" applyBorder="1" applyAlignment="1" applyProtection="1">
      <alignment horizontal="center" vertical="center"/>
    </xf>
    <xf numFmtId="0" fontId="2" fillId="0" borderId="0" xfId="5" applyFont="1" applyBorder="1" applyAlignment="1" applyProtection="1">
      <alignment wrapText="1"/>
    </xf>
    <xf numFmtId="164" fontId="5" fillId="3" borderId="10" xfId="6" applyNumberFormat="1" applyFont="1" applyFill="1" applyBorder="1" applyAlignment="1" applyProtection="1">
      <alignment horizontal="left" vertical="center"/>
    </xf>
    <xf numFmtId="164" fontId="2" fillId="0" borderId="0" xfId="6" applyNumberFormat="1" applyFont="1" applyBorder="1" applyAlignment="1" applyProtection="1">
      <alignment horizontal="left"/>
    </xf>
    <xf numFmtId="0" fontId="5" fillId="0" borderId="0" xfId="5" applyFont="1" applyBorder="1" applyAlignment="1">
      <alignment horizontal="center"/>
    </xf>
    <xf numFmtId="0" fontId="2" fillId="0" borderId="0" xfId="5" applyFont="1" applyBorder="1"/>
    <xf numFmtId="0" fontId="2" fillId="0" borderId="0" xfId="5" applyFont="1" applyBorder="1" applyAlignment="1" applyProtection="1">
      <alignment horizontal="left" wrapText="1"/>
    </xf>
    <xf numFmtId="0" fontId="8" fillId="0" borderId="0" xfId="5" applyBorder="1" applyAlignment="1">
      <alignment wrapText="1"/>
    </xf>
    <xf numFmtId="168" fontId="2" fillId="0" borderId="0" xfId="7" applyNumberFormat="1" applyFont="1" applyBorder="1" applyAlignment="1" applyProtection="1">
      <alignment horizontal="right"/>
    </xf>
    <xf numFmtId="0" fontId="17" fillId="0" borderId="17" xfId="5" applyFont="1" applyBorder="1"/>
    <xf numFmtId="0" fontId="8" fillId="0" borderId="17" xfId="5" applyBorder="1"/>
    <xf numFmtId="0" fontId="6" fillId="0" borderId="0" xfId="5" applyFont="1" applyBorder="1" applyAlignment="1" applyProtection="1">
      <alignment horizontal="left"/>
    </xf>
    <xf numFmtId="0" fontId="13" fillId="0" borderId="0" xfId="5" applyFont="1" applyBorder="1" applyAlignment="1" applyProtection="1">
      <alignment horizontal="left"/>
    </xf>
    <xf numFmtId="37" fontId="8" fillId="0" borderId="0" xfId="5" applyNumberFormat="1"/>
    <xf numFmtId="164" fontId="8" fillId="0" borderId="0" xfId="5" applyNumberFormat="1"/>
    <xf numFmtId="0" fontId="8" fillId="0" borderId="0" xfId="5" applyAlignment="1">
      <alignment horizontal="right"/>
    </xf>
    <xf numFmtId="3" fontId="5" fillId="0" borderId="0" xfId="5" applyNumberFormat="1" applyFont="1" applyAlignment="1">
      <alignment horizontal="center" vertical="center"/>
    </xf>
    <xf numFmtId="3" fontId="5" fillId="3" borderId="0" xfId="5" applyNumberFormat="1" applyFont="1" applyFill="1" applyAlignment="1">
      <alignment horizontal="center" vertical="center"/>
    </xf>
    <xf numFmtId="3" fontId="5" fillId="3" borderId="0" xfId="5" applyNumberFormat="1" applyFont="1" applyFill="1" applyAlignment="1">
      <alignment horizontal="right" vertical="center"/>
    </xf>
    <xf numFmtId="3" fontId="5" fillId="3" borderId="0" xfId="5" applyNumberFormat="1" applyFont="1" applyFill="1" applyAlignment="1">
      <alignment horizontal="right" vertical="center" wrapText="1"/>
    </xf>
    <xf numFmtId="167" fontId="2" fillId="0" borderId="0" xfId="6" applyNumberFormat="1" applyFont="1"/>
    <xf numFmtId="167" fontId="2" fillId="0" borderId="0" xfId="6" applyNumberFormat="1" applyFont="1" applyAlignment="1">
      <alignment horizontal="right"/>
    </xf>
    <xf numFmtId="10" fontId="2" fillId="0" borderId="0" xfId="7" applyNumberFormat="1" applyFont="1" applyAlignment="1">
      <alignment horizontal="right"/>
    </xf>
    <xf numFmtId="167" fontId="2" fillId="0" borderId="0" xfId="6" applyNumberFormat="1" applyFont="1" applyAlignment="1">
      <alignment vertical="center"/>
    </xf>
    <xf numFmtId="10" fontId="2" fillId="0" borderId="0" xfId="7" applyNumberFormat="1" applyFont="1" applyAlignment="1">
      <alignment vertical="center"/>
    </xf>
    <xf numFmtId="3" fontId="5" fillId="3" borderId="0" xfId="5" applyNumberFormat="1" applyFont="1" applyFill="1" applyAlignment="1">
      <alignment vertical="center"/>
    </xf>
    <xf numFmtId="167" fontId="2" fillId="3" borderId="0" xfId="6" applyNumberFormat="1" applyFont="1" applyFill="1" applyAlignment="1">
      <alignment vertical="center"/>
    </xf>
    <xf numFmtId="10" fontId="2" fillId="3" borderId="0" xfId="7" applyNumberFormat="1" applyFont="1" applyFill="1" applyAlignment="1">
      <alignment horizontal="right" vertical="center"/>
    </xf>
    <xf numFmtId="165" fontId="2" fillId="0" borderId="0" xfId="6" applyFont="1" applyAlignment="1">
      <alignment vertical="center"/>
    </xf>
    <xf numFmtId="10" fontId="2" fillId="0" borderId="17" xfId="5" applyNumberFormat="1" applyFont="1" applyBorder="1" applyAlignment="1">
      <alignment vertical="center"/>
    </xf>
    <xf numFmtId="9" fontId="2" fillId="0" borderId="17" xfId="7" applyFont="1" applyBorder="1" applyAlignment="1">
      <alignment horizontal="right" vertical="center"/>
    </xf>
    <xf numFmtId="165" fontId="2" fillId="0" borderId="17" xfId="6" applyFont="1" applyBorder="1" applyAlignment="1">
      <alignment vertical="center"/>
    </xf>
    <xf numFmtId="10" fontId="6" fillId="0" borderId="0" xfId="5" applyNumberFormat="1" applyFont="1" applyAlignment="1">
      <alignment vertical="top"/>
    </xf>
    <xf numFmtId="10" fontId="6" fillId="0" borderId="0" xfId="5" applyNumberFormat="1" applyFont="1" applyAlignment="1">
      <alignment horizontal="right" vertical="top"/>
    </xf>
    <xf numFmtId="49" fontId="38" fillId="0" borderId="0" xfId="5" applyNumberFormat="1" applyFont="1" applyBorder="1" applyAlignment="1">
      <alignment vertical="top"/>
    </xf>
    <xf numFmtId="37" fontId="5" fillId="0" borderId="0" xfId="3" applyNumberFormat="1" applyFont="1" applyBorder="1" applyAlignment="1" applyProtection="1">
      <alignment horizontal="center" vertical="center"/>
    </xf>
    <xf numFmtId="37" fontId="5" fillId="3" borderId="0" xfId="3" applyNumberFormat="1" applyFont="1" applyFill="1" applyBorder="1" applyAlignment="1" applyProtection="1">
      <alignment horizontal="left" vertical="center"/>
    </xf>
    <xf numFmtId="37" fontId="5" fillId="3" borderId="0" xfId="3" applyNumberFormat="1" applyFont="1" applyFill="1" applyBorder="1" applyAlignment="1" applyProtection="1">
      <alignment horizontal="right" vertical="center"/>
    </xf>
    <xf numFmtId="37" fontId="5" fillId="3" borderId="0" xfId="3" applyNumberFormat="1" applyFont="1" applyFill="1" applyBorder="1" applyAlignment="1" applyProtection="1">
      <alignment horizontal="right" vertical="center" wrapText="1"/>
    </xf>
    <xf numFmtId="37" fontId="2" fillId="0" borderId="0" xfId="3" applyNumberFormat="1" applyFont="1" applyBorder="1" applyAlignment="1" applyProtection="1">
      <alignment horizontal="left" vertical="center"/>
    </xf>
    <xf numFmtId="3" fontId="2" fillId="0" borderId="0" xfId="3" applyNumberFormat="1" applyFont="1" applyBorder="1" applyAlignment="1">
      <alignment horizontal="right" vertical="center"/>
    </xf>
    <xf numFmtId="10" fontId="2" fillId="0" borderId="0" xfId="3" applyNumberFormat="1" applyFont="1" applyBorder="1" applyAlignment="1">
      <alignment horizontal="right" vertical="center"/>
    </xf>
    <xf numFmtId="164" fontId="0" fillId="0" borderId="0" xfId="0" applyNumberFormat="1"/>
    <xf numFmtId="3" fontId="2" fillId="3" borderId="0" xfId="3" applyNumberFormat="1" applyFont="1" applyFill="1" applyBorder="1" applyAlignment="1">
      <alignment horizontal="right" vertical="center"/>
    </xf>
    <xf numFmtId="37" fontId="5" fillId="3" borderId="0" xfId="3" applyNumberFormat="1" applyFont="1" applyFill="1" applyBorder="1" applyAlignment="1" applyProtection="1">
      <alignment horizontal="left" vertical="center" wrapText="1"/>
    </xf>
    <xf numFmtId="49" fontId="5" fillId="0" borderId="4" xfId="3" quotePrefix="1" applyNumberFormat="1" applyFont="1" applyBorder="1" applyAlignment="1">
      <alignment horizontal="left" vertical="center"/>
    </xf>
    <xf numFmtId="0" fontId="2" fillId="0" borderId="4" xfId="3" applyFont="1" applyBorder="1" applyAlignment="1">
      <alignment vertical="center"/>
    </xf>
    <xf numFmtId="3" fontId="2" fillId="0" borderId="4" xfId="3" applyNumberFormat="1" applyFont="1" applyBorder="1" applyAlignment="1">
      <alignment horizontal="right" vertical="center"/>
    </xf>
    <xf numFmtId="37" fontId="6" fillId="0" borderId="0" xfId="3" applyNumberFormat="1" applyFont="1" applyBorder="1" applyAlignment="1">
      <alignment horizontal="left" vertical="top" wrapText="1"/>
    </xf>
    <xf numFmtId="10" fontId="2" fillId="3" borderId="0" xfId="3" applyNumberFormat="1" applyFont="1" applyFill="1" applyBorder="1" applyAlignment="1">
      <alignment horizontal="right" vertical="center"/>
    </xf>
    <xf numFmtId="0" fontId="39" fillId="0" borderId="0" xfId="3" applyFont="1"/>
    <xf numFmtId="0" fontId="39" fillId="0" borderId="0" xfId="3" applyFont="1" applyAlignment="1">
      <alignment vertical="center"/>
    </xf>
    <xf numFmtId="37" fontId="40" fillId="0" borderId="0" xfId="3" applyNumberFormat="1" applyFont="1" applyAlignment="1">
      <alignment horizontal="left"/>
    </xf>
    <xf numFmtId="37" fontId="2" fillId="0" borderId="4" xfId="3" applyNumberFormat="1" applyBorder="1" applyAlignment="1" applyProtection="1">
      <alignment horizontal="left" vertical="center"/>
      <protection locked="0"/>
    </xf>
    <xf numFmtId="0" fontId="6" fillId="0" borderId="0" xfId="3" applyFont="1"/>
    <xf numFmtId="37" fontId="6" fillId="0" borderId="0" xfId="3" applyNumberFormat="1" applyFont="1" applyAlignment="1">
      <alignment horizontal="left" vertical="center"/>
    </xf>
    <xf numFmtId="10" fontId="2" fillId="0" borderId="0" xfId="3" applyNumberFormat="1" applyAlignment="1">
      <alignment horizontal="right" vertical="center"/>
    </xf>
    <xf numFmtId="37" fontId="2" fillId="0" borderId="18" xfId="3" applyNumberFormat="1" applyBorder="1" applyAlignment="1">
      <alignment horizontal="left" vertical="center"/>
    </xf>
    <xf numFmtId="10" fontId="2" fillId="0" borderId="18" xfId="3" applyNumberFormat="1" applyBorder="1" applyAlignment="1">
      <alignment horizontal="center" vertical="center"/>
    </xf>
    <xf numFmtId="0" fontId="0" fillId="0" borderId="18" xfId="0" applyBorder="1"/>
    <xf numFmtId="0" fontId="2" fillId="0" borderId="18" xfId="3" applyBorder="1" applyAlignment="1">
      <alignment vertical="center"/>
    </xf>
    <xf numFmtId="0" fontId="2" fillId="0" borderId="18" xfId="3" applyBorder="1"/>
    <xf numFmtId="0" fontId="2" fillId="3" borderId="0" xfId="5" applyFont="1" applyFill="1" applyBorder="1" applyAlignment="1">
      <alignment vertical="center"/>
    </xf>
    <xf numFmtId="0" fontId="5" fillId="3" borderId="0" xfId="5" applyFont="1" applyFill="1" applyBorder="1" applyAlignment="1">
      <alignment horizontal="right" vertical="center"/>
    </xf>
    <xf numFmtId="0" fontId="13" fillId="0" borderId="0" xfId="5" applyFont="1" applyBorder="1"/>
    <xf numFmtId="10" fontId="5" fillId="3" borderId="1" xfId="5" applyNumberFormat="1" applyFont="1" applyFill="1" applyBorder="1" applyAlignment="1" applyProtection="1">
      <alignment horizontal="left" vertical="center" wrapText="1"/>
    </xf>
    <xf numFmtId="10" fontId="5" fillId="3" borderId="0" xfId="9" applyNumberFormat="1" applyFont="1" applyFill="1" applyBorder="1" applyAlignment="1" applyProtection="1">
      <alignment horizontal="right"/>
    </xf>
    <xf numFmtId="10" fontId="8" fillId="0" borderId="0" xfId="5" applyNumberFormat="1" applyBorder="1" applyAlignment="1">
      <alignment horizontal="center"/>
    </xf>
    <xf numFmtId="37" fontId="2" fillId="0" borderId="0" xfId="9" applyNumberFormat="1" applyFont="1" applyBorder="1" applyAlignment="1" applyProtection="1">
      <alignment horizontal="right"/>
    </xf>
    <xf numFmtId="0" fontId="5" fillId="3" borderId="0" xfId="5" applyFont="1" applyFill="1" applyBorder="1" applyAlignment="1" applyProtection="1">
      <alignment horizontal="left" vertical="center"/>
    </xf>
    <xf numFmtId="37" fontId="5" fillId="3" borderId="0" xfId="9" applyNumberFormat="1" applyFont="1" applyFill="1" applyBorder="1" applyAlignment="1" applyProtection="1">
      <alignment horizontal="right" vertical="center"/>
    </xf>
    <xf numFmtId="2" fontId="5" fillId="0" borderId="0" xfId="9" applyNumberFormat="1" applyFont="1" applyBorder="1" applyAlignment="1" applyProtection="1">
      <alignment horizontal="right" vertical="center"/>
    </xf>
    <xf numFmtId="37" fontId="5" fillId="3" borderId="0" xfId="9" applyNumberFormat="1" applyFont="1" applyFill="1" applyBorder="1" applyAlignment="1" applyProtection="1">
      <alignment horizontal="right"/>
    </xf>
    <xf numFmtId="0" fontId="5" fillId="3" borderId="0" xfId="5" applyFont="1" applyFill="1" applyBorder="1" applyAlignment="1" applyProtection="1">
      <alignment horizontal="left" vertical="center" wrapText="1"/>
    </xf>
    <xf numFmtId="0" fontId="8" fillId="0" borderId="0" xfId="5" applyFont="1" applyBorder="1"/>
    <xf numFmtId="0" fontId="5" fillId="0" borderId="0" xfId="5" applyFont="1" applyBorder="1"/>
    <xf numFmtId="10" fontId="2" fillId="0" borderId="0" xfId="9" applyNumberFormat="1" applyFont="1" applyBorder="1" applyAlignment="1" applyProtection="1">
      <alignment horizontal="right"/>
    </xf>
    <xf numFmtId="165" fontId="8" fillId="0" borderId="0" xfId="5" applyNumberFormat="1" applyAlignment="1"/>
    <xf numFmtId="165" fontId="8" fillId="0" borderId="0" xfId="5" applyNumberFormat="1" applyBorder="1" applyAlignment="1"/>
    <xf numFmtId="0" fontId="5" fillId="3" borderId="0" xfId="5" applyFont="1" applyFill="1" applyBorder="1" applyAlignment="1">
      <alignment horizontal="right" vertical="center" wrapText="1"/>
    </xf>
    <xf numFmtId="10" fontId="5" fillId="3" borderId="0" xfId="13" applyNumberFormat="1" applyFont="1" applyFill="1" applyBorder="1" applyAlignment="1" applyProtection="1">
      <alignment horizontal="right"/>
    </xf>
    <xf numFmtId="37" fontId="2" fillId="0" borderId="0" xfId="13" applyNumberFormat="1" applyFont="1" applyBorder="1" applyAlignment="1" applyProtection="1">
      <alignment horizontal="right"/>
    </xf>
    <xf numFmtId="37" fontId="5" fillId="3" borderId="0" xfId="13" applyNumberFormat="1" applyFont="1" applyFill="1" applyBorder="1" applyAlignment="1" applyProtection="1">
      <alignment horizontal="right" vertical="center"/>
    </xf>
    <xf numFmtId="2" fontId="5" fillId="0" borderId="0" xfId="13" applyNumberFormat="1" applyFont="1" applyBorder="1" applyAlignment="1" applyProtection="1">
      <alignment horizontal="right" vertical="center"/>
    </xf>
    <xf numFmtId="37" fontId="5" fillId="3" borderId="0" xfId="13" applyNumberFormat="1" applyFont="1" applyFill="1" applyBorder="1" applyAlignment="1" applyProtection="1">
      <alignment horizontal="right"/>
    </xf>
    <xf numFmtId="10" fontId="2" fillId="0" borderId="0" xfId="13" applyNumberFormat="1" applyFont="1" applyBorder="1" applyAlignment="1" applyProtection="1">
      <alignment horizontal="right"/>
    </xf>
    <xf numFmtId="3" fontId="2" fillId="0" borderId="0" xfId="3" applyNumberFormat="1" applyFont="1"/>
    <xf numFmtId="3" fontId="2" fillId="0" borderId="0" xfId="3" applyNumberFormat="1" applyFont="1" applyAlignment="1">
      <alignment horizontal="right"/>
    </xf>
    <xf numFmtId="3" fontId="2" fillId="3" borderId="0" xfId="3" applyNumberFormat="1" applyFont="1" applyFill="1" applyAlignment="1">
      <alignment vertical="center"/>
    </xf>
    <xf numFmtId="3" fontId="2" fillId="0" borderId="0" xfId="3" applyNumberFormat="1" applyFont="1" applyAlignment="1">
      <alignment vertical="center"/>
    </xf>
    <xf numFmtId="10" fontId="5" fillId="0" borderId="17" xfId="5" applyNumberFormat="1" applyFont="1" applyFill="1" applyBorder="1" applyAlignment="1">
      <alignment vertical="center"/>
    </xf>
    <xf numFmtId="10" fontId="2" fillId="0" borderId="17" xfId="3" applyNumberFormat="1" applyFont="1" applyFill="1" applyBorder="1" applyAlignment="1">
      <alignment horizontal="right" vertical="center"/>
    </xf>
    <xf numFmtId="3" fontId="6" fillId="0" borderId="0" xfId="5" applyNumberFormat="1" applyFont="1" applyAlignment="1">
      <alignment horizontal="center" vertical="top" wrapText="1"/>
    </xf>
    <xf numFmtId="3" fontId="2" fillId="0" borderId="0" xfId="3" applyNumberFormat="1" applyFont="1" applyFill="1"/>
    <xf numFmtId="10" fontId="2" fillId="0" borderId="0" xfId="7" applyNumberFormat="1" applyFont="1" applyFill="1"/>
    <xf numFmtId="167" fontId="0" fillId="0" borderId="0" xfId="6" applyNumberFormat="1" applyFont="1"/>
    <xf numFmtId="3" fontId="2" fillId="3" borderId="0" xfId="3" applyNumberFormat="1" applyFont="1" applyFill="1"/>
    <xf numFmtId="10" fontId="2" fillId="3" borderId="0" xfId="3" applyNumberFormat="1" applyFont="1" applyFill="1" applyAlignment="1">
      <alignment horizontal="right"/>
    </xf>
    <xf numFmtId="10" fontId="2" fillId="0" borderId="0" xfId="3" applyNumberFormat="1" applyFont="1"/>
    <xf numFmtId="10" fontId="2" fillId="0" borderId="17" xfId="3" applyNumberFormat="1" applyFont="1" applyBorder="1" applyAlignment="1">
      <alignment horizontal="right"/>
    </xf>
    <xf numFmtId="10" fontId="2" fillId="0" borderId="17" xfId="3" applyNumberFormat="1" applyFont="1" applyBorder="1"/>
    <xf numFmtId="49" fontId="2" fillId="0" borderId="0" xfId="3" applyNumberFormat="1" applyFont="1" applyAlignment="1">
      <alignment vertical="center"/>
    </xf>
    <xf numFmtId="10" fontId="5" fillId="3" borderId="0" xfId="3" applyNumberFormat="1" applyFont="1" applyFill="1" applyBorder="1" applyAlignment="1" applyProtection="1">
      <alignment horizontal="right" vertical="center"/>
    </xf>
    <xf numFmtId="37" fontId="2" fillId="0" borderId="0" xfId="3" applyNumberFormat="1" applyFont="1" applyBorder="1" applyAlignment="1">
      <alignment horizontal="right" vertical="center"/>
    </xf>
    <xf numFmtId="10" fontId="2" fillId="0" borderId="0" xfId="2" applyNumberFormat="1" applyFont="1" applyBorder="1" applyAlignment="1">
      <alignment horizontal="right" vertical="center"/>
    </xf>
    <xf numFmtId="37" fontId="2" fillId="3" borderId="0" xfId="3" applyNumberFormat="1" applyFont="1" applyFill="1" applyBorder="1" applyAlignment="1">
      <alignment horizontal="right" vertical="center"/>
    </xf>
    <xf numFmtId="37" fontId="0" fillId="0" borderId="0" xfId="0" applyNumberFormat="1"/>
    <xf numFmtId="49" fontId="5" fillId="0" borderId="2" xfId="3" quotePrefix="1" applyNumberFormat="1" applyFont="1" applyBorder="1" applyAlignment="1">
      <alignment horizontal="left" vertical="center"/>
    </xf>
    <xf numFmtId="0" fontId="2" fillId="0" borderId="2" xfId="3" applyFont="1" applyBorder="1" applyAlignment="1">
      <alignment horizontal="center" vertical="center"/>
    </xf>
    <xf numFmtId="3" fontId="2" fillId="0" borderId="2" xfId="3" applyNumberFormat="1" applyFont="1" applyBorder="1" applyAlignment="1">
      <alignment horizontal="center" vertical="center"/>
    </xf>
    <xf numFmtId="0" fontId="2" fillId="0" borderId="2" xfId="3" applyFont="1" applyBorder="1" applyAlignment="1">
      <alignment vertical="center"/>
    </xf>
    <xf numFmtId="0" fontId="0" fillId="0" borderId="2" xfId="0" applyBorder="1"/>
    <xf numFmtId="37" fontId="6" fillId="0" borderId="0" xfId="3" applyNumberFormat="1" applyFont="1" applyAlignment="1">
      <alignment horizontal="left" vertical="top" wrapText="1"/>
    </xf>
    <xf numFmtId="49" fontId="17" fillId="0" borderId="0" xfId="3" applyNumberFormat="1" applyFont="1"/>
    <xf numFmtId="10" fontId="2" fillId="0" borderId="0" xfId="3" applyNumberFormat="1"/>
    <xf numFmtId="10" fontId="22" fillId="0" borderId="0" xfId="3" applyNumberFormat="1" applyFont="1"/>
    <xf numFmtId="37" fontId="2" fillId="0" borderId="0" xfId="3" applyNumberFormat="1" applyFont="1" applyBorder="1" applyAlignment="1" applyProtection="1">
      <alignment horizontal="left"/>
    </xf>
    <xf numFmtId="37" fontId="2" fillId="0" borderId="0" xfId="3" applyNumberFormat="1" applyFont="1" applyBorder="1" applyAlignment="1">
      <alignment horizontal="right"/>
    </xf>
    <xf numFmtId="37" fontId="5" fillId="3" borderId="0" xfId="3" applyNumberFormat="1" applyFont="1" applyFill="1" applyBorder="1" applyAlignment="1" applyProtection="1">
      <alignment horizontal="left"/>
    </xf>
    <xf numFmtId="10" fontId="35" fillId="0" borderId="0" xfId="3" applyNumberFormat="1" applyFont="1" applyBorder="1" applyAlignment="1" applyProtection="1">
      <alignment horizontal="left"/>
    </xf>
    <xf numFmtId="49" fontId="23" fillId="0" borderId="8" xfId="3" quotePrefix="1" applyNumberFormat="1" applyFont="1" applyBorder="1" applyAlignment="1">
      <alignment horizontal="left"/>
    </xf>
    <xf numFmtId="0" fontId="22" fillId="0" borderId="8" xfId="3" applyFont="1" applyBorder="1" applyAlignment="1">
      <alignment horizontal="center"/>
    </xf>
    <xf numFmtId="3" fontId="22" fillId="0" borderId="8" xfId="3" applyNumberFormat="1" applyFont="1" applyBorder="1" applyAlignment="1">
      <alignment horizontal="center"/>
    </xf>
    <xf numFmtId="0" fontId="22" fillId="0" borderId="4" xfId="3" applyFont="1" applyBorder="1" applyAlignment="1">
      <alignment horizontal="center"/>
    </xf>
    <xf numFmtId="3" fontId="22" fillId="0" borderId="4" xfId="3" applyNumberFormat="1" applyFont="1" applyBorder="1" applyAlignment="1">
      <alignment horizontal="center"/>
    </xf>
    <xf numFmtId="10" fontId="22" fillId="0" borderId="4" xfId="3" applyNumberFormat="1" applyFont="1" applyBorder="1" applyAlignment="1">
      <alignment horizontal="center"/>
    </xf>
    <xf numFmtId="0" fontId="2" fillId="0" borderId="0" xfId="3" applyFont="1" applyAlignment="1">
      <alignment wrapText="1"/>
    </xf>
    <xf numFmtId="0" fontId="5" fillId="0" borderId="0" xfId="5" applyFont="1"/>
    <xf numFmtId="169" fontId="0" fillId="0" borderId="0" xfId="6" applyNumberFormat="1" applyFont="1"/>
    <xf numFmtId="10" fontId="0" fillId="0" borderId="0" xfId="7" applyNumberFormat="1" applyFont="1" applyFill="1"/>
    <xf numFmtId="3" fontId="2" fillId="0" borderId="0" xfId="5" applyNumberFormat="1" applyFont="1" applyAlignment="1" applyProtection="1">
      <alignment horizontal="left" vertical="center"/>
    </xf>
    <xf numFmtId="3" fontId="2" fillId="0" borderId="0" xfId="5" applyNumberFormat="1" applyFont="1" applyAlignment="1" applyProtection="1">
      <alignment vertical="center"/>
    </xf>
    <xf numFmtId="0" fontId="5" fillId="0" borderId="0" xfId="5" applyFont="1" applyFill="1" applyAlignment="1" applyProtection="1">
      <alignment horizontal="left" vertical="center"/>
    </xf>
    <xf numFmtId="3" fontId="5" fillId="0" borderId="0" xfId="5" applyNumberFormat="1" applyFont="1" applyFill="1" applyAlignment="1" applyProtection="1">
      <alignment vertical="center"/>
    </xf>
    <xf numFmtId="10" fontId="5" fillId="0" borderId="0" xfId="5" applyNumberFormat="1" applyFont="1" applyFill="1" applyAlignment="1" applyProtection="1">
      <alignment vertical="center"/>
    </xf>
    <xf numFmtId="37" fontId="5" fillId="0" borderId="0" xfId="5" applyNumberFormat="1" applyFont="1" applyFill="1" applyAlignment="1" applyProtection="1">
      <alignment vertical="center"/>
    </xf>
    <xf numFmtId="0" fontId="5" fillId="0" borderId="0" xfId="5" applyFont="1" applyFill="1"/>
    <xf numFmtId="10" fontId="2" fillId="0" borderId="0" xfId="5" applyNumberFormat="1" applyFont="1" applyAlignment="1" applyProtection="1">
      <alignment horizontal="left" vertical="center"/>
    </xf>
    <xf numFmtId="10" fontId="2" fillId="0" borderId="0" xfId="5" applyNumberFormat="1" applyFont="1" applyAlignment="1" applyProtection="1">
      <alignment vertical="center"/>
    </xf>
    <xf numFmtId="0" fontId="5" fillId="0" borderId="0" xfId="5" applyFont="1" applyFill="1" applyAlignment="1" applyProtection="1">
      <alignment horizontal="center" vertical="center"/>
    </xf>
    <xf numFmtId="169" fontId="2" fillId="0" borderId="0" xfId="5" applyNumberFormat="1" applyFont="1" applyFill="1" applyAlignment="1" applyProtection="1">
      <alignment vertical="center"/>
    </xf>
    <xf numFmtId="169" fontId="2" fillId="0" borderId="0" xfId="5" applyNumberFormat="1" applyFont="1" applyAlignment="1" applyProtection="1">
      <alignment vertical="center"/>
    </xf>
    <xf numFmtId="10" fontId="5" fillId="0" borderId="0" xfId="7" applyNumberFormat="1" applyFont="1" applyAlignment="1">
      <alignment vertical="center"/>
    </xf>
    <xf numFmtId="0" fontId="5" fillId="0" borderId="4" xfId="5" applyFont="1" applyBorder="1" applyAlignment="1">
      <alignment vertical="center"/>
    </xf>
    <xf numFmtId="0" fontId="2" fillId="0" borderId="4" xfId="5" applyFont="1" applyBorder="1" applyAlignment="1" applyProtection="1">
      <alignment horizontal="left" vertical="center"/>
    </xf>
    <xf numFmtId="3" fontId="6" fillId="0" borderId="0" xfId="5" applyNumberFormat="1" applyFont="1" applyFill="1" applyAlignment="1" applyProtection="1">
      <alignment horizontal="left" vertical="top"/>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18" xfId="3" applyNumberFormat="1" applyBorder="1" applyAlignment="1">
      <alignment horizontal="left"/>
    </xf>
    <xf numFmtId="10" fontId="2" fillId="0" borderId="18" xfId="3" applyNumberFormat="1" applyBorder="1" applyAlignment="1">
      <alignment horizontal="right"/>
    </xf>
    <xf numFmtId="37" fontId="24" fillId="0" borderId="0" xfId="3" quotePrefix="1" applyNumberFormat="1" applyFont="1" applyAlignment="1">
      <alignment horizontal="left"/>
    </xf>
    <xf numFmtId="0" fontId="6" fillId="0" borderId="0" xfId="5" applyFont="1" applyFill="1" applyAlignment="1">
      <alignment vertical="top" wrapText="1"/>
    </xf>
    <xf numFmtId="0" fontId="2" fillId="3" borderId="0" xfId="5" applyFont="1" applyFill="1" applyBorder="1" applyAlignment="1">
      <alignment horizontal="right" vertical="center"/>
    </xf>
    <xf numFmtId="0" fontId="13" fillId="0" borderId="0" xfId="5" applyFont="1" applyAlignment="1">
      <alignment horizontal="right"/>
    </xf>
    <xf numFmtId="10" fontId="5" fillId="3" borderId="0" xfId="9" applyNumberFormat="1" applyFont="1" applyFill="1" applyBorder="1" applyAlignment="1" applyProtection="1">
      <alignment horizontal="right" vertical="center"/>
    </xf>
    <xf numFmtId="37" fontId="5" fillId="0" borderId="0" xfId="9" applyNumberFormat="1" applyFont="1" applyBorder="1" applyAlignment="1" applyProtection="1">
      <alignment horizontal="right" vertical="center"/>
    </xf>
    <xf numFmtId="10" fontId="5" fillId="3" borderId="0" xfId="9" applyNumberFormat="1" applyFont="1" applyFill="1" applyBorder="1" applyAlignment="1" applyProtection="1">
      <alignment horizontal="center" vertical="center"/>
    </xf>
    <xf numFmtId="10" fontId="0" fillId="0" borderId="0" xfId="7" applyNumberFormat="1" applyFont="1"/>
    <xf numFmtId="165" fontId="19" fillId="0" borderId="0" xfId="6" applyFont="1" applyAlignment="1">
      <alignment horizontal="right"/>
    </xf>
    <xf numFmtId="165" fontId="19" fillId="0" borderId="0" xfId="6" applyFont="1"/>
    <xf numFmtId="10" fontId="2" fillId="0" borderId="0" xfId="5" applyNumberFormat="1" applyFont="1" applyBorder="1" applyAlignment="1">
      <alignment vertical="center"/>
    </xf>
    <xf numFmtId="0" fontId="6" fillId="0" borderId="21" xfId="5" applyFont="1" applyFill="1" applyBorder="1" applyAlignment="1">
      <alignment vertical="top"/>
    </xf>
    <xf numFmtId="10" fontId="6" fillId="0" borderId="21" xfId="5" applyNumberFormat="1" applyFont="1" applyFill="1" applyBorder="1" applyAlignment="1">
      <alignment horizontal="right" vertical="top"/>
    </xf>
    <xf numFmtId="10" fontId="6" fillId="0" borderId="21" xfId="5" applyNumberFormat="1" applyFont="1" applyFill="1" applyBorder="1" applyAlignment="1">
      <alignment vertical="top"/>
    </xf>
    <xf numFmtId="0" fontId="6" fillId="0" borderId="0" xfId="5" applyFont="1" applyFill="1" applyBorder="1" applyAlignment="1">
      <alignment vertical="top"/>
    </xf>
    <xf numFmtId="3" fontId="6" fillId="0" borderId="0" xfId="5" applyNumberFormat="1" applyFont="1" applyFill="1" applyBorder="1" applyAlignment="1">
      <alignment horizontal="right" vertical="top"/>
    </xf>
    <xf numFmtId="49" fontId="2" fillId="0" borderId="0" xfId="5" applyNumberFormat="1" applyFont="1" applyBorder="1" applyAlignment="1">
      <alignment vertical="center"/>
    </xf>
    <xf numFmtId="10" fontId="2" fillId="0" borderId="0" xfId="5" applyNumberFormat="1" applyFont="1" applyAlignment="1">
      <alignment horizontal="right" vertical="center"/>
    </xf>
    <xf numFmtId="0" fontId="5" fillId="0" borderId="0" xfId="3" applyFont="1" applyBorder="1" applyAlignment="1">
      <alignment horizontal="right" vertical="center"/>
    </xf>
    <xf numFmtId="10" fontId="5" fillId="0" borderId="0" xfId="3" applyNumberFormat="1" applyFont="1" applyBorder="1" applyAlignment="1">
      <alignment horizontal="right" vertical="center"/>
    </xf>
    <xf numFmtId="10" fontId="2" fillId="0" borderId="4" xfId="3" applyNumberFormat="1" applyFont="1" applyBorder="1" applyAlignment="1">
      <alignment vertical="center"/>
    </xf>
    <xf numFmtId="0" fontId="6" fillId="0" borderId="0" xfId="3" applyFont="1" applyAlignment="1">
      <alignment vertical="top" wrapText="1"/>
    </xf>
    <xf numFmtId="3" fontId="2" fillId="0" borderId="0" xfId="5" applyNumberFormat="1" applyFont="1" applyBorder="1" applyAlignment="1">
      <alignment horizontal="right" vertical="center"/>
    </xf>
    <xf numFmtId="0" fontId="2" fillId="3" borderId="11" xfId="5" applyFont="1" applyFill="1" applyBorder="1" applyAlignment="1">
      <alignment vertical="center"/>
    </xf>
    <xf numFmtId="0" fontId="5" fillId="3" borderId="11" xfId="5" applyFont="1" applyFill="1" applyBorder="1" applyAlignment="1">
      <alignment horizontal="center" vertical="center"/>
    </xf>
    <xf numFmtId="10" fontId="5" fillId="3" borderId="12" xfId="5" applyNumberFormat="1" applyFont="1" applyFill="1" applyBorder="1" applyAlignment="1" applyProtection="1">
      <alignment horizontal="left" vertical="center" wrapText="1"/>
    </xf>
    <xf numFmtId="10" fontId="5" fillId="3" borderId="12" xfId="6" applyNumberFormat="1" applyFont="1" applyFill="1" applyBorder="1" applyAlignment="1" applyProtection="1">
      <alignment horizontal="right" vertical="center"/>
    </xf>
    <xf numFmtId="37" fontId="2" fillId="0" borderId="0" xfId="6" applyNumberFormat="1" applyFont="1" applyBorder="1" applyAlignment="1" applyProtection="1">
      <alignment horizontal="right" vertical="center"/>
    </xf>
    <xf numFmtId="0" fontId="5" fillId="3" borderId="12" xfId="5" applyFont="1" applyFill="1" applyBorder="1" applyAlignment="1" applyProtection="1">
      <alignment horizontal="left" vertical="center"/>
    </xf>
    <xf numFmtId="37" fontId="5" fillId="3" borderId="12" xfId="6" applyNumberFormat="1" applyFont="1" applyFill="1" applyBorder="1" applyAlignment="1" applyProtection="1">
      <alignment horizontal="right" vertical="center"/>
    </xf>
    <xf numFmtId="37" fontId="5" fillId="0" borderId="0" xfId="6" applyNumberFormat="1" applyFont="1" applyBorder="1" applyAlignment="1" applyProtection="1">
      <alignment horizontal="right" vertical="center"/>
    </xf>
    <xf numFmtId="2" fontId="5" fillId="0" borderId="0" xfId="6" applyNumberFormat="1" applyFont="1" applyBorder="1" applyAlignment="1" applyProtection="1">
      <alignment horizontal="right" vertical="center"/>
    </xf>
    <xf numFmtId="0" fontId="5" fillId="3" borderId="12" xfId="5" applyFont="1" applyFill="1" applyBorder="1" applyAlignment="1" applyProtection="1">
      <alignment horizontal="left" vertical="center" wrapText="1"/>
    </xf>
    <xf numFmtId="10" fontId="2" fillId="0" borderId="0" xfId="6" applyNumberFormat="1" applyFont="1" applyBorder="1" applyAlignment="1" applyProtection="1">
      <alignment horizontal="right" vertical="center"/>
    </xf>
    <xf numFmtId="3" fontId="2" fillId="0" borderId="0" xfId="5" applyNumberFormat="1" applyFont="1" applyAlignment="1">
      <alignment horizontal="right"/>
    </xf>
    <xf numFmtId="10" fontId="2" fillId="0" borderId="0" xfId="5" applyNumberFormat="1" applyFont="1" applyAlignment="1">
      <alignment horizontal="right"/>
    </xf>
    <xf numFmtId="165" fontId="2" fillId="0" borderId="0" xfId="6" applyFont="1" applyAlignment="1">
      <alignment horizontal="right"/>
    </xf>
    <xf numFmtId="10" fontId="2" fillId="0" borderId="4" xfId="5" applyNumberFormat="1" applyFont="1" applyBorder="1" applyAlignment="1">
      <alignment vertical="center"/>
    </xf>
    <xf numFmtId="10" fontId="2" fillId="0" borderId="4" xfId="5" applyNumberFormat="1" applyFont="1" applyBorder="1" applyAlignment="1">
      <alignment horizontal="right" vertical="center"/>
    </xf>
    <xf numFmtId="3" fontId="2" fillId="0" borderId="0" xfId="3" applyNumberFormat="1" applyFont="1" applyBorder="1" applyAlignment="1">
      <alignment horizontal="right"/>
    </xf>
    <xf numFmtId="10" fontId="2" fillId="0" borderId="0" xfId="3" applyNumberFormat="1" applyFont="1" applyBorder="1" applyAlignment="1">
      <alignment horizontal="right"/>
    </xf>
    <xf numFmtId="37" fontId="2" fillId="3" borderId="0" xfId="3" applyNumberFormat="1" applyFont="1" applyFill="1" applyBorder="1" applyAlignment="1" applyProtection="1">
      <alignment horizontal="center"/>
    </xf>
    <xf numFmtId="10" fontId="2" fillId="3" borderId="0" xfId="2" applyNumberFormat="1" applyFont="1" applyFill="1" applyBorder="1" applyAlignment="1" applyProtection="1">
      <alignment horizontal="center"/>
    </xf>
    <xf numFmtId="0" fontId="5" fillId="0" borderId="0" xfId="3" applyFont="1" applyBorder="1" applyAlignment="1">
      <alignment horizontal="right"/>
    </xf>
    <xf numFmtId="37" fontId="2" fillId="3" borderId="0" xfId="3" applyNumberFormat="1" applyFont="1" applyFill="1" applyBorder="1" applyAlignment="1" applyProtection="1">
      <alignment horizontal="right" vertical="center"/>
    </xf>
    <xf numFmtId="168" fontId="2" fillId="3" borderId="0" xfId="2" applyNumberFormat="1" applyFont="1" applyFill="1" applyBorder="1" applyAlignment="1" applyProtection="1">
      <alignment horizontal="right" vertical="center"/>
    </xf>
    <xf numFmtId="0" fontId="2" fillId="0" borderId="13" xfId="3" applyFont="1" applyBorder="1" applyAlignment="1">
      <alignment vertical="center"/>
    </xf>
    <xf numFmtId="10" fontId="2" fillId="3" borderId="0" xfId="3" applyNumberFormat="1" applyFont="1" applyFill="1" applyBorder="1" applyAlignment="1" applyProtection="1">
      <alignment horizontal="right" vertical="center"/>
    </xf>
    <xf numFmtId="10" fontId="2" fillId="3" borderId="0" xfId="2" applyNumberFormat="1" applyFont="1" applyFill="1" applyBorder="1" applyAlignment="1" applyProtection="1">
      <alignment horizontal="right" vertical="center"/>
    </xf>
    <xf numFmtId="0" fontId="18" fillId="0" borderId="0" xfId="3" applyFont="1"/>
    <xf numFmtId="0" fontId="18" fillId="0" borderId="0" xfId="3" applyFont="1" applyAlignment="1">
      <alignment vertical="center"/>
    </xf>
    <xf numFmtId="0" fontId="22" fillId="0" borderId="0" xfId="3" applyFont="1"/>
    <xf numFmtId="0" fontId="2" fillId="3" borderId="0" xfId="3" applyFill="1" applyAlignment="1">
      <alignment horizontal="center" vertical="center"/>
    </xf>
    <xf numFmtId="0" fontId="5" fillId="3" borderId="15" xfId="3" applyFont="1" applyFill="1" applyBorder="1" applyAlignment="1">
      <alignment vertical="center"/>
    </xf>
    <xf numFmtId="0" fontId="5" fillId="3" borderId="15" xfId="3" applyFont="1" applyFill="1" applyBorder="1" applyAlignment="1">
      <alignment horizontal="center" vertical="center" wrapText="1"/>
    </xf>
    <xf numFmtId="0" fontId="5" fillId="3" borderId="15" xfId="3" quotePrefix="1" applyFont="1" applyFill="1" applyBorder="1" applyAlignment="1">
      <alignment horizontal="center" vertical="center" wrapText="1"/>
    </xf>
    <xf numFmtId="0" fontId="5" fillId="3" borderId="6" xfId="3" applyFont="1" applyFill="1" applyBorder="1" applyAlignment="1">
      <alignment vertical="center"/>
    </xf>
    <xf numFmtId="0" fontId="2" fillId="3" borderId="6" xfId="3" applyFill="1" applyBorder="1" applyAlignment="1">
      <alignment vertical="center"/>
    </xf>
    <xf numFmtId="0" fontId="13" fillId="0" borderId="0" xfId="3" applyFont="1" applyAlignment="1">
      <alignment vertical="center"/>
    </xf>
    <xf numFmtId="3" fontId="2" fillId="0" borderId="0" xfId="3" applyNumberFormat="1" applyAlignment="1">
      <alignment horizontal="right" vertical="center"/>
    </xf>
    <xf numFmtId="0" fontId="2" fillId="0" borderId="0" xfId="3" applyAlignment="1">
      <alignment horizontal="right" vertical="center"/>
    </xf>
    <xf numFmtId="0" fontId="2" fillId="3" borderId="0" xfId="3" applyFill="1" applyAlignment="1">
      <alignment vertical="center"/>
    </xf>
    <xf numFmtId="0" fontId="5" fillId="3" borderId="0" xfId="3" applyFont="1" applyFill="1" applyAlignment="1">
      <alignmen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3" fillId="0" borderId="0" xfId="3" applyFont="1"/>
    <xf numFmtId="0" fontId="2" fillId="0" borderId="0" xfId="10" applyAlignment="1">
      <alignment vertical="center"/>
    </xf>
    <xf numFmtId="10" fontId="2" fillId="0" borderId="0" xfId="12" applyNumberFormat="1" applyFont="1" applyAlignment="1">
      <alignment horizontal="right" vertical="center"/>
    </xf>
    <xf numFmtId="3" fontId="2" fillId="3" borderId="0" xfId="3" applyNumberFormat="1" applyFill="1" applyAlignment="1">
      <alignment horizontal="right" vertical="center"/>
    </xf>
    <xf numFmtId="10" fontId="2" fillId="3" borderId="0" xfId="12" applyNumberFormat="1" applyFont="1" applyFill="1" applyAlignment="1">
      <alignment horizontal="right" vertical="center"/>
    </xf>
    <xf numFmtId="0" fontId="2" fillId="0" borderId="4" xfId="3" applyBorder="1" applyAlignment="1">
      <alignment vertical="center"/>
    </xf>
    <xf numFmtId="3" fontId="2" fillId="0" borderId="4" xfId="3" applyNumberFormat="1" applyBorder="1" applyAlignment="1">
      <alignment vertical="center"/>
    </xf>
    <xf numFmtId="10" fontId="2" fillId="0" borderId="4" xfId="3" applyNumberFormat="1" applyBorder="1" applyAlignment="1">
      <alignment vertical="center"/>
    </xf>
    <xf numFmtId="0" fontId="6" fillId="0" borderId="0" xfId="3" applyFont="1" applyAlignment="1">
      <alignment vertical="top"/>
    </xf>
    <xf numFmtId="170" fontId="2" fillId="0" borderId="0" xfId="3" applyNumberFormat="1" applyAlignment="1">
      <alignment vertical="center"/>
    </xf>
    <xf numFmtId="0" fontId="17" fillId="0" borderId="0" xfId="3" applyFont="1"/>
    <xf numFmtId="167" fontId="18" fillId="0" borderId="0" xfId="11" applyNumberFormat="1" applyFont="1"/>
    <xf numFmtId="167" fontId="13" fillId="0" borderId="0" xfId="3" applyNumberFormat="1" applyFont="1"/>
    <xf numFmtId="3" fontId="2" fillId="3" borderId="0" xfId="3" applyNumberFormat="1" applyFill="1" applyAlignment="1">
      <alignment vertical="center"/>
    </xf>
    <xf numFmtId="3" fontId="2" fillId="0" borderId="0" xfId="3" quotePrefix="1" applyNumberFormat="1" applyAlignment="1">
      <alignment horizontal="right" vertical="center"/>
    </xf>
    <xf numFmtId="167" fontId="2" fillId="0" borderId="0" xfId="3" applyNumberFormat="1" applyAlignment="1">
      <alignment vertical="center"/>
    </xf>
    <xf numFmtId="10" fontId="2" fillId="3" borderId="0" xfId="12" applyNumberFormat="1" applyFont="1" applyFill="1" applyAlignment="1">
      <alignment vertical="center"/>
    </xf>
    <xf numFmtId="9" fontId="2" fillId="3" borderId="0" xfId="12" applyFont="1" applyFill="1" applyAlignment="1">
      <alignment vertical="center"/>
    </xf>
    <xf numFmtId="167" fontId="2" fillId="0" borderId="0" xfId="11" applyNumberFormat="1" applyFont="1" applyAlignment="1">
      <alignment vertical="center"/>
    </xf>
    <xf numFmtId="0" fontId="42" fillId="0" borderId="0" xfId="10" applyFont="1"/>
    <xf numFmtId="0" fontId="43" fillId="0" borderId="0" xfId="10" applyFont="1"/>
    <xf numFmtId="0" fontId="43" fillId="0" borderId="0" xfId="10" applyFont="1" applyAlignment="1">
      <alignment vertical="center"/>
    </xf>
    <xf numFmtId="0" fontId="22" fillId="0" borderId="0" xfId="10" applyFont="1"/>
    <xf numFmtId="0" fontId="5" fillId="0" borderId="0" xfId="10" applyFont="1" applyAlignment="1">
      <alignment vertical="center"/>
    </xf>
    <xf numFmtId="0" fontId="5" fillId="3" borderId="0" xfId="10" applyFont="1" applyFill="1" applyAlignment="1">
      <alignment horizontal="center" vertical="center"/>
    </xf>
    <xf numFmtId="0" fontId="35" fillId="0" borderId="0" xfId="10" applyFont="1"/>
    <xf numFmtId="0" fontId="5" fillId="3" borderId="0" xfId="10" applyFont="1" applyFill="1" applyAlignment="1">
      <alignment vertical="center"/>
    </xf>
    <xf numFmtId="0" fontId="5" fillId="3" borderId="0" xfId="10" quotePrefix="1" applyFont="1" applyFill="1" applyAlignment="1">
      <alignment horizontal="center" vertical="center" wrapText="1"/>
    </xf>
    <xf numFmtId="0" fontId="5" fillId="3" borderId="0" xfId="10" applyFont="1" applyFill="1" applyAlignment="1">
      <alignment horizontal="center" vertical="center" wrapText="1"/>
    </xf>
    <xf numFmtId="0" fontId="34" fillId="0" borderId="0" xfId="10" applyFont="1"/>
    <xf numFmtId="0" fontId="5" fillId="3" borderId="0" xfId="10" applyFont="1" applyFill="1" applyAlignment="1">
      <alignment horizontal="left" vertical="center"/>
    </xf>
    <xf numFmtId="0" fontId="2" fillId="3" borderId="0" xfId="10" applyFill="1" applyAlignment="1">
      <alignment horizontal="left" vertical="center"/>
    </xf>
    <xf numFmtId="0" fontId="13" fillId="0" borderId="0" xfId="10" applyFont="1" applyAlignment="1">
      <alignment vertical="center"/>
    </xf>
    <xf numFmtId="3" fontId="2" fillId="0" borderId="0" xfId="10" applyNumberFormat="1" applyAlignment="1">
      <alignment horizontal="right" vertical="center"/>
    </xf>
    <xf numFmtId="10" fontId="2" fillId="0" borderId="0" xfId="10" applyNumberFormat="1" applyAlignment="1">
      <alignment horizontal="right" vertical="center"/>
    </xf>
    <xf numFmtId="0" fontId="13" fillId="0" borderId="0" xfId="10" applyFont="1"/>
    <xf numFmtId="3" fontId="2" fillId="0" borderId="0" xfId="10" applyNumberFormat="1" applyAlignment="1">
      <alignment vertical="center"/>
    </xf>
    <xf numFmtId="0" fontId="2" fillId="0" borderId="0" xfId="10" applyAlignment="1">
      <alignment horizontal="right" vertical="center"/>
    </xf>
    <xf numFmtId="0" fontId="2" fillId="3" borderId="0" xfId="10" applyFill="1" applyAlignment="1">
      <alignment horizontal="right" vertical="center"/>
    </xf>
    <xf numFmtId="0" fontId="44" fillId="0" borderId="0" xfId="10" applyFont="1"/>
    <xf numFmtId="0" fontId="2" fillId="3" borderId="0" xfId="10" applyFill="1" applyAlignment="1">
      <alignment vertical="center"/>
    </xf>
    <xf numFmtId="171" fontId="2" fillId="0" borderId="0" xfId="10" applyNumberFormat="1" applyAlignment="1">
      <alignment horizontal="right" vertical="center"/>
    </xf>
    <xf numFmtId="10" fontId="13" fillId="0" borderId="0" xfId="12" applyNumberFormat="1" applyFont="1"/>
    <xf numFmtId="0" fontId="2" fillId="0" borderId="4" xfId="10" applyBorder="1" applyAlignment="1">
      <alignment vertical="center"/>
    </xf>
    <xf numFmtId="3" fontId="2" fillId="0" borderId="4" xfId="10" applyNumberFormat="1" applyBorder="1" applyAlignment="1">
      <alignment vertical="center"/>
    </xf>
    <xf numFmtId="0" fontId="9" fillId="0" borderId="0" xfId="10" applyFont="1"/>
    <xf numFmtId="0" fontId="6" fillId="0" borderId="0" xfId="10" applyFont="1" applyAlignment="1">
      <alignment vertical="top"/>
    </xf>
    <xf numFmtId="10" fontId="2" fillId="0" borderId="0" xfId="10" applyNumberFormat="1" applyAlignment="1">
      <alignment vertical="center"/>
    </xf>
    <xf numFmtId="0" fontId="17" fillId="0" borderId="0" xfId="10" applyFont="1"/>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0" fontId="9" fillId="2" borderId="0" xfId="5" applyFont="1" applyFill="1" applyBorder="1" applyAlignment="1">
      <alignment vertical="center"/>
    </xf>
    <xf numFmtId="0" fontId="9" fillId="2" borderId="0" xfId="5" applyFont="1" applyFill="1" applyAlignment="1">
      <alignment horizontal="center" vertical="center"/>
    </xf>
    <xf numFmtId="0" fontId="3" fillId="2" borderId="0" xfId="5" applyFont="1" applyFill="1" applyBorder="1" applyAlignment="1">
      <alignment horizontal="center" vertical="center"/>
    </xf>
    <xf numFmtId="0" fontId="3" fillId="2" borderId="0" xfId="5" applyFont="1" applyFill="1" applyAlignment="1">
      <alignment horizontal="center" vertical="center" wrapText="1"/>
    </xf>
    <xf numFmtId="0" fontId="5" fillId="3" borderId="0" xfId="5" applyFont="1" applyFill="1" applyAlignment="1" applyProtection="1">
      <alignment horizontal="center" vertical="center"/>
    </xf>
    <xf numFmtId="0" fontId="0" fillId="8" borderId="0" xfId="0" applyFill="1"/>
    <xf numFmtId="0" fontId="46" fillId="4" borderId="0" xfId="14" applyFont="1" applyFill="1" applyAlignment="1">
      <alignment horizontal="center" vertical="center"/>
    </xf>
    <xf numFmtId="0" fontId="47" fillId="8" borderId="0" xfId="14" applyFont="1" applyFill="1" applyAlignment="1"/>
    <xf numFmtId="0" fontId="48" fillId="8" borderId="0" xfId="14" applyFont="1" applyFill="1" applyAlignment="1">
      <alignment horizontal="right"/>
    </xf>
    <xf numFmtId="0" fontId="49" fillId="8" borderId="0" xfId="14" applyFont="1" applyFill="1"/>
    <xf numFmtId="0" fontId="50" fillId="10" borderId="0" xfId="14" applyFont="1" applyFill="1"/>
    <xf numFmtId="0" fontId="51" fillId="10" borderId="0" xfId="14" applyFont="1" applyFill="1"/>
    <xf numFmtId="0" fontId="53" fillId="10" borderId="0" xfId="15" applyFont="1" applyFill="1" applyAlignment="1" applyProtection="1">
      <alignment horizontal="left" indent="11"/>
    </xf>
    <xf numFmtId="0" fontId="54" fillId="0" borderId="0" xfId="14" applyFont="1" applyFill="1" applyAlignment="1">
      <alignment horizontal="right"/>
    </xf>
    <xf numFmtId="0" fontId="54" fillId="10" borderId="0" xfId="14" applyFont="1" applyFill="1"/>
    <xf numFmtId="0" fontId="35" fillId="10" borderId="0" xfId="14" applyFont="1" applyFill="1" applyAlignment="1"/>
    <xf numFmtId="16" fontId="50" fillId="10" borderId="0" xfId="14" quotePrefix="1" applyNumberFormat="1" applyFont="1" applyFill="1"/>
    <xf numFmtId="0" fontId="50" fillId="10" borderId="0" xfId="14" quotePrefix="1" applyFont="1" applyFill="1"/>
    <xf numFmtId="0" fontId="35" fillId="10" borderId="0" xfId="14" applyFont="1" applyFill="1" applyAlignment="1">
      <alignment horizontal="left" indent="11"/>
    </xf>
    <xf numFmtId="0" fontId="34" fillId="10" borderId="0" xfId="15" applyFont="1" applyFill="1" applyAlignment="1" applyProtection="1">
      <alignment horizontal="left" indent="11"/>
    </xf>
    <xf numFmtId="0" fontId="54" fillId="0" borderId="0" xfId="14" quotePrefix="1" applyFont="1" applyFill="1" applyAlignment="1">
      <alignment horizontal="right"/>
    </xf>
    <xf numFmtId="0" fontId="53" fillId="10" borderId="0" xfId="15" applyFont="1" applyFill="1" applyAlignment="1" applyProtection="1">
      <alignment horizontal="left" wrapText="1" indent="11"/>
    </xf>
    <xf numFmtId="0" fontId="54" fillId="0" borderId="0" xfId="14" applyFont="1" applyFill="1" applyAlignment="1">
      <alignment horizontal="right" vertical="center"/>
    </xf>
    <xf numFmtId="0" fontId="0" fillId="0" borderId="0" xfId="0" applyFill="1"/>
    <xf numFmtId="0" fontId="53" fillId="0" borderId="0" xfId="15" applyFont="1" applyFill="1" applyAlignment="1" applyProtection="1">
      <alignment horizontal="left" indent="11"/>
    </xf>
    <xf numFmtId="0" fontId="35" fillId="0" borderId="0" xfId="14" applyFont="1" applyFill="1" applyAlignment="1"/>
    <xf numFmtId="0" fontId="54" fillId="10" borderId="0" xfId="14" applyFont="1" applyFill="1" applyAlignment="1"/>
    <xf numFmtId="0" fontId="54" fillId="10" borderId="0" xfId="14" applyFont="1" applyFill="1" applyBorder="1" applyAlignment="1"/>
    <xf numFmtId="0" fontId="54" fillId="10" borderId="0" xfId="14" applyFont="1" applyFill="1" applyAlignment="1">
      <alignment horizontal="right"/>
    </xf>
    <xf numFmtId="0" fontId="47" fillId="8" borderId="23" xfId="14" applyFont="1" applyFill="1" applyBorder="1"/>
    <xf numFmtId="0" fontId="55" fillId="8" borderId="23" xfId="14" applyFont="1" applyFill="1" applyBorder="1"/>
    <xf numFmtId="0" fontId="0" fillId="10" borderId="0" xfId="0" applyFill="1"/>
    <xf numFmtId="0" fontId="56" fillId="10" borderId="0" xfId="15" applyFont="1" applyFill="1" applyAlignment="1" applyProtection="1">
      <alignment horizontal="left" indent="11"/>
    </xf>
    <xf numFmtId="0" fontId="50" fillId="10" borderId="0" xfId="14" applyFont="1" applyFill="1" applyAlignment="1"/>
    <xf numFmtId="0" fontId="57" fillId="10" borderId="0" xfId="15" applyFont="1" applyFill="1" applyAlignment="1" applyProtection="1">
      <alignment horizontal="left" indent="11"/>
    </xf>
    <xf numFmtId="0" fontId="54" fillId="0" borderId="0" xfId="0" applyFont="1"/>
    <xf numFmtId="0" fontId="58" fillId="0" borderId="0" xfId="15" applyFont="1" applyAlignment="1" applyProtection="1"/>
    <xf numFmtId="0" fontId="59" fillId="0" borderId="0" xfId="16" applyFont="1"/>
    <xf numFmtId="0" fontId="34" fillId="0" borderId="0" xfId="16" applyFont="1"/>
    <xf numFmtId="0" fontId="34" fillId="0" borderId="0" xfId="16" applyFont="1" applyFill="1"/>
    <xf numFmtId="0" fontId="34" fillId="0" borderId="0" xfId="16" applyFont="1" applyAlignment="1">
      <alignment wrapText="1"/>
    </xf>
    <xf numFmtId="0" fontId="34" fillId="0" borderId="0" xfId="3" applyFont="1" applyAlignment="1">
      <alignment horizontal="right"/>
    </xf>
    <xf numFmtId="0" fontId="2" fillId="0" borderId="0" xfId="3" applyAlignment="1">
      <alignment horizontal="right"/>
    </xf>
    <xf numFmtId="37" fontId="34" fillId="0" borderId="0" xfId="3" applyNumberFormat="1" applyFont="1" applyAlignment="1">
      <alignment horizontal="left" vertical="center"/>
    </xf>
    <xf numFmtId="0" fontId="34" fillId="0" borderId="0" xfId="16" applyFont="1" applyAlignment="1">
      <alignment vertical="top" wrapText="1"/>
    </xf>
    <xf numFmtId="0" fontId="6" fillId="0" borderId="0" xfId="16" applyFont="1" applyAlignment="1">
      <alignment vertical="center" wrapText="1"/>
    </xf>
    <xf numFmtId="0" fontId="33" fillId="0" borderId="0" xfId="0" applyFont="1" applyAlignment="1">
      <alignment wrapText="1"/>
    </xf>
    <xf numFmtId="0" fontId="54" fillId="0" borderId="0" xfId="0" applyFont="1" applyAlignment="1">
      <alignment wrapText="1"/>
    </xf>
    <xf numFmtId="0" fontId="34" fillId="0" borderId="0" xfId="16" applyFont="1" applyFill="1" applyAlignment="1">
      <alignment vertical="top" wrapText="1"/>
    </xf>
    <xf numFmtId="37" fontId="5" fillId="3" borderId="6" xfId="5" applyNumberFormat="1" applyFont="1" applyFill="1" applyBorder="1" applyAlignment="1">
      <alignment horizontal="center" vertical="center"/>
    </xf>
    <xf numFmtId="17" fontId="5" fillId="3" borderId="6" xfId="5" quotePrefix="1" applyNumberFormat="1" applyFont="1" applyFill="1" applyBorder="1" applyAlignment="1">
      <alignment horizontal="right" vertical="center"/>
    </xf>
    <xf numFmtId="37" fontId="10" fillId="3" borderId="6" xfId="5" applyNumberFormat="1" applyFont="1" applyFill="1" applyBorder="1" applyAlignment="1">
      <alignment horizontal="left" vertical="center"/>
    </xf>
    <xf numFmtId="37" fontId="2" fillId="3" borderId="6" xfId="6" applyNumberFormat="1" applyFont="1" applyFill="1" applyBorder="1" applyAlignment="1">
      <alignment horizontal="right" vertical="center"/>
    </xf>
    <xf numFmtId="37" fontId="10" fillId="3" borderId="0" xfId="5" quotePrefix="1" applyNumberFormat="1" applyFont="1" applyFill="1" applyBorder="1" applyAlignment="1">
      <alignment horizontal="left" vertical="center"/>
    </xf>
    <xf numFmtId="37" fontId="2" fillId="3" borderId="0" xfId="6" applyNumberFormat="1" applyFont="1" applyFill="1" applyBorder="1" applyAlignment="1">
      <alignment horizontal="right" vertical="center"/>
    </xf>
    <xf numFmtId="0" fontId="2" fillId="3" borderId="6" xfId="5" applyFont="1" applyFill="1" applyBorder="1" applyAlignment="1">
      <alignment vertical="center"/>
    </xf>
    <xf numFmtId="0" fontId="5" fillId="3" borderId="6" xfId="5" quotePrefix="1" applyFont="1" applyFill="1" applyBorder="1" applyAlignment="1">
      <alignment horizontal="right" vertical="center"/>
    </xf>
    <xf numFmtId="37" fontId="5" fillId="3" borderId="6" xfId="5" applyNumberFormat="1" applyFont="1" applyFill="1" applyBorder="1" applyAlignment="1" applyProtection="1">
      <alignment horizontal="left" vertical="center"/>
      <protection locked="0"/>
    </xf>
    <xf numFmtId="10" fontId="2" fillId="3" borderId="6" xfId="7" applyNumberFormat="1" applyFont="1" applyFill="1" applyBorder="1" applyAlignment="1">
      <alignment horizontal="right" vertical="center"/>
    </xf>
    <xf numFmtId="0" fontId="2" fillId="3" borderId="6" xfId="5" applyFont="1" applyFill="1" applyBorder="1" applyAlignment="1">
      <alignment horizontal="right" vertical="center"/>
    </xf>
    <xf numFmtId="10" fontId="2" fillId="3" borderId="6" xfId="5" applyNumberFormat="1" applyFont="1" applyFill="1" applyBorder="1" applyAlignment="1">
      <alignment horizontal="right" vertical="center"/>
    </xf>
    <xf numFmtId="167" fontId="2" fillId="3" borderId="6" xfId="5" applyNumberFormat="1" applyFont="1" applyFill="1" applyBorder="1" applyAlignment="1">
      <alignment horizontal="right" vertical="center"/>
    </xf>
    <xf numFmtId="0" fontId="2" fillId="3" borderId="6" xfId="5" quotePrefix="1" applyFont="1" applyFill="1" applyBorder="1" applyAlignment="1">
      <alignment vertical="center"/>
    </xf>
    <xf numFmtId="37" fontId="5" fillId="3" borderId="6" xfId="5" quotePrefix="1" applyNumberFormat="1" applyFont="1" applyFill="1" applyBorder="1" applyAlignment="1" applyProtection="1">
      <alignment horizontal="left" vertical="center"/>
    </xf>
    <xf numFmtId="37" fontId="5" fillId="3" borderId="6" xfId="5" quotePrefix="1" applyNumberFormat="1" applyFont="1" applyFill="1" applyBorder="1" applyAlignment="1" applyProtection="1">
      <alignment horizontal="right" vertical="center"/>
    </xf>
    <xf numFmtId="0" fontId="5" fillId="3" borderId="6" xfId="5" quotePrefix="1" applyFont="1" applyFill="1" applyBorder="1" applyAlignment="1" applyProtection="1">
      <alignment horizontal="right" vertical="center"/>
    </xf>
    <xf numFmtId="0" fontId="2" fillId="3" borderId="0" xfId="5" applyFont="1" applyFill="1" applyBorder="1" applyAlignment="1">
      <alignment horizontal="center" vertical="center"/>
    </xf>
    <xf numFmtId="0" fontId="5" fillId="3" borderId="0" xfId="5" quotePrefix="1" applyNumberFormat="1" applyFont="1" applyFill="1" applyBorder="1" applyAlignment="1">
      <alignment horizontal="right" vertical="center"/>
    </xf>
    <xf numFmtId="3" fontId="5" fillId="3" borderId="0" xfId="5" quotePrefix="1" applyNumberFormat="1" applyFont="1" applyFill="1" applyBorder="1" applyAlignment="1">
      <alignment horizontal="right" vertical="center"/>
    </xf>
    <xf numFmtId="0" fontId="5" fillId="3" borderId="0" xfId="5" quotePrefix="1" applyFont="1" applyFill="1" applyAlignment="1" applyProtection="1">
      <alignment horizontal="left" vertical="center"/>
    </xf>
    <xf numFmtId="3" fontId="5" fillId="3" borderId="15" xfId="5" applyNumberFormat="1" applyFont="1" applyFill="1" applyBorder="1" applyAlignment="1">
      <alignment horizontal="center" vertical="center"/>
    </xf>
    <xf numFmtId="3" fontId="5" fillId="3" borderId="15" xfId="5" applyNumberFormat="1" applyFont="1" applyFill="1" applyBorder="1" applyAlignment="1">
      <alignment horizontal="right" vertical="center"/>
    </xf>
    <xf numFmtId="3" fontId="5" fillId="3" borderId="15" xfId="5" quotePrefix="1" applyNumberFormat="1" applyFont="1" applyFill="1" applyBorder="1" applyAlignment="1">
      <alignment horizontal="right" vertical="center"/>
    </xf>
    <xf numFmtId="3" fontId="5" fillId="3" borderId="14" xfId="5" applyNumberFormat="1" applyFont="1" applyFill="1" applyBorder="1" applyAlignment="1" applyProtection="1">
      <alignment horizontal="left" vertical="center"/>
      <protection locked="0"/>
    </xf>
    <xf numFmtId="37" fontId="2" fillId="3" borderId="14" xfId="5" applyNumberFormat="1" applyFont="1" applyFill="1" applyBorder="1" applyAlignment="1">
      <alignment horizontal="right" vertical="center"/>
    </xf>
    <xf numFmtId="3" fontId="2" fillId="3" borderId="0" xfId="5" applyNumberFormat="1" applyFont="1" applyFill="1" applyBorder="1" applyAlignment="1" applyProtection="1">
      <alignment horizontal="left" vertical="center"/>
      <protection locked="0"/>
    </xf>
    <xf numFmtId="37" fontId="2" fillId="3" borderId="0" xfId="5" applyNumberFormat="1" applyFont="1" applyFill="1" applyBorder="1" applyAlignment="1">
      <alignment horizontal="right" vertical="center"/>
    </xf>
    <xf numFmtId="37" fontId="2" fillId="3" borderId="0" xfId="5" applyNumberFormat="1" applyFont="1" applyFill="1" applyBorder="1" applyAlignment="1" applyProtection="1">
      <alignment vertical="center"/>
    </xf>
    <xf numFmtId="37" fontId="2" fillId="3" borderId="0" xfId="5" applyNumberFormat="1" applyFont="1" applyFill="1" applyAlignment="1">
      <alignment vertical="center"/>
    </xf>
    <xf numFmtId="3" fontId="5" fillId="3" borderId="0" xfId="5" applyNumberFormat="1" applyFont="1" applyFill="1" applyBorder="1" applyAlignment="1" applyProtection="1">
      <alignment horizontal="left" vertical="center"/>
      <protection locked="0"/>
    </xf>
    <xf numFmtId="0" fontId="5" fillId="3" borderId="0" xfId="5" quotePrefix="1" applyFont="1" applyFill="1" applyAlignment="1">
      <alignment horizontal="right" vertical="center"/>
    </xf>
    <xf numFmtId="0" fontId="5" fillId="3" borderId="0" xfId="5" applyFont="1" applyFill="1" applyAlignment="1">
      <alignment horizontal="right" vertical="center" wrapText="1"/>
    </xf>
    <xf numFmtId="0" fontId="5" fillId="3" borderId="0" xfId="5" applyFont="1" applyFill="1" applyBorder="1" applyAlignment="1">
      <alignment vertical="center"/>
    </xf>
    <xf numFmtId="3" fontId="5" fillId="3" borderId="0" xfId="5" applyNumberFormat="1" applyFont="1" applyFill="1" applyAlignment="1" applyProtection="1">
      <alignment horizontal="left" vertical="center"/>
      <protection locked="0"/>
    </xf>
    <xf numFmtId="37" fontId="10" fillId="3" borderId="6" xfId="5" applyNumberFormat="1" applyFont="1" applyFill="1" applyBorder="1" applyAlignment="1">
      <alignment horizontal="left"/>
    </xf>
    <xf numFmtId="17" fontId="5" fillId="3" borderId="6" xfId="5" quotePrefix="1" applyNumberFormat="1" applyFont="1" applyFill="1" applyBorder="1" applyAlignment="1">
      <alignment horizontal="center" vertical="center"/>
    </xf>
    <xf numFmtId="17" fontId="5" fillId="3" borderId="6" xfId="5" quotePrefix="1" applyNumberFormat="1" applyFont="1" applyFill="1" applyBorder="1" applyAlignment="1">
      <alignment vertical="center"/>
    </xf>
    <xf numFmtId="37" fontId="10" fillId="3" borderId="16" xfId="5" applyNumberFormat="1" applyFont="1" applyFill="1" applyBorder="1" applyAlignment="1">
      <alignment horizontal="left"/>
    </xf>
    <xf numFmtId="17" fontId="5" fillId="3" borderId="16" xfId="5" quotePrefix="1" applyNumberFormat="1" applyFont="1" applyFill="1" applyBorder="1" applyAlignment="1">
      <alignment horizontal="center" vertical="center"/>
    </xf>
    <xf numFmtId="17" fontId="5" fillId="3" borderId="0" xfId="5" quotePrefix="1" applyNumberFormat="1" applyFont="1" applyFill="1" applyBorder="1" applyAlignment="1">
      <alignment horizontal="center" vertical="center"/>
    </xf>
    <xf numFmtId="0" fontId="2" fillId="3" borderId="6" xfId="7" applyNumberFormat="1" applyFont="1" applyFill="1" applyBorder="1" applyAlignment="1">
      <alignment horizontal="right" vertical="center"/>
    </xf>
    <xf numFmtId="167" fontId="2" fillId="3" borderId="6" xfId="7" applyNumberFormat="1" applyFont="1" applyFill="1" applyBorder="1" applyAlignment="1">
      <alignment horizontal="right" vertical="center"/>
    </xf>
    <xf numFmtId="0" fontId="5" fillId="3" borderId="6" xfId="5" applyFont="1" applyFill="1" applyBorder="1" applyAlignment="1" applyProtection="1">
      <alignment horizontal="left" vertical="center" wrapText="1"/>
    </xf>
    <xf numFmtId="0" fontId="5" fillId="3" borderId="6" xfId="5" applyFont="1" applyFill="1" applyBorder="1" applyAlignment="1" applyProtection="1">
      <alignment horizontal="center" vertical="center"/>
    </xf>
    <xf numFmtId="0" fontId="5" fillId="3" borderId="6" xfId="5" applyFont="1" applyFill="1" applyBorder="1" applyAlignment="1" applyProtection="1">
      <alignment horizontal="left" vertical="center"/>
    </xf>
    <xf numFmtId="0" fontId="5" fillId="3" borderId="6" xfId="5" applyFont="1" applyFill="1" applyBorder="1" applyAlignment="1" applyProtection="1">
      <alignment vertical="center"/>
    </xf>
    <xf numFmtId="3" fontId="2" fillId="3" borderId="0" xfId="10" applyNumberFormat="1" applyFill="1" applyAlignment="1">
      <alignment vertical="center"/>
    </xf>
    <xf numFmtId="10" fontId="2" fillId="3" borderId="0" xfId="10" applyNumberFormat="1" applyFill="1" applyAlignment="1">
      <alignment horizontal="right" vertical="center"/>
    </xf>
    <xf numFmtId="0" fontId="60" fillId="0" borderId="0" xfId="15" applyFont="1" applyAlignment="1" applyProtection="1">
      <alignment vertical="center"/>
    </xf>
    <xf numFmtId="0" fontId="0" fillId="0" borderId="0" xfId="0" applyAlignment="1">
      <alignment vertical="center"/>
    </xf>
    <xf numFmtId="0" fontId="2" fillId="0" borderId="0" xfId="3" applyFont="1" applyFill="1" applyAlignment="1">
      <alignment vertical="center"/>
    </xf>
    <xf numFmtId="0" fontId="5" fillId="0" borderId="0" xfId="3" applyFont="1" applyFill="1" applyAlignment="1">
      <alignment horizontal="right" vertical="center"/>
    </xf>
    <xf numFmtId="0" fontId="2" fillId="3" borderId="0" xfId="3" applyFont="1" applyFill="1" applyBorder="1" applyAlignment="1">
      <alignment vertical="center"/>
    </xf>
    <xf numFmtId="166" fontId="5" fillId="3" borderId="0" xfId="3" applyNumberFormat="1" applyFont="1" applyFill="1" applyBorder="1" applyAlignment="1">
      <alignment horizontal="right" vertical="center"/>
    </xf>
    <xf numFmtId="37" fontId="2" fillId="3" borderId="1" xfId="3" applyNumberFormat="1" applyFont="1" applyFill="1" applyBorder="1" applyAlignment="1">
      <alignment horizontal="right" vertical="center"/>
    </xf>
    <xf numFmtId="37" fontId="5" fillId="3" borderId="0" xfId="3" applyNumberFormat="1" applyFont="1" applyFill="1" applyBorder="1" applyAlignment="1">
      <alignment vertical="center"/>
    </xf>
    <xf numFmtId="37" fontId="2" fillId="0" borderId="0" xfId="3" applyNumberFormat="1" applyFont="1" applyBorder="1" applyAlignment="1">
      <alignment vertical="center"/>
    </xf>
    <xf numFmtId="37" fontId="2" fillId="0" borderId="0" xfId="3" applyNumberFormat="1" applyFont="1" applyFill="1" applyBorder="1" applyAlignment="1">
      <alignment vertical="center"/>
    </xf>
    <xf numFmtId="37" fontId="5" fillId="0" borderId="0" xfId="3" applyNumberFormat="1" applyFont="1" applyBorder="1" applyAlignment="1">
      <alignment vertical="center"/>
    </xf>
    <xf numFmtId="37" fontId="2" fillId="0" borderId="0" xfId="3" applyNumberFormat="1" applyFont="1" applyBorder="1" applyAlignment="1">
      <alignment horizontal="left" vertical="center"/>
    </xf>
    <xf numFmtId="0" fontId="2" fillId="0" borderId="0" xfId="3" applyFont="1" applyFill="1" applyBorder="1" applyAlignment="1">
      <alignment vertical="center"/>
    </xf>
    <xf numFmtId="0" fontId="2" fillId="0" borderId="0" xfId="3" applyFont="1" applyFill="1" applyBorder="1" applyAlignment="1">
      <alignment horizontal="left" vertical="center"/>
    </xf>
    <xf numFmtId="0" fontId="2" fillId="0" borderId="0" xfId="3" applyFont="1" applyBorder="1" applyAlignment="1">
      <alignment horizontal="left" vertical="center"/>
    </xf>
    <xf numFmtId="37" fontId="5" fillId="3" borderId="0" xfId="3" applyNumberFormat="1" applyFont="1" applyFill="1" applyBorder="1" applyAlignment="1">
      <alignment horizontal="left" vertical="center"/>
    </xf>
    <xf numFmtId="37" fontId="5" fillId="0" borderId="0" xfId="3" applyNumberFormat="1" applyFont="1" applyFill="1" applyBorder="1" applyAlignment="1">
      <alignment vertical="center"/>
    </xf>
    <xf numFmtId="37" fontId="2" fillId="0" borderId="0" xfId="3" applyNumberFormat="1" applyFont="1" applyBorder="1" applyAlignment="1">
      <alignment horizontal="left" vertical="center" wrapText="1"/>
    </xf>
    <xf numFmtId="0" fontId="61" fillId="0" borderId="0" xfId="3" applyFont="1" applyAlignment="1">
      <alignment vertical="center"/>
    </xf>
    <xf numFmtId="0" fontId="6" fillId="0" borderId="0" xfId="0" applyFont="1" applyFill="1" applyAlignment="1">
      <alignment vertical="top"/>
    </xf>
    <xf numFmtId="0" fontId="0" fillId="0" borderId="0" xfId="0" applyAlignment="1">
      <alignment horizontal="right" vertical="center"/>
    </xf>
    <xf numFmtId="167" fontId="3" fillId="2" borderId="0" xfId="0" applyNumberFormat="1" applyFont="1" applyFill="1" applyAlignment="1">
      <alignment vertical="center"/>
    </xf>
    <xf numFmtId="167" fontId="3" fillId="2" borderId="0" xfId="0" applyNumberFormat="1" applyFont="1" applyFill="1" applyAlignment="1">
      <alignment horizontal="right" vertical="center"/>
    </xf>
    <xf numFmtId="167" fontId="4" fillId="2" borderId="0" xfId="0" applyNumberFormat="1" applyFont="1" applyFill="1" applyAlignment="1">
      <alignment horizontal="center" vertical="center"/>
    </xf>
    <xf numFmtId="167"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right" vertical="center"/>
    </xf>
    <xf numFmtId="167" fontId="5" fillId="3" borderId="24" xfId="0" applyNumberFormat="1" applyFont="1" applyFill="1" applyBorder="1" applyAlignment="1">
      <alignment vertical="center"/>
    </xf>
    <xf numFmtId="167" fontId="5" fillId="3" borderId="24" xfId="0" applyNumberFormat="1" applyFont="1" applyFill="1" applyBorder="1" applyAlignment="1">
      <alignment horizontal="right" vertical="center"/>
    </xf>
    <xf numFmtId="167" fontId="2" fillId="3" borderId="24" xfId="0" applyNumberFormat="1" applyFont="1" applyFill="1" applyBorder="1" applyAlignment="1" applyProtection="1">
      <alignment horizontal="right" vertical="center"/>
    </xf>
    <xf numFmtId="167" fontId="2" fillId="3" borderId="24" xfId="0" applyNumberFormat="1" applyFont="1" applyFill="1" applyBorder="1" applyAlignment="1">
      <alignment horizontal="right" vertical="center"/>
    </xf>
    <xf numFmtId="167" fontId="2" fillId="0" borderId="0" xfId="0" applyNumberFormat="1" applyFont="1" applyFill="1" applyAlignment="1">
      <alignment vertical="center"/>
    </xf>
    <xf numFmtId="167" fontId="2" fillId="0" borderId="0" xfId="17" applyNumberFormat="1" applyFont="1" applyFill="1" applyAlignment="1">
      <alignment horizontal="right" vertical="center"/>
    </xf>
    <xf numFmtId="167" fontId="5" fillId="3" borderId="0" xfId="17" applyNumberFormat="1" applyFont="1" applyFill="1" applyAlignment="1">
      <alignment vertical="center"/>
    </xf>
    <xf numFmtId="167" fontId="5" fillId="3" borderId="0" xfId="17" applyNumberFormat="1" applyFont="1" applyFill="1" applyAlignment="1">
      <alignment horizontal="right" vertical="center"/>
    </xf>
    <xf numFmtId="167" fontId="2" fillId="0" borderId="0" xfId="17" applyNumberFormat="1" applyFont="1" applyFill="1" applyAlignment="1">
      <alignment horizontal="left" vertical="center"/>
    </xf>
    <xf numFmtId="167" fontId="5" fillId="3" borderId="0" xfId="0" applyNumberFormat="1" applyFont="1" applyFill="1" applyAlignment="1">
      <alignment vertical="center"/>
    </xf>
    <xf numFmtId="167" fontId="5" fillId="3" borderId="0" xfId="17" applyNumberFormat="1" applyFont="1" applyFill="1" applyAlignment="1">
      <alignment horizontal="left" vertical="center"/>
    </xf>
    <xf numFmtId="167" fontId="2" fillId="0" borderId="13" xfId="0" applyNumberFormat="1" applyFont="1" applyFill="1" applyBorder="1" applyAlignment="1">
      <alignment vertical="center"/>
    </xf>
    <xf numFmtId="167" fontId="6" fillId="0" borderId="22" xfId="0" applyNumberFormat="1" applyFont="1" applyBorder="1" applyAlignment="1">
      <alignment horizontal="left" vertical="top"/>
    </xf>
    <xf numFmtId="167" fontId="2" fillId="0" borderId="22" xfId="0" applyNumberFormat="1" applyFont="1" applyBorder="1" applyAlignment="1">
      <alignment horizontal="left" vertical="center" wrapText="1"/>
    </xf>
    <xf numFmtId="167" fontId="6" fillId="0" borderId="0" xfId="0" applyNumberFormat="1" applyFont="1" applyBorder="1" applyAlignment="1">
      <alignment horizontal="left" vertical="top"/>
    </xf>
    <xf numFmtId="0" fontId="62" fillId="0" borderId="0" xfId="0" applyFont="1" applyAlignment="1">
      <alignment vertical="center"/>
    </xf>
    <xf numFmtId="167" fontId="62" fillId="0" borderId="0" xfId="0" applyNumberFormat="1" applyFont="1" applyAlignment="1">
      <alignment vertical="center"/>
    </xf>
    <xf numFmtId="167" fontId="4" fillId="2" borderId="0" xfId="0" applyNumberFormat="1" applyFont="1" applyFill="1" applyBorder="1" applyAlignment="1">
      <alignment vertical="center"/>
    </xf>
    <xf numFmtId="167" fontId="3" fillId="2" borderId="0" xfId="0" applyNumberFormat="1" applyFont="1" applyFill="1" applyBorder="1" applyAlignment="1">
      <alignment vertical="center"/>
    </xf>
    <xf numFmtId="169" fontId="2" fillId="0" borderId="0" xfId="18" applyNumberFormat="1" applyFont="1" applyFill="1" applyAlignment="1">
      <alignment horizontal="right" vertical="center"/>
    </xf>
    <xf numFmtId="167" fontId="5" fillId="0" borderId="0" xfId="0" applyNumberFormat="1" applyFont="1" applyFill="1" applyAlignment="1">
      <alignment vertical="center"/>
    </xf>
    <xf numFmtId="167" fontId="5" fillId="0" borderId="0" xfId="17" applyNumberFormat="1" applyFont="1" applyFill="1" applyAlignment="1">
      <alignment horizontal="left" vertical="center"/>
    </xf>
    <xf numFmtId="0" fontId="39" fillId="0" borderId="0" xfId="19" applyFont="1"/>
    <xf numFmtId="0" fontId="39" fillId="0" borderId="0" xfId="19" applyFont="1" applyAlignment="1">
      <alignment vertical="top"/>
    </xf>
    <xf numFmtId="0" fontId="2" fillId="0" borderId="0" xfId="19" applyFont="1" applyFill="1" applyAlignment="1">
      <alignment vertical="center"/>
    </xf>
    <xf numFmtId="3" fontId="5" fillId="0" borderId="0" xfId="19" applyNumberFormat="1" applyFont="1" applyFill="1" applyAlignment="1">
      <alignment horizontal="center" vertical="center"/>
    </xf>
    <xf numFmtId="0" fontId="2" fillId="0" borderId="0" xfId="19"/>
    <xf numFmtId="0" fontId="5" fillId="3" borderId="9" xfId="19" applyFont="1" applyFill="1" applyBorder="1" applyAlignment="1">
      <alignment vertical="center"/>
    </xf>
    <xf numFmtId="3" fontId="5" fillId="3" borderId="9" xfId="19" applyNumberFormat="1" applyFont="1" applyFill="1" applyBorder="1" applyAlignment="1">
      <alignment horizontal="right" vertical="center"/>
    </xf>
    <xf numFmtId="3" fontId="5" fillId="3" borderId="9" xfId="19" applyNumberFormat="1" applyFont="1" applyFill="1" applyBorder="1" applyAlignment="1">
      <alignment horizontal="right" vertical="center" wrapText="1"/>
    </xf>
    <xf numFmtId="0" fontId="5" fillId="0" borderId="0" xfId="19" applyFont="1"/>
    <xf numFmtId="0" fontId="5" fillId="3" borderId="25" xfId="19" applyFont="1" applyFill="1" applyBorder="1" applyAlignment="1">
      <alignment horizontal="left" vertical="center"/>
    </xf>
    <xf numFmtId="37" fontId="2" fillId="3" borderId="25" xfId="19" applyNumberFormat="1" applyFont="1" applyFill="1" applyBorder="1" applyAlignment="1">
      <alignment horizontal="right" vertical="center"/>
    </xf>
    <xf numFmtId="0" fontId="2" fillId="0" borderId="0" xfId="19" applyAlignment="1">
      <alignment vertical="center"/>
    </xf>
    <xf numFmtId="0" fontId="5" fillId="0" borderId="0" xfId="19" applyFont="1" applyAlignment="1">
      <alignment vertical="center"/>
    </xf>
    <xf numFmtId="37" fontId="2" fillId="0" borderId="0" xfId="19" applyNumberFormat="1" applyFont="1" applyAlignment="1">
      <alignment horizontal="right" vertical="center"/>
    </xf>
    <xf numFmtId="0" fontId="2" fillId="0" borderId="0" xfId="19" applyAlignment="1">
      <alignment vertical="top"/>
    </xf>
    <xf numFmtId="0" fontId="2" fillId="0" borderId="0" xfId="19" applyFont="1" applyAlignment="1">
      <alignment vertical="center"/>
    </xf>
    <xf numFmtId="0" fontId="5" fillId="3" borderId="10" xfId="19" applyFont="1" applyFill="1" applyBorder="1" applyAlignment="1">
      <alignment vertical="center"/>
    </xf>
    <xf numFmtId="37" fontId="2" fillId="3" borderId="10" xfId="19" applyNumberFormat="1" applyFont="1" applyFill="1" applyBorder="1" applyAlignment="1">
      <alignment horizontal="right" vertical="center"/>
    </xf>
    <xf numFmtId="37" fontId="2" fillId="0" borderId="0" xfId="19" applyNumberFormat="1"/>
    <xf numFmtId="37" fontId="2" fillId="0" borderId="0" xfId="19" applyNumberFormat="1" applyFont="1" applyBorder="1" applyAlignment="1">
      <alignment horizontal="right" vertical="center"/>
    </xf>
    <xf numFmtId="37" fontId="2" fillId="0" borderId="0" xfId="19" applyNumberFormat="1" applyFont="1" applyBorder="1" applyAlignment="1">
      <alignment vertical="center"/>
    </xf>
    <xf numFmtId="0" fontId="2" fillId="0" borderId="0" xfId="19" applyBorder="1" applyAlignment="1">
      <alignment vertical="center"/>
    </xf>
    <xf numFmtId="37" fontId="5" fillId="3" borderId="10" xfId="19" applyNumberFormat="1" applyFont="1" applyFill="1" applyBorder="1" applyAlignment="1">
      <alignment vertical="center"/>
    </xf>
    <xf numFmtId="0" fontId="2" fillId="0" borderId="26" xfId="19" applyFont="1" applyBorder="1" applyAlignment="1">
      <alignment vertical="center"/>
    </xf>
    <xf numFmtId="3" fontId="5" fillId="0" borderId="26" xfId="19" applyNumberFormat="1" applyFont="1" applyBorder="1" applyAlignment="1">
      <alignment vertical="center"/>
    </xf>
    <xf numFmtId="3" fontId="2" fillId="0" borderId="26" xfId="19" applyNumberFormat="1" applyFont="1" applyBorder="1" applyAlignment="1">
      <alignment horizontal="right" vertical="center"/>
    </xf>
    <xf numFmtId="3" fontId="5" fillId="0" borderId="0" xfId="19" applyNumberFormat="1" applyFont="1" applyAlignment="1">
      <alignment horizontal="right" vertical="center"/>
    </xf>
    <xf numFmtId="3" fontId="5" fillId="0" borderId="0" xfId="19" applyNumberFormat="1" applyFont="1" applyAlignment="1">
      <alignment horizontal="center" vertical="center" wrapText="1"/>
    </xf>
    <xf numFmtId="0" fontId="17" fillId="0" borderId="0" xfId="19" applyFont="1"/>
    <xf numFmtId="3" fontId="2" fillId="0" borderId="0" xfId="19" applyNumberFormat="1"/>
    <xf numFmtId="0" fontId="5" fillId="3" borderId="0" xfId="19" applyFont="1" applyFill="1" applyAlignment="1">
      <alignment vertical="center"/>
    </xf>
    <xf numFmtId="0" fontId="5" fillId="3" borderId="0" xfId="19" applyFont="1" applyFill="1" applyAlignment="1">
      <alignment horizontal="right" vertical="center"/>
    </xf>
    <xf numFmtId="0" fontId="5" fillId="3" borderId="1" xfId="19" applyFont="1" applyFill="1" applyBorder="1" applyAlignment="1">
      <alignment vertical="center"/>
    </xf>
    <xf numFmtId="37" fontId="2" fillId="3" borderId="1" xfId="19" applyNumberFormat="1" applyFont="1" applyFill="1" applyBorder="1" applyAlignment="1">
      <alignment horizontal="right" vertical="center"/>
    </xf>
    <xf numFmtId="167" fontId="0" fillId="0" borderId="0" xfId="20" applyNumberFormat="1" applyFont="1" applyAlignment="1">
      <alignment vertical="center"/>
    </xf>
    <xf numFmtId="167" fontId="0" fillId="0" borderId="0" xfId="20" applyNumberFormat="1" applyFont="1" applyAlignment="1">
      <alignment vertical="top"/>
    </xf>
    <xf numFmtId="0" fontId="2" fillId="0" borderId="0" xfId="19" applyFont="1" applyAlignment="1">
      <alignment horizontal="right" vertical="center"/>
    </xf>
    <xf numFmtId="37" fontId="2" fillId="3" borderId="0" xfId="19" applyNumberFormat="1" applyFont="1" applyFill="1" applyAlignment="1">
      <alignment horizontal="right" vertical="center"/>
    </xf>
    <xf numFmtId="167" fontId="0" fillId="0" borderId="0" xfId="20" applyNumberFormat="1" applyFont="1"/>
    <xf numFmtId="0" fontId="2" fillId="0" borderId="0" xfId="19" applyFont="1" applyAlignment="1">
      <alignment horizontal="left" vertical="center" indent="2"/>
    </xf>
    <xf numFmtId="0" fontId="5" fillId="11" borderId="0" xfId="19" quotePrefix="1" applyFont="1" applyFill="1" applyAlignment="1">
      <alignment horizontal="left" vertical="center"/>
    </xf>
    <xf numFmtId="37" fontId="2" fillId="11" borderId="0" xfId="19" applyNumberFormat="1" applyFont="1" applyFill="1" applyAlignment="1">
      <alignment horizontal="right" vertical="center"/>
    </xf>
    <xf numFmtId="0" fontId="2" fillId="0" borderId="0" xfId="19" quotePrefix="1" applyFont="1" applyAlignment="1">
      <alignment horizontal="left" vertical="center"/>
    </xf>
    <xf numFmtId="0" fontId="2" fillId="0" borderId="0" xfId="19" applyFont="1" applyAlignment="1">
      <alignment horizontal="left" vertical="center"/>
    </xf>
    <xf numFmtId="37" fontId="2" fillId="0" borderId="4" xfId="19" quotePrefix="1" applyNumberFormat="1" applyFont="1" applyBorder="1" applyAlignment="1" applyProtection="1">
      <alignment horizontal="left" vertical="center"/>
    </xf>
    <xf numFmtId="3" fontId="2" fillId="0" borderId="4" xfId="19" applyNumberFormat="1" applyFont="1" applyBorder="1" applyAlignment="1">
      <alignment vertical="center"/>
    </xf>
    <xf numFmtId="3" fontId="2" fillId="0" borderId="0" xfId="19" applyNumberFormat="1" applyFont="1" applyAlignment="1">
      <alignment vertical="center"/>
    </xf>
    <xf numFmtId="0" fontId="2" fillId="3" borderId="0" xfId="19" applyFont="1" applyFill="1" applyAlignment="1">
      <alignment vertical="center"/>
    </xf>
    <xf numFmtId="167" fontId="34" fillId="0" borderId="0" xfId="20" applyNumberFormat="1" applyFont="1" applyAlignment="1">
      <alignment vertical="top"/>
    </xf>
    <xf numFmtId="3" fontId="34" fillId="0" borderId="0" xfId="20" applyNumberFormat="1" applyFont="1" applyAlignment="1">
      <alignment horizontal="right" vertical="top"/>
    </xf>
    <xf numFmtId="37" fontId="2" fillId="0" borderId="18" xfId="19" applyNumberFormat="1" applyFont="1" applyBorder="1" applyAlignment="1">
      <alignment vertical="center"/>
    </xf>
    <xf numFmtId="0" fontId="5" fillId="3" borderId="0" xfId="19" applyFont="1" applyFill="1" applyAlignment="1">
      <alignment horizontal="right" vertical="center" wrapText="1"/>
    </xf>
    <xf numFmtId="0" fontId="2" fillId="0" borderId="18" xfId="19" applyFont="1" applyBorder="1" applyAlignment="1">
      <alignment vertical="center"/>
    </xf>
    <xf numFmtId="3" fontId="2" fillId="0" borderId="18" xfId="19" applyNumberFormat="1" applyFont="1" applyBorder="1" applyAlignment="1">
      <alignment vertical="center"/>
    </xf>
    <xf numFmtId="37" fontId="2" fillId="0" borderId="0" xfId="19" quotePrefix="1" applyNumberFormat="1" applyFont="1" applyBorder="1" applyAlignment="1" applyProtection="1">
      <alignment horizontal="left" vertical="center"/>
    </xf>
    <xf numFmtId="165" fontId="19" fillId="0" borderId="0" xfId="6" applyFont="1" applyBorder="1" applyAlignment="1">
      <alignment horizontal="right"/>
    </xf>
    <xf numFmtId="165" fontId="19" fillId="0" borderId="0" xfId="6" applyFont="1" applyBorder="1"/>
    <xf numFmtId="10" fontId="19" fillId="0" borderId="0" xfId="5" applyNumberFormat="1" applyFont="1" applyBorder="1" applyAlignment="1">
      <alignment horizontal="right"/>
    </xf>
    <xf numFmtId="3" fontId="5" fillId="3" borderId="0" xfId="5" applyNumberFormat="1" applyFont="1" applyFill="1" applyBorder="1" applyAlignment="1">
      <alignment vertical="center"/>
    </xf>
    <xf numFmtId="3" fontId="19" fillId="3" borderId="0" xfId="5" applyNumberFormat="1" applyFont="1" applyFill="1" applyBorder="1" applyAlignment="1">
      <alignment vertical="center"/>
    </xf>
    <xf numFmtId="10" fontId="19" fillId="3" borderId="0" xfId="5" applyNumberFormat="1" applyFont="1" applyFill="1" applyBorder="1" applyAlignment="1">
      <alignment horizontal="right" vertical="center"/>
    </xf>
    <xf numFmtId="3" fontId="19" fillId="0" borderId="0" xfId="5" applyNumberFormat="1" applyFont="1" applyBorder="1" applyAlignment="1">
      <alignment vertical="center"/>
    </xf>
    <xf numFmtId="10" fontId="19" fillId="0" borderId="0" xfId="5" applyNumberFormat="1" applyFont="1" applyBorder="1" applyAlignment="1">
      <alignment vertical="center"/>
    </xf>
    <xf numFmtId="165" fontId="2" fillId="0" borderId="0" xfId="6" applyFont="1" applyBorder="1" applyAlignment="1">
      <alignment horizontal="right"/>
    </xf>
    <xf numFmtId="3" fontId="2" fillId="3" borderId="0" xfId="5" applyNumberFormat="1" applyFont="1" applyFill="1" applyBorder="1" applyAlignment="1">
      <alignment horizontal="right" vertical="center"/>
    </xf>
    <xf numFmtId="10" fontId="2" fillId="3" borderId="0" xfId="5" applyNumberFormat="1" applyFont="1" applyFill="1" applyBorder="1" applyAlignment="1">
      <alignment horizontal="right" vertical="center"/>
    </xf>
    <xf numFmtId="3" fontId="19" fillId="0" borderId="0" xfId="5" applyNumberFormat="1" applyFont="1" applyBorder="1" applyAlignment="1">
      <alignment horizontal="right"/>
    </xf>
    <xf numFmtId="3" fontId="19" fillId="3" borderId="0" xfId="5" applyNumberFormat="1" applyFont="1" applyFill="1" applyBorder="1" applyAlignment="1">
      <alignment horizontal="right" vertical="center"/>
    </xf>
    <xf numFmtId="3" fontId="19" fillId="0" borderId="0" xfId="5" applyNumberFormat="1" applyFont="1" applyBorder="1" applyAlignment="1">
      <alignment horizontal="right" vertical="center"/>
    </xf>
    <xf numFmtId="3" fontId="2" fillId="0" borderId="0" xfId="5" applyNumberFormat="1" applyFont="1" applyBorder="1"/>
    <xf numFmtId="3" fontId="5" fillId="3" borderId="0" xfId="5" applyNumberFormat="1" applyFont="1" applyFill="1" applyBorder="1" applyAlignment="1">
      <alignment horizontal="center"/>
    </xf>
    <xf numFmtId="3" fontId="5" fillId="3" borderId="0" xfId="5" applyNumberFormat="1" applyFont="1" applyFill="1" applyBorder="1" applyAlignment="1">
      <alignment horizontal="center" wrapText="1"/>
    </xf>
    <xf numFmtId="10" fontId="5" fillId="3" borderId="0" xfId="5" applyNumberFormat="1" applyFont="1" applyFill="1" applyBorder="1" applyAlignment="1">
      <alignment horizontal="center"/>
    </xf>
    <xf numFmtId="0" fontId="45" fillId="9" borderId="0" xfId="14"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7" fontId="3"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6" fillId="0" borderId="0" xfId="3" applyNumberFormat="1" applyFont="1" applyAlignment="1">
      <alignment vertical="top"/>
    </xf>
    <xf numFmtId="0" fontId="3" fillId="2" borderId="0" xfId="3" applyFont="1" applyFill="1" applyAlignment="1">
      <alignment horizontal="center" vertical="top"/>
    </xf>
    <xf numFmtId="37" fontId="6" fillId="0" borderId="0" xfId="3" applyNumberFormat="1" applyFont="1" applyAlignment="1" applyProtection="1">
      <alignment horizontal="left" vertical="top"/>
      <protection locked="0"/>
    </xf>
    <xf numFmtId="10" fontId="7" fillId="0" borderId="0" xfId="3" applyNumberFormat="1" applyFont="1" applyAlignment="1">
      <alignment horizontal="justify" vertical="top" wrapText="1"/>
    </xf>
    <xf numFmtId="0" fontId="6" fillId="0" borderId="0" xfId="3" applyFont="1" applyAlignment="1">
      <alignment vertical="top"/>
    </xf>
    <xf numFmtId="0" fontId="6" fillId="0" borderId="0" xfId="0" applyFont="1" applyAlignment="1">
      <alignment horizontal="left" vertical="top" wrapText="1"/>
    </xf>
    <xf numFmtId="37" fontId="6" fillId="0" borderId="5" xfId="3" applyNumberFormat="1" applyFont="1" applyBorder="1" applyAlignment="1">
      <alignment vertical="top"/>
    </xf>
    <xf numFmtId="37" fontId="6" fillId="0" borderId="0" xfId="3" applyNumberFormat="1" applyFont="1" applyAlignment="1">
      <alignment horizontal="left" vertical="top"/>
    </xf>
    <xf numFmtId="37" fontId="6" fillId="0" borderId="0" xfId="3" applyNumberFormat="1" applyFont="1" applyAlignment="1">
      <alignment horizontal="left" vertical="top" wrapText="1"/>
    </xf>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37" fontId="6" fillId="0" borderId="0" xfId="5" applyNumberFormat="1" applyFont="1" applyFill="1" applyBorder="1" applyAlignment="1">
      <alignment horizontal="justify" vertical="top" wrapText="1"/>
    </xf>
    <xf numFmtId="0" fontId="6" fillId="0" borderId="0" xfId="5" applyFont="1" applyAlignment="1">
      <alignment vertical="top"/>
    </xf>
    <xf numFmtId="0" fontId="6" fillId="0" borderId="0" xfId="5" applyFont="1" applyFill="1" applyAlignment="1">
      <alignment horizontal="left" vertical="top" wrapText="1"/>
    </xf>
    <xf numFmtId="0" fontId="4" fillId="2" borderId="0" xfId="5" applyFont="1" applyFill="1" applyBorder="1" applyAlignment="1">
      <alignment vertical="center"/>
    </xf>
    <xf numFmtId="0" fontId="3" fillId="2" borderId="0" xfId="5" applyFont="1" applyFill="1" applyBorder="1" applyAlignment="1">
      <alignment horizontal="center" vertical="center"/>
    </xf>
    <xf numFmtId="0" fontId="3" fillId="2" borderId="0" xfId="5" quotePrefix="1" applyFont="1" applyFill="1" applyBorder="1" applyAlignment="1">
      <alignment horizontal="center" vertical="center"/>
    </xf>
    <xf numFmtId="37" fontId="6" fillId="0" borderId="5" xfId="5" applyNumberFormat="1" applyFont="1" applyBorder="1" applyAlignment="1">
      <alignment vertical="top"/>
    </xf>
    <xf numFmtId="37" fontId="6" fillId="0" borderId="0" xfId="5" applyNumberFormat="1" applyFont="1" applyBorder="1" applyAlignment="1">
      <alignment horizontal="left" vertical="top" wrapText="1"/>
    </xf>
    <xf numFmtId="0" fontId="9" fillId="2" borderId="0" xfId="5" applyFont="1" applyFill="1" applyAlignment="1">
      <alignment horizontal="center" vertical="center"/>
    </xf>
    <xf numFmtId="0" fontId="9" fillId="2" borderId="0" xfId="5" applyFont="1" applyFill="1" applyAlignment="1"/>
    <xf numFmtId="0" fontId="9" fillId="2" borderId="0" xfId="5" applyFont="1" applyFill="1" applyAlignment="1">
      <alignment vertical="center"/>
    </xf>
    <xf numFmtId="0" fontId="9" fillId="2" borderId="0" xfId="5" applyFont="1" applyFill="1" applyAlignment="1">
      <alignment vertical="top"/>
    </xf>
    <xf numFmtId="10" fontId="7" fillId="0" borderId="0" xfId="5" applyNumberFormat="1" applyFont="1" applyAlignment="1">
      <alignment horizontal="left" vertical="center" wrapText="1"/>
    </xf>
    <xf numFmtId="0" fontId="7" fillId="0" borderId="0" xfId="5" applyFont="1" applyAlignment="1">
      <alignment vertical="center" wrapText="1"/>
    </xf>
    <xf numFmtId="0" fontId="3" fillId="5" borderId="0" xfId="5" applyFont="1" applyFill="1" applyAlignment="1">
      <alignment horizontal="center"/>
    </xf>
    <xf numFmtId="0" fontId="4" fillId="5" borderId="0" xfId="5" applyFont="1" applyFill="1" applyAlignment="1">
      <alignment horizontal="center" vertical="top"/>
    </xf>
    <xf numFmtId="0" fontId="7" fillId="0" borderId="0" xfId="5" applyFont="1" applyAlignment="1">
      <alignment vertical="center"/>
    </xf>
    <xf numFmtId="167" fontId="5" fillId="3" borderId="11" xfId="11" applyNumberFormat="1" applyFont="1" applyFill="1" applyBorder="1" applyAlignment="1">
      <alignment horizontal="center"/>
    </xf>
    <xf numFmtId="0" fontId="3" fillId="5" borderId="0" xfId="10" applyFont="1" applyFill="1" applyAlignment="1">
      <alignment horizontal="center"/>
    </xf>
    <xf numFmtId="0" fontId="4" fillId="5" borderId="0" xfId="10" applyFont="1" applyFill="1" applyAlignment="1">
      <alignment horizontal="center" vertical="top"/>
    </xf>
    <xf numFmtId="0" fontId="5" fillId="3" borderId="11" xfId="10"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3" fillId="0" borderId="0" xfId="0" applyNumberFormat="1" applyFont="1" applyAlignment="1">
      <alignment vertical="top" wrapText="1"/>
    </xf>
    <xf numFmtId="0" fontId="6" fillId="0" borderId="0" xfId="0" applyFont="1" applyAlignment="1">
      <alignment vertical="top" wrapText="1"/>
    </xf>
    <xf numFmtId="0" fontId="33" fillId="0" borderId="0" xfId="0" applyFont="1" applyBorder="1" applyAlignment="1">
      <alignment vertical="top" wrapText="1"/>
    </xf>
    <xf numFmtId="3" fontId="6" fillId="0" borderId="5" xfId="3" applyNumberFormat="1" applyFont="1" applyBorder="1" applyAlignment="1">
      <alignment horizontal="left" vertical="top"/>
    </xf>
    <xf numFmtId="0" fontId="6" fillId="0" borderId="0" xfId="3" applyFont="1" applyAlignment="1">
      <alignment horizontal="justify" vertical="top" wrapText="1"/>
    </xf>
    <xf numFmtId="10" fontId="7" fillId="0" borderId="0" xfId="5" applyNumberFormat="1" applyFont="1" applyAlignment="1">
      <alignment horizontal="left" vertical="top" wrapText="1"/>
    </xf>
    <xf numFmtId="0" fontId="7" fillId="0" borderId="0" xfId="5" applyFont="1" applyAlignment="1">
      <alignment vertical="top" wrapText="1"/>
    </xf>
    <xf numFmtId="0" fontId="7" fillId="0" borderId="0" xfId="5" applyFont="1" applyAlignment="1">
      <alignment vertical="top"/>
    </xf>
    <xf numFmtId="0" fontId="3" fillId="2" borderId="0" xfId="5" applyFont="1" applyFill="1" applyAlignment="1">
      <alignment horizontal="center" vertical="center" wrapText="1"/>
    </xf>
    <xf numFmtId="0" fontId="5" fillId="3" borderId="0" xfId="5" applyFont="1" applyFill="1" applyAlignment="1" applyProtection="1">
      <alignment horizontal="center" vertical="center"/>
    </xf>
    <xf numFmtId="0" fontId="6" fillId="0" borderId="0" xfId="3" applyFont="1" applyAlignment="1">
      <alignment horizontal="left" vertical="top" wrapText="1"/>
    </xf>
    <xf numFmtId="37" fontId="6" fillId="0" borderId="5" xfId="3" applyNumberFormat="1" applyFont="1" applyBorder="1" applyAlignment="1" applyProtection="1">
      <alignment horizontal="left" vertical="top"/>
      <protection locked="0"/>
    </xf>
    <xf numFmtId="17" fontId="5" fillId="3" borderId="6" xfId="5" quotePrefix="1" applyNumberFormat="1" applyFont="1" applyFill="1" applyBorder="1" applyAlignment="1">
      <alignment horizontal="center" vertical="center"/>
    </xf>
    <xf numFmtId="17" fontId="5" fillId="3" borderId="15" xfId="5" quotePrefix="1" applyNumberFormat="1" applyFont="1" applyFill="1" applyBorder="1" applyAlignment="1">
      <alignment horizontal="center" vertical="center"/>
    </xf>
    <xf numFmtId="0" fontId="6" fillId="0" borderId="0" xfId="5" applyFont="1" applyFill="1" applyAlignment="1">
      <alignment horizontal="justify" vertical="top" wrapText="1"/>
    </xf>
    <xf numFmtId="0" fontId="6" fillId="0" borderId="0" xfId="5" applyFont="1" applyAlignment="1">
      <alignment vertical="top" wrapText="1"/>
    </xf>
    <xf numFmtId="0" fontId="3" fillId="7" borderId="0" xfId="3" applyFont="1" applyFill="1" applyAlignment="1">
      <alignment horizontal="center"/>
    </xf>
    <xf numFmtId="0" fontId="3" fillId="7" borderId="0" xfId="3" applyFont="1" applyFill="1" applyAlignment="1">
      <alignment horizontal="center" vertical="center"/>
    </xf>
    <xf numFmtId="0" fontId="4" fillId="7" borderId="0" xfId="3" applyFont="1" applyFill="1" applyAlignment="1">
      <alignment horizontal="center" vertical="top"/>
    </xf>
    <xf numFmtId="37" fontId="6" fillId="0" borderId="5" xfId="3" applyNumberFormat="1" applyFont="1" applyBorder="1" applyAlignment="1">
      <alignment horizontal="left" vertical="top" wrapText="1"/>
    </xf>
    <xf numFmtId="0" fontId="6" fillId="0" borderId="19" xfId="5" applyFont="1" applyBorder="1" applyAlignment="1">
      <alignment vertical="top"/>
    </xf>
    <xf numFmtId="0" fontId="6" fillId="0" borderId="20" xfId="3" applyFont="1" applyBorder="1" applyAlignment="1">
      <alignment horizontal="left" vertical="top" wrapText="1"/>
    </xf>
    <xf numFmtId="0" fontId="6" fillId="0" borderId="5" xfId="3" applyFont="1" applyBorder="1" applyAlignment="1">
      <alignment horizontal="left" vertical="top" wrapText="1"/>
    </xf>
    <xf numFmtId="0" fontId="41" fillId="2" borderId="0" xfId="5" applyFont="1" applyFill="1" applyAlignment="1">
      <alignment horizontal="center" vertical="center"/>
    </xf>
    <xf numFmtId="37" fontId="6" fillId="0" borderId="21" xfId="3" applyNumberFormat="1" applyFont="1" applyBorder="1" applyAlignment="1">
      <alignment vertical="top"/>
    </xf>
    <xf numFmtId="10" fontId="7" fillId="0" borderId="0" xfId="5" applyNumberFormat="1" applyFont="1" applyBorder="1" applyAlignment="1">
      <alignment horizontal="left" vertical="top" wrapText="1"/>
    </xf>
    <xf numFmtId="0" fontId="7" fillId="0" borderId="0" xfId="5" applyFont="1" applyBorder="1" applyAlignment="1">
      <alignment vertical="top" wrapText="1"/>
    </xf>
    <xf numFmtId="0" fontId="7" fillId="0" borderId="0" xfId="5" applyFont="1" applyBorder="1" applyAlignment="1">
      <alignment vertical="top"/>
    </xf>
    <xf numFmtId="37" fontId="6" fillId="0" borderId="0" xfId="3" applyNumberFormat="1" applyFont="1" applyAlignment="1">
      <alignment vertical="top" wrapText="1"/>
    </xf>
    <xf numFmtId="0" fontId="6" fillId="0" borderId="0" xfId="3" applyFont="1" applyAlignment="1">
      <alignment vertical="top" wrapText="1"/>
    </xf>
    <xf numFmtId="37" fontId="6" fillId="0" borderId="5" xfId="3" applyNumberFormat="1" applyFont="1" applyBorder="1" applyAlignment="1">
      <alignment vertical="top" wrapText="1"/>
    </xf>
    <xf numFmtId="0" fontId="6" fillId="0" borderId="22" xfId="5" applyFont="1" applyBorder="1" applyAlignment="1" applyProtection="1">
      <alignment horizontal="left" vertical="top" wrapText="1"/>
    </xf>
    <xf numFmtId="0" fontId="3" fillId="2" borderId="0" xfId="3" applyFont="1" applyFill="1" applyAlignment="1">
      <alignment horizontal="center" vertical="center" wrapText="1"/>
    </xf>
    <xf numFmtId="0" fontId="5" fillId="3" borderId="0" xfId="3" quotePrefix="1" applyFont="1" applyFill="1" applyAlignment="1">
      <alignment horizontal="center" vertical="center"/>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0" fontId="5" fillId="3" borderId="0" xfId="10" quotePrefix="1" applyFont="1" applyFill="1" applyAlignment="1">
      <alignment horizontal="center" vertical="center"/>
    </xf>
    <xf numFmtId="0" fontId="3" fillId="2" borderId="0" xfId="19" applyFont="1" applyFill="1" applyAlignment="1">
      <alignment horizontal="center"/>
    </xf>
    <xf numFmtId="0" fontId="3" fillId="2" borderId="0" xfId="19" applyFont="1" applyFill="1" applyAlignment="1">
      <alignment horizontal="center" vertical="center"/>
    </xf>
    <xf numFmtId="0" fontId="4" fillId="2" borderId="0" xfId="19" applyFont="1" applyFill="1" applyAlignment="1">
      <alignment horizontal="center" vertical="top"/>
    </xf>
    <xf numFmtId="0" fontId="3" fillId="2" borderId="0" xfId="16" applyFont="1" applyFill="1" applyAlignment="1">
      <alignment horizontal="center"/>
    </xf>
  </cellXfs>
  <cellStyles count="21">
    <cellStyle name="Comma 2" xfId="17"/>
    <cellStyle name="Comma 2 2" xfId="11"/>
    <cellStyle name="Comma 3" xfId="4"/>
    <cellStyle name="Hipervínculo" xfId="15" builtinId="8"/>
    <cellStyle name="Millares" xfId="1" builtinId="3"/>
    <cellStyle name="Millares 2" xfId="6"/>
    <cellStyle name="Millares 2 2" xfId="9"/>
    <cellStyle name="Millares 2 4" xfId="20"/>
    <cellStyle name="Millares 3" xfId="13"/>
    <cellStyle name="Millares 5" xfId="18"/>
    <cellStyle name="Normal" xfId="0" builtinId="0"/>
    <cellStyle name="Normal - Style1" xfId="10"/>
    <cellStyle name="Normal 10" xfId="16"/>
    <cellStyle name="Normal 2" xfId="5"/>
    <cellStyle name="Normal 2 2" xfId="3"/>
    <cellStyle name="Normal 2 2 2 3" xfId="14"/>
    <cellStyle name="Normal 2 3" xfId="19"/>
    <cellStyle name="Normal_Sheet1" xfId="8"/>
    <cellStyle name="Percent 2" xfId="12"/>
    <cellStyle name="Porcentaje" xfId="2" builtinId="5"/>
    <cellStyle name="Porcentaje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47625</xdr:colOff>
      <xdr:row>10</xdr:row>
      <xdr:rowOff>24432</xdr:rowOff>
    </xdr:to>
    <xdr:grpSp>
      <xdr:nvGrpSpPr>
        <xdr:cNvPr id="2" name="Group 1"/>
        <xdr:cNvGrpSpPr>
          <a:grpSpLocks/>
        </xdr:cNvGrpSpPr>
      </xdr:nvGrpSpPr>
      <xdr:grpSpPr bwMode="auto">
        <a:xfrm>
          <a:off x="0" y="0"/>
          <a:ext cx="7660298" cy="1929432"/>
          <a:chOff x="19050" y="0"/>
          <a:chExt cx="7043921" cy="1922856"/>
        </a:xfrm>
      </xdr:grpSpPr>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xdr:cNvGrpSpPr>
            <a:grpSpLocks/>
          </xdr:cNvGrpSpPr>
        </xdr:nvGrpSpPr>
        <xdr:grpSpPr bwMode="auto">
          <a:xfrm>
            <a:off x="2360205" y="227821"/>
            <a:ext cx="2410367" cy="1347983"/>
            <a:chOff x="2360205" y="227821"/>
            <a:chExt cx="2410367" cy="1347983"/>
          </a:xfrm>
        </xdr:grpSpPr>
        <xdr:grpSp>
          <xdr:nvGrpSpPr>
            <xdr:cNvPr id="7" name="Group 6"/>
            <xdr:cNvGrpSpPr>
              <a:grpSpLocks/>
            </xdr:cNvGrpSpPr>
          </xdr:nvGrpSpPr>
          <xdr:grpSpPr bwMode="auto">
            <a:xfrm>
              <a:off x="2586051" y="227821"/>
              <a:ext cx="1725936" cy="911284"/>
              <a:chOff x="5957901" y="2304271"/>
              <a:chExt cx="1725936" cy="911284"/>
            </a:xfrm>
          </xdr:grpSpPr>
          <xdr:sp macro="" textlink="">
            <xdr:nvSpPr>
              <xdr:cNvPr id="11" name="TextBox 10"/>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xdr:cNvGrpSpPr>
              <a:grpSpLocks/>
            </xdr:cNvGrpSpPr>
          </xdr:nvGrpSpPr>
          <xdr:grpSpPr bwMode="auto">
            <a:xfrm>
              <a:off x="2360205" y="666588"/>
              <a:ext cx="2410367" cy="909216"/>
              <a:chOff x="6141630" y="2485863"/>
              <a:chExt cx="2410367" cy="909216"/>
            </a:xfrm>
          </xdr:grpSpPr>
          <xdr:sp macro="" textlink="">
            <xdr:nvSpPr>
              <xdr:cNvPr id="9" name="TextBox 8"/>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xdr:cNvSpPr txBox="1"/>
        </xdr:nvSpPr>
        <xdr:spPr>
          <a:xfrm>
            <a:off x="4245884" y="1518806"/>
            <a:ext cx="2817087"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28 DE FEBRERO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Revisiones/SGQ/Herramienta%20bolet&#237;n/EEFF%20Moneda%20FEBRER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BMU"/>
      <sheetName val="BPY"/>
      <sheetName val="BDR"/>
      <sheetName val="IFD"/>
      <sheetName val="CAC"/>
      <sheetName val="EFV"/>
    </sheetNames>
    <sheetDataSet>
      <sheetData sheetId="0"/>
      <sheetData sheetId="1">
        <row r="7">
          <cell r="D7">
            <v>10083960.785039999</v>
          </cell>
        </row>
      </sheetData>
      <sheetData sheetId="2">
        <row r="3">
          <cell r="A3" t="str">
            <v>AL 28 DE FEBRERO DE 2025</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D144"/>
  <sheetViews>
    <sheetView showGridLines="0" topLeftCell="A115" zoomScale="130" zoomScaleNormal="130" workbookViewId="0">
      <selection activeCell="A124" sqref="A124"/>
    </sheetView>
  </sheetViews>
  <sheetFormatPr baseColWidth="10" defaultColWidth="9.140625" defaultRowHeight="1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c r="A1" t="s">
        <v>1049</v>
      </c>
    </row>
    <row r="11" spans="1:3">
      <c r="A11" s="689"/>
      <c r="B11" s="689"/>
      <c r="C11" s="689"/>
    </row>
    <row r="12" spans="1:3" ht="8.25" customHeight="1"/>
    <row r="13" spans="1:3" ht="20.25">
      <c r="A13" s="903" t="s">
        <v>1050</v>
      </c>
      <c r="B13" s="903"/>
      <c r="C13" s="903"/>
    </row>
    <row r="14" spans="1:3" ht="7.5" customHeight="1">
      <c r="A14" s="690"/>
      <c r="B14" s="690"/>
      <c r="C14" s="690"/>
    </row>
    <row r="15" spans="1:3">
      <c r="A15" s="691" t="s">
        <v>1019</v>
      </c>
      <c r="B15" s="692" t="s">
        <v>1051</v>
      </c>
      <c r="C15" s="693"/>
    </row>
    <row r="16" spans="1:3">
      <c r="A16" s="694"/>
      <c r="B16" s="694"/>
      <c r="C16" s="694"/>
    </row>
    <row r="17" spans="1:3">
      <c r="A17" s="695" t="s">
        <v>1052</v>
      </c>
      <c r="B17" s="694"/>
      <c r="C17" s="694"/>
    </row>
    <row r="18" spans="1:3">
      <c r="A18" s="696" t="s">
        <v>1053</v>
      </c>
      <c r="B18" s="697">
        <v>1</v>
      </c>
      <c r="C18" s="698"/>
    </row>
    <row r="19" spans="1:3">
      <c r="A19" s="696" t="s">
        <v>1054</v>
      </c>
      <c r="B19" s="697">
        <v>2</v>
      </c>
      <c r="C19" s="698"/>
    </row>
    <row r="20" spans="1:3">
      <c r="A20" s="696" t="s">
        <v>1055</v>
      </c>
      <c r="B20" s="697">
        <v>3</v>
      </c>
      <c r="C20" s="698"/>
    </row>
    <row r="21" spans="1:3">
      <c r="A21" s="696"/>
      <c r="B21" s="697"/>
      <c r="C21" s="694"/>
    </row>
    <row r="22" spans="1:3">
      <c r="A22" s="695" t="s">
        <v>1056</v>
      </c>
      <c r="B22" s="697"/>
      <c r="C22" s="694"/>
    </row>
    <row r="23" spans="1:3">
      <c r="A23" s="695"/>
      <c r="B23" s="697"/>
      <c r="C23" s="694"/>
    </row>
    <row r="24" spans="1:3">
      <c r="A24" s="699" t="s">
        <v>1057</v>
      </c>
      <c r="B24" s="697"/>
      <c r="C24" s="694"/>
    </row>
    <row r="25" spans="1:3">
      <c r="A25" s="696" t="s">
        <v>1053</v>
      </c>
      <c r="B25" s="697">
        <v>4</v>
      </c>
      <c r="C25" s="694"/>
    </row>
    <row r="26" spans="1:3">
      <c r="A26" s="696" t="s">
        <v>1058</v>
      </c>
      <c r="B26" s="697">
        <v>5</v>
      </c>
      <c r="C26" s="694"/>
    </row>
    <row r="27" spans="1:3">
      <c r="A27" s="696" t="s">
        <v>1059</v>
      </c>
      <c r="B27" s="697">
        <v>6</v>
      </c>
      <c r="C27" s="694"/>
    </row>
    <row r="28" spans="1:3">
      <c r="A28" s="696" t="s">
        <v>1060</v>
      </c>
      <c r="B28" s="697">
        <v>7</v>
      </c>
      <c r="C28" s="694"/>
    </row>
    <row r="29" spans="1:3">
      <c r="A29" s="696" t="s">
        <v>1061</v>
      </c>
      <c r="B29" s="697" t="s">
        <v>1062</v>
      </c>
      <c r="C29" s="700"/>
    </row>
    <row r="30" spans="1:3">
      <c r="A30" s="696" t="s">
        <v>1061</v>
      </c>
      <c r="B30" s="697" t="s">
        <v>1063</v>
      </c>
      <c r="C30" s="701"/>
    </row>
    <row r="31" spans="1:3">
      <c r="A31" s="702" t="s">
        <v>1064</v>
      </c>
      <c r="B31" s="697"/>
      <c r="C31" s="694"/>
    </row>
    <row r="32" spans="1:3">
      <c r="A32" s="703" t="s">
        <v>1065</v>
      </c>
      <c r="B32" s="697">
        <v>9</v>
      </c>
      <c r="C32" s="694"/>
    </row>
    <row r="33" spans="1:3">
      <c r="A33" s="703" t="s">
        <v>1066</v>
      </c>
      <c r="B33" s="697">
        <v>10</v>
      </c>
      <c r="C33" s="694"/>
    </row>
    <row r="34" spans="1:3">
      <c r="A34" s="703" t="s">
        <v>1067</v>
      </c>
      <c r="B34" s="697">
        <v>11</v>
      </c>
      <c r="C34" s="694"/>
    </row>
    <row r="35" spans="1:3">
      <c r="A35" s="703" t="s">
        <v>1068</v>
      </c>
      <c r="B35" s="697">
        <v>12</v>
      </c>
      <c r="C35" s="694"/>
    </row>
    <row r="36" spans="1:3">
      <c r="A36" s="703" t="s">
        <v>1069</v>
      </c>
      <c r="B36" s="697">
        <v>13</v>
      </c>
      <c r="C36" s="694"/>
    </row>
    <row r="37" spans="1:3">
      <c r="A37" s="703" t="s">
        <v>1070</v>
      </c>
      <c r="B37" s="697">
        <v>14</v>
      </c>
      <c r="C37" s="694"/>
    </row>
    <row r="38" spans="1:3">
      <c r="A38" s="703" t="s">
        <v>1071</v>
      </c>
      <c r="B38" s="697">
        <v>15</v>
      </c>
      <c r="C38" s="694"/>
    </row>
    <row r="39" spans="1:3">
      <c r="A39" s="703" t="s">
        <v>1072</v>
      </c>
      <c r="B39" s="697">
        <v>16</v>
      </c>
      <c r="C39" s="694"/>
    </row>
    <row r="40" spans="1:3">
      <c r="A40" s="703" t="s">
        <v>1073</v>
      </c>
      <c r="B40" s="697">
        <v>17</v>
      </c>
      <c r="C40" s="694"/>
    </row>
    <row r="41" spans="1:3">
      <c r="A41" s="703" t="s">
        <v>1074</v>
      </c>
      <c r="B41" s="697">
        <v>18</v>
      </c>
      <c r="C41" s="694"/>
    </row>
    <row r="42" spans="1:3">
      <c r="A42" s="703" t="s">
        <v>1075</v>
      </c>
      <c r="B42" s="697">
        <v>19</v>
      </c>
      <c r="C42" s="694"/>
    </row>
    <row r="43" spans="1:3">
      <c r="A43" s="703" t="s">
        <v>1076</v>
      </c>
      <c r="B43" s="697">
        <v>20</v>
      </c>
      <c r="C43" s="694"/>
    </row>
    <row r="44" spans="1:3">
      <c r="A44" s="696" t="s">
        <v>1077</v>
      </c>
      <c r="B44" s="697">
        <v>21</v>
      </c>
      <c r="C44" s="694"/>
    </row>
    <row r="45" spans="1:3">
      <c r="A45" s="696" t="s">
        <v>1078</v>
      </c>
      <c r="B45" s="697">
        <v>22</v>
      </c>
      <c r="C45" s="694"/>
    </row>
    <row r="46" spans="1:3">
      <c r="A46" s="696" t="s">
        <v>1079</v>
      </c>
      <c r="B46" s="697">
        <v>23</v>
      </c>
      <c r="C46" s="694"/>
    </row>
    <row r="47" spans="1:3">
      <c r="A47" s="696" t="s">
        <v>1080</v>
      </c>
      <c r="B47" s="697">
        <v>24</v>
      </c>
      <c r="C47" s="694"/>
    </row>
    <row r="48" spans="1:3">
      <c r="A48" s="696" t="s">
        <v>1081</v>
      </c>
      <c r="B48" s="697">
        <v>25</v>
      </c>
      <c r="C48" s="694"/>
    </row>
    <row r="49" spans="1:3">
      <c r="A49" s="696" t="s">
        <v>1082</v>
      </c>
      <c r="B49" s="697">
        <v>26</v>
      </c>
      <c r="C49" s="694"/>
    </row>
    <row r="50" spans="1:3">
      <c r="A50" s="696"/>
      <c r="B50" s="697"/>
      <c r="C50" s="694"/>
    </row>
    <row r="51" spans="1:3">
      <c r="A51" s="699" t="s">
        <v>1083</v>
      </c>
      <c r="B51" s="697"/>
      <c r="C51" s="694"/>
    </row>
    <row r="52" spans="1:3">
      <c r="A52" s="696" t="s">
        <v>1053</v>
      </c>
      <c r="B52" s="697">
        <v>27</v>
      </c>
      <c r="C52" s="694"/>
    </row>
    <row r="53" spans="1:3">
      <c r="A53" s="696" t="s">
        <v>1058</v>
      </c>
      <c r="B53" s="697">
        <v>28</v>
      </c>
      <c r="C53" s="694"/>
    </row>
    <row r="54" spans="1:3">
      <c r="A54" s="696" t="s">
        <v>1059</v>
      </c>
      <c r="B54" s="697">
        <v>29</v>
      </c>
      <c r="C54" s="694"/>
    </row>
    <row r="55" spans="1:3">
      <c r="A55" s="696" t="s">
        <v>1060</v>
      </c>
      <c r="B55" s="697">
        <v>30</v>
      </c>
      <c r="C55" s="694"/>
    </row>
    <row r="56" spans="1:3">
      <c r="A56" s="696" t="s">
        <v>1061</v>
      </c>
      <c r="B56" s="704" t="s">
        <v>1084</v>
      </c>
      <c r="C56" s="694"/>
    </row>
    <row r="57" spans="1:3">
      <c r="A57" s="696" t="s">
        <v>1061</v>
      </c>
      <c r="B57" s="704" t="s">
        <v>1085</v>
      </c>
      <c r="C57" s="694"/>
    </row>
    <row r="58" spans="1:3">
      <c r="A58" s="702" t="s">
        <v>1064</v>
      </c>
      <c r="B58" s="697"/>
      <c r="C58" s="694"/>
    </row>
    <row r="59" spans="1:3">
      <c r="A59" s="703" t="s">
        <v>1086</v>
      </c>
      <c r="B59" s="697">
        <v>32</v>
      </c>
      <c r="C59" s="694"/>
    </row>
    <row r="60" spans="1:3">
      <c r="A60" s="703" t="s">
        <v>1087</v>
      </c>
      <c r="B60" s="697">
        <v>33</v>
      </c>
      <c r="C60" s="694"/>
    </row>
    <row r="61" spans="1:3">
      <c r="A61" s="696" t="s">
        <v>1077</v>
      </c>
      <c r="B61" s="697">
        <v>34</v>
      </c>
      <c r="C61" s="694"/>
    </row>
    <row r="62" spans="1:3">
      <c r="A62" s="696" t="s">
        <v>1078</v>
      </c>
      <c r="B62" s="697">
        <v>35</v>
      </c>
      <c r="C62" s="694"/>
    </row>
    <row r="63" spans="1:3">
      <c r="A63" s="696" t="s">
        <v>1079</v>
      </c>
      <c r="B63" s="697">
        <v>36</v>
      </c>
      <c r="C63" s="694"/>
    </row>
    <row r="64" spans="1:3">
      <c r="A64" s="696" t="s">
        <v>1080</v>
      </c>
      <c r="B64" s="697">
        <v>37</v>
      </c>
      <c r="C64" s="694"/>
    </row>
    <row r="65" spans="1:3">
      <c r="A65" s="696" t="s">
        <v>1081</v>
      </c>
      <c r="B65" s="697">
        <v>38</v>
      </c>
      <c r="C65" s="694"/>
    </row>
    <row r="66" spans="1:3">
      <c r="A66" s="696" t="s">
        <v>1088</v>
      </c>
      <c r="B66" s="697">
        <v>39</v>
      </c>
      <c r="C66" s="694"/>
    </row>
    <row r="67" spans="1:3">
      <c r="A67" s="696" t="s">
        <v>1082</v>
      </c>
      <c r="B67" s="697">
        <v>40</v>
      </c>
      <c r="C67" s="694"/>
    </row>
    <row r="68" spans="1:3">
      <c r="A68" s="696"/>
      <c r="B68" s="697"/>
      <c r="C68" s="694"/>
    </row>
    <row r="69" spans="1:3">
      <c r="A69" s="695"/>
      <c r="B69" s="697"/>
      <c r="C69" s="694"/>
    </row>
    <row r="70" spans="1:3">
      <c r="A70" s="699" t="s">
        <v>1089</v>
      </c>
      <c r="B70" s="697"/>
      <c r="C70" s="694"/>
    </row>
    <row r="71" spans="1:3">
      <c r="A71" s="696" t="s">
        <v>1053</v>
      </c>
      <c r="B71" s="697">
        <v>41</v>
      </c>
      <c r="C71" s="694"/>
    </row>
    <row r="72" spans="1:3">
      <c r="A72" s="696" t="s">
        <v>1058</v>
      </c>
      <c r="B72" s="697">
        <v>42</v>
      </c>
      <c r="C72" s="694"/>
    </row>
    <row r="73" spans="1:3">
      <c r="A73" s="696" t="s">
        <v>1059</v>
      </c>
      <c r="B73" s="697">
        <v>43</v>
      </c>
      <c r="C73" s="694"/>
    </row>
    <row r="74" spans="1:3">
      <c r="A74" s="696" t="s">
        <v>1060</v>
      </c>
      <c r="B74" s="697">
        <v>44</v>
      </c>
      <c r="C74" s="694"/>
    </row>
    <row r="75" spans="1:3">
      <c r="A75" s="696" t="s">
        <v>1090</v>
      </c>
      <c r="B75" s="704" t="s">
        <v>1091</v>
      </c>
      <c r="C75" s="694"/>
    </row>
    <row r="76" spans="1:3">
      <c r="A76" s="696" t="s">
        <v>1061</v>
      </c>
      <c r="B76" s="704" t="s">
        <v>1092</v>
      </c>
      <c r="C76" s="694"/>
    </row>
    <row r="77" spans="1:3">
      <c r="A77" s="696" t="s">
        <v>1077</v>
      </c>
      <c r="B77" s="697">
        <v>46</v>
      </c>
      <c r="C77" s="694"/>
    </row>
    <row r="78" spans="1:3">
      <c r="A78" s="696" t="s">
        <v>1078</v>
      </c>
      <c r="B78" s="697">
        <v>47</v>
      </c>
      <c r="C78" s="694"/>
    </row>
    <row r="79" spans="1:3">
      <c r="A79" s="696" t="s">
        <v>1082</v>
      </c>
      <c r="B79" s="697">
        <v>48</v>
      </c>
      <c r="C79" s="694"/>
    </row>
    <row r="80" spans="1:3">
      <c r="A80" s="696"/>
      <c r="B80" s="697"/>
      <c r="C80" s="694"/>
    </row>
    <row r="81" spans="1:3">
      <c r="A81" s="699" t="s">
        <v>1093</v>
      </c>
      <c r="B81" s="697"/>
      <c r="C81" s="694"/>
    </row>
    <row r="82" spans="1:3">
      <c r="A82" s="696" t="s">
        <v>1053</v>
      </c>
      <c r="B82" s="697">
        <v>49</v>
      </c>
      <c r="C82" s="694"/>
    </row>
    <row r="83" spans="1:3">
      <c r="A83" s="696" t="s">
        <v>1094</v>
      </c>
      <c r="B83" s="697">
        <v>50</v>
      </c>
      <c r="C83" s="694"/>
    </row>
    <row r="84" spans="1:3">
      <c r="A84" s="696" t="s">
        <v>1095</v>
      </c>
      <c r="B84" s="697">
        <v>51</v>
      </c>
      <c r="C84" s="694"/>
    </row>
    <row r="85" spans="1:3">
      <c r="A85" s="696" t="s">
        <v>1064</v>
      </c>
      <c r="B85" s="697">
        <v>52</v>
      </c>
      <c r="C85" s="694"/>
    </row>
    <row r="86" spans="1:3">
      <c r="A86" s="696" t="s">
        <v>1061</v>
      </c>
      <c r="B86" s="704" t="s">
        <v>1096</v>
      </c>
      <c r="C86" s="694"/>
    </row>
    <row r="87" spans="1:3">
      <c r="A87" s="696" t="s">
        <v>1061</v>
      </c>
      <c r="B87" s="704" t="s">
        <v>1097</v>
      </c>
      <c r="C87" s="694"/>
    </row>
    <row r="88" spans="1:3">
      <c r="A88" s="696" t="s">
        <v>1098</v>
      </c>
      <c r="B88" s="704" t="s">
        <v>1099</v>
      </c>
      <c r="C88" s="694"/>
    </row>
    <row r="89" spans="1:3">
      <c r="A89" s="696" t="s">
        <v>1098</v>
      </c>
      <c r="B89" s="704" t="s">
        <v>1100</v>
      </c>
      <c r="C89" s="694"/>
    </row>
    <row r="90" spans="1:3">
      <c r="A90" s="696" t="s">
        <v>1078</v>
      </c>
      <c r="B90" s="704" t="s">
        <v>1101</v>
      </c>
      <c r="C90" s="694"/>
    </row>
    <row r="91" spans="1:3">
      <c r="A91" s="696" t="s">
        <v>1078</v>
      </c>
      <c r="B91" s="704" t="s">
        <v>1102</v>
      </c>
      <c r="C91" s="694"/>
    </row>
    <row r="92" spans="1:3">
      <c r="A92" s="696" t="s">
        <v>1082</v>
      </c>
      <c r="B92" s="697">
        <v>56</v>
      </c>
      <c r="C92" s="694"/>
    </row>
    <row r="93" spans="1:3" ht="29.25">
      <c r="A93" s="705" t="s">
        <v>1103</v>
      </c>
      <c r="B93" s="706">
        <v>57</v>
      </c>
      <c r="C93" s="694"/>
    </row>
    <row r="94" spans="1:3">
      <c r="A94" s="696"/>
      <c r="B94" s="697"/>
      <c r="C94" s="694"/>
    </row>
    <row r="95" spans="1:3">
      <c r="A95" s="699" t="s">
        <v>1104</v>
      </c>
      <c r="B95" s="697"/>
      <c r="C95" s="694"/>
    </row>
    <row r="96" spans="1:3">
      <c r="A96" s="696" t="s">
        <v>1053</v>
      </c>
      <c r="B96" s="697">
        <v>58</v>
      </c>
    </row>
    <row r="97" spans="1:3">
      <c r="A97" s="696" t="s">
        <v>1094</v>
      </c>
      <c r="B97" s="697">
        <v>59</v>
      </c>
    </row>
    <row r="98" spans="1:3">
      <c r="A98" s="696" t="s">
        <v>1095</v>
      </c>
      <c r="B98" s="697">
        <v>60</v>
      </c>
    </row>
    <row r="99" spans="1:3">
      <c r="A99" s="696" t="s">
        <v>1060</v>
      </c>
      <c r="B99" s="697">
        <v>61</v>
      </c>
      <c r="C99" s="707"/>
    </row>
    <row r="100" spans="1:3">
      <c r="A100" s="696" t="s">
        <v>1061</v>
      </c>
      <c r="B100" s="704" t="s">
        <v>1105</v>
      </c>
      <c r="C100" s="707"/>
    </row>
    <row r="101" spans="1:3">
      <c r="A101" s="696" t="s">
        <v>1061</v>
      </c>
      <c r="B101" s="704" t="s">
        <v>1106</v>
      </c>
      <c r="C101" s="707"/>
    </row>
    <row r="102" spans="1:3">
      <c r="A102" s="696" t="s">
        <v>1098</v>
      </c>
      <c r="B102" s="697">
        <v>63</v>
      </c>
      <c r="C102" s="707"/>
    </row>
    <row r="103" spans="1:3">
      <c r="A103" s="696" t="s">
        <v>1078</v>
      </c>
      <c r="B103" s="697">
        <v>64</v>
      </c>
      <c r="C103" s="707"/>
    </row>
    <row r="104" spans="1:3">
      <c r="A104" s="696" t="s">
        <v>1082</v>
      </c>
      <c r="B104" s="697">
        <v>65</v>
      </c>
      <c r="C104" s="707"/>
    </row>
    <row r="105" spans="1:3">
      <c r="A105" s="708"/>
      <c r="B105" s="697"/>
      <c r="C105" s="707"/>
    </row>
    <row r="106" spans="1:3">
      <c r="A106" s="709" t="s">
        <v>1107</v>
      </c>
      <c r="B106" s="697"/>
      <c r="C106" s="707"/>
    </row>
    <row r="107" spans="1:3">
      <c r="A107" s="696" t="s">
        <v>1053</v>
      </c>
      <c r="B107" s="697">
        <v>66</v>
      </c>
      <c r="C107" s="707"/>
    </row>
    <row r="108" spans="1:3">
      <c r="A108" s="696" t="s">
        <v>1108</v>
      </c>
      <c r="B108" s="697">
        <v>67</v>
      </c>
      <c r="C108" s="707"/>
    </row>
    <row r="109" spans="1:3">
      <c r="A109" s="696" t="s">
        <v>1109</v>
      </c>
      <c r="B109" s="697">
        <v>68</v>
      </c>
      <c r="C109" s="707"/>
    </row>
    <row r="110" spans="1:3">
      <c r="A110" s="696" t="s">
        <v>1060</v>
      </c>
      <c r="B110" s="697">
        <v>69</v>
      </c>
      <c r="C110" s="707"/>
    </row>
    <row r="111" spans="1:3">
      <c r="A111" s="696" t="s">
        <v>1061</v>
      </c>
      <c r="B111" s="697">
        <v>70</v>
      </c>
      <c r="C111" s="707"/>
    </row>
    <row r="112" spans="1:3">
      <c r="A112" s="696" t="s">
        <v>1061</v>
      </c>
      <c r="B112" s="697">
        <v>71</v>
      </c>
      <c r="C112" s="707"/>
    </row>
    <row r="113" spans="1:3">
      <c r="A113" s="696" t="s">
        <v>1098</v>
      </c>
      <c r="B113" s="697">
        <v>72</v>
      </c>
      <c r="C113" s="707"/>
    </row>
    <row r="114" spans="1:3">
      <c r="A114" s="696" t="s">
        <v>1078</v>
      </c>
      <c r="B114" s="697">
        <v>73</v>
      </c>
    </row>
    <row r="115" spans="1:3">
      <c r="A115" s="696" t="s">
        <v>1110</v>
      </c>
      <c r="B115" s="697">
        <v>74</v>
      </c>
    </row>
    <row r="116" spans="1:3">
      <c r="A116" s="696"/>
      <c r="B116" s="697"/>
    </row>
    <row r="117" spans="1:3">
      <c r="A117" s="695" t="s">
        <v>1111</v>
      </c>
      <c r="B117" s="697"/>
    </row>
    <row r="118" spans="1:3">
      <c r="A118" s="696" t="s">
        <v>1112</v>
      </c>
      <c r="B118" s="697">
        <v>75</v>
      </c>
    </row>
    <row r="119" spans="1:3">
      <c r="A119" s="696" t="s">
        <v>1113</v>
      </c>
      <c r="B119" s="697">
        <v>76</v>
      </c>
    </row>
    <row r="120" spans="1:3">
      <c r="A120" s="696" t="s">
        <v>1114</v>
      </c>
      <c r="B120" s="697">
        <v>77</v>
      </c>
    </row>
    <row r="121" spans="1:3">
      <c r="A121" s="696"/>
      <c r="B121" s="710"/>
      <c r="C121" s="710"/>
    </row>
    <row r="122" spans="1:3">
      <c r="A122" s="691" t="s">
        <v>1115</v>
      </c>
      <c r="B122" s="691"/>
      <c r="C122" s="691"/>
    </row>
    <row r="123" spans="1:3">
      <c r="A123" s="699" t="s">
        <v>1108</v>
      </c>
      <c r="B123" s="711"/>
      <c r="C123" s="711"/>
    </row>
    <row r="124" spans="1:3">
      <c r="A124" s="696" t="s">
        <v>1116</v>
      </c>
      <c r="B124" s="697">
        <v>78</v>
      </c>
      <c r="C124" s="712"/>
    </row>
    <row r="125" spans="1:3">
      <c r="A125" s="696" t="s">
        <v>1117</v>
      </c>
      <c r="B125" s="697">
        <v>79</v>
      </c>
      <c r="C125" s="712"/>
    </row>
    <row r="126" spans="1:3">
      <c r="A126" s="696" t="s">
        <v>1118</v>
      </c>
      <c r="B126" s="697">
        <v>80</v>
      </c>
      <c r="C126" s="712"/>
    </row>
    <row r="127" spans="1:3">
      <c r="A127" s="696" t="s">
        <v>1119</v>
      </c>
      <c r="B127" s="697">
        <v>81</v>
      </c>
      <c r="C127" s="712"/>
    </row>
    <row r="128" spans="1:3">
      <c r="A128" s="696" t="s">
        <v>1120</v>
      </c>
      <c r="B128" s="697">
        <v>82</v>
      </c>
      <c r="C128" s="712"/>
    </row>
    <row r="129" spans="1:4">
      <c r="A129" s="696" t="s">
        <v>1121</v>
      </c>
      <c r="B129" s="697">
        <v>83</v>
      </c>
      <c r="C129" s="712"/>
    </row>
    <row r="130" spans="1:4">
      <c r="A130" s="696" t="s">
        <v>1122</v>
      </c>
      <c r="B130" s="697">
        <v>84</v>
      </c>
      <c r="C130" s="712"/>
    </row>
    <row r="131" spans="1:4">
      <c r="A131" s="696" t="s">
        <v>1123</v>
      </c>
      <c r="B131" s="697">
        <v>85</v>
      </c>
      <c r="C131" s="712"/>
    </row>
    <row r="132" spans="1:4">
      <c r="A132" s="696"/>
      <c r="B132" s="712"/>
      <c r="C132" s="712"/>
    </row>
    <row r="133" spans="1:4" hidden="1">
      <c r="A133" s="691" t="s">
        <v>1124</v>
      </c>
      <c r="B133" s="691"/>
      <c r="C133" s="691"/>
    </row>
    <row r="134" spans="1:4" hidden="1">
      <c r="A134" s="699"/>
      <c r="B134" s="711"/>
      <c r="C134" s="711"/>
    </row>
    <row r="135" spans="1:4" hidden="1">
      <c r="A135" s="696" t="s">
        <v>1125</v>
      </c>
      <c r="B135" s="697">
        <v>87</v>
      </c>
      <c r="C135" s="697"/>
    </row>
    <row r="136" spans="1:4" hidden="1">
      <c r="A136" s="696"/>
      <c r="B136" s="712"/>
      <c r="C136" s="712"/>
    </row>
    <row r="137" spans="1:4" hidden="1">
      <c r="A137" s="713" t="s">
        <v>1126</v>
      </c>
      <c r="B137" s="714"/>
      <c r="C137" s="714"/>
    </row>
    <row r="138" spans="1:4" hidden="1">
      <c r="A138" s="711"/>
      <c r="B138" s="711"/>
      <c r="C138" s="711"/>
    </row>
    <row r="139" spans="1:4" hidden="1">
      <c r="A139" s="708" t="s">
        <v>1127</v>
      </c>
      <c r="B139" s="697">
        <v>88</v>
      </c>
      <c r="C139" s="697"/>
      <c r="D139" s="715"/>
    </row>
    <row r="140" spans="1:4" hidden="1">
      <c r="A140" s="716"/>
      <c r="B140" s="717"/>
      <c r="C140" s="694"/>
      <c r="D140" s="715"/>
    </row>
    <row r="141" spans="1:4">
      <c r="A141" s="718" t="s">
        <v>1128</v>
      </c>
      <c r="B141" s="717"/>
      <c r="C141" s="694"/>
      <c r="D141" s="715"/>
    </row>
    <row r="142" spans="1:4">
      <c r="A142" s="715"/>
      <c r="B142" s="715"/>
      <c r="C142" s="715"/>
      <c r="D142" s="715"/>
    </row>
    <row r="143" spans="1:4">
      <c r="A143" s="715"/>
      <c r="B143" s="715"/>
      <c r="C143" s="715"/>
      <c r="D143" s="715"/>
    </row>
    <row r="144" spans="1:4">
      <c r="A144" s="715"/>
      <c r="B144" s="715"/>
      <c r="C144" s="715"/>
      <c r="D144" s="715"/>
    </row>
  </sheetData>
  <mergeCells count="1">
    <mergeCell ref="A13:C13"/>
  </mergeCells>
  <hyperlinks>
    <hyperlink ref="A26" location="'5'!A1" display="Estado de situación patrimonial por entidad"/>
    <hyperlink ref="A27" location="'6'!A1" display="Indicadores financieros por entidad"/>
    <hyperlink ref="A32" location="'9'!A1" display="   - Banco Nacional de Bolivia S.A."/>
    <hyperlink ref="A33" location="'10'!A1" display="   - Banco Unión S.A."/>
    <hyperlink ref="A34" location="'11'!A1" display="   - Banco Mercantil Santa Cruz S.A."/>
    <hyperlink ref="A35" location="'12'!A1" display="   - Banco Bisa S.A."/>
    <hyperlink ref="A36" location="'13'!A1" display="   - Banco Crédito de Bolivia S.A."/>
    <hyperlink ref="A37" location="'14'!A1" display="   - Banco Ganadero  S.A."/>
    <hyperlink ref="A38" location="'15'!A1" display="   - Banco Económico S.A."/>
    <hyperlink ref="A39" location="'16'!A1" display="   - Banco Solidario S.A."/>
    <hyperlink ref="A40" location="'17'!A1" display="   - Banco de la Nación Argentina"/>
    <hyperlink ref="A44" location="'21'!A1" display="Ponderación de activos y suficiencia patrimonial"/>
    <hyperlink ref="A45" location="'22'!A1" display="Calificación de cartera y contingente"/>
    <hyperlink ref="A64" location="'37'!A1" display="Evolución de cartera y contingente"/>
    <hyperlink ref="A65" location="'38'!A1" display="Evolución de obligaciones con el público y con empresas públicas"/>
    <hyperlink ref="A46" location="'23'!A1" display="Depósitos del público y de empresas públicas por moneda"/>
    <hyperlink ref="A66" location="'39'!A1" display="Encaje legal de los bancos múltiples y PYME"/>
    <hyperlink ref="A72" location="'42'!A1" display="Estados financieros por entidad"/>
    <hyperlink ref="A74" location="'44'!A1" display="Estados financieros evolutivos"/>
    <hyperlink ref="A75" location="'45-1'!A1" display="Indicadores financieros evolutivos "/>
    <hyperlink ref="A76" location="'45-2'!A1" display="Indicadores financieros evolutivos"/>
    <hyperlink ref="A77" location="'46'!A1" display="Ponderación de activos y suficiencia patrimonial"/>
    <hyperlink ref="A78" location="'47'!A1" display="Calificación de cartera y contingente"/>
    <hyperlink ref="A79" location="'48'!A1" display="Estratificación de depósitos (monto y número de cuentas)"/>
    <hyperlink ref="A93" location="'57'!A1" display="Encaje legal de cooperativas de ahorro y crédito, entidades financieras de vivienda e instituciones financieras de desarrollo "/>
    <hyperlink ref="A83" location="'50'!A1" display="Estados financieros por entidad "/>
    <hyperlink ref="A88" location="'54-1'!A1" display="Ponderación de activos y suficiencia patrimonial "/>
    <hyperlink ref="A89" location="'54-2'!A1" display="Ponderación de activos y suficiencia patrimonial "/>
    <hyperlink ref="A90" location="'55-1'!A1" display="Calificación de cartera y contingente"/>
    <hyperlink ref="A91" location="'55-2'!A1" display="Calificación de cartera y contingente"/>
    <hyperlink ref="A92" location="'56'!A1" display="Estratificación de depósitos (monto y número de cuentas)"/>
    <hyperlink ref="A124" location="'78'!A1" display="Empresas de Arrendamiento Financiero"/>
    <hyperlink ref="A107" location="'66'!A1" display="Estados financieros según denominación monetaria"/>
    <hyperlink ref="A118" location="'75'!A1" display="Ranking de depósitos del público y de empresas públicas"/>
    <hyperlink ref="A119" location="'76'!A1" display="Ranking de cartera de créditos"/>
    <hyperlink ref="A120" location="'77'!A1" display="Ranking de contingente"/>
    <hyperlink ref="A141" location="Abreviaturas!A1" display="ABREVIATURAS"/>
    <hyperlink ref="A73" location="'43'!A1" display="Indicadores financieros por entidad"/>
    <hyperlink ref="A84" location="'51'!A1" display="Indicadores financieros por entidad "/>
    <hyperlink ref="A85" location="'52'!A1" display="Estados financieros evolutivos por entidad"/>
    <hyperlink ref="A86" location="'53-1'!A1" display="Indicadores financieros evolutivos"/>
    <hyperlink ref="A87" location="'53-2'!A1" display="Indicadores financieros evolutivos"/>
    <hyperlink ref="A71" location="'41'!A1" display="Estados financieros según denominación monetaria"/>
    <hyperlink ref="A82" location="'49'!A1" display="Estados financieros según denominación monetaria"/>
    <hyperlink ref="A52" location="'27'!A1" display="Estados financieros según denominación monetaria"/>
    <hyperlink ref="A54" location="'29'!A1" display="Indicadores financieros por entidad"/>
    <hyperlink ref="A63" location="'36'!A1" display="Depósitos del público y de empresas públicas por moneda"/>
    <hyperlink ref="A67" location="'40'!A1" display="Estratificación de depósitos (monto y número de cuentas)"/>
    <hyperlink ref="A25" location="'4'!A1" display="Estado de situación patrimonial según denominación monetaria"/>
    <hyperlink ref="A59" location="'32'!A1" display="   - Banco PYME de La Comunidad S.A."/>
    <hyperlink ref="A61" location="'34'!A1" display="Ponderación de activos y suficiencia patrimonial"/>
    <hyperlink ref="A62" location="'35'!A1" display="Calificación de cartera y contingente"/>
    <hyperlink ref="A139" location="'88'!A1" display="Estados financieros "/>
    <hyperlink ref="A20" location="'3'!A1" display="Cartera de créditos por departamento"/>
    <hyperlink ref="A18" location="'1'!A1" display="Estados financieros por denominación monetaria"/>
    <hyperlink ref="A97" location="'59'!A1" display="Estados financieros por entidad "/>
    <hyperlink ref="A96" location="'58'!A1" display="Estados financieros según denominación monetaria"/>
    <hyperlink ref="A103" location="'64'!A1" display="Calificación de cartera y contingente"/>
    <hyperlink ref="A102" location="'63'!A1" display="Ponderación de activos y suficiencia patrimonial "/>
    <hyperlink ref="A125:A127" location="'60'!A1" display="Estados financieros Bancos de Desarrollo Productivo"/>
    <hyperlink ref="A128:A129" location="'60'!A1" display="Estados financieros Bancos de Desarrollo Productivo"/>
    <hyperlink ref="A125" location="'79'!A1" display="Almacenes Generales de Depósito"/>
    <hyperlink ref="A126" location="'80'!A1" display="Cámaras de Compensación y Liquidación"/>
    <hyperlink ref="A127" location="'81'!A1" display="Burós de Información"/>
    <hyperlink ref="A129" location="'83'!A1" display="Empresas de Transporte de Material Monetario y Valores"/>
    <hyperlink ref="A98" location="'60'!A1" display="Indicadores financieros por entidad "/>
    <hyperlink ref="A108" location="'67'!A1" display="Estados financieros"/>
    <hyperlink ref="A109" location="'68'!A1" display="Indicadores financieros"/>
    <hyperlink ref="A113" location="'72'!A1" display="Ponderación de activos y suficiencia patrimonial "/>
    <hyperlink ref="A114" location="'73'!A1" display="Calificación de cartera y contingente"/>
    <hyperlink ref="A115" location="'74'!A1" display="Estratificación de depósitos "/>
    <hyperlink ref="A128" location="'82'!A1" display="Empresas de Servicio de Pago Móvil"/>
    <hyperlink ref="A19" location="'2'!A1" display="Depósitos por departamento"/>
    <hyperlink ref="A131" location="'85'!A1" display="Empresas de Giros y Remesas de Dinero"/>
    <hyperlink ref="A47" location="'24'!A1" display="Evolución de cartera y contingente"/>
    <hyperlink ref="A48" location="'25'!A1" display="Evolución de obligaciones con el público y con empresas públicas"/>
    <hyperlink ref="A43" location="'20'!A1" display="   - Banco Prodem S.A."/>
    <hyperlink ref="A42" location="'19'!A1" display="   - Banco Fortaleza S.A."/>
    <hyperlink ref="A41" location="'18'!A1" display="   - Banco para el Fomento a Iniciativas Económicas S.A."/>
    <hyperlink ref="A28" location="'7'!A1" display="Estados financieros evolutivos"/>
    <hyperlink ref="A29" location="'8-1'!A1" display="Indicadores financieros evolutivos"/>
    <hyperlink ref="A55" location="'30'!A1" display="Estados financieros evolutivos"/>
    <hyperlink ref="A56" location="'31-1'!A1" display="Indicadores financieros evolutivos"/>
    <hyperlink ref="A57" location="'31-2'!A1" display="Indicadores financieros evolutivos"/>
    <hyperlink ref="A30" location="'8-2'!A1" display="Indicadores financieros evolutivos"/>
    <hyperlink ref="A130" location="'84'!A1" display="Empresas Administradoras de Tarjetas Electrónicas"/>
    <hyperlink ref="A135" location="'87'!A1" display="Estados Financieros"/>
    <hyperlink ref="A99" location="'61'!A1" display="Estados financieros evolutivos"/>
    <hyperlink ref="A100" location="'62-1'!A1" display="Indicadores financieros evolutivos"/>
    <hyperlink ref="A101" location="'62-2'!A1" display="Indicadores financieros evolutivos"/>
    <hyperlink ref="A110" location="'69'!A1" display="Estados financieros evolutivos"/>
    <hyperlink ref="A111" location="'70'!A1" display="Indicadores financieros evolutivos"/>
    <hyperlink ref="A112" location="'71'!A1" display="Indicadores financieros evolutivos"/>
    <hyperlink ref="A49" location="'26'!A1" display="Estratificación de depósitos (monto y número de cuentas)"/>
    <hyperlink ref="A104" location="'65'!A1" display="Estratificación de depósitos (monto y número de cuentas)"/>
    <hyperlink ref="A53" location="'28'!A1" display="Estados financieros por entidad"/>
    <hyperlink ref="A60" location="'33'!A1" display="   - Banco PYME Ecofuturo S.A."/>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7"/>
  <sheetViews>
    <sheetView workbookViewId="0">
      <selection sqref="A1:F1"/>
    </sheetView>
  </sheetViews>
  <sheetFormatPr baseColWidth="10" defaultColWidth="9.140625" defaultRowHeight="15"/>
  <cols>
    <col min="1" max="1" width="88.7109375" style="783" customWidth="1"/>
    <col min="2" max="2" width="16.85546875" style="802" customWidth="1"/>
    <col min="3" max="6" width="15.7109375" style="802" customWidth="1"/>
    <col min="7" max="7" width="10" style="783" bestFit="1" customWidth="1"/>
    <col min="8" max="256" width="9.140625" style="783"/>
    <col min="257" max="257" width="88.7109375" style="783" customWidth="1"/>
    <col min="258" max="258" width="16.85546875" style="783" customWidth="1"/>
    <col min="259" max="262" width="15.7109375" style="783" customWidth="1"/>
    <col min="263" max="512" width="9.140625" style="783"/>
    <col min="513" max="513" width="88.7109375" style="783" customWidth="1"/>
    <col min="514" max="514" width="16.85546875" style="783" customWidth="1"/>
    <col min="515" max="518" width="15.7109375" style="783" customWidth="1"/>
    <col min="519" max="768" width="9.140625" style="783"/>
    <col min="769" max="769" width="88.7109375" style="783" customWidth="1"/>
    <col min="770" max="770" width="16.85546875" style="783" customWidth="1"/>
    <col min="771" max="774" width="15.7109375" style="783" customWidth="1"/>
    <col min="775" max="1024" width="9.140625" style="783"/>
    <col min="1025" max="1025" width="88.7109375" style="783" customWidth="1"/>
    <col min="1026" max="1026" width="16.85546875" style="783" customWidth="1"/>
    <col min="1027" max="1030" width="15.7109375" style="783" customWidth="1"/>
    <col min="1031" max="1280" width="9.140625" style="783"/>
    <col min="1281" max="1281" width="88.7109375" style="783" customWidth="1"/>
    <col min="1282" max="1282" width="16.85546875" style="783" customWidth="1"/>
    <col min="1283" max="1286" width="15.7109375" style="783" customWidth="1"/>
    <col min="1287" max="1536" width="9.140625" style="783"/>
    <col min="1537" max="1537" width="88.7109375" style="783" customWidth="1"/>
    <col min="1538" max="1538" width="16.85546875" style="783" customWidth="1"/>
    <col min="1539" max="1542" width="15.7109375" style="783" customWidth="1"/>
    <col min="1543" max="1792" width="9.140625" style="783"/>
    <col min="1793" max="1793" width="88.7109375" style="783" customWidth="1"/>
    <col min="1794" max="1794" width="16.85546875" style="783" customWidth="1"/>
    <col min="1795" max="1798" width="15.7109375" style="783" customWidth="1"/>
    <col min="1799" max="2048" width="9.140625" style="783"/>
    <col min="2049" max="2049" width="88.7109375" style="783" customWidth="1"/>
    <col min="2050" max="2050" width="16.85546875" style="783" customWidth="1"/>
    <col min="2051" max="2054" width="15.7109375" style="783" customWidth="1"/>
    <col min="2055" max="2304" width="9.140625" style="783"/>
    <col min="2305" max="2305" width="88.7109375" style="783" customWidth="1"/>
    <col min="2306" max="2306" width="16.85546875" style="783" customWidth="1"/>
    <col min="2307" max="2310" width="15.7109375" style="783" customWidth="1"/>
    <col min="2311" max="2560" width="9.140625" style="783"/>
    <col min="2561" max="2561" width="88.7109375" style="783" customWidth="1"/>
    <col min="2562" max="2562" width="16.85546875" style="783" customWidth="1"/>
    <col min="2563" max="2566" width="15.7109375" style="783" customWidth="1"/>
    <col min="2567" max="2816" width="9.140625" style="783"/>
    <col min="2817" max="2817" width="88.7109375" style="783" customWidth="1"/>
    <col min="2818" max="2818" width="16.85546875" style="783" customWidth="1"/>
    <col min="2819" max="2822" width="15.7109375" style="783" customWidth="1"/>
    <col min="2823" max="3072" width="9.140625" style="783"/>
    <col min="3073" max="3073" width="88.7109375" style="783" customWidth="1"/>
    <col min="3074" max="3074" width="16.85546875" style="783" customWidth="1"/>
    <col min="3075" max="3078" width="15.7109375" style="783" customWidth="1"/>
    <col min="3079" max="3328" width="9.140625" style="783"/>
    <col min="3329" max="3329" width="88.7109375" style="783" customWidth="1"/>
    <col min="3330" max="3330" width="16.85546875" style="783" customWidth="1"/>
    <col min="3331" max="3334" width="15.7109375" style="783" customWidth="1"/>
    <col min="3335" max="3584" width="9.140625" style="783"/>
    <col min="3585" max="3585" width="88.7109375" style="783" customWidth="1"/>
    <col min="3586" max="3586" width="16.85546875" style="783" customWidth="1"/>
    <col min="3587" max="3590" width="15.7109375" style="783" customWidth="1"/>
    <col min="3591" max="3840" width="9.140625" style="783"/>
    <col min="3841" max="3841" width="88.7109375" style="783" customWidth="1"/>
    <col min="3842" max="3842" width="16.85546875" style="783" customWidth="1"/>
    <col min="3843" max="3846" width="15.7109375" style="783" customWidth="1"/>
    <col min="3847" max="4096" width="9.140625" style="783"/>
    <col min="4097" max="4097" width="88.7109375" style="783" customWidth="1"/>
    <col min="4098" max="4098" width="16.85546875" style="783" customWidth="1"/>
    <col min="4099" max="4102" width="15.7109375" style="783" customWidth="1"/>
    <col min="4103" max="4352" width="9.140625" style="783"/>
    <col min="4353" max="4353" width="88.7109375" style="783" customWidth="1"/>
    <col min="4354" max="4354" width="16.85546875" style="783" customWidth="1"/>
    <col min="4355" max="4358" width="15.7109375" style="783" customWidth="1"/>
    <col min="4359" max="4608" width="9.140625" style="783"/>
    <col min="4609" max="4609" width="88.7109375" style="783" customWidth="1"/>
    <col min="4610" max="4610" width="16.85546875" style="783" customWidth="1"/>
    <col min="4611" max="4614" width="15.7109375" style="783" customWidth="1"/>
    <col min="4615" max="4864" width="9.140625" style="783"/>
    <col min="4865" max="4865" width="88.7109375" style="783" customWidth="1"/>
    <col min="4866" max="4866" width="16.85546875" style="783" customWidth="1"/>
    <col min="4867" max="4870" width="15.7109375" style="783" customWidth="1"/>
    <col min="4871" max="5120" width="9.140625" style="783"/>
    <col min="5121" max="5121" width="88.7109375" style="783" customWidth="1"/>
    <col min="5122" max="5122" width="16.85546875" style="783" customWidth="1"/>
    <col min="5123" max="5126" width="15.7109375" style="783" customWidth="1"/>
    <col min="5127" max="5376" width="9.140625" style="783"/>
    <col min="5377" max="5377" width="88.7109375" style="783" customWidth="1"/>
    <col min="5378" max="5378" width="16.85546875" style="783" customWidth="1"/>
    <col min="5379" max="5382" width="15.7109375" style="783" customWidth="1"/>
    <col min="5383" max="5632" width="9.140625" style="783"/>
    <col min="5633" max="5633" width="88.7109375" style="783" customWidth="1"/>
    <col min="5634" max="5634" width="16.85546875" style="783" customWidth="1"/>
    <col min="5635" max="5638" width="15.7109375" style="783" customWidth="1"/>
    <col min="5639" max="5888" width="9.140625" style="783"/>
    <col min="5889" max="5889" width="88.7109375" style="783" customWidth="1"/>
    <col min="5890" max="5890" width="16.85546875" style="783" customWidth="1"/>
    <col min="5891" max="5894" width="15.7109375" style="783" customWidth="1"/>
    <col min="5895" max="6144" width="9.140625" style="783"/>
    <col min="6145" max="6145" width="88.7109375" style="783" customWidth="1"/>
    <col min="6146" max="6146" width="16.85546875" style="783" customWidth="1"/>
    <col min="6147" max="6150" width="15.7109375" style="783" customWidth="1"/>
    <col min="6151" max="6400" width="9.140625" style="783"/>
    <col min="6401" max="6401" width="88.7109375" style="783" customWidth="1"/>
    <col min="6402" max="6402" width="16.85546875" style="783" customWidth="1"/>
    <col min="6403" max="6406" width="15.7109375" style="783" customWidth="1"/>
    <col min="6407" max="6656" width="9.140625" style="783"/>
    <col min="6657" max="6657" width="88.7109375" style="783" customWidth="1"/>
    <col min="6658" max="6658" width="16.85546875" style="783" customWidth="1"/>
    <col min="6659" max="6662" width="15.7109375" style="783" customWidth="1"/>
    <col min="6663" max="6912" width="9.140625" style="783"/>
    <col min="6913" max="6913" width="88.7109375" style="783" customWidth="1"/>
    <col min="6914" max="6914" width="16.85546875" style="783" customWidth="1"/>
    <col min="6915" max="6918" width="15.7109375" style="783" customWidth="1"/>
    <col min="6919" max="7168" width="9.140625" style="783"/>
    <col min="7169" max="7169" width="88.7109375" style="783" customWidth="1"/>
    <col min="7170" max="7170" width="16.85546875" style="783" customWidth="1"/>
    <col min="7171" max="7174" width="15.7109375" style="783" customWidth="1"/>
    <col min="7175" max="7424" width="9.140625" style="783"/>
    <col min="7425" max="7425" width="88.7109375" style="783" customWidth="1"/>
    <col min="7426" max="7426" width="16.85546875" style="783" customWidth="1"/>
    <col min="7427" max="7430" width="15.7109375" style="783" customWidth="1"/>
    <col min="7431" max="7680" width="9.140625" style="783"/>
    <col min="7681" max="7681" width="88.7109375" style="783" customWidth="1"/>
    <col min="7682" max="7682" width="16.85546875" style="783" customWidth="1"/>
    <col min="7683" max="7686" width="15.7109375" style="783" customWidth="1"/>
    <col min="7687" max="7936" width="9.140625" style="783"/>
    <col min="7937" max="7937" width="88.7109375" style="783" customWidth="1"/>
    <col min="7938" max="7938" width="16.85546875" style="783" customWidth="1"/>
    <col min="7939" max="7942" width="15.7109375" style="783" customWidth="1"/>
    <col min="7943" max="8192" width="9.140625" style="783"/>
    <col min="8193" max="8193" width="88.7109375" style="783" customWidth="1"/>
    <col min="8194" max="8194" width="16.85546875" style="783" customWidth="1"/>
    <col min="8195" max="8198" width="15.7109375" style="783" customWidth="1"/>
    <col min="8199" max="8448" width="9.140625" style="783"/>
    <col min="8449" max="8449" width="88.7109375" style="783" customWidth="1"/>
    <col min="8450" max="8450" width="16.85546875" style="783" customWidth="1"/>
    <col min="8451" max="8454" width="15.7109375" style="783" customWidth="1"/>
    <col min="8455" max="8704" width="9.140625" style="783"/>
    <col min="8705" max="8705" width="88.7109375" style="783" customWidth="1"/>
    <col min="8706" max="8706" width="16.85546875" style="783" customWidth="1"/>
    <col min="8707" max="8710" width="15.7109375" style="783" customWidth="1"/>
    <col min="8711" max="8960" width="9.140625" style="783"/>
    <col min="8961" max="8961" width="88.7109375" style="783" customWidth="1"/>
    <col min="8962" max="8962" width="16.85546875" style="783" customWidth="1"/>
    <col min="8963" max="8966" width="15.7109375" style="783" customWidth="1"/>
    <col min="8967" max="9216" width="9.140625" style="783"/>
    <col min="9217" max="9217" width="88.7109375" style="783" customWidth="1"/>
    <col min="9218" max="9218" width="16.85546875" style="783" customWidth="1"/>
    <col min="9219" max="9222" width="15.7109375" style="783" customWidth="1"/>
    <col min="9223" max="9472" width="9.140625" style="783"/>
    <col min="9473" max="9473" width="88.7109375" style="783" customWidth="1"/>
    <col min="9474" max="9474" width="16.85546875" style="783" customWidth="1"/>
    <col min="9475" max="9478" width="15.7109375" style="783" customWidth="1"/>
    <col min="9479" max="9728" width="9.140625" style="783"/>
    <col min="9729" max="9729" width="88.7109375" style="783" customWidth="1"/>
    <col min="9730" max="9730" width="16.85546875" style="783" customWidth="1"/>
    <col min="9731" max="9734" width="15.7109375" style="783" customWidth="1"/>
    <col min="9735" max="9984" width="9.140625" style="783"/>
    <col min="9985" max="9985" width="88.7109375" style="783" customWidth="1"/>
    <col min="9986" max="9986" width="16.85546875" style="783" customWidth="1"/>
    <col min="9987" max="9990" width="15.7109375" style="783" customWidth="1"/>
    <col min="9991" max="10240" width="9.140625" style="783"/>
    <col min="10241" max="10241" width="88.7109375" style="783" customWidth="1"/>
    <col min="10242" max="10242" width="16.85546875" style="783" customWidth="1"/>
    <col min="10243" max="10246" width="15.7109375" style="783" customWidth="1"/>
    <col min="10247" max="10496" width="9.140625" style="783"/>
    <col min="10497" max="10497" width="88.7109375" style="783" customWidth="1"/>
    <col min="10498" max="10498" width="16.85546875" style="783" customWidth="1"/>
    <col min="10499" max="10502" width="15.7109375" style="783" customWidth="1"/>
    <col min="10503" max="10752" width="9.140625" style="783"/>
    <col min="10753" max="10753" width="88.7109375" style="783" customWidth="1"/>
    <col min="10754" max="10754" width="16.85546875" style="783" customWidth="1"/>
    <col min="10755" max="10758" width="15.7109375" style="783" customWidth="1"/>
    <col min="10759" max="11008" width="9.140625" style="783"/>
    <col min="11009" max="11009" width="88.7109375" style="783" customWidth="1"/>
    <col min="11010" max="11010" width="16.85546875" style="783" customWidth="1"/>
    <col min="11011" max="11014" width="15.7109375" style="783" customWidth="1"/>
    <col min="11015" max="11264" width="9.140625" style="783"/>
    <col min="11265" max="11265" width="88.7109375" style="783" customWidth="1"/>
    <col min="11266" max="11266" width="16.85546875" style="783" customWidth="1"/>
    <col min="11267" max="11270" width="15.7109375" style="783" customWidth="1"/>
    <col min="11271" max="11520" width="9.140625" style="783"/>
    <col min="11521" max="11521" width="88.7109375" style="783" customWidth="1"/>
    <col min="11522" max="11522" width="16.85546875" style="783" customWidth="1"/>
    <col min="11523" max="11526" width="15.7109375" style="783" customWidth="1"/>
    <col min="11527" max="11776" width="9.140625" style="783"/>
    <col min="11777" max="11777" width="88.7109375" style="783" customWidth="1"/>
    <col min="11778" max="11778" width="16.85546875" style="783" customWidth="1"/>
    <col min="11779" max="11782" width="15.7109375" style="783" customWidth="1"/>
    <col min="11783" max="12032" width="9.140625" style="783"/>
    <col min="12033" max="12033" width="88.7109375" style="783" customWidth="1"/>
    <col min="12034" max="12034" width="16.85546875" style="783" customWidth="1"/>
    <col min="12035" max="12038" width="15.7109375" style="783" customWidth="1"/>
    <col min="12039" max="12288" width="9.140625" style="783"/>
    <col min="12289" max="12289" width="88.7109375" style="783" customWidth="1"/>
    <col min="12290" max="12290" width="16.85546875" style="783" customWidth="1"/>
    <col min="12291" max="12294" width="15.7109375" style="783" customWidth="1"/>
    <col min="12295" max="12544" width="9.140625" style="783"/>
    <col min="12545" max="12545" width="88.7109375" style="783" customWidth="1"/>
    <col min="12546" max="12546" width="16.85546875" style="783" customWidth="1"/>
    <col min="12547" max="12550" width="15.7109375" style="783" customWidth="1"/>
    <col min="12551" max="12800" width="9.140625" style="783"/>
    <col min="12801" max="12801" width="88.7109375" style="783" customWidth="1"/>
    <col min="12802" max="12802" width="16.85546875" style="783" customWidth="1"/>
    <col min="12803" max="12806" width="15.7109375" style="783" customWidth="1"/>
    <col min="12807" max="13056" width="9.140625" style="783"/>
    <col min="13057" max="13057" width="88.7109375" style="783" customWidth="1"/>
    <col min="13058" max="13058" width="16.85546875" style="783" customWidth="1"/>
    <col min="13059" max="13062" width="15.7109375" style="783" customWidth="1"/>
    <col min="13063" max="13312" width="9.140625" style="783"/>
    <col min="13313" max="13313" width="88.7109375" style="783" customWidth="1"/>
    <col min="13314" max="13314" width="16.85546875" style="783" customWidth="1"/>
    <col min="13315" max="13318" width="15.7109375" style="783" customWidth="1"/>
    <col min="13319" max="13568" width="9.140625" style="783"/>
    <col min="13569" max="13569" width="88.7109375" style="783" customWidth="1"/>
    <col min="13570" max="13570" width="16.85546875" style="783" customWidth="1"/>
    <col min="13571" max="13574" width="15.7109375" style="783" customWidth="1"/>
    <col min="13575" max="13824" width="9.140625" style="783"/>
    <col min="13825" max="13825" width="88.7109375" style="783" customWidth="1"/>
    <col min="13826" max="13826" width="16.85546875" style="783" customWidth="1"/>
    <col min="13827" max="13830" width="15.7109375" style="783" customWidth="1"/>
    <col min="13831" max="14080" width="9.140625" style="783"/>
    <col min="14081" max="14081" width="88.7109375" style="783" customWidth="1"/>
    <col min="14082" max="14082" width="16.85546875" style="783" customWidth="1"/>
    <col min="14083" max="14086" width="15.7109375" style="783" customWidth="1"/>
    <col min="14087" max="14336" width="9.140625" style="783"/>
    <col min="14337" max="14337" width="88.7109375" style="783" customWidth="1"/>
    <col min="14338" max="14338" width="16.85546875" style="783" customWidth="1"/>
    <col min="14339" max="14342" width="15.7109375" style="783" customWidth="1"/>
    <col min="14343" max="14592" width="9.140625" style="783"/>
    <col min="14593" max="14593" width="88.7109375" style="783" customWidth="1"/>
    <col min="14594" max="14594" width="16.85546875" style="783" customWidth="1"/>
    <col min="14595" max="14598" width="15.7109375" style="783" customWidth="1"/>
    <col min="14599" max="14848" width="9.140625" style="783"/>
    <col min="14849" max="14849" width="88.7109375" style="783" customWidth="1"/>
    <col min="14850" max="14850" width="16.85546875" style="783" customWidth="1"/>
    <col min="14851" max="14854" width="15.7109375" style="783" customWidth="1"/>
    <col min="14855" max="15104" width="9.140625" style="783"/>
    <col min="15105" max="15105" width="88.7109375" style="783" customWidth="1"/>
    <col min="15106" max="15106" width="16.85546875" style="783" customWidth="1"/>
    <col min="15107" max="15110" width="15.7109375" style="783" customWidth="1"/>
    <col min="15111" max="15360" width="9.140625" style="783"/>
    <col min="15361" max="15361" width="88.7109375" style="783" customWidth="1"/>
    <col min="15362" max="15362" width="16.85546875" style="783" customWidth="1"/>
    <col min="15363" max="15366" width="15.7109375" style="783" customWidth="1"/>
    <col min="15367" max="15616" width="9.140625" style="783"/>
    <col min="15617" max="15617" width="88.7109375" style="783" customWidth="1"/>
    <col min="15618" max="15618" width="16.85546875" style="783" customWidth="1"/>
    <col min="15619" max="15622" width="15.7109375" style="783" customWidth="1"/>
    <col min="15623" max="15872" width="9.140625" style="783"/>
    <col min="15873" max="15873" width="88.7109375" style="783" customWidth="1"/>
    <col min="15874" max="15874" width="16.85546875" style="783" customWidth="1"/>
    <col min="15875" max="15878" width="15.7109375" style="783" customWidth="1"/>
    <col min="15879" max="16128" width="9.140625" style="783"/>
    <col min="16129" max="16129" width="88.7109375" style="783" customWidth="1"/>
    <col min="16130" max="16130" width="16.85546875" style="783" customWidth="1"/>
    <col min="16131" max="16134" width="15.7109375" style="783" customWidth="1"/>
    <col min="16135" max="16384" width="9.140625" style="783"/>
  </cols>
  <sheetData>
    <row r="1" spans="1:9" ht="30" customHeight="1">
      <c r="A1" s="904" t="s">
        <v>1019</v>
      </c>
      <c r="B1" s="904"/>
      <c r="C1" s="904"/>
      <c r="D1" s="904"/>
      <c r="E1" s="904"/>
      <c r="F1" s="904"/>
      <c r="G1" s="782" t="s">
        <v>1129</v>
      </c>
      <c r="H1" s="401"/>
      <c r="I1" s="401"/>
    </row>
    <row r="2" spans="1:9" ht="18">
      <c r="A2" s="905" t="s">
        <v>1</v>
      </c>
      <c r="B2" s="905"/>
      <c r="C2" s="905"/>
      <c r="D2" s="905"/>
      <c r="E2" s="905"/>
      <c r="F2" s="905"/>
      <c r="G2" s="401"/>
      <c r="H2" s="401"/>
      <c r="I2" s="401"/>
    </row>
    <row r="3" spans="1:9" ht="18">
      <c r="A3" s="905" t="s">
        <v>2</v>
      </c>
      <c r="B3" s="905"/>
      <c r="C3" s="905"/>
      <c r="D3" s="905"/>
      <c r="E3" s="905"/>
      <c r="F3" s="905"/>
      <c r="G3" s="401"/>
      <c r="H3" s="401"/>
      <c r="I3" s="401"/>
    </row>
    <row r="4" spans="1:9" ht="30" customHeight="1">
      <c r="A4" s="906" t="s">
        <v>3</v>
      </c>
      <c r="B4" s="906"/>
      <c r="C4" s="906"/>
      <c r="D4" s="906"/>
      <c r="E4" s="906"/>
      <c r="F4" s="906"/>
      <c r="G4" s="401"/>
      <c r="H4" s="401"/>
      <c r="I4" s="401"/>
    </row>
    <row r="5" spans="1:9" ht="3.75" customHeight="1">
      <c r="A5" s="784"/>
      <c r="B5" s="785"/>
      <c r="C5" s="785"/>
      <c r="D5" s="785"/>
      <c r="E5" s="785"/>
      <c r="F5" s="785"/>
      <c r="G5" s="401"/>
      <c r="H5" s="401"/>
      <c r="I5" s="401"/>
    </row>
    <row r="6" spans="1:9" ht="30" customHeight="1" thickBot="1">
      <c r="A6" s="786"/>
      <c r="B6" s="787" t="s">
        <v>4</v>
      </c>
      <c r="C6" s="787" t="s">
        <v>5</v>
      </c>
      <c r="D6" s="787" t="s">
        <v>6</v>
      </c>
      <c r="E6" s="787" t="s">
        <v>7</v>
      </c>
      <c r="F6" s="787" t="s">
        <v>726</v>
      </c>
      <c r="G6" s="401"/>
      <c r="H6" s="401"/>
      <c r="I6" s="401"/>
    </row>
    <row r="7" spans="1:9">
      <c r="A7" s="5" t="s">
        <v>9</v>
      </c>
      <c r="B7" s="788">
        <v>305649367.46832001</v>
      </c>
      <c r="C7" s="788">
        <v>24432753.64635</v>
      </c>
      <c r="D7" s="788">
        <v>1474189.2531899998</v>
      </c>
      <c r="E7" s="788">
        <v>2312439.9805399994</v>
      </c>
      <c r="F7" s="788">
        <v>333868750.34839994</v>
      </c>
      <c r="G7" s="400"/>
      <c r="H7" s="401"/>
      <c r="I7" s="401"/>
    </row>
    <row r="8" spans="1:9">
      <c r="A8" s="789" t="s">
        <v>10</v>
      </c>
      <c r="B8" s="520">
        <v>31374354.950379997</v>
      </c>
      <c r="C8" s="520">
        <v>5868896.4303000011</v>
      </c>
      <c r="D8" s="520">
        <v>2119.92173</v>
      </c>
      <c r="E8" s="520">
        <v>252599.02856000001</v>
      </c>
      <c r="F8" s="520">
        <v>37497970.330969997</v>
      </c>
      <c r="G8" s="400"/>
      <c r="H8" s="401"/>
      <c r="I8" s="401"/>
    </row>
    <row r="9" spans="1:9">
      <c r="A9" s="790" t="s">
        <v>11</v>
      </c>
      <c r="B9" s="518">
        <v>10549634.87637</v>
      </c>
      <c r="C9" s="518">
        <v>1258011.53131</v>
      </c>
      <c r="D9" s="518">
        <v>0</v>
      </c>
      <c r="E9" s="518">
        <v>0</v>
      </c>
      <c r="F9" s="518">
        <v>11807646.407680001</v>
      </c>
      <c r="G9" s="401"/>
      <c r="H9" s="401"/>
      <c r="I9" s="401"/>
    </row>
    <row r="10" spans="1:9">
      <c r="A10" s="790" t="s">
        <v>12</v>
      </c>
      <c r="B10" s="518">
        <v>18594007.160459992</v>
      </c>
      <c r="C10" s="518">
        <v>3889446.1072600004</v>
      </c>
      <c r="D10" s="518">
        <v>2119.92173</v>
      </c>
      <c r="E10" s="518">
        <v>252599.02856000001</v>
      </c>
      <c r="F10" s="518">
        <v>22738172.218009993</v>
      </c>
      <c r="G10" s="401"/>
      <c r="H10" s="401"/>
      <c r="I10" s="401"/>
    </row>
    <row r="11" spans="1:9">
      <c r="A11" s="790" t="s">
        <v>13</v>
      </c>
      <c r="B11" s="518">
        <v>1217721.8776700001</v>
      </c>
      <c r="C11" s="518">
        <v>137760.39779999998</v>
      </c>
      <c r="D11" s="518">
        <v>0</v>
      </c>
      <c r="E11" s="518">
        <v>0</v>
      </c>
      <c r="F11" s="518">
        <v>1355482.2754700002</v>
      </c>
      <c r="G11" s="401"/>
      <c r="H11" s="401"/>
      <c r="I11" s="401"/>
    </row>
    <row r="12" spans="1:9">
      <c r="A12" s="790" t="s">
        <v>14</v>
      </c>
      <c r="B12" s="518">
        <v>0</v>
      </c>
      <c r="C12" s="518">
        <v>6790.1417999999994</v>
      </c>
      <c r="D12" s="518">
        <v>0</v>
      </c>
      <c r="E12" s="518">
        <v>0</v>
      </c>
      <c r="F12" s="518">
        <v>6790.1417999999994</v>
      </c>
      <c r="G12" s="401"/>
      <c r="H12" s="401"/>
      <c r="I12" s="401"/>
    </row>
    <row r="13" spans="1:9">
      <c r="A13" s="790" t="s">
        <v>15</v>
      </c>
      <c r="B13" s="518">
        <v>0</v>
      </c>
      <c r="C13" s="518">
        <v>576852.91937999998</v>
      </c>
      <c r="D13" s="518">
        <v>0</v>
      </c>
      <c r="E13" s="518">
        <v>0</v>
      </c>
      <c r="F13" s="518">
        <v>576852.91937999998</v>
      </c>
      <c r="G13" s="401"/>
      <c r="H13" s="401"/>
      <c r="I13" s="401"/>
    </row>
    <row r="14" spans="1:9">
      <c r="A14" s="791" t="s">
        <v>16</v>
      </c>
      <c r="B14" s="518">
        <v>1028547.6622300001</v>
      </c>
      <c r="C14" s="518">
        <v>49.737459999999999</v>
      </c>
      <c r="D14" s="518">
        <v>0</v>
      </c>
      <c r="E14" s="518">
        <v>0</v>
      </c>
      <c r="F14" s="518">
        <v>1028597.3996900001</v>
      </c>
      <c r="G14" s="401"/>
      <c r="H14" s="401"/>
      <c r="I14" s="401"/>
    </row>
    <row r="15" spans="1:9">
      <c r="A15" s="790" t="s">
        <v>17</v>
      </c>
      <c r="B15" s="518">
        <v>114.98196999999999</v>
      </c>
      <c r="C15" s="518">
        <v>7.0000000000000007E-5</v>
      </c>
      <c r="D15" s="518">
        <v>0</v>
      </c>
      <c r="E15" s="518">
        <v>0</v>
      </c>
      <c r="F15" s="518">
        <v>114.98203999999998</v>
      </c>
      <c r="G15" s="401"/>
      <c r="H15" s="401"/>
      <c r="I15" s="401"/>
    </row>
    <row r="16" spans="1:9">
      <c r="A16" s="790" t="s">
        <v>18</v>
      </c>
      <c r="B16" s="518">
        <v>-15671.608319999999</v>
      </c>
      <c r="C16" s="518">
        <v>-14.404779999999999</v>
      </c>
      <c r="D16" s="518">
        <v>0</v>
      </c>
      <c r="E16" s="518">
        <v>0</v>
      </c>
      <c r="F16" s="518">
        <v>-15686.0131</v>
      </c>
      <c r="G16" s="401"/>
      <c r="H16" s="401"/>
      <c r="I16" s="401"/>
    </row>
    <row r="17" spans="1:9">
      <c r="A17" s="789" t="s">
        <v>19</v>
      </c>
      <c r="B17" s="520">
        <v>37324579.23624</v>
      </c>
      <c r="C17" s="520">
        <v>2298819.9740900001</v>
      </c>
      <c r="D17" s="520">
        <v>1036230.00914</v>
      </c>
      <c r="E17" s="520">
        <v>2045425.6593400002</v>
      </c>
      <c r="F17" s="520">
        <v>42705054.878810018</v>
      </c>
      <c r="G17" s="400"/>
      <c r="H17" s="401"/>
      <c r="I17" s="401"/>
    </row>
    <row r="18" spans="1:9">
      <c r="A18" s="790" t="s">
        <v>20</v>
      </c>
      <c r="B18" s="518">
        <v>13421317.23466</v>
      </c>
      <c r="C18" s="518">
        <v>0</v>
      </c>
      <c r="D18" s="518">
        <v>1019253.10084</v>
      </c>
      <c r="E18" s="518">
        <v>1980784.1935399999</v>
      </c>
      <c r="F18" s="518">
        <v>16421354.529039999</v>
      </c>
      <c r="G18" s="401"/>
      <c r="H18" s="401"/>
      <c r="I18" s="401"/>
    </row>
    <row r="19" spans="1:9">
      <c r="A19" s="790" t="s">
        <v>21</v>
      </c>
      <c r="B19" s="518">
        <v>13534513.248600001</v>
      </c>
      <c r="C19" s="518">
        <v>154180.95154000001</v>
      </c>
      <c r="D19" s="518">
        <v>0</v>
      </c>
      <c r="E19" s="518">
        <v>4663.4934000000003</v>
      </c>
      <c r="F19" s="518">
        <v>13693357.693539999</v>
      </c>
      <c r="G19" s="401"/>
      <c r="H19" s="401"/>
      <c r="I19" s="401"/>
    </row>
    <row r="20" spans="1:9">
      <c r="A20" s="790" t="s">
        <v>22</v>
      </c>
      <c r="B20" s="518">
        <v>0</v>
      </c>
      <c r="C20" s="518">
        <v>93363.39191999998</v>
      </c>
      <c r="D20" s="518">
        <v>0</v>
      </c>
      <c r="E20" s="518">
        <v>0</v>
      </c>
      <c r="F20" s="518">
        <v>93363.39191999998</v>
      </c>
      <c r="G20" s="401"/>
      <c r="H20" s="401"/>
      <c r="I20" s="401"/>
    </row>
    <row r="21" spans="1:9">
      <c r="A21" s="790" t="s">
        <v>23</v>
      </c>
      <c r="B21" s="518">
        <v>1209219.2703</v>
      </c>
      <c r="C21" s="518">
        <v>57490.057679999998</v>
      </c>
      <c r="D21" s="518">
        <v>0</v>
      </c>
      <c r="E21" s="518">
        <v>0</v>
      </c>
      <c r="F21" s="518">
        <v>1266709.3279800001</v>
      </c>
      <c r="G21" s="401"/>
      <c r="H21" s="401"/>
      <c r="I21" s="401"/>
    </row>
    <row r="22" spans="1:9">
      <c r="A22" s="791" t="s">
        <v>24</v>
      </c>
      <c r="B22" s="518">
        <v>4346507.1019599997</v>
      </c>
      <c r="C22" s="518">
        <v>1056994.9517799998</v>
      </c>
      <c r="D22" s="518">
        <v>0</v>
      </c>
      <c r="E22" s="518">
        <v>47945.206510000004</v>
      </c>
      <c r="F22" s="518">
        <v>5451447.2602500003</v>
      </c>
      <c r="G22" s="401"/>
      <c r="H22" s="401"/>
      <c r="I22" s="401"/>
    </row>
    <row r="23" spans="1:9">
      <c r="A23" s="790" t="s">
        <v>25</v>
      </c>
      <c r="B23" s="518">
        <v>4014091.61962</v>
      </c>
      <c r="C23" s="518">
        <v>949571.73966999981</v>
      </c>
      <c r="D23" s="518">
        <v>8007.6056499999995</v>
      </c>
      <c r="E23" s="518">
        <v>8008.5070999999998</v>
      </c>
      <c r="F23" s="518">
        <v>4979679.4720400004</v>
      </c>
      <c r="G23" s="401"/>
      <c r="H23" s="401"/>
      <c r="I23" s="401"/>
    </row>
    <row r="24" spans="1:9">
      <c r="A24" s="790" t="s">
        <v>26</v>
      </c>
      <c r="B24" s="518">
        <v>842319.16968000005</v>
      </c>
      <c r="C24" s="518">
        <v>5649.8073700000004</v>
      </c>
      <c r="D24" s="518">
        <v>8969.3026499999996</v>
      </c>
      <c r="E24" s="518">
        <v>4183.7619999999997</v>
      </c>
      <c r="F24" s="518">
        <v>861122.04170000006</v>
      </c>
      <c r="G24" s="401"/>
      <c r="H24" s="401"/>
      <c r="I24" s="401"/>
    </row>
    <row r="25" spans="1:9">
      <c r="A25" s="790" t="s">
        <v>27</v>
      </c>
      <c r="B25" s="518">
        <v>-43388.408580000003</v>
      </c>
      <c r="C25" s="518">
        <v>-18430.925869999999</v>
      </c>
      <c r="D25" s="518">
        <v>0</v>
      </c>
      <c r="E25" s="518">
        <v>-159.50321000000002</v>
      </c>
      <c r="F25" s="518">
        <v>-61978.837659999997</v>
      </c>
      <c r="G25" s="401"/>
      <c r="H25" s="401"/>
      <c r="I25" s="401"/>
    </row>
    <row r="26" spans="1:9">
      <c r="A26" s="789" t="s">
        <v>28</v>
      </c>
      <c r="B26" s="520">
        <v>222621374.74192002</v>
      </c>
      <c r="C26" s="520">
        <v>959932.94416000007</v>
      </c>
      <c r="D26" s="520">
        <v>0</v>
      </c>
      <c r="E26" s="520">
        <v>203.88293999999996</v>
      </c>
      <c r="F26" s="520">
        <v>223581511.56902003</v>
      </c>
      <c r="G26" s="400"/>
      <c r="H26" s="401"/>
      <c r="I26" s="401"/>
    </row>
    <row r="27" spans="1:9">
      <c r="A27" s="792" t="s">
        <v>29</v>
      </c>
      <c r="B27" s="518">
        <v>217009182.43078998</v>
      </c>
      <c r="C27" s="518">
        <v>919406.19176000007</v>
      </c>
      <c r="D27" s="518">
        <v>0</v>
      </c>
      <c r="E27" s="518">
        <v>198.41030000000001</v>
      </c>
      <c r="F27" s="518">
        <v>217928787.03285</v>
      </c>
      <c r="G27" s="400"/>
      <c r="H27" s="401"/>
      <c r="I27" s="401"/>
    </row>
    <row r="28" spans="1:9">
      <c r="A28" s="790" t="s">
        <v>30</v>
      </c>
      <c r="B28" s="518">
        <v>186167298.90985999</v>
      </c>
      <c r="C28" s="518">
        <v>488573.93488000007</v>
      </c>
      <c r="D28" s="518">
        <v>0</v>
      </c>
      <c r="E28" s="518">
        <v>198.41030000000001</v>
      </c>
      <c r="F28" s="518">
        <v>186656071.25503999</v>
      </c>
      <c r="G28" s="401"/>
      <c r="H28" s="401"/>
      <c r="I28" s="401"/>
    </row>
    <row r="29" spans="1:9">
      <c r="A29" s="790" t="s">
        <v>31</v>
      </c>
      <c r="B29" s="518">
        <v>30841883.520930011</v>
      </c>
      <c r="C29" s="518">
        <v>430832.25688</v>
      </c>
      <c r="D29" s="518">
        <v>0</v>
      </c>
      <c r="E29" s="518">
        <v>0</v>
      </c>
      <c r="F29" s="518">
        <v>31272715.777810007</v>
      </c>
      <c r="G29" s="401"/>
      <c r="H29" s="401"/>
      <c r="I29" s="401"/>
    </row>
    <row r="30" spans="1:9">
      <c r="A30" s="792" t="s">
        <v>32</v>
      </c>
      <c r="B30" s="518">
        <v>2037738.9569699997</v>
      </c>
      <c r="C30" s="518">
        <v>35395.122590000006</v>
      </c>
      <c r="D30" s="518">
        <v>0</v>
      </c>
      <c r="E30" s="518">
        <v>0</v>
      </c>
      <c r="F30" s="518">
        <v>2073134.0795599998</v>
      </c>
      <c r="G30" s="401"/>
      <c r="H30" s="401"/>
      <c r="I30" s="401"/>
    </row>
    <row r="31" spans="1:9">
      <c r="A31" s="790" t="s">
        <v>33</v>
      </c>
      <c r="B31" s="518">
        <v>966080.05980999989</v>
      </c>
      <c r="C31" s="518">
        <v>9076.1613600000001</v>
      </c>
      <c r="D31" s="518">
        <v>0</v>
      </c>
      <c r="E31" s="518">
        <v>0</v>
      </c>
      <c r="F31" s="518">
        <v>975156.2211699998</v>
      </c>
      <c r="G31" s="400"/>
      <c r="H31" s="401"/>
      <c r="I31" s="401"/>
    </row>
    <row r="32" spans="1:9">
      <c r="A32" s="790" t="s">
        <v>34</v>
      </c>
      <c r="B32" s="518">
        <v>1071658.8971599999</v>
      </c>
      <c r="C32" s="518">
        <v>26318.961229999997</v>
      </c>
      <c r="D32" s="518">
        <v>0</v>
      </c>
      <c r="E32" s="518">
        <v>0</v>
      </c>
      <c r="F32" s="518">
        <v>1097977.85839</v>
      </c>
      <c r="G32" s="401"/>
      <c r="H32" s="401"/>
      <c r="I32" s="401"/>
    </row>
    <row r="33" spans="1:9">
      <c r="A33" s="792" t="s">
        <v>35</v>
      </c>
      <c r="B33" s="518">
        <v>5204043.3743899986</v>
      </c>
      <c r="C33" s="518">
        <v>106270.48372</v>
      </c>
      <c r="D33" s="518">
        <v>0</v>
      </c>
      <c r="E33" s="518">
        <v>0</v>
      </c>
      <c r="F33" s="518">
        <v>5310313.8581099985</v>
      </c>
      <c r="G33" s="401"/>
      <c r="H33" s="401"/>
      <c r="I33" s="401"/>
    </row>
    <row r="34" spans="1:9">
      <c r="A34" s="790" t="s">
        <v>36</v>
      </c>
      <c r="B34" s="518">
        <v>1952950.4066799995</v>
      </c>
      <c r="C34" s="518">
        <v>56270.536790000006</v>
      </c>
      <c r="D34" s="518">
        <v>0</v>
      </c>
      <c r="E34" s="518">
        <v>0</v>
      </c>
      <c r="F34" s="518">
        <v>2009220.9434699996</v>
      </c>
      <c r="G34" s="401"/>
      <c r="H34" s="401"/>
      <c r="I34" s="401"/>
    </row>
    <row r="35" spans="1:9">
      <c r="A35" s="790" t="s">
        <v>37</v>
      </c>
      <c r="B35" s="518">
        <v>3251092.96771</v>
      </c>
      <c r="C35" s="518">
        <v>49999.946929999991</v>
      </c>
      <c r="D35" s="518">
        <v>0</v>
      </c>
      <c r="E35" s="518">
        <v>0</v>
      </c>
      <c r="F35" s="518">
        <v>3301092.9146400006</v>
      </c>
      <c r="G35" s="400"/>
      <c r="H35" s="401"/>
      <c r="I35" s="401"/>
    </row>
    <row r="36" spans="1:9">
      <c r="A36" s="792" t="s">
        <v>38</v>
      </c>
      <c r="B36" s="518">
        <v>7551661.0661800001</v>
      </c>
      <c r="C36" s="518">
        <v>137264.55968000001</v>
      </c>
      <c r="D36" s="518">
        <v>0</v>
      </c>
      <c r="E36" s="518">
        <v>5.6996000000000002</v>
      </c>
      <c r="F36" s="518">
        <v>7688931.32546</v>
      </c>
      <c r="G36" s="401"/>
      <c r="H36" s="401"/>
      <c r="I36" s="401"/>
    </row>
    <row r="37" spans="1:9">
      <c r="A37" s="793" t="s">
        <v>39</v>
      </c>
      <c r="B37" s="518">
        <v>2120021.14904</v>
      </c>
      <c r="C37" s="518">
        <v>11908.915029999998</v>
      </c>
      <c r="D37" s="518">
        <v>0</v>
      </c>
      <c r="E37" s="518">
        <v>0.32432</v>
      </c>
      <c r="F37" s="518">
        <v>2131930.3883899995</v>
      </c>
      <c r="G37" s="401"/>
      <c r="H37" s="401"/>
      <c r="I37" s="401"/>
    </row>
    <row r="38" spans="1:9">
      <c r="A38" s="790" t="s">
        <v>40</v>
      </c>
      <c r="B38" s="518">
        <v>2157213.2251799996</v>
      </c>
      <c r="C38" s="518">
        <v>60462.607039999995</v>
      </c>
      <c r="D38" s="518">
        <v>0</v>
      </c>
      <c r="E38" s="518">
        <v>0</v>
      </c>
      <c r="F38" s="518">
        <v>2217675.8322199997</v>
      </c>
      <c r="G38" s="401"/>
      <c r="H38" s="401"/>
      <c r="I38" s="401"/>
    </row>
    <row r="39" spans="1:9">
      <c r="A39" s="790" t="s">
        <v>41</v>
      </c>
      <c r="B39" s="518">
        <v>9684.7263099999982</v>
      </c>
      <c r="C39" s="518">
        <v>1655.7042999999999</v>
      </c>
      <c r="D39" s="518">
        <v>0</v>
      </c>
      <c r="E39" s="518">
        <v>0</v>
      </c>
      <c r="F39" s="518">
        <v>11340.430609999999</v>
      </c>
      <c r="G39" s="400"/>
      <c r="H39" s="401"/>
      <c r="I39" s="401"/>
    </row>
    <row r="40" spans="1:9">
      <c r="A40" s="790" t="s">
        <v>42</v>
      </c>
      <c r="B40" s="518">
        <v>33814.368239999996</v>
      </c>
      <c r="C40" s="518">
        <v>2046.4754699999999</v>
      </c>
      <c r="D40" s="518">
        <v>0</v>
      </c>
      <c r="E40" s="518">
        <v>0</v>
      </c>
      <c r="F40" s="518">
        <v>35860.843710000001</v>
      </c>
      <c r="G40" s="401"/>
      <c r="H40" s="401"/>
      <c r="I40" s="401"/>
    </row>
    <row r="41" spans="1:9">
      <c r="A41" s="790" t="s">
        <v>43</v>
      </c>
      <c r="B41" s="518">
        <v>94.775210000000001</v>
      </c>
      <c r="C41" s="518">
        <v>0.62700999999999996</v>
      </c>
      <c r="D41" s="518">
        <v>0</v>
      </c>
      <c r="E41" s="518">
        <v>0</v>
      </c>
      <c r="F41" s="518">
        <v>95.40222</v>
      </c>
      <c r="G41" s="401"/>
      <c r="H41" s="401"/>
      <c r="I41" s="401"/>
    </row>
    <row r="42" spans="1:9">
      <c r="A42" s="376" t="s">
        <v>44</v>
      </c>
      <c r="B42" s="518">
        <v>1202.83691</v>
      </c>
      <c r="C42" s="518">
        <v>16.099610000000002</v>
      </c>
      <c r="D42" s="518">
        <v>0</v>
      </c>
      <c r="E42" s="518">
        <v>0</v>
      </c>
      <c r="F42" s="518">
        <v>1218.9365199999997</v>
      </c>
      <c r="G42" s="401"/>
      <c r="H42" s="401"/>
      <c r="I42" s="401"/>
    </row>
    <row r="43" spans="1:9">
      <c r="A43" s="793" t="s">
        <v>45</v>
      </c>
      <c r="B43" s="518">
        <v>1398113.9897099999</v>
      </c>
      <c r="C43" s="518">
        <v>21328.33438</v>
      </c>
      <c r="D43" s="518">
        <v>0</v>
      </c>
      <c r="E43" s="518">
        <v>5.3752800000000001</v>
      </c>
      <c r="F43" s="518">
        <v>1419447.69937</v>
      </c>
      <c r="G43" s="401"/>
      <c r="H43" s="401"/>
      <c r="I43" s="401"/>
    </row>
    <row r="44" spans="1:9">
      <c r="A44" s="790" t="s">
        <v>46</v>
      </c>
      <c r="B44" s="518">
        <v>1749344.6584600001</v>
      </c>
      <c r="C44" s="518">
        <v>38085.833630000001</v>
      </c>
      <c r="D44" s="518">
        <v>0</v>
      </c>
      <c r="E44" s="518">
        <v>0</v>
      </c>
      <c r="F44" s="518">
        <v>1787430.4920900001</v>
      </c>
      <c r="G44" s="401"/>
      <c r="H44" s="401"/>
      <c r="I44" s="401"/>
    </row>
    <row r="45" spans="1:9">
      <c r="A45" s="790" t="s">
        <v>47</v>
      </c>
      <c r="B45" s="518">
        <v>9251.1819899999991</v>
      </c>
      <c r="C45" s="518">
        <v>182.14888999999999</v>
      </c>
      <c r="D45" s="518">
        <v>0</v>
      </c>
      <c r="E45" s="518">
        <v>0</v>
      </c>
      <c r="F45" s="518">
        <v>9433.3308799999995</v>
      </c>
      <c r="G45" s="401"/>
      <c r="H45" s="401"/>
      <c r="I45" s="401"/>
    </row>
    <row r="46" spans="1:9">
      <c r="A46" s="790" t="s">
        <v>48</v>
      </c>
      <c r="B46" s="518">
        <v>47430.318700000003</v>
      </c>
      <c r="C46" s="518">
        <v>1346.5117800000003</v>
      </c>
      <c r="D46" s="518">
        <v>0</v>
      </c>
      <c r="E46" s="518">
        <v>0</v>
      </c>
      <c r="F46" s="518">
        <v>48776.830479999997</v>
      </c>
      <c r="G46" s="401"/>
      <c r="H46" s="401"/>
      <c r="I46" s="401"/>
    </row>
    <row r="47" spans="1:9">
      <c r="A47" s="790" t="s">
        <v>49</v>
      </c>
      <c r="B47" s="518">
        <v>3902.77313</v>
      </c>
      <c r="C47" s="518">
        <v>8.2700199999999988</v>
      </c>
      <c r="D47" s="518">
        <v>0</v>
      </c>
      <c r="E47" s="518">
        <v>0</v>
      </c>
      <c r="F47" s="518">
        <v>3911.04315</v>
      </c>
      <c r="G47" s="401"/>
      <c r="H47" s="401"/>
      <c r="I47" s="401"/>
    </row>
    <row r="48" spans="1:9">
      <c r="A48" s="376" t="s">
        <v>50</v>
      </c>
      <c r="B48" s="518">
        <v>21587.063299999994</v>
      </c>
      <c r="C48" s="518">
        <v>223.03251999999998</v>
      </c>
      <c r="D48" s="518">
        <v>0</v>
      </c>
      <c r="E48" s="518">
        <v>0</v>
      </c>
      <c r="F48" s="518">
        <v>21810.095819999995</v>
      </c>
      <c r="G48" s="401"/>
      <c r="H48" s="401"/>
      <c r="I48" s="401"/>
    </row>
    <row r="49" spans="1:9">
      <c r="A49" s="377" t="s">
        <v>51</v>
      </c>
      <c r="B49" s="518">
        <v>-9181251.0864100009</v>
      </c>
      <c r="C49" s="518">
        <v>-238403.41359000001</v>
      </c>
      <c r="D49" s="518">
        <v>0</v>
      </c>
      <c r="E49" s="518">
        <v>-0.22696</v>
      </c>
      <c r="F49" s="518">
        <v>-9419654.7269599997</v>
      </c>
      <c r="G49" s="401"/>
      <c r="H49" s="401"/>
      <c r="I49" s="401"/>
    </row>
    <row r="50" spans="1:9">
      <c r="A50" s="790" t="s">
        <v>52</v>
      </c>
      <c r="B50" s="518">
        <v>-873718.12964000017</v>
      </c>
      <c r="C50" s="518">
        <v>-10057.976850000001</v>
      </c>
      <c r="D50" s="518">
        <v>0</v>
      </c>
      <c r="E50" s="518">
        <v>-0.22696</v>
      </c>
      <c r="F50" s="518">
        <v>-883776.33345000003</v>
      </c>
      <c r="G50" s="401"/>
      <c r="H50" s="401"/>
      <c r="I50" s="401"/>
    </row>
    <row r="51" spans="1:9">
      <c r="A51" s="790" t="s">
        <v>53</v>
      </c>
      <c r="B51" s="518">
        <v>-887278.84033999988</v>
      </c>
      <c r="C51" s="518">
        <v>-13325.83971</v>
      </c>
      <c r="D51" s="518">
        <v>0</v>
      </c>
      <c r="E51" s="518">
        <v>0</v>
      </c>
      <c r="F51" s="518">
        <v>-900604.68004999997</v>
      </c>
      <c r="G51" s="401"/>
      <c r="H51" s="401"/>
      <c r="I51" s="401"/>
    </row>
    <row r="52" spans="1:9">
      <c r="A52" s="790" t="s">
        <v>54</v>
      </c>
      <c r="B52" s="518">
        <v>-500062.19347000006</v>
      </c>
      <c r="C52" s="518">
        <v>-3176.4937</v>
      </c>
      <c r="D52" s="518">
        <v>0</v>
      </c>
      <c r="E52" s="518">
        <v>0</v>
      </c>
      <c r="F52" s="518">
        <v>-503238.68717000005</v>
      </c>
      <c r="G52" s="400"/>
      <c r="H52" s="401"/>
      <c r="I52" s="401"/>
    </row>
    <row r="53" spans="1:9">
      <c r="A53" s="790" t="s">
        <v>55</v>
      </c>
      <c r="B53" s="518">
        <v>-382144.57450000005</v>
      </c>
      <c r="C53" s="518">
        <v>-6432.3530799999999</v>
      </c>
      <c r="D53" s="518">
        <v>0</v>
      </c>
      <c r="E53" s="518">
        <v>0</v>
      </c>
      <c r="F53" s="518">
        <v>-388576.92757999996</v>
      </c>
      <c r="G53" s="401"/>
      <c r="H53" s="401"/>
      <c r="I53" s="401"/>
    </row>
    <row r="54" spans="1:9">
      <c r="A54" s="790" t="s">
        <v>56</v>
      </c>
      <c r="B54" s="518">
        <v>-1192533.3585000001</v>
      </c>
      <c r="C54" s="518">
        <v>-31849.532450000002</v>
      </c>
      <c r="D54" s="518">
        <v>0</v>
      </c>
      <c r="E54" s="518">
        <v>0</v>
      </c>
      <c r="F54" s="518">
        <v>-1224382.8909500001</v>
      </c>
      <c r="G54" s="401"/>
      <c r="H54" s="401"/>
      <c r="I54" s="401"/>
    </row>
    <row r="55" spans="1:9">
      <c r="A55" s="790" t="s">
        <v>57</v>
      </c>
      <c r="B55" s="518">
        <v>-1700666.2181400002</v>
      </c>
      <c r="C55" s="518">
        <v>-34252.074390000002</v>
      </c>
      <c r="D55" s="518">
        <v>0</v>
      </c>
      <c r="E55" s="518">
        <v>0</v>
      </c>
      <c r="F55" s="518">
        <v>-1734918.2925300002</v>
      </c>
      <c r="G55" s="401"/>
      <c r="H55" s="401"/>
      <c r="I55" s="401"/>
    </row>
    <row r="56" spans="1:9">
      <c r="A56" s="790" t="s">
        <v>58</v>
      </c>
      <c r="B56" s="518">
        <v>-1738377.0601300003</v>
      </c>
      <c r="C56" s="518">
        <v>-96789.064229999989</v>
      </c>
      <c r="D56" s="518">
        <v>0</v>
      </c>
      <c r="E56" s="518">
        <v>0</v>
      </c>
      <c r="F56" s="518">
        <v>-1835166.12436</v>
      </c>
      <c r="G56" s="401"/>
      <c r="H56" s="401"/>
      <c r="I56" s="401"/>
    </row>
    <row r="57" spans="1:9">
      <c r="A57" s="790" t="s">
        <v>59</v>
      </c>
      <c r="B57" s="518">
        <v>-1575278.2693099999</v>
      </c>
      <c r="C57" s="518">
        <v>-24857.96787</v>
      </c>
      <c r="D57" s="518">
        <v>0</v>
      </c>
      <c r="E57" s="518">
        <v>0</v>
      </c>
      <c r="F57" s="518">
        <v>-1600136.2371799999</v>
      </c>
      <c r="G57" s="401"/>
      <c r="H57" s="401"/>
      <c r="I57" s="401"/>
    </row>
    <row r="58" spans="1:9">
      <c r="A58" s="790" t="s">
        <v>60</v>
      </c>
      <c r="B58" s="518">
        <v>-2223.7741900000001</v>
      </c>
      <c r="C58" s="518">
        <v>-6219.1007300000001</v>
      </c>
      <c r="D58" s="518">
        <v>0</v>
      </c>
      <c r="E58" s="518">
        <v>0</v>
      </c>
      <c r="F58" s="518">
        <v>-8442.8749200000002</v>
      </c>
      <c r="G58" s="401"/>
      <c r="H58" s="401"/>
      <c r="I58" s="401"/>
    </row>
    <row r="59" spans="1:9">
      <c r="A59" s="790" t="s">
        <v>61</v>
      </c>
      <c r="B59" s="518">
        <v>0</v>
      </c>
      <c r="C59" s="518">
        <v>-8126.6921400000001</v>
      </c>
      <c r="D59" s="518">
        <v>0</v>
      </c>
      <c r="E59" s="518">
        <v>0</v>
      </c>
      <c r="F59" s="518">
        <v>-8126.6921400000001</v>
      </c>
      <c r="G59" s="401"/>
      <c r="H59" s="401"/>
      <c r="I59" s="401"/>
    </row>
    <row r="60" spans="1:9">
      <c r="A60" s="790" t="s">
        <v>62</v>
      </c>
      <c r="B60" s="518">
        <v>-3875.3601800000006</v>
      </c>
      <c r="C60" s="518">
        <v>-192.15870999999999</v>
      </c>
      <c r="D60" s="518">
        <v>0</v>
      </c>
      <c r="E60" s="518">
        <v>0</v>
      </c>
      <c r="F60" s="518">
        <v>-4067.5188900000007</v>
      </c>
      <c r="G60" s="401"/>
      <c r="H60" s="401"/>
      <c r="I60" s="401"/>
    </row>
    <row r="61" spans="1:9">
      <c r="A61" s="790" t="s">
        <v>63</v>
      </c>
      <c r="B61" s="518">
        <v>-18877.4702</v>
      </c>
      <c r="C61" s="518">
        <v>-459.81934999999999</v>
      </c>
      <c r="D61" s="518">
        <v>0</v>
      </c>
      <c r="E61" s="518">
        <v>0</v>
      </c>
      <c r="F61" s="518">
        <v>-19337.289550000001</v>
      </c>
      <c r="G61" s="401"/>
      <c r="H61" s="401"/>
      <c r="I61" s="401"/>
    </row>
    <row r="62" spans="1:9">
      <c r="A62" s="790" t="s">
        <v>64</v>
      </c>
      <c r="B62" s="518">
        <v>-19912.34908</v>
      </c>
      <c r="C62" s="518">
        <v>-259.38944999999995</v>
      </c>
      <c r="D62" s="518">
        <v>0</v>
      </c>
      <c r="E62" s="518">
        <v>0</v>
      </c>
      <c r="F62" s="518">
        <v>-20171.738529999999</v>
      </c>
      <c r="G62" s="401"/>
      <c r="H62" s="401"/>
      <c r="I62" s="401"/>
    </row>
    <row r="63" spans="1:9">
      <c r="A63" s="790" t="s">
        <v>65</v>
      </c>
      <c r="B63" s="518">
        <v>-64075.926029999995</v>
      </c>
      <c r="C63" s="518">
        <v>-524.26468</v>
      </c>
      <c r="D63" s="518">
        <v>0</v>
      </c>
      <c r="E63" s="518">
        <v>0</v>
      </c>
      <c r="F63" s="518">
        <v>-64600.190709999995</v>
      </c>
      <c r="G63" s="401"/>
      <c r="H63" s="401"/>
      <c r="I63" s="401"/>
    </row>
    <row r="64" spans="1:9">
      <c r="A64" s="790" t="s">
        <v>66</v>
      </c>
      <c r="B64" s="518">
        <v>-63596.197329999995</v>
      </c>
      <c r="C64" s="518">
        <v>-826.58544000000006</v>
      </c>
      <c r="D64" s="518">
        <v>0</v>
      </c>
      <c r="E64" s="518">
        <v>0</v>
      </c>
      <c r="F64" s="518">
        <v>-64422.782769999991</v>
      </c>
      <c r="G64" s="401"/>
      <c r="H64" s="401"/>
      <c r="I64" s="401"/>
    </row>
    <row r="65" spans="1:9">
      <c r="A65" s="790" t="s">
        <v>67</v>
      </c>
      <c r="B65" s="518">
        <v>-158631.36536999998</v>
      </c>
      <c r="C65" s="518">
        <v>-1054.1008100000001</v>
      </c>
      <c r="D65" s="518">
        <v>0</v>
      </c>
      <c r="E65" s="518">
        <v>0</v>
      </c>
      <c r="F65" s="518">
        <v>-159685.46617999999</v>
      </c>
      <c r="G65" s="401"/>
      <c r="H65" s="401"/>
      <c r="I65" s="401"/>
    </row>
    <row r="66" spans="1:9">
      <c r="A66" s="789" t="s">
        <v>68</v>
      </c>
      <c r="B66" s="520">
        <v>2225004.0073099998</v>
      </c>
      <c r="C66" s="520">
        <v>222107.84831999999</v>
      </c>
      <c r="D66" s="520">
        <v>0</v>
      </c>
      <c r="E66" s="520">
        <v>0.18998000000000001</v>
      </c>
      <c r="F66" s="520">
        <v>2447112.0456100004</v>
      </c>
      <c r="G66" s="401"/>
      <c r="H66" s="401"/>
      <c r="I66" s="401"/>
    </row>
    <row r="67" spans="1:9">
      <c r="A67" s="790" t="s">
        <v>69</v>
      </c>
      <c r="B67" s="518">
        <v>1073.7592999999999</v>
      </c>
      <c r="C67" s="518">
        <v>576.05937999999992</v>
      </c>
      <c r="D67" s="518">
        <v>711.49381000000005</v>
      </c>
      <c r="E67" s="518">
        <v>0</v>
      </c>
      <c r="F67" s="518">
        <v>2361.3124899999998</v>
      </c>
      <c r="G67" s="401"/>
      <c r="H67" s="401"/>
      <c r="I67" s="401"/>
    </row>
    <row r="68" spans="1:9">
      <c r="A68" s="790" t="s">
        <v>70</v>
      </c>
      <c r="B68" s="518">
        <v>1361323.2422100001</v>
      </c>
      <c r="C68" s="518">
        <v>121236.37977</v>
      </c>
      <c r="D68" s="518">
        <v>0</v>
      </c>
      <c r="E68" s="518">
        <v>6.5730000000000011E-2</v>
      </c>
      <c r="F68" s="518">
        <v>1482559.6877099997</v>
      </c>
      <c r="G68" s="401"/>
      <c r="H68" s="401"/>
      <c r="I68" s="401"/>
    </row>
    <row r="69" spans="1:9">
      <c r="A69" s="790" t="s">
        <v>71</v>
      </c>
      <c r="B69" s="518">
        <v>1021183.5680200001</v>
      </c>
      <c r="C69" s="518">
        <v>155986.70256000001</v>
      </c>
      <c r="D69" s="518">
        <v>0</v>
      </c>
      <c r="E69" s="518">
        <v>0.12425</v>
      </c>
      <c r="F69" s="518">
        <v>1177170.3948300001</v>
      </c>
      <c r="G69" s="400"/>
      <c r="H69" s="401"/>
      <c r="I69" s="401"/>
    </row>
    <row r="70" spans="1:9">
      <c r="A70" s="790" t="s">
        <v>72</v>
      </c>
      <c r="B70" s="518">
        <v>0</v>
      </c>
      <c r="C70" s="518">
        <v>1677.7621999999999</v>
      </c>
      <c r="D70" s="518">
        <v>0</v>
      </c>
      <c r="E70" s="518">
        <v>0</v>
      </c>
      <c r="F70" s="518">
        <v>1677.7621999999999</v>
      </c>
      <c r="G70" s="401"/>
      <c r="H70" s="401"/>
      <c r="I70" s="401"/>
    </row>
    <row r="71" spans="1:9">
      <c r="A71" s="790" t="s">
        <v>73</v>
      </c>
      <c r="B71" s="518">
        <v>-158576.56221999999</v>
      </c>
      <c r="C71" s="518">
        <v>-57369.055590000004</v>
      </c>
      <c r="D71" s="518">
        <v>-711.49381000000005</v>
      </c>
      <c r="E71" s="518">
        <v>0</v>
      </c>
      <c r="F71" s="518">
        <v>-216657.11162000001</v>
      </c>
      <c r="G71" s="401"/>
      <c r="H71" s="401"/>
      <c r="I71" s="401"/>
    </row>
    <row r="72" spans="1:9">
      <c r="A72" s="789" t="s">
        <v>74</v>
      </c>
      <c r="B72" s="520">
        <v>289459.01321000053</v>
      </c>
      <c r="C72" s="520">
        <v>109.13170000000001</v>
      </c>
      <c r="D72" s="520">
        <v>0</v>
      </c>
      <c r="E72" s="520">
        <v>0</v>
      </c>
      <c r="F72" s="520">
        <v>289568.1449100005</v>
      </c>
      <c r="G72" s="401"/>
      <c r="H72" s="401"/>
      <c r="I72" s="401"/>
    </row>
    <row r="73" spans="1:9">
      <c r="A73" s="790" t="s">
        <v>75</v>
      </c>
      <c r="B73" s="518">
        <v>6489.32143</v>
      </c>
      <c r="C73" s="518">
        <v>0</v>
      </c>
      <c r="D73" s="518">
        <v>0</v>
      </c>
      <c r="E73" s="518">
        <v>0</v>
      </c>
      <c r="F73" s="518">
        <v>6489.32143</v>
      </c>
      <c r="G73" s="401"/>
      <c r="H73" s="401"/>
      <c r="I73" s="401"/>
    </row>
    <row r="74" spans="1:9">
      <c r="A74" s="790" t="s">
        <v>76</v>
      </c>
      <c r="B74" s="518">
        <v>1397791.1446300002</v>
      </c>
      <c r="C74" s="518">
        <v>154.49420000000001</v>
      </c>
      <c r="D74" s="518">
        <v>0</v>
      </c>
      <c r="E74" s="518">
        <v>0</v>
      </c>
      <c r="F74" s="518">
        <v>1397945.6388300003</v>
      </c>
      <c r="G74" s="401"/>
      <c r="H74" s="401"/>
      <c r="I74" s="401"/>
    </row>
    <row r="75" spans="1:9">
      <c r="A75" s="790" t="s">
        <v>77</v>
      </c>
      <c r="B75" s="518">
        <v>13539.087760000002</v>
      </c>
      <c r="C75" s="518">
        <v>0</v>
      </c>
      <c r="D75" s="518">
        <v>0</v>
      </c>
      <c r="E75" s="518">
        <v>0</v>
      </c>
      <c r="F75" s="518">
        <v>13539.087760000002</v>
      </c>
      <c r="G75" s="400"/>
      <c r="H75" s="401"/>
      <c r="I75" s="401"/>
    </row>
    <row r="76" spans="1:9">
      <c r="A76" s="790" t="s">
        <v>78</v>
      </c>
      <c r="B76" s="518">
        <v>3502.4140400000001</v>
      </c>
      <c r="C76" s="518">
        <v>0</v>
      </c>
      <c r="D76" s="518">
        <v>0</v>
      </c>
      <c r="E76" s="518">
        <v>0</v>
      </c>
      <c r="F76" s="518">
        <v>3502.4140400000001</v>
      </c>
      <c r="G76" s="401"/>
      <c r="H76" s="401"/>
      <c r="I76" s="401"/>
    </row>
    <row r="77" spans="1:9">
      <c r="A77" s="790" t="s">
        <v>79</v>
      </c>
      <c r="B77" s="518">
        <v>-1131862.95465</v>
      </c>
      <c r="C77" s="518">
        <v>-45.362499999999997</v>
      </c>
      <c r="D77" s="518">
        <v>0</v>
      </c>
      <c r="E77" s="518">
        <v>0</v>
      </c>
      <c r="F77" s="518">
        <v>-1131908.31715</v>
      </c>
      <c r="G77" s="401"/>
      <c r="H77" s="401"/>
      <c r="I77" s="401"/>
    </row>
    <row r="78" spans="1:9">
      <c r="A78" s="789" t="s">
        <v>80</v>
      </c>
      <c r="B78" s="520">
        <v>5411700.9027399998</v>
      </c>
      <c r="C78" s="520">
        <v>15063907.480270002</v>
      </c>
      <c r="D78" s="520">
        <v>435839.32238999999</v>
      </c>
      <c r="E78" s="520">
        <v>14211.219720000001</v>
      </c>
      <c r="F78" s="520">
        <v>20925658.925119996</v>
      </c>
      <c r="G78" s="401"/>
      <c r="H78" s="401"/>
      <c r="I78" s="401"/>
    </row>
    <row r="79" spans="1:9">
      <c r="A79" s="790" t="s">
        <v>20</v>
      </c>
      <c r="B79" s="518">
        <v>0</v>
      </c>
      <c r="C79" s="518">
        <v>1.0000000000000001E-5</v>
      </c>
      <c r="D79" s="518">
        <v>432324.06</v>
      </c>
      <c r="E79" s="518">
        <v>5312.10214</v>
      </c>
      <c r="F79" s="518">
        <v>437636.16214999999</v>
      </c>
      <c r="G79" s="401"/>
      <c r="H79" s="401"/>
      <c r="I79" s="401"/>
    </row>
    <row r="80" spans="1:9">
      <c r="A80" s="790" t="s">
        <v>21</v>
      </c>
      <c r="B80" s="518">
        <v>1524868.2725200001</v>
      </c>
      <c r="C80" s="518">
        <v>33356.759119999995</v>
      </c>
      <c r="D80" s="518">
        <v>0</v>
      </c>
      <c r="E80" s="518">
        <v>8136.8040999999994</v>
      </c>
      <c r="F80" s="518">
        <v>1566361.83574</v>
      </c>
      <c r="G80" s="401"/>
      <c r="H80" s="401"/>
      <c r="I80" s="401"/>
    </row>
    <row r="81" spans="1:9">
      <c r="A81" s="790" t="s">
        <v>22</v>
      </c>
      <c r="B81" s="518">
        <v>0</v>
      </c>
      <c r="C81" s="518">
        <v>20580</v>
      </c>
      <c r="D81" s="518">
        <v>0</v>
      </c>
      <c r="E81" s="518">
        <v>0</v>
      </c>
      <c r="F81" s="518">
        <v>20580</v>
      </c>
      <c r="G81" s="400"/>
      <c r="H81" s="401"/>
      <c r="I81" s="401"/>
    </row>
    <row r="82" spans="1:9">
      <c r="A82" s="790" t="s">
        <v>23</v>
      </c>
      <c r="B82" s="518">
        <v>70632.158259999997</v>
      </c>
      <c r="C82" s="518">
        <v>114902.02275</v>
      </c>
      <c r="D82" s="518">
        <v>0</v>
      </c>
      <c r="E82" s="518">
        <v>0</v>
      </c>
      <c r="F82" s="518">
        <v>185534.18101</v>
      </c>
      <c r="G82" s="401"/>
      <c r="H82" s="401"/>
      <c r="I82" s="401"/>
    </row>
    <row r="83" spans="1:9">
      <c r="A83" s="790" t="s">
        <v>81</v>
      </c>
      <c r="B83" s="518">
        <v>961965.81681000022</v>
      </c>
      <c r="C83" s="518">
        <v>10825.1903</v>
      </c>
      <c r="D83" s="518">
        <v>0</v>
      </c>
      <c r="E83" s="518">
        <v>0</v>
      </c>
      <c r="F83" s="518">
        <v>972791.00711000012</v>
      </c>
      <c r="G83" s="401"/>
      <c r="H83" s="401"/>
      <c r="I83" s="401"/>
    </row>
    <row r="84" spans="1:9">
      <c r="A84" s="790" t="s">
        <v>24</v>
      </c>
      <c r="B84" s="518">
        <v>399269.45825000003</v>
      </c>
      <c r="C84" s="518">
        <v>21241.709510000001</v>
      </c>
      <c r="D84" s="518">
        <v>0</v>
      </c>
      <c r="E84" s="518">
        <v>0</v>
      </c>
      <c r="F84" s="518">
        <v>420511.16775999998</v>
      </c>
      <c r="G84" s="401"/>
      <c r="H84" s="401"/>
      <c r="I84" s="401"/>
    </row>
    <row r="85" spans="1:9">
      <c r="A85" s="790" t="s">
        <v>25</v>
      </c>
      <c r="B85" s="518">
        <v>2274118.7979399995</v>
      </c>
      <c r="C85" s="518">
        <v>14874821.940360002</v>
      </c>
      <c r="D85" s="518">
        <v>11.25726</v>
      </c>
      <c r="E85" s="518">
        <v>762.17619999999988</v>
      </c>
      <c r="F85" s="518">
        <v>17149714.17176</v>
      </c>
      <c r="G85" s="401"/>
      <c r="H85" s="401"/>
      <c r="I85" s="401"/>
    </row>
    <row r="86" spans="1:9">
      <c r="A86" s="790" t="s">
        <v>82</v>
      </c>
      <c r="B86" s="518">
        <v>220026.87554999997</v>
      </c>
      <c r="C86" s="518">
        <v>3530.4508700000001</v>
      </c>
      <c r="D86" s="518">
        <v>3504.00513</v>
      </c>
      <c r="E86" s="518">
        <v>0.13727999999999999</v>
      </c>
      <c r="F86" s="518">
        <v>227061.46883</v>
      </c>
      <c r="G86" s="401"/>
      <c r="H86" s="401"/>
      <c r="I86" s="401"/>
    </row>
    <row r="87" spans="1:9">
      <c r="A87" s="790" t="s">
        <v>83</v>
      </c>
      <c r="B87" s="518">
        <v>-39180.476589999991</v>
      </c>
      <c r="C87" s="518">
        <v>-15350.592650000001</v>
      </c>
      <c r="D87" s="518">
        <v>0</v>
      </c>
      <c r="E87" s="518">
        <v>0</v>
      </c>
      <c r="F87" s="518">
        <v>-54531.069240000004</v>
      </c>
      <c r="G87" s="401"/>
      <c r="H87" s="401"/>
      <c r="I87" s="401"/>
    </row>
    <row r="88" spans="1:9">
      <c r="A88" s="789" t="s">
        <v>84</v>
      </c>
      <c r="B88" s="520">
        <v>4724318.6133099999</v>
      </c>
      <c r="C88" s="520">
        <v>0</v>
      </c>
      <c r="D88" s="520">
        <v>0</v>
      </c>
      <c r="E88" s="520">
        <v>0</v>
      </c>
      <c r="F88" s="520">
        <v>4724318.6133099999</v>
      </c>
      <c r="G88" s="401"/>
      <c r="H88" s="401"/>
      <c r="I88" s="401"/>
    </row>
    <row r="89" spans="1:9">
      <c r="A89" s="790" t="s">
        <v>85</v>
      </c>
      <c r="B89" s="518">
        <v>1411184.4710800003</v>
      </c>
      <c r="C89" s="518">
        <v>0</v>
      </c>
      <c r="D89" s="518">
        <v>0</v>
      </c>
      <c r="E89" s="518">
        <v>0</v>
      </c>
      <c r="F89" s="518">
        <v>1411184.4710800003</v>
      </c>
      <c r="G89" s="401"/>
      <c r="H89" s="401"/>
      <c r="I89" s="401"/>
    </row>
    <row r="90" spans="1:9">
      <c r="A90" s="790" t="s">
        <v>86</v>
      </c>
      <c r="B90" s="518">
        <v>1940804.58436</v>
      </c>
      <c r="C90" s="518">
        <v>0</v>
      </c>
      <c r="D90" s="518">
        <v>0</v>
      </c>
      <c r="E90" s="518">
        <v>0</v>
      </c>
      <c r="F90" s="518">
        <v>1940804.58436</v>
      </c>
      <c r="G90" s="401"/>
      <c r="H90" s="401"/>
      <c r="I90" s="401"/>
    </row>
    <row r="91" spans="1:9">
      <c r="A91" s="790" t="s">
        <v>87</v>
      </c>
      <c r="B91" s="518">
        <v>166717.17388000005</v>
      </c>
      <c r="C91" s="518">
        <v>0</v>
      </c>
      <c r="D91" s="518">
        <v>0</v>
      </c>
      <c r="E91" s="518">
        <v>0</v>
      </c>
      <c r="F91" s="518">
        <v>166717.17388000005</v>
      </c>
      <c r="G91" s="400"/>
      <c r="H91" s="401"/>
      <c r="I91" s="401"/>
    </row>
    <row r="92" spans="1:9">
      <c r="A92" s="790" t="s">
        <v>88</v>
      </c>
      <c r="B92" s="518">
        <v>252393.31995999988</v>
      </c>
      <c r="C92" s="518">
        <v>0</v>
      </c>
      <c r="D92" s="518">
        <v>0</v>
      </c>
      <c r="E92" s="518">
        <v>0</v>
      </c>
      <c r="F92" s="518">
        <v>252393.31995999988</v>
      </c>
      <c r="G92" s="401"/>
      <c r="H92" s="401"/>
      <c r="I92" s="401"/>
    </row>
    <row r="93" spans="1:9">
      <c r="A93" s="790" t="s">
        <v>89</v>
      </c>
      <c r="B93" s="518">
        <v>371570.8988699998</v>
      </c>
      <c r="C93" s="518">
        <v>0</v>
      </c>
      <c r="D93" s="518">
        <v>0</v>
      </c>
      <c r="E93" s="518">
        <v>0</v>
      </c>
      <c r="F93" s="518">
        <v>371570.8988699998</v>
      </c>
      <c r="G93" s="401"/>
      <c r="H93" s="401"/>
      <c r="I93" s="401"/>
    </row>
    <row r="94" spans="1:9">
      <c r="A94" s="790" t="s">
        <v>90</v>
      </c>
      <c r="B94" s="518">
        <v>103379.05246999998</v>
      </c>
      <c r="C94" s="518">
        <v>0</v>
      </c>
      <c r="D94" s="518">
        <v>0</v>
      </c>
      <c r="E94" s="518">
        <v>0</v>
      </c>
      <c r="F94" s="518">
        <v>103379.05246999998</v>
      </c>
      <c r="G94" s="401"/>
      <c r="H94" s="401"/>
      <c r="I94" s="401"/>
    </row>
    <row r="95" spans="1:9">
      <c r="A95" s="790" t="s">
        <v>91</v>
      </c>
      <c r="B95" s="518">
        <v>15131.715839999997</v>
      </c>
      <c r="C95" s="518">
        <v>0</v>
      </c>
      <c r="D95" s="518">
        <v>0</v>
      </c>
      <c r="E95" s="518">
        <v>0</v>
      </c>
      <c r="F95" s="518">
        <v>15131.715839999997</v>
      </c>
      <c r="G95" s="401"/>
      <c r="H95" s="401"/>
      <c r="I95" s="401"/>
    </row>
    <row r="96" spans="1:9">
      <c r="A96" s="790" t="s">
        <v>92</v>
      </c>
      <c r="B96" s="518">
        <v>7630.3417400000017</v>
      </c>
      <c r="C96" s="518">
        <v>0</v>
      </c>
      <c r="D96" s="518">
        <v>0</v>
      </c>
      <c r="E96" s="518">
        <v>0</v>
      </c>
      <c r="F96" s="518">
        <v>7630.3417400000017</v>
      </c>
      <c r="G96" s="401"/>
      <c r="H96" s="401"/>
      <c r="I96" s="401"/>
    </row>
    <row r="97" spans="1:9">
      <c r="A97" s="790" t="s">
        <v>93</v>
      </c>
      <c r="B97" s="518">
        <v>455507.05511000002</v>
      </c>
      <c r="C97" s="518">
        <v>0</v>
      </c>
      <c r="D97" s="518">
        <v>0</v>
      </c>
      <c r="E97" s="518">
        <v>0</v>
      </c>
      <c r="F97" s="518">
        <v>455507.05511000002</v>
      </c>
      <c r="G97" s="401"/>
      <c r="H97" s="401"/>
      <c r="I97" s="401"/>
    </row>
    <row r="98" spans="1:9">
      <c r="A98" s="789" t="s">
        <v>94</v>
      </c>
      <c r="B98" s="520">
        <v>999553.50876000011</v>
      </c>
      <c r="C98" s="520">
        <v>18979.837510000005</v>
      </c>
      <c r="D98" s="520">
        <v>-7.0000000000000007E-5</v>
      </c>
      <c r="E98" s="520">
        <v>0</v>
      </c>
      <c r="F98" s="520">
        <v>1018533.3462000001</v>
      </c>
      <c r="G98" s="401"/>
      <c r="H98" s="401"/>
      <c r="I98" s="401"/>
    </row>
    <row r="99" spans="1:9">
      <c r="A99" s="790" t="s">
        <v>95</v>
      </c>
      <c r="B99" s="518">
        <v>99132.696150000018</v>
      </c>
      <c r="C99" s="518">
        <v>0</v>
      </c>
      <c r="D99" s="518">
        <v>0</v>
      </c>
      <c r="E99" s="518">
        <v>0</v>
      </c>
      <c r="F99" s="518">
        <v>99132.696150000018</v>
      </c>
      <c r="G99" s="401"/>
      <c r="H99" s="401"/>
      <c r="I99" s="401"/>
    </row>
    <row r="100" spans="1:9">
      <c r="A100" s="790" t="s">
        <v>96</v>
      </c>
      <c r="B100" s="518">
        <v>359715.11563999997</v>
      </c>
      <c r="C100" s="518">
        <v>0</v>
      </c>
      <c r="D100" s="518">
        <v>0</v>
      </c>
      <c r="E100" s="518">
        <v>0</v>
      </c>
      <c r="F100" s="518">
        <v>359715.11563999997</v>
      </c>
      <c r="G100" s="401"/>
      <c r="H100" s="401"/>
      <c r="I100" s="401"/>
    </row>
    <row r="101" spans="1:9">
      <c r="A101" s="790" t="s">
        <v>97</v>
      </c>
      <c r="B101" s="518">
        <v>353031.90619999997</v>
      </c>
      <c r="C101" s="518">
        <v>18945.729020000002</v>
      </c>
      <c r="D101" s="518">
        <v>-7.0000000000000007E-5</v>
      </c>
      <c r="E101" s="518">
        <v>0</v>
      </c>
      <c r="F101" s="518">
        <v>371977.63514999999</v>
      </c>
      <c r="G101" s="400"/>
      <c r="H101" s="401"/>
      <c r="I101" s="401"/>
    </row>
    <row r="102" spans="1:9">
      <c r="A102" s="790" t="s">
        <v>98</v>
      </c>
      <c r="B102" s="518">
        <v>199632.18775999997</v>
      </c>
      <c r="C102" s="518">
        <v>1692.11817</v>
      </c>
      <c r="D102" s="518">
        <v>0</v>
      </c>
      <c r="E102" s="518">
        <v>0</v>
      </c>
      <c r="F102" s="518">
        <v>201324.30592999997</v>
      </c>
      <c r="G102" s="401"/>
      <c r="H102" s="401"/>
      <c r="I102" s="401"/>
    </row>
    <row r="103" spans="1:9">
      <c r="A103" s="376" t="s">
        <v>99</v>
      </c>
      <c r="B103" s="518">
        <v>-11958.396989999999</v>
      </c>
      <c r="C103" s="518">
        <v>-1658.0096800000001</v>
      </c>
      <c r="D103" s="518">
        <v>0</v>
      </c>
      <c r="E103" s="518">
        <v>0</v>
      </c>
      <c r="F103" s="518">
        <v>-13616.406669999998</v>
      </c>
      <c r="G103" s="401"/>
      <c r="H103" s="401"/>
      <c r="I103" s="401"/>
    </row>
    <row r="104" spans="1:9">
      <c r="A104" s="789" t="s">
        <v>100</v>
      </c>
      <c r="B104" s="520">
        <v>679022.49445</v>
      </c>
      <c r="C104" s="520">
        <v>0</v>
      </c>
      <c r="D104" s="520">
        <v>0</v>
      </c>
      <c r="E104" s="520">
        <v>0</v>
      </c>
      <c r="F104" s="520">
        <v>679022.49445</v>
      </c>
      <c r="G104" s="401"/>
      <c r="H104" s="401"/>
      <c r="I104" s="401"/>
    </row>
    <row r="105" spans="1:9">
      <c r="A105" s="790" t="s">
        <v>101</v>
      </c>
      <c r="B105" s="518">
        <v>646356.74384000001</v>
      </c>
      <c r="C105" s="518">
        <v>0</v>
      </c>
      <c r="D105" s="518">
        <v>0</v>
      </c>
      <c r="E105" s="518">
        <v>0</v>
      </c>
      <c r="F105" s="518">
        <v>646356.74384000001</v>
      </c>
      <c r="G105" s="401"/>
      <c r="H105" s="401"/>
      <c r="I105" s="401"/>
    </row>
    <row r="106" spans="1:9">
      <c r="A106" s="790" t="s">
        <v>102</v>
      </c>
      <c r="B106" s="518">
        <v>0</v>
      </c>
      <c r="C106" s="518">
        <v>0</v>
      </c>
      <c r="D106" s="518">
        <v>0</v>
      </c>
      <c r="E106" s="518">
        <v>0</v>
      </c>
      <c r="F106" s="518">
        <v>0</v>
      </c>
      <c r="G106" s="401"/>
      <c r="H106" s="401"/>
      <c r="I106" s="401"/>
    </row>
    <row r="107" spans="1:9">
      <c r="A107" s="790" t="s">
        <v>103</v>
      </c>
      <c r="B107" s="518">
        <v>0</v>
      </c>
      <c r="C107" s="518">
        <v>0</v>
      </c>
      <c r="D107" s="518">
        <v>0</v>
      </c>
      <c r="E107" s="518">
        <v>0</v>
      </c>
      <c r="F107" s="518">
        <v>0</v>
      </c>
      <c r="G107" s="400"/>
      <c r="H107" s="401"/>
      <c r="I107" s="401"/>
    </row>
    <row r="108" spans="1:9">
      <c r="A108" s="790" t="s">
        <v>104</v>
      </c>
      <c r="B108" s="518">
        <v>0</v>
      </c>
      <c r="C108" s="518">
        <v>0</v>
      </c>
      <c r="D108" s="518">
        <v>0</v>
      </c>
      <c r="E108" s="518">
        <v>0</v>
      </c>
      <c r="F108" s="518">
        <v>0</v>
      </c>
      <c r="G108" s="401"/>
      <c r="H108" s="401"/>
      <c r="I108" s="401"/>
    </row>
    <row r="109" spans="1:9">
      <c r="A109" s="790" t="s">
        <v>105</v>
      </c>
      <c r="B109" s="518">
        <v>71308.24818000001</v>
      </c>
      <c r="C109" s="518">
        <v>0</v>
      </c>
      <c r="D109" s="518">
        <v>0</v>
      </c>
      <c r="E109" s="518">
        <v>0</v>
      </c>
      <c r="F109" s="518">
        <v>71308.24818000001</v>
      </c>
      <c r="G109" s="401"/>
      <c r="H109" s="401"/>
      <c r="I109" s="401"/>
    </row>
    <row r="110" spans="1:9">
      <c r="A110" s="790" t="s">
        <v>106</v>
      </c>
      <c r="B110" s="518">
        <v>-38642.49757</v>
      </c>
      <c r="C110" s="518">
        <v>0</v>
      </c>
      <c r="D110" s="518">
        <v>0</v>
      </c>
      <c r="E110" s="518">
        <v>0</v>
      </c>
      <c r="F110" s="518">
        <v>-38642.49757</v>
      </c>
      <c r="G110" s="401"/>
      <c r="H110" s="401"/>
      <c r="I110" s="401"/>
    </row>
    <row r="111" spans="1:9">
      <c r="A111" s="789" t="s">
        <v>107</v>
      </c>
      <c r="B111" s="520">
        <v>285066771.09018993</v>
      </c>
      <c r="C111" s="520">
        <v>22179755.437149998</v>
      </c>
      <c r="D111" s="520">
        <v>190229.65865999999</v>
      </c>
      <c r="E111" s="520">
        <v>321257.57411000005</v>
      </c>
      <c r="F111" s="520">
        <v>307758013.7601099</v>
      </c>
      <c r="G111" s="401"/>
      <c r="H111" s="401"/>
      <c r="I111" s="401"/>
    </row>
    <row r="112" spans="1:9">
      <c r="A112" s="789" t="s">
        <v>108</v>
      </c>
      <c r="B112" s="520">
        <v>204858669.06265998</v>
      </c>
      <c r="C112" s="520">
        <v>16427244.975769997</v>
      </c>
      <c r="D112" s="520">
        <v>190010.50373999999</v>
      </c>
      <c r="E112" s="520">
        <v>303312.57422000001</v>
      </c>
      <c r="F112" s="520">
        <v>221779237.11638996</v>
      </c>
      <c r="G112" s="401"/>
      <c r="H112" s="401"/>
      <c r="I112" s="401"/>
    </row>
    <row r="113" spans="1:9">
      <c r="A113" s="790" t="s">
        <v>109</v>
      </c>
      <c r="B113" s="518">
        <v>30312094.043719996</v>
      </c>
      <c r="C113" s="518">
        <v>4372664.8948900001</v>
      </c>
      <c r="D113" s="518">
        <v>0</v>
      </c>
      <c r="E113" s="518">
        <v>10.902339999999999</v>
      </c>
      <c r="F113" s="518">
        <v>34684769.840949997</v>
      </c>
      <c r="G113" s="401"/>
      <c r="H113" s="401"/>
      <c r="I113" s="401"/>
    </row>
    <row r="114" spans="1:9">
      <c r="A114" s="790" t="s">
        <v>110</v>
      </c>
      <c r="B114" s="518">
        <v>28993947.355469994</v>
      </c>
      <c r="C114" s="518">
        <v>3819248.70371</v>
      </c>
      <c r="D114" s="518">
        <v>0</v>
      </c>
      <c r="E114" s="518">
        <v>0.10468999999999999</v>
      </c>
      <c r="F114" s="518">
        <v>32813196.163869996</v>
      </c>
      <c r="G114" s="400"/>
      <c r="H114" s="401"/>
      <c r="I114" s="401"/>
    </row>
    <row r="115" spans="1:9">
      <c r="A115" s="790" t="s">
        <v>111</v>
      </c>
      <c r="B115" s="518">
        <v>1318146.6882500001</v>
      </c>
      <c r="C115" s="518">
        <v>553416.19117999997</v>
      </c>
      <c r="D115" s="518">
        <v>0</v>
      </c>
      <c r="E115" s="518">
        <v>10.797649999999999</v>
      </c>
      <c r="F115" s="518">
        <v>1871573.6770800003</v>
      </c>
      <c r="G115" s="400"/>
      <c r="H115" s="401"/>
      <c r="I115" s="401"/>
    </row>
    <row r="116" spans="1:9">
      <c r="A116" s="790" t="s">
        <v>112</v>
      </c>
      <c r="B116" s="518">
        <v>63376231.865900002</v>
      </c>
      <c r="C116" s="518">
        <v>6475918.8406099994</v>
      </c>
      <c r="D116" s="518">
        <v>0</v>
      </c>
      <c r="E116" s="518">
        <v>1868.8367900000001</v>
      </c>
      <c r="F116" s="518">
        <v>69854019.543300018</v>
      </c>
      <c r="G116" s="400"/>
      <c r="H116" s="401"/>
      <c r="I116" s="401"/>
    </row>
    <row r="117" spans="1:9">
      <c r="A117" s="790" t="s">
        <v>113</v>
      </c>
      <c r="B117" s="518">
        <v>3719169.4558999999</v>
      </c>
      <c r="C117" s="518">
        <v>878035.83182999992</v>
      </c>
      <c r="D117" s="518">
        <v>0</v>
      </c>
      <c r="E117" s="518">
        <v>0</v>
      </c>
      <c r="F117" s="518">
        <v>4597205.28773</v>
      </c>
      <c r="G117" s="401"/>
      <c r="H117" s="401"/>
      <c r="I117" s="401"/>
    </row>
    <row r="118" spans="1:9">
      <c r="A118" s="793" t="s">
        <v>114</v>
      </c>
      <c r="B118" s="518">
        <v>148198.53057999999</v>
      </c>
      <c r="C118" s="518">
        <v>76570.190430000002</v>
      </c>
      <c r="D118" s="518">
        <v>0</v>
      </c>
      <c r="E118" s="518">
        <v>0</v>
      </c>
      <c r="F118" s="518">
        <v>224768.72101000001</v>
      </c>
      <c r="G118" s="401"/>
      <c r="H118" s="401"/>
      <c r="I118" s="401"/>
    </row>
    <row r="119" spans="1:9">
      <c r="A119" s="376" t="s">
        <v>115</v>
      </c>
      <c r="B119" s="518">
        <v>10167.052029999999</v>
      </c>
      <c r="C119" s="518">
        <v>3843.1761299999998</v>
      </c>
      <c r="D119" s="518">
        <v>0</v>
      </c>
      <c r="E119" s="518">
        <v>0</v>
      </c>
      <c r="F119" s="518">
        <v>14010.228159999999</v>
      </c>
      <c r="G119" s="401"/>
      <c r="H119" s="401"/>
      <c r="I119" s="401"/>
    </row>
    <row r="120" spans="1:9">
      <c r="A120" s="376" t="s">
        <v>116</v>
      </c>
      <c r="B120" s="518">
        <v>34419.426549999996</v>
      </c>
      <c r="C120" s="518">
        <v>14456.998370000001</v>
      </c>
      <c r="D120" s="518">
        <v>0</v>
      </c>
      <c r="E120" s="518">
        <v>0</v>
      </c>
      <c r="F120" s="518">
        <v>48876.424919999998</v>
      </c>
      <c r="G120" s="400"/>
      <c r="H120" s="401"/>
      <c r="I120" s="401"/>
    </row>
    <row r="121" spans="1:9">
      <c r="A121" s="376" t="s">
        <v>117</v>
      </c>
      <c r="B121" s="518">
        <v>148643.51669000005</v>
      </c>
      <c r="C121" s="518">
        <v>33136.06394</v>
      </c>
      <c r="D121" s="518">
        <v>0</v>
      </c>
      <c r="E121" s="518">
        <v>0</v>
      </c>
      <c r="F121" s="518">
        <v>181779.58063000004</v>
      </c>
      <c r="G121" s="401"/>
      <c r="H121" s="401"/>
      <c r="I121" s="401"/>
    </row>
    <row r="122" spans="1:9">
      <c r="A122" s="376" t="s">
        <v>118</v>
      </c>
      <c r="B122" s="518">
        <v>505274.86758000014</v>
      </c>
      <c r="C122" s="518">
        <v>92766.022719999994</v>
      </c>
      <c r="D122" s="518">
        <v>0</v>
      </c>
      <c r="E122" s="518">
        <v>0</v>
      </c>
      <c r="F122" s="518">
        <v>598040.89030000009</v>
      </c>
      <c r="G122" s="401"/>
      <c r="H122" s="401"/>
      <c r="I122" s="401"/>
    </row>
    <row r="123" spans="1:9">
      <c r="A123" s="376" t="s">
        <v>119</v>
      </c>
      <c r="B123" s="518">
        <v>1829455.1165699996</v>
      </c>
      <c r="C123" s="518">
        <v>285664.65780000004</v>
      </c>
      <c r="D123" s="518">
        <v>0</v>
      </c>
      <c r="E123" s="518">
        <v>0</v>
      </c>
      <c r="F123" s="518">
        <v>2115119.7743699998</v>
      </c>
      <c r="G123" s="401"/>
      <c r="H123" s="401"/>
      <c r="I123" s="401"/>
    </row>
    <row r="124" spans="1:9">
      <c r="A124" s="794" t="s">
        <v>120</v>
      </c>
      <c r="B124" s="518">
        <v>389754.08653999999</v>
      </c>
      <c r="C124" s="518">
        <v>193208.67117999998</v>
      </c>
      <c r="D124" s="518">
        <v>0</v>
      </c>
      <c r="E124" s="518">
        <v>0</v>
      </c>
      <c r="F124" s="518">
        <v>582962.75771999999</v>
      </c>
      <c r="G124" s="401"/>
      <c r="H124" s="401"/>
      <c r="I124" s="401"/>
    </row>
    <row r="125" spans="1:9">
      <c r="A125" s="795" t="s">
        <v>121</v>
      </c>
      <c r="B125" s="518">
        <v>653256.85936</v>
      </c>
      <c r="C125" s="518">
        <v>178390.05125999998</v>
      </c>
      <c r="D125" s="518">
        <v>0</v>
      </c>
      <c r="E125" s="518">
        <v>0</v>
      </c>
      <c r="F125" s="518">
        <v>831646.91061999986</v>
      </c>
      <c r="G125" s="401"/>
      <c r="H125" s="401"/>
      <c r="I125" s="401"/>
    </row>
    <row r="126" spans="1:9">
      <c r="A126" s="796" t="s">
        <v>122</v>
      </c>
      <c r="B126" s="518">
        <v>3299548.38032</v>
      </c>
      <c r="C126" s="518">
        <v>598417.72240999993</v>
      </c>
      <c r="D126" s="518">
        <v>44.481209999999997</v>
      </c>
      <c r="E126" s="518">
        <v>45554.478540000004</v>
      </c>
      <c r="F126" s="518">
        <v>3943565.0624800003</v>
      </c>
      <c r="G126" s="401"/>
      <c r="H126" s="401"/>
      <c r="I126" s="401"/>
    </row>
    <row r="127" spans="1:9">
      <c r="A127" s="790" t="s">
        <v>123</v>
      </c>
      <c r="B127" s="518">
        <v>91175196.343389988</v>
      </c>
      <c r="C127" s="518">
        <v>4016876.7300999993</v>
      </c>
      <c r="D127" s="518">
        <v>187935.00003</v>
      </c>
      <c r="E127" s="518">
        <v>255652.07969000001</v>
      </c>
      <c r="F127" s="518">
        <v>95635660.153209969</v>
      </c>
      <c r="G127" s="401"/>
      <c r="H127" s="401"/>
      <c r="I127" s="401"/>
    </row>
    <row r="128" spans="1:9">
      <c r="A128" s="790" t="s">
        <v>124</v>
      </c>
      <c r="B128" s="518">
        <v>12976428.973429997</v>
      </c>
      <c r="C128" s="518">
        <v>85330.955930000011</v>
      </c>
      <c r="D128" s="518">
        <v>2031.0225</v>
      </c>
      <c r="E128" s="518">
        <v>226.27686</v>
      </c>
      <c r="F128" s="518">
        <v>13064017.228719996</v>
      </c>
      <c r="G128" s="401"/>
      <c r="H128" s="401"/>
      <c r="I128" s="401"/>
    </row>
    <row r="129" spans="1:9">
      <c r="A129" s="789" t="s">
        <v>125</v>
      </c>
      <c r="B129" s="520">
        <v>156582.98672999998</v>
      </c>
      <c r="C129" s="520">
        <v>7440.2218299999986</v>
      </c>
      <c r="D129" s="520">
        <v>0.68984000000000001</v>
      </c>
      <c r="E129" s="520">
        <v>0.32236999999999999</v>
      </c>
      <c r="F129" s="520">
        <v>164024.22076999999</v>
      </c>
      <c r="G129" s="401"/>
      <c r="H129" s="401"/>
      <c r="I129" s="401"/>
    </row>
    <row r="130" spans="1:9">
      <c r="A130" s="789" t="s">
        <v>126</v>
      </c>
      <c r="B130" s="520">
        <v>21870814.775020003</v>
      </c>
      <c r="C130" s="520">
        <v>2848947.6902399999</v>
      </c>
      <c r="D130" s="520">
        <v>0</v>
      </c>
      <c r="E130" s="520">
        <v>104.85942</v>
      </c>
      <c r="F130" s="520">
        <v>24719867.324680004</v>
      </c>
      <c r="G130" s="401"/>
      <c r="H130" s="401"/>
      <c r="I130" s="401"/>
    </row>
    <row r="131" spans="1:9">
      <c r="A131" s="790" t="s">
        <v>127</v>
      </c>
      <c r="B131" s="518">
        <v>10939372.2706</v>
      </c>
      <c r="C131" s="518">
        <v>1048980.25033</v>
      </c>
      <c r="D131" s="518">
        <v>0</v>
      </c>
      <c r="E131" s="518">
        <v>0</v>
      </c>
      <c r="F131" s="518">
        <v>11988352.52093</v>
      </c>
      <c r="G131" s="401"/>
      <c r="H131" s="401"/>
      <c r="I131" s="401"/>
    </row>
    <row r="132" spans="1:9">
      <c r="A132" s="790" t="s">
        <v>128</v>
      </c>
      <c r="B132" s="518">
        <v>3797707.5754500004</v>
      </c>
      <c r="C132" s="518">
        <v>91854.72570000001</v>
      </c>
      <c r="D132" s="518">
        <v>0</v>
      </c>
      <c r="E132" s="518">
        <v>0</v>
      </c>
      <c r="F132" s="518">
        <v>3889562.3011500002</v>
      </c>
      <c r="G132" s="401"/>
      <c r="H132" s="401"/>
      <c r="I132" s="401"/>
    </row>
    <row r="133" spans="1:9">
      <c r="A133" s="790" t="s">
        <v>129</v>
      </c>
      <c r="B133" s="518">
        <v>0</v>
      </c>
      <c r="C133" s="518">
        <v>0</v>
      </c>
      <c r="D133" s="518">
        <v>0</v>
      </c>
      <c r="E133" s="518">
        <v>0</v>
      </c>
      <c r="F133" s="518">
        <v>0</v>
      </c>
      <c r="G133" s="400"/>
      <c r="H133" s="401"/>
      <c r="I133" s="401"/>
    </row>
    <row r="134" spans="1:9">
      <c r="A134" s="790" t="s">
        <v>130</v>
      </c>
      <c r="B134" s="518">
        <v>787400.82065999997</v>
      </c>
      <c r="C134" s="518">
        <v>7987.5980599999994</v>
      </c>
      <c r="D134" s="518">
        <v>0</v>
      </c>
      <c r="E134" s="518">
        <v>104.85942</v>
      </c>
      <c r="F134" s="518">
        <v>795493.27813999995</v>
      </c>
      <c r="G134" s="15"/>
      <c r="H134" s="15"/>
      <c r="I134" s="15"/>
    </row>
    <row r="135" spans="1:9">
      <c r="A135" s="790" t="s">
        <v>131</v>
      </c>
      <c r="B135" s="518">
        <v>6184217.82596</v>
      </c>
      <c r="C135" s="518">
        <v>1682099.0142499998</v>
      </c>
      <c r="D135" s="518">
        <v>0</v>
      </c>
      <c r="E135" s="518">
        <v>0</v>
      </c>
      <c r="F135" s="518">
        <v>7866316.8402100001</v>
      </c>
      <c r="G135" s="15"/>
      <c r="H135" s="15"/>
      <c r="I135" s="15"/>
    </row>
    <row r="136" spans="1:9">
      <c r="A136" s="790" t="s">
        <v>132</v>
      </c>
      <c r="B136" s="518">
        <v>162116.28234999999</v>
      </c>
      <c r="C136" s="518">
        <v>18026.101899999998</v>
      </c>
      <c r="D136" s="518">
        <v>0</v>
      </c>
      <c r="E136" s="518">
        <v>0</v>
      </c>
      <c r="F136" s="518">
        <v>180142.38425</v>
      </c>
      <c r="G136" s="401"/>
      <c r="H136" s="401"/>
      <c r="I136" s="401"/>
    </row>
    <row r="137" spans="1:9">
      <c r="A137" s="789" t="s">
        <v>133</v>
      </c>
      <c r="B137" s="520">
        <v>40922778.601369999</v>
      </c>
      <c r="C137" s="520">
        <v>1580330.64787</v>
      </c>
      <c r="D137" s="520">
        <v>218.46508000000003</v>
      </c>
      <c r="E137" s="520">
        <v>12796.32681</v>
      </c>
      <c r="F137" s="520">
        <v>42516124.041129999</v>
      </c>
      <c r="G137" s="401"/>
      <c r="H137" s="401"/>
      <c r="I137" s="401"/>
    </row>
    <row r="138" spans="1:9">
      <c r="A138" s="790" t="s">
        <v>134</v>
      </c>
      <c r="B138" s="518">
        <v>1303408.6173000003</v>
      </c>
      <c r="C138" s="518">
        <v>118530.26241</v>
      </c>
      <c r="D138" s="518">
        <v>0</v>
      </c>
      <c r="E138" s="518">
        <v>-1.0000000000000001E-5</v>
      </c>
      <c r="F138" s="518">
        <v>1421938.8796999999</v>
      </c>
      <c r="G138" s="401"/>
      <c r="H138" s="401"/>
      <c r="I138" s="401"/>
    </row>
    <row r="139" spans="1:9">
      <c r="A139" s="790" t="s">
        <v>135</v>
      </c>
      <c r="B139" s="518">
        <v>17660056.325649999</v>
      </c>
      <c r="C139" s="518">
        <v>2120.4260599999998</v>
      </c>
      <c r="D139" s="518">
        <v>0</v>
      </c>
      <c r="E139" s="518">
        <v>0</v>
      </c>
      <c r="F139" s="518">
        <v>17662176.751709998</v>
      </c>
      <c r="G139" s="401"/>
      <c r="H139" s="401"/>
      <c r="I139" s="401"/>
    </row>
    <row r="140" spans="1:9">
      <c r="A140" s="790" t="s">
        <v>136</v>
      </c>
      <c r="B140" s="518">
        <v>0</v>
      </c>
      <c r="C140" s="518">
        <v>1189.2921299999998</v>
      </c>
      <c r="D140" s="518">
        <v>0</v>
      </c>
      <c r="E140" s="518">
        <v>0</v>
      </c>
      <c r="F140" s="518">
        <v>1189.2921299999998</v>
      </c>
      <c r="G140" s="400"/>
      <c r="H140" s="401"/>
      <c r="I140" s="401"/>
    </row>
    <row r="141" spans="1:9">
      <c r="A141" s="790" t="s">
        <v>137</v>
      </c>
      <c r="B141" s="518">
        <v>2448314.33189</v>
      </c>
      <c r="C141" s="518">
        <v>1609.1958199999999</v>
      </c>
      <c r="D141" s="518">
        <v>208.95726000000002</v>
      </c>
      <c r="E141" s="518">
        <v>0</v>
      </c>
      <c r="F141" s="518">
        <v>2450132.4849699996</v>
      </c>
      <c r="G141" s="401"/>
      <c r="H141" s="401"/>
      <c r="I141" s="401"/>
    </row>
    <row r="142" spans="1:9">
      <c r="A142" s="791" t="s">
        <v>138</v>
      </c>
      <c r="B142" s="518">
        <v>16667417.67574</v>
      </c>
      <c r="C142" s="518">
        <v>223480.05651999998</v>
      </c>
      <c r="D142" s="518">
        <v>0</v>
      </c>
      <c r="E142" s="518">
        <v>12796.32682</v>
      </c>
      <c r="F142" s="518">
        <v>16903694.059080001</v>
      </c>
      <c r="G142" s="401"/>
      <c r="H142" s="401"/>
      <c r="I142" s="401"/>
    </row>
    <row r="143" spans="1:9">
      <c r="A143" s="790" t="s">
        <v>139</v>
      </c>
      <c r="B143" s="518">
        <v>1899835.3141300001</v>
      </c>
      <c r="C143" s="518">
        <v>267821.20373000001</v>
      </c>
      <c r="D143" s="518">
        <v>0</v>
      </c>
      <c r="E143" s="518">
        <v>0</v>
      </c>
      <c r="F143" s="518">
        <v>2167656.5178600005</v>
      </c>
      <c r="G143" s="401"/>
      <c r="H143" s="401"/>
      <c r="I143" s="401"/>
    </row>
    <row r="144" spans="1:9">
      <c r="A144" s="790" t="s">
        <v>140</v>
      </c>
      <c r="B144" s="518">
        <v>39621.51152</v>
      </c>
      <c r="C144" s="518">
        <v>941005.13664999988</v>
      </c>
      <c r="D144" s="518">
        <v>0</v>
      </c>
      <c r="E144" s="518">
        <v>0</v>
      </c>
      <c r="F144" s="518">
        <v>980626.64816999983</v>
      </c>
      <c r="G144" s="401"/>
      <c r="H144" s="401"/>
      <c r="I144" s="401"/>
    </row>
    <row r="145" spans="1:9">
      <c r="A145" s="790" t="s">
        <v>141</v>
      </c>
      <c r="B145" s="518">
        <v>904124.82514000009</v>
      </c>
      <c r="C145" s="518">
        <v>24575.074550000001</v>
      </c>
      <c r="D145" s="518">
        <v>9.5078199999999988</v>
      </c>
      <c r="E145" s="518">
        <v>0</v>
      </c>
      <c r="F145" s="518">
        <v>928709.40751000005</v>
      </c>
      <c r="G145" s="401"/>
      <c r="H145" s="401"/>
      <c r="I145" s="401"/>
    </row>
    <row r="146" spans="1:9">
      <c r="A146" s="789" t="s">
        <v>142</v>
      </c>
      <c r="B146" s="520">
        <v>6512600.8457200006</v>
      </c>
      <c r="C146" s="520">
        <v>406601.90573000006</v>
      </c>
      <c r="D146" s="520">
        <v>0</v>
      </c>
      <c r="E146" s="520">
        <v>182.53653999999995</v>
      </c>
      <c r="F146" s="520">
        <v>6919385.2879899982</v>
      </c>
      <c r="G146" s="401"/>
      <c r="H146" s="401"/>
      <c r="I146" s="401"/>
    </row>
    <row r="147" spans="1:9">
      <c r="A147" s="790" t="s">
        <v>69</v>
      </c>
      <c r="B147" s="518">
        <v>960082.04137999972</v>
      </c>
      <c r="C147" s="518">
        <v>25055.662680000001</v>
      </c>
      <c r="D147" s="518">
        <v>0</v>
      </c>
      <c r="E147" s="518">
        <v>7.7260000000000009E-2</v>
      </c>
      <c r="F147" s="518">
        <v>985137.78131999983</v>
      </c>
      <c r="G147" s="401"/>
      <c r="H147" s="401"/>
      <c r="I147" s="401"/>
    </row>
    <row r="148" spans="1:9">
      <c r="A148" s="790" t="s">
        <v>71</v>
      </c>
      <c r="B148" s="518">
        <v>3275901.69575</v>
      </c>
      <c r="C148" s="518">
        <v>203627.19172999999</v>
      </c>
      <c r="D148" s="518">
        <v>0</v>
      </c>
      <c r="E148" s="518">
        <v>159.08396999999997</v>
      </c>
      <c r="F148" s="518">
        <v>3479687.9714500001</v>
      </c>
      <c r="G148" s="401"/>
      <c r="H148" s="401"/>
      <c r="I148" s="401"/>
    </row>
    <row r="149" spans="1:9">
      <c r="A149" s="790" t="s">
        <v>143</v>
      </c>
      <c r="B149" s="518">
        <v>1944656.8664800001</v>
      </c>
      <c r="C149" s="518">
        <v>162750.83856999999</v>
      </c>
      <c r="D149" s="518">
        <v>0</v>
      </c>
      <c r="E149" s="518">
        <v>22.964980000000004</v>
      </c>
      <c r="F149" s="518">
        <v>2107430.6700300002</v>
      </c>
      <c r="G149" s="400"/>
      <c r="H149" s="401"/>
      <c r="I149" s="401"/>
    </row>
    <row r="150" spans="1:9">
      <c r="A150" s="790" t="s">
        <v>97</v>
      </c>
      <c r="B150" s="518">
        <v>331960.24210999999</v>
      </c>
      <c r="C150" s="518">
        <v>15168.212750000001</v>
      </c>
      <c r="D150" s="518">
        <v>0</v>
      </c>
      <c r="E150" s="518">
        <v>0.41033000000000003</v>
      </c>
      <c r="F150" s="518">
        <v>347128.86518999992</v>
      </c>
      <c r="G150" s="401"/>
      <c r="H150" s="401"/>
      <c r="I150" s="401"/>
    </row>
    <row r="151" spans="1:9">
      <c r="A151" s="790" t="s">
        <v>144</v>
      </c>
      <c r="B151" s="518">
        <v>0</v>
      </c>
      <c r="C151" s="518">
        <v>0</v>
      </c>
      <c r="D151" s="518">
        <v>0</v>
      </c>
      <c r="E151" s="518">
        <v>0</v>
      </c>
      <c r="F151" s="518">
        <v>0</v>
      </c>
      <c r="G151" s="401"/>
      <c r="H151" s="401"/>
      <c r="I151" s="401"/>
    </row>
    <row r="152" spans="1:9">
      <c r="A152" s="789" t="s">
        <v>145</v>
      </c>
      <c r="B152" s="520">
        <v>2974881.05583</v>
      </c>
      <c r="C152" s="520">
        <v>437337.95057999995</v>
      </c>
      <c r="D152" s="520">
        <v>0</v>
      </c>
      <c r="E152" s="520">
        <v>4860.9547499999999</v>
      </c>
      <c r="F152" s="520">
        <v>3417079.9611600004</v>
      </c>
      <c r="G152" s="401"/>
      <c r="H152" s="401"/>
      <c r="I152" s="401"/>
    </row>
    <row r="153" spans="1:9">
      <c r="A153" s="790" t="s">
        <v>146</v>
      </c>
      <c r="B153" s="518">
        <v>177775.85679000005</v>
      </c>
      <c r="C153" s="518">
        <v>28695.642520000001</v>
      </c>
      <c r="D153" s="518">
        <v>0</v>
      </c>
      <c r="E153" s="518">
        <v>447.19368000000003</v>
      </c>
      <c r="F153" s="518">
        <v>206918.69299000004</v>
      </c>
      <c r="G153" s="401"/>
      <c r="H153" s="401"/>
      <c r="I153" s="401"/>
    </row>
    <row r="154" spans="1:9">
      <c r="A154" s="790" t="s">
        <v>147</v>
      </c>
      <c r="B154" s="518">
        <v>91.521779999999993</v>
      </c>
      <c r="C154" s="518">
        <v>0</v>
      </c>
      <c r="D154" s="518">
        <v>0</v>
      </c>
      <c r="E154" s="518">
        <v>0</v>
      </c>
      <c r="F154" s="518">
        <v>91.521779999999993</v>
      </c>
      <c r="G154" s="401"/>
      <c r="H154" s="401"/>
      <c r="I154" s="401"/>
    </row>
    <row r="155" spans="1:9">
      <c r="A155" s="790" t="s">
        <v>148</v>
      </c>
      <c r="B155" s="518">
        <v>1428176.8416300002</v>
      </c>
      <c r="C155" s="518">
        <v>240620.02733000001</v>
      </c>
      <c r="D155" s="518">
        <v>0</v>
      </c>
      <c r="E155" s="518">
        <v>1949.1996299999998</v>
      </c>
      <c r="F155" s="518">
        <v>1670746.06859</v>
      </c>
      <c r="G155" s="400"/>
      <c r="H155" s="401"/>
      <c r="I155" s="401"/>
    </row>
    <row r="156" spans="1:9">
      <c r="A156" s="790" t="s">
        <v>149</v>
      </c>
      <c r="B156" s="518">
        <v>0</v>
      </c>
      <c r="C156" s="518">
        <v>0</v>
      </c>
      <c r="D156" s="518">
        <v>0</v>
      </c>
      <c r="E156" s="518">
        <v>0</v>
      </c>
      <c r="F156" s="518">
        <v>0</v>
      </c>
      <c r="G156" s="401"/>
      <c r="H156" s="401"/>
      <c r="I156" s="401"/>
    </row>
    <row r="157" spans="1:9">
      <c r="A157" s="790" t="s">
        <v>150</v>
      </c>
      <c r="B157" s="518">
        <v>1273404.3935799997</v>
      </c>
      <c r="C157" s="518">
        <v>29479.5988</v>
      </c>
      <c r="D157" s="518">
        <v>0</v>
      </c>
      <c r="E157" s="518">
        <v>2464.5614399999999</v>
      </c>
      <c r="F157" s="518">
        <v>1305348.55382</v>
      </c>
      <c r="G157" s="401"/>
      <c r="H157" s="401"/>
      <c r="I157" s="401"/>
    </row>
    <row r="158" spans="1:9">
      <c r="A158" s="790" t="s">
        <v>151</v>
      </c>
      <c r="B158" s="518">
        <v>95432.442049999983</v>
      </c>
      <c r="C158" s="518">
        <v>138542.68193000002</v>
      </c>
      <c r="D158" s="518">
        <v>0</v>
      </c>
      <c r="E158" s="518">
        <v>0</v>
      </c>
      <c r="F158" s="518">
        <v>233975.12397999997</v>
      </c>
      <c r="G158" s="401"/>
      <c r="H158" s="401"/>
      <c r="I158" s="401"/>
    </row>
    <row r="159" spans="1:9">
      <c r="A159" s="789" t="s">
        <v>152</v>
      </c>
      <c r="B159" s="520">
        <v>5504465.3701400002</v>
      </c>
      <c r="C159" s="520">
        <v>45592.32026</v>
      </c>
      <c r="D159" s="520">
        <v>0</v>
      </c>
      <c r="E159" s="520">
        <v>0</v>
      </c>
      <c r="F159" s="520">
        <v>5550057.6903999997</v>
      </c>
      <c r="G159" s="401"/>
      <c r="H159" s="401"/>
      <c r="I159" s="401"/>
    </row>
    <row r="160" spans="1:9">
      <c r="A160" s="790" t="s">
        <v>153</v>
      </c>
      <c r="B160" s="518">
        <v>3513659.15</v>
      </c>
      <c r="C160" s="518">
        <v>0</v>
      </c>
      <c r="D160" s="518">
        <v>0</v>
      </c>
      <c r="E160" s="518">
        <v>0</v>
      </c>
      <c r="F160" s="518">
        <v>3513659.15</v>
      </c>
      <c r="G160" s="401"/>
      <c r="H160" s="401"/>
      <c r="I160" s="401"/>
    </row>
    <row r="161" spans="1:9">
      <c r="A161" s="790" t="s">
        <v>154</v>
      </c>
      <c r="B161" s="518">
        <v>0</v>
      </c>
      <c r="C161" s="518">
        <v>0</v>
      </c>
      <c r="D161" s="518">
        <v>0</v>
      </c>
      <c r="E161" s="518">
        <v>0</v>
      </c>
      <c r="F161" s="518">
        <v>0</v>
      </c>
      <c r="G161" s="401"/>
      <c r="H161" s="401"/>
      <c r="I161" s="401"/>
    </row>
    <row r="162" spans="1:9">
      <c r="A162" s="791" t="s">
        <v>155</v>
      </c>
      <c r="B162" s="518">
        <v>1825678.0927199998</v>
      </c>
      <c r="C162" s="518">
        <v>44590</v>
      </c>
      <c r="D162" s="518">
        <v>0</v>
      </c>
      <c r="E162" s="518">
        <v>0</v>
      </c>
      <c r="F162" s="518">
        <v>1870268.0927199998</v>
      </c>
      <c r="G162" s="400"/>
      <c r="H162" s="401"/>
      <c r="I162" s="401"/>
    </row>
    <row r="163" spans="1:9">
      <c r="A163" s="790" t="s">
        <v>156</v>
      </c>
      <c r="B163" s="518">
        <v>165128.12742</v>
      </c>
      <c r="C163" s="518">
        <v>1002.32026</v>
      </c>
      <c r="D163" s="518">
        <v>0</v>
      </c>
      <c r="E163" s="518">
        <v>0</v>
      </c>
      <c r="F163" s="518">
        <v>166130.44767999998</v>
      </c>
      <c r="G163" s="401"/>
      <c r="H163" s="401"/>
      <c r="I163" s="401"/>
    </row>
    <row r="164" spans="1:9">
      <c r="A164" s="789" t="s">
        <v>157</v>
      </c>
      <c r="B164" s="520">
        <v>2265978.3927199999</v>
      </c>
      <c r="C164" s="520">
        <v>426259.72486999998</v>
      </c>
      <c r="D164" s="520">
        <v>0</v>
      </c>
      <c r="E164" s="520">
        <v>0</v>
      </c>
      <c r="F164" s="520">
        <v>2692238.1175899995</v>
      </c>
      <c r="G164" s="401"/>
      <c r="H164" s="401"/>
      <c r="I164" s="401"/>
    </row>
    <row r="165" spans="1:9">
      <c r="A165" s="790" t="s">
        <v>158</v>
      </c>
      <c r="B165" s="518">
        <v>63.49935</v>
      </c>
      <c r="C165" s="518">
        <v>134538.44405999998</v>
      </c>
      <c r="D165" s="518">
        <v>0</v>
      </c>
      <c r="E165" s="518">
        <v>0</v>
      </c>
      <c r="F165" s="518">
        <v>134601.94340999998</v>
      </c>
      <c r="G165" s="401"/>
      <c r="H165" s="401"/>
      <c r="I165" s="401"/>
    </row>
    <row r="166" spans="1:9">
      <c r="A166" s="790" t="s">
        <v>159</v>
      </c>
      <c r="B166" s="518">
        <v>63.49935</v>
      </c>
      <c r="C166" s="518">
        <v>0</v>
      </c>
      <c r="D166" s="518">
        <v>0</v>
      </c>
      <c r="E166" s="518">
        <v>0</v>
      </c>
      <c r="F166" s="518">
        <v>63.49935</v>
      </c>
      <c r="G166" s="401"/>
      <c r="H166" s="401"/>
      <c r="I166" s="401"/>
    </row>
    <row r="167" spans="1:9">
      <c r="A167" s="790" t="s">
        <v>160</v>
      </c>
      <c r="B167" s="518">
        <v>0</v>
      </c>
      <c r="C167" s="518">
        <v>6403.8673099999996</v>
      </c>
      <c r="D167" s="518">
        <v>0</v>
      </c>
      <c r="E167" s="518">
        <v>0</v>
      </c>
      <c r="F167" s="518">
        <v>6403.8673099999996</v>
      </c>
      <c r="G167" s="400"/>
      <c r="H167" s="401"/>
      <c r="I167" s="401"/>
    </row>
    <row r="168" spans="1:9">
      <c r="A168" s="790" t="s">
        <v>161</v>
      </c>
      <c r="B168" s="518">
        <v>0</v>
      </c>
      <c r="C168" s="518">
        <v>128103.70674999998</v>
      </c>
      <c r="D168" s="518">
        <v>0</v>
      </c>
      <c r="E168" s="518">
        <v>0</v>
      </c>
      <c r="F168" s="518">
        <v>128103.70674999998</v>
      </c>
      <c r="G168" s="400"/>
      <c r="H168" s="401"/>
      <c r="I168" s="401"/>
    </row>
    <row r="169" spans="1:9">
      <c r="A169" s="790" t="s">
        <v>162</v>
      </c>
      <c r="B169" s="518">
        <v>0</v>
      </c>
      <c r="C169" s="518">
        <v>0</v>
      </c>
      <c r="D169" s="518">
        <v>0</v>
      </c>
      <c r="E169" s="518">
        <v>0</v>
      </c>
      <c r="F169" s="518">
        <v>0</v>
      </c>
      <c r="G169" s="401"/>
      <c r="H169" s="401"/>
      <c r="I169" s="401"/>
    </row>
    <row r="170" spans="1:9">
      <c r="A170" s="790" t="s">
        <v>163</v>
      </c>
      <c r="B170" s="518">
        <v>0</v>
      </c>
      <c r="C170" s="518">
        <v>30.87</v>
      </c>
      <c r="D170" s="518">
        <v>0</v>
      </c>
      <c r="E170" s="518">
        <v>0</v>
      </c>
      <c r="F170" s="518">
        <v>30.87</v>
      </c>
      <c r="G170" s="401"/>
      <c r="H170" s="401"/>
      <c r="I170" s="401"/>
    </row>
    <row r="171" spans="1:9">
      <c r="A171" s="790" t="s">
        <v>164</v>
      </c>
      <c r="B171" s="518">
        <v>2227729.5219999999</v>
      </c>
      <c r="C171" s="518">
        <v>284865.41019999998</v>
      </c>
      <c r="D171" s="518">
        <v>0</v>
      </c>
      <c r="E171" s="518">
        <v>0</v>
      </c>
      <c r="F171" s="518">
        <v>2512594.9321999997</v>
      </c>
      <c r="G171" s="401"/>
      <c r="H171" s="401"/>
      <c r="I171" s="401"/>
    </row>
    <row r="172" spans="1:9">
      <c r="A172" s="790" t="s">
        <v>165</v>
      </c>
      <c r="B172" s="518">
        <v>38185.371370000008</v>
      </c>
      <c r="C172" s="518">
        <v>6855.8706099999999</v>
      </c>
      <c r="D172" s="518">
        <v>0</v>
      </c>
      <c r="E172" s="518">
        <v>0</v>
      </c>
      <c r="F172" s="518">
        <v>45041.241979999999</v>
      </c>
      <c r="G172" s="401"/>
      <c r="H172" s="401"/>
      <c r="I172" s="401"/>
    </row>
    <row r="173" spans="1:9">
      <c r="A173" s="789" t="s">
        <v>166</v>
      </c>
      <c r="B173" s="520">
        <v>26110736.588630002</v>
      </c>
      <c r="C173" s="520">
        <v>0</v>
      </c>
      <c r="D173" s="520">
        <v>0</v>
      </c>
      <c r="E173" s="520">
        <v>0</v>
      </c>
      <c r="F173" s="520">
        <v>26110736.588630002</v>
      </c>
      <c r="G173" s="401"/>
      <c r="H173" s="401"/>
      <c r="I173" s="401"/>
    </row>
    <row r="174" spans="1:9">
      <c r="A174" s="792" t="s">
        <v>167</v>
      </c>
      <c r="B174" s="518">
        <v>18996949.503739998</v>
      </c>
      <c r="C174" s="518">
        <v>0</v>
      </c>
      <c r="D174" s="518">
        <v>0</v>
      </c>
      <c r="E174" s="518">
        <v>0</v>
      </c>
      <c r="F174" s="518">
        <v>18996949.503739998</v>
      </c>
      <c r="G174" s="401"/>
      <c r="H174" s="401"/>
      <c r="I174" s="401"/>
    </row>
    <row r="175" spans="1:9">
      <c r="A175" s="790" t="s">
        <v>168</v>
      </c>
      <c r="B175" s="518">
        <v>18996949.503739998</v>
      </c>
      <c r="C175" s="518">
        <v>0</v>
      </c>
      <c r="D175" s="518">
        <v>0</v>
      </c>
      <c r="E175" s="518">
        <v>0</v>
      </c>
      <c r="F175" s="518">
        <v>18996949.503739998</v>
      </c>
      <c r="G175" s="401"/>
      <c r="H175" s="401"/>
      <c r="I175" s="401"/>
    </row>
    <row r="176" spans="1:9">
      <c r="A176" s="790" t="s">
        <v>169</v>
      </c>
      <c r="B176" s="518">
        <v>0</v>
      </c>
      <c r="C176" s="518">
        <v>0</v>
      </c>
      <c r="D176" s="518">
        <v>0</v>
      </c>
      <c r="E176" s="518">
        <v>0</v>
      </c>
      <c r="F176" s="518">
        <v>0</v>
      </c>
      <c r="G176" s="400"/>
      <c r="H176" s="401"/>
      <c r="I176" s="401"/>
    </row>
    <row r="177" spans="1:9">
      <c r="A177" s="790" t="s">
        <v>170</v>
      </c>
      <c r="B177" s="518">
        <v>0</v>
      </c>
      <c r="C177" s="518">
        <v>0</v>
      </c>
      <c r="D177" s="518">
        <v>0</v>
      </c>
      <c r="E177" s="518">
        <v>0</v>
      </c>
      <c r="F177" s="518">
        <v>0</v>
      </c>
      <c r="G177" s="400"/>
      <c r="H177" s="401"/>
      <c r="I177" s="401"/>
    </row>
    <row r="178" spans="1:9">
      <c r="A178" s="792" t="s">
        <v>171</v>
      </c>
      <c r="B178" s="518">
        <v>318832.96938999998</v>
      </c>
      <c r="C178" s="518">
        <v>0</v>
      </c>
      <c r="D178" s="518">
        <v>0</v>
      </c>
      <c r="E178" s="518">
        <v>0</v>
      </c>
      <c r="F178" s="518">
        <v>318832.96938999998</v>
      </c>
      <c r="G178" s="401"/>
      <c r="H178" s="401"/>
      <c r="I178" s="401"/>
    </row>
    <row r="179" spans="1:9">
      <c r="A179" s="790" t="s">
        <v>172</v>
      </c>
      <c r="B179" s="518">
        <v>8281.1132500000003</v>
      </c>
      <c r="C179" s="518">
        <v>0</v>
      </c>
      <c r="D179" s="518">
        <v>0</v>
      </c>
      <c r="E179" s="518">
        <v>0</v>
      </c>
      <c r="F179" s="518">
        <v>8281.1132500000003</v>
      </c>
      <c r="G179" s="401"/>
      <c r="H179" s="401"/>
      <c r="I179" s="401"/>
    </row>
    <row r="180" spans="1:9">
      <c r="A180" s="790" t="s">
        <v>173</v>
      </c>
      <c r="B180" s="518">
        <v>285675.09067999996</v>
      </c>
      <c r="C180" s="518">
        <v>0</v>
      </c>
      <c r="D180" s="518">
        <v>0</v>
      </c>
      <c r="E180" s="518">
        <v>0</v>
      </c>
      <c r="F180" s="518">
        <v>285675.09067999996</v>
      </c>
      <c r="G180" s="401"/>
      <c r="H180" s="401"/>
      <c r="I180" s="401"/>
    </row>
    <row r="181" spans="1:9">
      <c r="A181" s="790" t="s">
        <v>174</v>
      </c>
      <c r="B181" s="518">
        <v>24876.765459999999</v>
      </c>
      <c r="C181" s="518">
        <v>0</v>
      </c>
      <c r="D181" s="518">
        <v>0</v>
      </c>
      <c r="E181" s="518">
        <v>0</v>
      </c>
      <c r="F181" s="518">
        <v>24876.765459999999</v>
      </c>
      <c r="G181" s="400"/>
      <c r="H181" s="401"/>
      <c r="I181" s="401"/>
    </row>
    <row r="182" spans="1:9">
      <c r="A182" s="792" t="s">
        <v>175</v>
      </c>
      <c r="B182" s="518">
        <v>0</v>
      </c>
      <c r="C182" s="518">
        <v>0</v>
      </c>
      <c r="D182" s="518">
        <v>0</v>
      </c>
      <c r="E182" s="518">
        <v>0</v>
      </c>
      <c r="F182" s="518">
        <v>0</v>
      </c>
      <c r="G182" s="401"/>
      <c r="H182" s="401"/>
      <c r="I182" s="401"/>
    </row>
    <row r="183" spans="1:9">
      <c r="A183" s="790" t="s">
        <v>176</v>
      </c>
      <c r="B183" s="518">
        <v>0</v>
      </c>
      <c r="C183" s="518">
        <v>0</v>
      </c>
      <c r="D183" s="518">
        <v>0</v>
      </c>
      <c r="E183" s="518">
        <v>0</v>
      </c>
      <c r="F183" s="518">
        <v>0</v>
      </c>
      <c r="G183" s="401"/>
      <c r="H183" s="401"/>
      <c r="I183" s="401"/>
    </row>
    <row r="184" spans="1:9">
      <c r="A184" s="792" t="s">
        <v>177</v>
      </c>
      <c r="B184" s="518">
        <v>5560171.7283700006</v>
      </c>
      <c r="C184" s="518">
        <v>0</v>
      </c>
      <c r="D184" s="518">
        <v>0</v>
      </c>
      <c r="E184" s="518">
        <v>0</v>
      </c>
      <c r="F184" s="518">
        <v>5560171.7283700006</v>
      </c>
      <c r="G184" s="401"/>
      <c r="H184" s="401"/>
      <c r="I184" s="401"/>
    </row>
    <row r="185" spans="1:9">
      <c r="A185" s="790" t="s">
        <v>178</v>
      </c>
      <c r="B185" s="518">
        <v>3402188.211670001</v>
      </c>
      <c r="C185" s="518">
        <v>0</v>
      </c>
      <c r="D185" s="518">
        <v>0</v>
      </c>
      <c r="E185" s="518">
        <v>0</v>
      </c>
      <c r="F185" s="518">
        <v>3402188.211670001</v>
      </c>
      <c r="G185" s="400"/>
      <c r="H185" s="401"/>
      <c r="I185" s="401"/>
    </row>
    <row r="186" spans="1:9">
      <c r="A186" s="790" t="s">
        <v>179</v>
      </c>
      <c r="B186" s="518">
        <v>756415.71022000001</v>
      </c>
      <c r="C186" s="518">
        <v>0</v>
      </c>
      <c r="D186" s="518">
        <v>0</v>
      </c>
      <c r="E186" s="518">
        <v>0</v>
      </c>
      <c r="F186" s="518">
        <v>756415.71022000001</v>
      </c>
      <c r="G186" s="401"/>
      <c r="H186" s="401"/>
      <c r="I186" s="401"/>
    </row>
    <row r="187" spans="1:9">
      <c r="A187" s="790" t="s">
        <v>180</v>
      </c>
      <c r="B187" s="518">
        <v>1401567.8064799998</v>
      </c>
      <c r="C187" s="518">
        <v>0</v>
      </c>
      <c r="D187" s="518">
        <v>0</v>
      </c>
      <c r="E187" s="518">
        <v>0</v>
      </c>
      <c r="F187" s="518">
        <v>1401567.8064799998</v>
      </c>
      <c r="G187" s="400"/>
      <c r="H187" s="401"/>
      <c r="I187" s="401"/>
    </row>
    <row r="188" spans="1:9">
      <c r="A188" s="792" t="s">
        <v>181</v>
      </c>
      <c r="B188" s="518">
        <v>1234782.3871299999</v>
      </c>
      <c r="C188" s="518">
        <v>0</v>
      </c>
      <c r="D188" s="518">
        <v>0</v>
      </c>
      <c r="E188" s="518">
        <v>0</v>
      </c>
      <c r="F188" s="518">
        <v>1234782.3871299999</v>
      </c>
      <c r="G188" s="401"/>
      <c r="H188" s="401"/>
      <c r="I188" s="401"/>
    </row>
    <row r="189" spans="1:9">
      <c r="A189" s="790" t="s">
        <v>182</v>
      </c>
      <c r="B189" s="518">
        <v>950519.03431999998</v>
      </c>
      <c r="C189" s="518">
        <v>0</v>
      </c>
      <c r="D189" s="518">
        <v>0</v>
      </c>
      <c r="E189" s="518">
        <v>0</v>
      </c>
      <c r="F189" s="518">
        <v>950519.03431999998</v>
      </c>
      <c r="G189" s="401"/>
      <c r="H189" s="401"/>
      <c r="I189" s="401"/>
    </row>
    <row r="190" spans="1:9">
      <c r="A190" s="454" t="s">
        <v>183</v>
      </c>
      <c r="B190" s="518">
        <v>284263.35281000007</v>
      </c>
      <c r="C190" s="518">
        <v>0</v>
      </c>
      <c r="D190" s="518">
        <v>0</v>
      </c>
      <c r="E190" s="518">
        <v>0</v>
      </c>
      <c r="F190" s="518">
        <v>284263.35281000007</v>
      </c>
      <c r="G190" s="401"/>
      <c r="H190" s="401"/>
      <c r="I190" s="401"/>
    </row>
    <row r="191" spans="1:9">
      <c r="A191" s="797" t="s">
        <v>184</v>
      </c>
      <c r="B191" s="520">
        <v>311177507.67882001</v>
      </c>
      <c r="C191" s="520">
        <v>22179755.437149998</v>
      </c>
      <c r="D191" s="520">
        <v>190229.65865999999</v>
      </c>
      <c r="E191" s="520">
        <v>321257.57411000005</v>
      </c>
      <c r="F191" s="520">
        <v>333868750.34873992</v>
      </c>
      <c r="G191" s="400"/>
      <c r="H191" s="401"/>
      <c r="I191" s="401"/>
    </row>
    <row r="192" spans="1:9">
      <c r="A192" s="789" t="s">
        <v>185</v>
      </c>
      <c r="B192" s="520">
        <v>13844647.468000004</v>
      </c>
      <c r="C192" s="520">
        <v>3205740.84559</v>
      </c>
      <c r="D192" s="520">
        <v>0</v>
      </c>
      <c r="E192" s="520">
        <v>348371.88723000005</v>
      </c>
      <c r="F192" s="520">
        <v>17398760.200820003</v>
      </c>
      <c r="G192" s="401"/>
      <c r="H192" s="401"/>
      <c r="I192" s="401"/>
    </row>
    <row r="193" spans="1:9">
      <c r="A193" s="792" t="s">
        <v>186</v>
      </c>
      <c r="B193" s="518">
        <v>123655.80576999999</v>
      </c>
      <c r="C193" s="518">
        <v>859659.69876000017</v>
      </c>
      <c r="D193" s="518">
        <v>0</v>
      </c>
      <c r="E193" s="518">
        <v>0</v>
      </c>
      <c r="F193" s="518">
        <v>983315.50453000015</v>
      </c>
      <c r="G193" s="401"/>
      <c r="H193" s="401"/>
      <c r="I193" s="401"/>
    </row>
    <row r="194" spans="1:9">
      <c r="A194" s="790" t="s">
        <v>187</v>
      </c>
      <c r="B194" s="518">
        <v>40981.304019999996</v>
      </c>
      <c r="C194" s="518">
        <v>26559.296699999999</v>
      </c>
      <c r="D194" s="518">
        <v>0</v>
      </c>
      <c r="E194" s="518">
        <v>0</v>
      </c>
      <c r="F194" s="518">
        <v>67540.600719999988</v>
      </c>
      <c r="G194" s="400"/>
      <c r="H194" s="401"/>
      <c r="I194" s="401"/>
    </row>
    <row r="195" spans="1:9">
      <c r="A195" s="790" t="s">
        <v>188</v>
      </c>
      <c r="B195" s="518">
        <v>0</v>
      </c>
      <c r="C195" s="518">
        <v>-1.7000000000000001E-4</v>
      </c>
      <c r="D195" s="518">
        <v>0</v>
      </c>
      <c r="E195" s="518">
        <v>0</v>
      </c>
      <c r="F195" s="518">
        <v>-1.7000000000000001E-4</v>
      </c>
      <c r="G195" s="400"/>
      <c r="H195" s="401"/>
      <c r="I195" s="401"/>
    </row>
    <row r="196" spans="1:9">
      <c r="A196" s="790" t="s">
        <v>189</v>
      </c>
      <c r="B196" s="518">
        <v>0</v>
      </c>
      <c r="C196" s="518">
        <v>782814.50809000013</v>
      </c>
      <c r="D196" s="518">
        <v>0</v>
      </c>
      <c r="E196" s="518">
        <v>0</v>
      </c>
      <c r="F196" s="518">
        <v>782814.50809000013</v>
      </c>
      <c r="G196" s="400"/>
      <c r="H196" s="401"/>
      <c r="I196" s="401"/>
    </row>
    <row r="197" spans="1:9">
      <c r="A197" s="790" t="s">
        <v>190</v>
      </c>
      <c r="B197" s="518">
        <v>0</v>
      </c>
      <c r="C197" s="518">
        <v>0</v>
      </c>
      <c r="D197" s="518">
        <v>0</v>
      </c>
      <c r="E197" s="518">
        <v>0</v>
      </c>
      <c r="F197" s="518">
        <v>0</v>
      </c>
      <c r="G197" s="401"/>
      <c r="H197" s="401"/>
      <c r="I197" s="401"/>
    </row>
    <row r="198" spans="1:9">
      <c r="A198" s="790" t="s">
        <v>191</v>
      </c>
      <c r="B198" s="518">
        <v>82674.501749999996</v>
      </c>
      <c r="C198" s="518">
        <v>50285.894140000004</v>
      </c>
      <c r="D198" s="518">
        <v>0</v>
      </c>
      <c r="E198" s="518">
        <v>0</v>
      </c>
      <c r="F198" s="518">
        <v>132960.39588999999</v>
      </c>
      <c r="G198" s="401"/>
      <c r="H198" s="401"/>
      <c r="I198" s="401"/>
    </row>
    <row r="199" spans="1:9">
      <c r="A199" s="792" t="s">
        <v>192</v>
      </c>
      <c r="B199" s="518">
        <v>11459745.18347</v>
      </c>
      <c r="C199" s="518">
        <v>2295461.9703199998</v>
      </c>
      <c r="D199" s="518">
        <v>0</v>
      </c>
      <c r="E199" s="518">
        <v>348371.88723000005</v>
      </c>
      <c r="F199" s="518">
        <v>14103579.041019998</v>
      </c>
      <c r="G199" s="401"/>
      <c r="H199" s="401"/>
      <c r="I199" s="401"/>
    </row>
    <row r="200" spans="1:9">
      <c r="A200" s="790" t="s">
        <v>193</v>
      </c>
      <c r="B200" s="518">
        <v>0</v>
      </c>
      <c r="C200" s="518">
        <v>0</v>
      </c>
      <c r="D200" s="518">
        <v>0</v>
      </c>
      <c r="E200" s="518">
        <v>0</v>
      </c>
      <c r="F200" s="518">
        <v>0</v>
      </c>
      <c r="G200" s="401"/>
      <c r="H200" s="401"/>
      <c r="I200" s="401"/>
    </row>
    <row r="201" spans="1:9">
      <c r="A201" s="791" t="s">
        <v>194</v>
      </c>
      <c r="B201" s="518">
        <v>3367607.3119200012</v>
      </c>
      <c r="C201" s="518">
        <v>1560521.7161699999</v>
      </c>
      <c r="D201" s="518">
        <v>0</v>
      </c>
      <c r="E201" s="518">
        <v>1799.3407200000001</v>
      </c>
      <c r="F201" s="518">
        <v>4929928.3688100008</v>
      </c>
      <c r="G201" s="401"/>
      <c r="H201" s="401"/>
      <c r="I201" s="401"/>
    </row>
    <row r="202" spans="1:9">
      <c r="A202" s="791" t="s">
        <v>195</v>
      </c>
      <c r="B202" s="518">
        <v>3623467.32589</v>
      </c>
      <c r="C202" s="518">
        <v>411955.48761000001</v>
      </c>
      <c r="D202" s="518">
        <v>0</v>
      </c>
      <c r="E202" s="518">
        <v>91609.782730000006</v>
      </c>
      <c r="F202" s="518">
        <v>4127032.5962300003</v>
      </c>
      <c r="G202" s="400"/>
      <c r="H202" s="401"/>
      <c r="I202" s="401"/>
    </row>
    <row r="203" spans="1:9">
      <c r="A203" s="791" t="s">
        <v>196</v>
      </c>
      <c r="B203" s="518">
        <v>0</v>
      </c>
      <c r="C203" s="518">
        <v>0</v>
      </c>
      <c r="D203" s="518">
        <v>0</v>
      </c>
      <c r="E203" s="518">
        <v>0</v>
      </c>
      <c r="F203" s="518">
        <v>0</v>
      </c>
      <c r="G203" s="401"/>
      <c r="H203" s="401"/>
      <c r="I203" s="401"/>
    </row>
    <row r="204" spans="1:9">
      <c r="A204" s="791" t="s">
        <v>197</v>
      </c>
      <c r="B204" s="518">
        <v>4468670.5456600003</v>
      </c>
      <c r="C204" s="518">
        <v>322984.76653999998</v>
      </c>
      <c r="D204" s="518">
        <v>0</v>
      </c>
      <c r="E204" s="518">
        <v>254962.76377999998</v>
      </c>
      <c r="F204" s="518">
        <v>5046618.0759800002</v>
      </c>
      <c r="G204" s="401"/>
      <c r="H204" s="401"/>
      <c r="I204" s="401"/>
    </row>
    <row r="205" spans="1:9">
      <c r="A205" s="792" t="s">
        <v>198</v>
      </c>
      <c r="B205" s="518">
        <v>0</v>
      </c>
      <c r="C205" s="518">
        <v>0</v>
      </c>
      <c r="D205" s="518">
        <v>0</v>
      </c>
      <c r="E205" s="518">
        <v>0</v>
      </c>
      <c r="F205" s="518">
        <v>0</v>
      </c>
      <c r="G205" s="401"/>
      <c r="H205" s="401"/>
      <c r="I205" s="401"/>
    </row>
    <row r="206" spans="1:9">
      <c r="A206" s="792" t="s">
        <v>199</v>
      </c>
      <c r="B206" s="518">
        <v>2221208.8532299995</v>
      </c>
      <c r="C206" s="518">
        <v>21708.435440000001</v>
      </c>
      <c r="D206" s="518">
        <v>0</v>
      </c>
      <c r="E206" s="518">
        <v>0</v>
      </c>
      <c r="F206" s="518">
        <v>2242917.2886699997</v>
      </c>
      <c r="G206" s="401"/>
      <c r="H206" s="401"/>
      <c r="I206" s="401"/>
    </row>
    <row r="207" spans="1:9">
      <c r="A207" s="790" t="s">
        <v>200</v>
      </c>
      <c r="B207" s="518">
        <v>106165.76503</v>
      </c>
      <c r="C207" s="518">
        <v>3567.2</v>
      </c>
      <c r="D207" s="518">
        <v>0</v>
      </c>
      <c r="E207" s="518">
        <v>0</v>
      </c>
      <c r="F207" s="518">
        <v>109732.96502999999</v>
      </c>
      <c r="G207" s="401"/>
      <c r="H207" s="401"/>
      <c r="I207" s="401"/>
    </row>
    <row r="208" spans="1:9">
      <c r="A208" s="790" t="s">
        <v>201</v>
      </c>
      <c r="B208" s="518">
        <v>1834163.5726199998</v>
      </c>
      <c r="C208" s="518">
        <v>18141.23544</v>
      </c>
      <c r="D208" s="518">
        <v>0</v>
      </c>
      <c r="E208" s="518">
        <v>0</v>
      </c>
      <c r="F208" s="518">
        <v>1852304.8080599997</v>
      </c>
      <c r="G208" s="401"/>
      <c r="H208" s="401"/>
      <c r="I208" s="401"/>
    </row>
    <row r="209" spans="1:9">
      <c r="A209" s="790" t="s">
        <v>202</v>
      </c>
      <c r="B209" s="518">
        <v>0</v>
      </c>
      <c r="C209" s="518">
        <v>0</v>
      </c>
      <c r="D209" s="518">
        <v>0</v>
      </c>
      <c r="E209" s="518">
        <v>0</v>
      </c>
      <c r="F209" s="518">
        <v>0</v>
      </c>
      <c r="G209" s="400"/>
      <c r="H209" s="401"/>
      <c r="I209" s="401"/>
    </row>
    <row r="210" spans="1:9">
      <c r="A210" s="790" t="s">
        <v>203</v>
      </c>
      <c r="B210" s="518">
        <v>280879.51558000001</v>
      </c>
      <c r="C210" s="518">
        <v>0</v>
      </c>
      <c r="D210" s="518">
        <v>0</v>
      </c>
      <c r="E210" s="518">
        <v>0</v>
      </c>
      <c r="F210" s="518">
        <v>280879.51558000001</v>
      </c>
      <c r="G210" s="401"/>
      <c r="H210" s="401"/>
      <c r="I210" s="401"/>
    </row>
    <row r="211" spans="1:9">
      <c r="A211" s="792" t="s">
        <v>204</v>
      </c>
      <c r="B211" s="518">
        <v>40037.625530000005</v>
      </c>
      <c r="C211" s="518">
        <v>28910.74107</v>
      </c>
      <c r="D211" s="518">
        <v>0</v>
      </c>
      <c r="E211" s="518">
        <v>0</v>
      </c>
      <c r="F211" s="518">
        <v>68948.366600000008</v>
      </c>
      <c r="G211" s="401"/>
      <c r="H211" s="401"/>
      <c r="I211" s="401"/>
    </row>
    <row r="212" spans="1:9">
      <c r="A212" s="789" t="s">
        <v>205</v>
      </c>
      <c r="B212" s="520">
        <v>213600728.76196</v>
      </c>
      <c r="C212" s="520">
        <v>331788562.92034006</v>
      </c>
      <c r="D212" s="520">
        <v>79692.398479999989</v>
      </c>
      <c r="E212" s="520">
        <v>25463.183580000001</v>
      </c>
      <c r="F212" s="520">
        <v>545494447.26436007</v>
      </c>
      <c r="G212" s="401"/>
      <c r="H212" s="401"/>
      <c r="I212" s="401"/>
    </row>
    <row r="213" spans="1:9">
      <c r="A213" s="792" t="s">
        <v>206</v>
      </c>
      <c r="B213" s="518">
        <v>2697946.5157699999</v>
      </c>
      <c r="C213" s="518">
        <v>1044085.83102</v>
      </c>
      <c r="D213" s="518">
        <v>171.35739000000001</v>
      </c>
      <c r="E213" s="518">
        <v>131.40329</v>
      </c>
      <c r="F213" s="518">
        <v>3742335.1074699997</v>
      </c>
      <c r="G213" s="401"/>
      <c r="H213" s="401"/>
      <c r="I213" s="401"/>
    </row>
    <row r="214" spans="1:9">
      <c r="A214" s="790" t="s">
        <v>207</v>
      </c>
      <c r="B214" s="518">
        <v>119.6</v>
      </c>
      <c r="C214" s="518">
        <v>34300</v>
      </c>
      <c r="D214" s="518">
        <v>0</v>
      </c>
      <c r="E214" s="518">
        <v>0</v>
      </c>
      <c r="F214" s="518">
        <v>34419.599999999999</v>
      </c>
      <c r="G214" s="401"/>
      <c r="H214" s="401"/>
      <c r="I214" s="401"/>
    </row>
    <row r="215" spans="1:9">
      <c r="A215" s="790" t="s">
        <v>208</v>
      </c>
      <c r="B215" s="518">
        <v>1867820</v>
      </c>
      <c r="C215" s="518">
        <v>0</v>
      </c>
      <c r="D215" s="518">
        <v>0</v>
      </c>
      <c r="E215" s="518">
        <v>0</v>
      </c>
      <c r="F215" s="518">
        <v>1867820</v>
      </c>
      <c r="G215" s="400"/>
      <c r="H215" s="401"/>
      <c r="I215" s="401"/>
    </row>
    <row r="216" spans="1:9">
      <c r="A216" s="790" t="s">
        <v>209</v>
      </c>
      <c r="B216" s="518">
        <v>830006.91577000008</v>
      </c>
      <c r="C216" s="518">
        <v>1009785.83102</v>
      </c>
      <c r="D216" s="518">
        <v>171.35739000000001</v>
      </c>
      <c r="E216" s="518">
        <v>131.40329</v>
      </c>
      <c r="F216" s="518">
        <v>1840095.5074700001</v>
      </c>
      <c r="G216" s="400"/>
      <c r="H216" s="401"/>
      <c r="I216" s="401"/>
    </row>
    <row r="217" spans="1:9">
      <c r="A217" s="792" t="s">
        <v>210</v>
      </c>
      <c r="B217" s="518">
        <v>19083903.399599999</v>
      </c>
      <c r="C217" s="518">
        <v>202746.47362</v>
      </c>
      <c r="D217" s="518">
        <v>637.72935000000007</v>
      </c>
      <c r="E217" s="518">
        <v>0</v>
      </c>
      <c r="F217" s="518">
        <v>19287287.602569994</v>
      </c>
      <c r="G217" s="401"/>
      <c r="H217" s="401"/>
      <c r="I217" s="401"/>
    </row>
    <row r="218" spans="1:9">
      <c r="A218" s="793" t="s">
        <v>211</v>
      </c>
      <c r="B218" s="518">
        <v>0</v>
      </c>
      <c r="C218" s="518">
        <v>0</v>
      </c>
      <c r="D218" s="518">
        <v>0</v>
      </c>
      <c r="E218" s="518">
        <v>0</v>
      </c>
      <c r="F218" s="518">
        <v>0</v>
      </c>
      <c r="G218" s="401"/>
      <c r="H218" s="401"/>
      <c r="I218" s="401"/>
    </row>
    <row r="219" spans="1:9">
      <c r="A219" s="790" t="s">
        <v>212</v>
      </c>
      <c r="B219" s="518">
        <v>207253.36098</v>
      </c>
      <c r="C219" s="518">
        <v>89772.386669999993</v>
      </c>
      <c r="D219" s="518">
        <v>637.72935000000007</v>
      </c>
      <c r="E219" s="518">
        <v>0</v>
      </c>
      <c r="F219" s="518">
        <v>297663.47700000001</v>
      </c>
      <c r="G219" s="401"/>
      <c r="H219" s="401"/>
      <c r="I219" s="401"/>
    </row>
    <row r="220" spans="1:9">
      <c r="A220" s="790" t="s">
        <v>213</v>
      </c>
      <c r="B220" s="518">
        <v>18876492.263439998</v>
      </c>
      <c r="C220" s="518">
        <v>112974.08695</v>
      </c>
      <c r="D220" s="518">
        <v>0</v>
      </c>
      <c r="E220" s="518">
        <v>0</v>
      </c>
      <c r="F220" s="518">
        <v>18989466.350389998</v>
      </c>
      <c r="G220" s="400"/>
      <c r="H220" s="401"/>
      <c r="I220" s="401"/>
    </row>
    <row r="221" spans="1:9">
      <c r="A221" s="790" t="s">
        <v>214</v>
      </c>
      <c r="B221" s="518">
        <v>0</v>
      </c>
      <c r="C221" s="518">
        <v>0</v>
      </c>
      <c r="D221" s="518">
        <v>0</v>
      </c>
      <c r="E221" s="518">
        <v>0</v>
      </c>
      <c r="F221" s="518">
        <v>0</v>
      </c>
      <c r="G221" s="401"/>
      <c r="H221" s="401"/>
      <c r="I221" s="401"/>
    </row>
    <row r="222" spans="1:9">
      <c r="A222" s="790" t="s">
        <v>215</v>
      </c>
      <c r="B222" s="518">
        <v>157.77518000000001</v>
      </c>
      <c r="C222" s="518">
        <v>0</v>
      </c>
      <c r="D222" s="518">
        <v>0</v>
      </c>
      <c r="E222" s="518">
        <v>0</v>
      </c>
      <c r="F222" s="518">
        <v>157.77518000000001</v>
      </c>
      <c r="G222" s="401"/>
      <c r="H222" s="401"/>
      <c r="I222" s="401"/>
    </row>
    <row r="223" spans="1:9">
      <c r="A223" s="792" t="s">
        <v>216</v>
      </c>
      <c r="B223" s="518">
        <v>31.617740000000001</v>
      </c>
      <c r="C223" s="518">
        <v>93066.378769999981</v>
      </c>
      <c r="D223" s="518">
        <v>0</v>
      </c>
      <c r="E223" s="518">
        <v>0</v>
      </c>
      <c r="F223" s="518">
        <v>93097.996509999983</v>
      </c>
      <c r="G223" s="401"/>
      <c r="H223" s="401"/>
      <c r="I223" s="401"/>
    </row>
    <row r="224" spans="1:9">
      <c r="A224" s="790" t="s">
        <v>217</v>
      </c>
      <c r="B224" s="518">
        <v>31.617740000000001</v>
      </c>
      <c r="C224" s="518">
        <v>56362.791229999988</v>
      </c>
      <c r="D224" s="518">
        <v>0</v>
      </c>
      <c r="E224" s="518">
        <v>0</v>
      </c>
      <c r="F224" s="518">
        <v>56394.408969999989</v>
      </c>
      <c r="G224" s="401"/>
      <c r="H224" s="401"/>
      <c r="I224" s="401"/>
    </row>
    <row r="225" spans="1:9">
      <c r="A225" s="790" t="s">
        <v>218</v>
      </c>
      <c r="B225" s="518">
        <v>0</v>
      </c>
      <c r="C225" s="518">
        <v>36703.58754</v>
      </c>
      <c r="D225" s="518">
        <v>0</v>
      </c>
      <c r="E225" s="518">
        <v>0</v>
      </c>
      <c r="F225" s="518">
        <v>36703.58754</v>
      </c>
      <c r="G225" s="401"/>
      <c r="H225" s="401"/>
      <c r="I225" s="401"/>
    </row>
    <row r="226" spans="1:9">
      <c r="A226" s="792" t="s">
        <v>219</v>
      </c>
      <c r="B226" s="518">
        <v>0</v>
      </c>
      <c r="C226" s="518">
        <v>0</v>
      </c>
      <c r="D226" s="518">
        <v>0</v>
      </c>
      <c r="E226" s="518">
        <v>0</v>
      </c>
      <c r="F226" s="518">
        <v>0</v>
      </c>
      <c r="G226" s="400"/>
      <c r="H226" s="401"/>
      <c r="I226" s="401"/>
    </row>
    <row r="227" spans="1:9">
      <c r="A227" s="790" t="s">
        <v>220</v>
      </c>
      <c r="B227" s="518">
        <v>0</v>
      </c>
      <c r="C227" s="518">
        <v>0</v>
      </c>
      <c r="D227" s="518">
        <v>0</v>
      </c>
      <c r="E227" s="518">
        <v>0</v>
      </c>
      <c r="F227" s="518">
        <v>0</v>
      </c>
      <c r="G227" s="401"/>
      <c r="H227" s="401"/>
      <c r="I227" s="401"/>
    </row>
    <row r="228" spans="1:9">
      <c r="A228" s="790" t="s">
        <v>221</v>
      </c>
      <c r="B228" s="518">
        <v>0</v>
      </c>
      <c r="C228" s="518">
        <v>0</v>
      </c>
      <c r="D228" s="518">
        <v>0</v>
      </c>
      <c r="E228" s="518">
        <v>0</v>
      </c>
      <c r="F228" s="518">
        <v>0</v>
      </c>
      <c r="G228" s="401"/>
      <c r="H228" s="401"/>
      <c r="I228" s="401"/>
    </row>
    <row r="229" spans="1:9">
      <c r="A229" s="792" t="s">
        <v>222</v>
      </c>
      <c r="B229" s="518">
        <v>115992001.65763</v>
      </c>
      <c r="C229" s="518">
        <v>257421886.62365997</v>
      </c>
      <c r="D229" s="518">
        <v>0</v>
      </c>
      <c r="E229" s="518">
        <v>17408.114090000003</v>
      </c>
      <c r="F229" s="518">
        <v>373431296.39538002</v>
      </c>
      <c r="G229" s="400"/>
      <c r="H229" s="401"/>
      <c r="I229" s="401"/>
    </row>
    <row r="230" spans="1:9">
      <c r="A230" s="790" t="s">
        <v>223</v>
      </c>
      <c r="B230" s="518">
        <v>43502271.108350001</v>
      </c>
      <c r="C230" s="518">
        <v>210593820.15136001</v>
      </c>
      <c r="D230" s="518">
        <v>0</v>
      </c>
      <c r="E230" s="518">
        <v>468.75256000000002</v>
      </c>
      <c r="F230" s="518">
        <v>254096560.01226994</v>
      </c>
      <c r="G230" s="401"/>
      <c r="H230" s="401"/>
      <c r="I230" s="401"/>
    </row>
    <row r="231" spans="1:9">
      <c r="A231" s="790" t="s">
        <v>224</v>
      </c>
      <c r="B231" s="518">
        <v>1083195.54911</v>
      </c>
      <c r="C231" s="518">
        <v>102049.31171000001</v>
      </c>
      <c r="D231" s="518">
        <v>0</v>
      </c>
      <c r="E231" s="518">
        <v>0</v>
      </c>
      <c r="F231" s="518">
        <v>1185244.8608200001</v>
      </c>
      <c r="G231" s="401"/>
      <c r="H231" s="401"/>
      <c r="I231" s="401"/>
    </row>
    <row r="232" spans="1:9">
      <c r="A232" s="790" t="s">
        <v>225</v>
      </c>
      <c r="B232" s="518">
        <v>37141946.01984001</v>
      </c>
      <c r="C232" s="518">
        <v>34402462.870870002</v>
      </c>
      <c r="D232" s="518">
        <v>0</v>
      </c>
      <c r="E232" s="518">
        <v>0</v>
      </c>
      <c r="F232" s="518">
        <v>71544408.890709996</v>
      </c>
      <c r="G232" s="400"/>
      <c r="H232" s="401"/>
      <c r="I232" s="401"/>
    </row>
    <row r="233" spans="1:9">
      <c r="A233" s="790" t="s">
        <v>226</v>
      </c>
      <c r="B233" s="518">
        <v>663440.70036000013</v>
      </c>
      <c r="C233" s="518">
        <v>462091.90601000004</v>
      </c>
      <c r="D233" s="518">
        <v>0</v>
      </c>
      <c r="E233" s="518">
        <v>0</v>
      </c>
      <c r="F233" s="518">
        <v>1125532.6063700002</v>
      </c>
      <c r="G233" s="401"/>
      <c r="H233" s="401"/>
      <c r="I233" s="401"/>
    </row>
    <row r="234" spans="1:9">
      <c r="A234" s="790" t="s">
        <v>227</v>
      </c>
      <c r="B234" s="790">
        <v>3867249.4878699998</v>
      </c>
      <c r="C234" s="790">
        <v>359078.87549000001</v>
      </c>
      <c r="D234" s="790">
        <v>0</v>
      </c>
      <c r="E234" s="790">
        <v>16821.381430000001</v>
      </c>
      <c r="F234" s="790">
        <v>4243149.7447900008</v>
      </c>
      <c r="G234" s="401"/>
      <c r="H234" s="401"/>
      <c r="I234" s="401"/>
    </row>
    <row r="235" spans="1:9">
      <c r="A235" s="791" t="s">
        <v>228</v>
      </c>
      <c r="B235" s="790">
        <v>2698746.9497700003</v>
      </c>
      <c r="C235" s="790">
        <v>8917353.4955800008</v>
      </c>
      <c r="D235" s="790">
        <v>0</v>
      </c>
      <c r="E235" s="790">
        <v>117.98010000000001</v>
      </c>
      <c r="F235" s="790">
        <v>11616218.425450001</v>
      </c>
      <c r="G235" s="401"/>
      <c r="H235" s="401"/>
      <c r="I235" s="401"/>
    </row>
    <row r="236" spans="1:9">
      <c r="A236" s="791" t="s">
        <v>229</v>
      </c>
      <c r="B236" s="790">
        <v>10.242000000000001</v>
      </c>
      <c r="C236" s="790">
        <v>34813.380720000001</v>
      </c>
      <c r="D236" s="790">
        <v>0</v>
      </c>
      <c r="E236" s="790">
        <v>0</v>
      </c>
      <c r="F236" s="790">
        <v>34823.622719999999</v>
      </c>
      <c r="G236" s="401"/>
      <c r="H236" s="401"/>
      <c r="I236" s="401"/>
    </row>
    <row r="237" spans="1:9">
      <c r="A237" s="791" t="s">
        <v>230</v>
      </c>
      <c r="B237" s="790">
        <v>27035141.600329999</v>
      </c>
      <c r="C237" s="790">
        <v>2550216.6319199996</v>
      </c>
      <c r="D237" s="790">
        <v>0</v>
      </c>
      <c r="E237" s="790">
        <v>0</v>
      </c>
      <c r="F237" s="790">
        <v>29585358.232249998</v>
      </c>
      <c r="G237" s="401"/>
      <c r="H237" s="401"/>
      <c r="I237" s="401"/>
    </row>
    <row r="238" spans="1:9">
      <c r="A238" s="798" t="s">
        <v>231</v>
      </c>
      <c r="B238" s="790">
        <v>43797896.592840001</v>
      </c>
      <c r="C238" s="790">
        <v>58092099.685929999</v>
      </c>
      <c r="D238" s="790">
        <v>77395.915489999985</v>
      </c>
      <c r="E238" s="790">
        <v>7561.6515200000003</v>
      </c>
      <c r="F238" s="790">
        <v>101974953.84578</v>
      </c>
      <c r="G238" s="401"/>
      <c r="H238" s="401"/>
      <c r="I238" s="401"/>
    </row>
    <row r="239" spans="1:9">
      <c r="A239" s="790" t="s">
        <v>232</v>
      </c>
      <c r="B239" s="790">
        <v>15896299.471150002</v>
      </c>
      <c r="C239" s="790">
        <v>23466701.867279999</v>
      </c>
      <c r="D239" s="790">
        <v>0</v>
      </c>
      <c r="E239" s="790">
        <v>0</v>
      </c>
      <c r="F239" s="790">
        <v>39363001.338430002</v>
      </c>
      <c r="G239" s="401"/>
      <c r="H239" s="401"/>
      <c r="I239" s="401"/>
    </row>
    <row r="240" spans="1:9">
      <c r="A240" s="790" t="s">
        <v>233</v>
      </c>
      <c r="B240" s="790">
        <v>641023.14788000006</v>
      </c>
      <c r="C240" s="790">
        <v>3765765.69031</v>
      </c>
      <c r="D240" s="790">
        <v>0</v>
      </c>
      <c r="E240" s="790">
        <v>0</v>
      </c>
      <c r="F240" s="790">
        <v>4406788.8381899996</v>
      </c>
      <c r="G240" s="401"/>
      <c r="H240" s="401"/>
      <c r="I240" s="401"/>
    </row>
    <row r="241" spans="1:9">
      <c r="A241" s="790" t="s">
        <v>234</v>
      </c>
      <c r="B241" s="790">
        <v>5540549.4236400006</v>
      </c>
      <c r="C241" s="790">
        <v>2152601.9437199999</v>
      </c>
      <c r="D241" s="790">
        <v>39194.22950999999</v>
      </c>
      <c r="E241" s="790">
        <v>6365.8041899999998</v>
      </c>
      <c r="F241" s="790">
        <v>7738711.4010599982</v>
      </c>
      <c r="G241" s="400"/>
      <c r="H241" s="401"/>
      <c r="I241" s="401"/>
    </row>
    <row r="242" spans="1:9">
      <c r="A242" s="791" t="s">
        <v>235</v>
      </c>
      <c r="B242" s="790">
        <v>2194484.4096700004</v>
      </c>
      <c r="C242" s="790">
        <v>1317802.1948499999</v>
      </c>
      <c r="D242" s="790">
        <v>32230.986819999998</v>
      </c>
      <c r="E242" s="790">
        <v>123.74891000000001</v>
      </c>
      <c r="F242" s="790">
        <v>3544641.3402500004</v>
      </c>
      <c r="G242" s="401"/>
      <c r="H242" s="401"/>
      <c r="I242" s="401"/>
    </row>
    <row r="243" spans="1:9">
      <c r="A243" s="791" t="s">
        <v>236</v>
      </c>
      <c r="B243" s="790">
        <v>0</v>
      </c>
      <c r="C243" s="790">
        <v>11159.507509999999</v>
      </c>
      <c r="D243" s="790">
        <v>0</v>
      </c>
      <c r="E243" s="790">
        <v>0</v>
      </c>
      <c r="F243" s="790">
        <v>11159.507509999999</v>
      </c>
      <c r="G243" s="401"/>
      <c r="H243" s="401"/>
      <c r="I243" s="401"/>
    </row>
    <row r="244" spans="1:9">
      <c r="A244" s="791" t="s">
        <v>237</v>
      </c>
      <c r="B244" s="790">
        <v>19525540.140499998</v>
      </c>
      <c r="C244" s="790">
        <v>27378068.48226</v>
      </c>
      <c r="D244" s="790">
        <v>5970.6991599999992</v>
      </c>
      <c r="E244" s="790">
        <v>1072.09842</v>
      </c>
      <c r="F244" s="790">
        <v>46910651.420340002</v>
      </c>
      <c r="G244" s="401"/>
      <c r="H244" s="401"/>
      <c r="I244" s="401"/>
    </row>
    <row r="245" spans="1:9">
      <c r="A245" s="792" t="s">
        <v>238</v>
      </c>
      <c r="B245" s="790">
        <v>12692055.878869999</v>
      </c>
      <c r="C245" s="790">
        <v>14042991.645889997</v>
      </c>
      <c r="D245" s="790">
        <v>1487.3962500000002</v>
      </c>
      <c r="E245" s="790">
        <v>362.01468</v>
      </c>
      <c r="F245" s="790">
        <v>26736896.935689993</v>
      </c>
      <c r="G245" s="401"/>
      <c r="H245" s="401"/>
      <c r="I245" s="401"/>
    </row>
    <row r="246" spans="1:9">
      <c r="A246" s="790" t="s">
        <v>239</v>
      </c>
      <c r="B246" s="790">
        <v>12055107.680719998</v>
      </c>
      <c r="C246" s="790">
        <v>14039132.742249999</v>
      </c>
      <c r="D246" s="790">
        <v>1487.3962500000002</v>
      </c>
      <c r="E246" s="790">
        <v>362.01468</v>
      </c>
      <c r="F246" s="790">
        <v>26096089.833899997</v>
      </c>
      <c r="G246" s="401"/>
      <c r="H246" s="401"/>
      <c r="I246" s="401"/>
    </row>
    <row r="247" spans="1:9">
      <c r="A247" s="790" t="s">
        <v>240</v>
      </c>
      <c r="B247" s="790">
        <v>636948.19814999995</v>
      </c>
      <c r="C247" s="790">
        <v>3858.90364</v>
      </c>
      <c r="D247" s="790">
        <v>0</v>
      </c>
      <c r="E247" s="790">
        <v>0</v>
      </c>
      <c r="F247" s="790">
        <v>640807.10178999999</v>
      </c>
      <c r="G247" s="401"/>
      <c r="H247" s="401"/>
      <c r="I247" s="401"/>
    </row>
    <row r="248" spans="1:9">
      <c r="A248" s="792" t="s">
        <v>241</v>
      </c>
      <c r="B248" s="790">
        <v>19336893.099509999</v>
      </c>
      <c r="C248" s="790">
        <v>891686.28145000048</v>
      </c>
      <c r="D248" s="790">
        <v>0</v>
      </c>
      <c r="E248" s="790">
        <v>0</v>
      </c>
      <c r="F248" s="790">
        <v>20228579.380959999</v>
      </c>
      <c r="G248" s="400"/>
      <c r="H248" s="401"/>
      <c r="I248" s="401"/>
    </row>
    <row r="249" spans="1:9">
      <c r="A249" s="790" t="s">
        <v>239</v>
      </c>
      <c r="B249" s="790">
        <v>19288739.107859999</v>
      </c>
      <c r="C249" s="790">
        <v>891686.28145000048</v>
      </c>
      <c r="D249" s="790">
        <v>0</v>
      </c>
      <c r="E249" s="790">
        <v>0</v>
      </c>
      <c r="F249" s="790">
        <v>20180425.389310002</v>
      </c>
      <c r="G249" s="401"/>
      <c r="H249" s="401"/>
      <c r="I249" s="401"/>
    </row>
    <row r="250" spans="1:9">
      <c r="A250" s="790" t="s">
        <v>240</v>
      </c>
      <c r="B250" s="790">
        <v>48153.991650000004</v>
      </c>
      <c r="C250" s="790">
        <v>0</v>
      </c>
      <c r="D250" s="790">
        <v>0</v>
      </c>
      <c r="E250" s="790">
        <v>0</v>
      </c>
      <c r="F250" s="790">
        <v>48153.991650000004</v>
      </c>
      <c r="G250" s="401"/>
      <c r="H250" s="401"/>
      <c r="I250" s="401"/>
    </row>
    <row r="251" spans="1:9">
      <c r="A251" s="789" t="s">
        <v>242</v>
      </c>
      <c r="B251" s="520">
        <v>3993860.1270900001</v>
      </c>
      <c r="C251" s="520">
        <v>206894.10239000001</v>
      </c>
      <c r="D251" s="520">
        <v>9130.5204699999995</v>
      </c>
      <c r="E251" s="520">
        <v>3925.8391300000008</v>
      </c>
      <c r="F251" s="520">
        <v>4213810.5890800003</v>
      </c>
      <c r="G251" s="400"/>
      <c r="H251" s="401"/>
      <c r="I251" s="401"/>
    </row>
    <row r="252" spans="1:9">
      <c r="A252" s="790" t="s">
        <v>243</v>
      </c>
      <c r="B252" s="518">
        <v>1904.9940799999997</v>
      </c>
      <c r="C252" s="518">
        <v>1052.3327899999999</v>
      </c>
      <c r="D252" s="518">
        <v>0</v>
      </c>
      <c r="E252" s="518">
        <v>0</v>
      </c>
      <c r="F252" s="518">
        <v>2957.3268700000003</v>
      </c>
      <c r="G252" s="401"/>
      <c r="H252" s="401"/>
      <c r="I252" s="401"/>
    </row>
    <row r="253" spans="1:9">
      <c r="A253" s="790" t="s">
        <v>244</v>
      </c>
      <c r="B253" s="518">
        <v>407743.06062999985</v>
      </c>
      <c r="C253" s="518">
        <v>176271.64496000003</v>
      </c>
      <c r="D253" s="518">
        <v>5296.5211399999998</v>
      </c>
      <c r="E253" s="518">
        <v>2888.6913200000004</v>
      </c>
      <c r="F253" s="518">
        <v>592199.91804999986</v>
      </c>
      <c r="G253" s="401"/>
      <c r="H253" s="401"/>
      <c r="I253" s="401"/>
    </row>
    <row r="254" spans="1:9" ht="30" customHeight="1">
      <c r="A254" s="790" t="s">
        <v>245</v>
      </c>
      <c r="B254" s="518">
        <v>3378851.6394500006</v>
      </c>
      <c r="C254" s="518">
        <v>19089.530670000004</v>
      </c>
      <c r="D254" s="518">
        <v>0</v>
      </c>
      <c r="E254" s="518">
        <v>0.57801999999999998</v>
      </c>
      <c r="F254" s="518">
        <v>3397941.7481399993</v>
      </c>
      <c r="G254" s="400"/>
      <c r="H254" s="401"/>
      <c r="I254" s="401"/>
    </row>
    <row r="255" spans="1:9">
      <c r="A255" s="790" t="s">
        <v>246</v>
      </c>
      <c r="B255" s="518">
        <v>50314.952200000007</v>
      </c>
      <c r="C255" s="518">
        <v>913.70475999999996</v>
      </c>
      <c r="D255" s="518">
        <v>0</v>
      </c>
      <c r="E255" s="518">
        <v>0</v>
      </c>
      <c r="F255" s="518">
        <v>51228.656960000008</v>
      </c>
      <c r="G255" s="401"/>
      <c r="H255" s="401"/>
      <c r="I255" s="401"/>
    </row>
    <row r="256" spans="1:9">
      <c r="A256" s="790" t="s">
        <v>247</v>
      </c>
      <c r="B256" s="518">
        <v>16366.217560000001</v>
      </c>
      <c r="C256" s="518">
        <v>53.762650000000008</v>
      </c>
      <c r="D256" s="518">
        <v>0</v>
      </c>
      <c r="E256" s="518">
        <v>0</v>
      </c>
      <c r="F256" s="518">
        <v>16419.980210000002</v>
      </c>
      <c r="G256" s="401"/>
      <c r="H256" s="401"/>
      <c r="I256" s="401"/>
    </row>
    <row r="257" spans="1:9">
      <c r="A257" s="790" t="s">
        <v>248</v>
      </c>
      <c r="B257" s="518">
        <v>40.17671</v>
      </c>
      <c r="C257" s="518">
        <v>311.49187000000001</v>
      </c>
      <c r="D257" s="518">
        <v>0</v>
      </c>
      <c r="E257" s="518">
        <v>0</v>
      </c>
      <c r="F257" s="518">
        <v>351.66858000000002</v>
      </c>
      <c r="G257" s="401"/>
      <c r="H257" s="401"/>
      <c r="I257" s="401"/>
    </row>
    <row r="258" spans="1:9">
      <c r="A258" s="790" t="s">
        <v>249</v>
      </c>
      <c r="B258" s="518">
        <v>102617.00028999997</v>
      </c>
      <c r="C258" s="518">
        <v>2165.6797900000001</v>
      </c>
      <c r="D258" s="518">
        <v>3833.9993300000001</v>
      </c>
      <c r="E258" s="518">
        <v>0.13503999999999999</v>
      </c>
      <c r="F258" s="518">
        <v>108616.81445000001</v>
      </c>
      <c r="G258" s="401"/>
      <c r="H258" s="401"/>
      <c r="I258" s="401"/>
    </row>
    <row r="259" spans="1:9">
      <c r="A259" s="790" t="s">
        <v>250</v>
      </c>
      <c r="B259" s="518">
        <v>36022.086169999995</v>
      </c>
      <c r="C259" s="518">
        <v>7035.9548999999997</v>
      </c>
      <c r="D259" s="518">
        <v>0</v>
      </c>
      <c r="E259" s="518">
        <v>1036.4347499999999</v>
      </c>
      <c r="F259" s="518">
        <v>44094.47582</v>
      </c>
      <c r="G259" s="401"/>
      <c r="H259" s="401"/>
      <c r="I259" s="401"/>
    </row>
    <row r="260" spans="1:9">
      <c r="A260" s="789" t="s">
        <v>251</v>
      </c>
      <c r="B260" s="520">
        <v>1388641.2939299997</v>
      </c>
      <c r="C260" s="520">
        <v>42041.836340000002</v>
      </c>
      <c r="D260" s="520">
        <v>666.43881999999996</v>
      </c>
      <c r="E260" s="520">
        <v>258.32571999999999</v>
      </c>
      <c r="F260" s="520">
        <v>1431607.8948099997</v>
      </c>
      <c r="G260" s="401"/>
      <c r="H260" s="401"/>
      <c r="I260" s="401"/>
    </row>
    <row r="261" spans="1:9">
      <c r="A261" s="790" t="s">
        <v>252</v>
      </c>
      <c r="B261" s="518">
        <v>1045026.3036599999</v>
      </c>
      <c r="C261" s="518">
        <v>18693.405469999998</v>
      </c>
      <c r="D261" s="518">
        <v>666.43881999999996</v>
      </c>
      <c r="E261" s="518">
        <v>230.30989</v>
      </c>
      <c r="F261" s="518">
        <v>1064616.45784</v>
      </c>
      <c r="G261" s="401"/>
      <c r="H261" s="401"/>
      <c r="I261" s="401"/>
    </row>
    <row r="262" spans="1:9">
      <c r="A262" s="790" t="s">
        <v>253</v>
      </c>
      <c r="B262" s="518">
        <v>0</v>
      </c>
      <c r="C262" s="518">
        <v>0</v>
      </c>
      <c r="D262" s="518">
        <v>0</v>
      </c>
      <c r="E262" s="518">
        <v>0</v>
      </c>
      <c r="F262" s="518">
        <v>0</v>
      </c>
      <c r="G262" s="401"/>
      <c r="H262" s="401"/>
      <c r="I262" s="401"/>
    </row>
    <row r="263" spans="1:9">
      <c r="A263" s="790" t="s">
        <v>254</v>
      </c>
      <c r="B263" s="518">
        <v>161511.70229000002</v>
      </c>
      <c r="C263" s="518">
        <v>14953.94166</v>
      </c>
      <c r="D263" s="518">
        <v>0</v>
      </c>
      <c r="E263" s="518">
        <v>0.12809999999999999</v>
      </c>
      <c r="F263" s="518">
        <v>176465.77205</v>
      </c>
      <c r="G263" s="401"/>
      <c r="H263" s="401"/>
      <c r="I263" s="401"/>
    </row>
    <row r="264" spans="1:9">
      <c r="A264" s="790" t="s">
        <v>255</v>
      </c>
      <c r="B264" s="518">
        <v>13117.69334</v>
      </c>
      <c r="C264" s="518">
        <v>1487.50874</v>
      </c>
      <c r="D264" s="518">
        <v>0</v>
      </c>
      <c r="E264" s="518">
        <v>27.887730000000001</v>
      </c>
      <c r="F264" s="518">
        <v>14633.089810000001</v>
      </c>
      <c r="G264" s="401"/>
      <c r="H264" s="401"/>
      <c r="I264" s="401"/>
    </row>
    <row r="265" spans="1:9">
      <c r="A265" s="790" t="s">
        <v>256</v>
      </c>
      <c r="B265" s="518">
        <v>47625.892</v>
      </c>
      <c r="C265" s="518">
        <v>528.97285999999997</v>
      </c>
      <c r="D265" s="518">
        <v>0</v>
      </c>
      <c r="E265" s="518">
        <v>0</v>
      </c>
      <c r="F265" s="518">
        <v>48154.864860000009</v>
      </c>
      <c r="G265" s="401"/>
      <c r="H265" s="401"/>
      <c r="I265" s="401"/>
    </row>
    <row r="266" spans="1:9">
      <c r="A266" s="793" t="s">
        <v>257</v>
      </c>
      <c r="B266" s="518">
        <v>22592.145200000003</v>
      </c>
      <c r="C266" s="518">
        <v>3058.0264099999995</v>
      </c>
      <c r="D266" s="518">
        <v>0</v>
      </c>
      <c r="E266" s="518">
        <v>0</v>
      </c>
      <c r="F266" s="518">
        <v>25650.171610000005</v>
      </c>
      <c r="G266" s="400"/>
      <c r="H266" s="401"/>
      <c r="I266" s="401"/>
    </row>
    <row r="267" spans="1:9">
      <c r="A267" s="793" t="s">
        <v>258</v>
      </c>
      <c r="B267" s="518">
        <v>98767.55743999999</v>
      </c>
      <c r="C267" s="518">
        <v>3319.9811999999997</v>
      </c>
      <c r="D267" s="518">
        <v>0</v>
      </c>
      <c r="E267" s="518">
        <v>0</v>
      </c>
      <c r="F267" s="518">
        <v>102087.53863999998</v>
      </c>
      <c r="G267" s="401"/>
      <c r="H267" s="401"/>
      <c r="I267" s="401"/>
    </row>
    <row r="268" spans="1:9">
      <c r="A268" s="789" t="s">
        <v>259</v>
      </c>
      <c r="B268" s="520">
        <v>2605218.8331600004</v>
      </c>
      <c r="C268" s="520">
        <v>164852.26605000001</v>
      </c>
      <c r="D268" s="520">
        <v>8464.0816500000001</v>
      </c>
      <c r="E268" s="520">
        <v>3667.5134100000005</v>
      </c>
      <c r="F268" s="520">
        <v>2782202.6942699994</v>
      </c>
      <c r="G268" s="401"/>
      <c r="H268" s="401"/>
      <c r="I268" s="401"/>
    </row>
    <row r="269" spans="1:9">
      <c r="A269" s="797" t="s">
        <v>260</v>
      </c>
      <c r="B269" s="520">
        <v>957974.82150999992</v>
      </c>
      <c r="C269" s="520">
        <v>2042081.6228199999</v>
      </c>
      <c r="D269" s="520">
        <v>3.3700000000000002E-3</v>
      </c>
      <c r="E269" s="520">
        <v>113.70555</v>
      </c>
      <c r="F269" s="520">
        <v>3000170.1532499995</v>
      </c>
      <c r="G269" s="401"/>
      <c r="H269" s="401"/>
      <c r="I269" s="401"/>
    </row>
    <row r="270" spans="1:9">
      <c r="A270" s="790" t="s">
        <v>261</v>
      </c>
      <c r="B270" s="518">
        <v>526894.77188000001</v>
      </c>
      <c r="C270" s="518">
        <v>303736.75714000006</v>
      </c>
      <c r="D270" s="518">
        <v>0</v>
      </c>
      <c r="E270" s="518">
        <v>0</v>
      </c>
      <c r="F270" s="518">
        <v>830631.52902000013</v>
      </c>
      <c r="G270" s="401"/>
      <c r="H270" s="401"/>
      <c r="I270" s="401"/>
    </row>
    <row r="271" spans="1:9">
      <c r="A271" s="790" t="s">
        <v>262</v>
      </c>
      <c r="B271" s="518">
        <v>199854.27232999998</v>
      </c>
      <c r="C271" s="518">
        <v>1604615.5781699999</v>
      </c>
      <c r="D271" s="518">
        <v>3.3700000000000002E-3</v>
      </c>
      <c r="E271" s="518">
        <v>113.70555</v>
      </c>
      <c r="F271" s="518">
        <v>1804583.5594200001</v>
      </c>
      <c r="G271" s="401"/>
      <c r="H271" s="401"/>
      <c r="I271" s="401"/>
    </row>
    <row r="272" spans="1:9">
      <c r="A272" s="790" t="s">
        <v>263</v>
      </c>
      <c r="B272" s="518">
        <v>69153.825899999996</v>
      </c>
      <c r="C272" s="518">
        <v>290.95598999999999</v>
      </c>
      <c r="D272" s="518">
        <v>0</v>
      </c>
      <c r="E272" s="518">
        <v>0</v>
      </c>
      <c r="F272" s="518">
        <v>69444.781889999998</v>
      </c>
      <c r="G272" s="401"/>
      <c r="H272" s="401"/>
      <c r="I272" s="401"/>
    </row>
    <row r="273" spans="1:9">
      <c r="A273" s="790" t="s">
        <v>264</v>
      </c>
      <c r="B273" s="518">
        <v>32204.356619999995</v>
      </c>
      <c r="C273" s="518">
        <v>565.49387999999999</v>
      </c>
      <c r="D273" s="518">
        <v>0</v>
      </c>
      <c r="E273" s="518">
        <v>0</v>
      </c>
      <c r="F273" s="518">
        <v>32769.850499999993</v>
      </c>
      <c r="G273" s="401"/>
      <c r="H273" s="401"/>
      <c r="I273" s="401"/>
    </row>
    <row r="274" spans="1:9">
      <c r="A274" s="799" t="s">
        <v>265</v>
      </c>
      <c r="B274" s="518">
        <v>126480.30521999999</v>
      </c>
      <c r="C274" s="518">
        <v>132872.83764000001</v>
      </c>
      <c r="D274" s="518">
        <v>0</v>
      </c>
      <c r="E274" s="518">
        <v>0</v>
      </c>
      <c r="F274" s="518">
        <v>259353.14285999999</v>
      </c>
      <c r="G274" s="400"/>
      <c r="H274" s="401"/>
      <c r="I274" s="401"/>
    </row>
    <row r="275" spans="1:9">
      <c r="A275" s="799" t="s">
        <v>266</v>
      </c>
      <c r="B275" s="518">
        <v>3387.2895600000002</v>
      </c>
      <c r="C275" s="518">
        <v>0</v>
      </c>
      <c r="D275" s="518">
        <v>0</v>
      </c>
      <c r="E275" s="518">
        <v>0</v>
      </c>
      <c r="F275" s="518">
        <v>3387.2895600000002</v>
      </c>
      <c r="G275" s="400"/>
      <c r="H275" s="401"/>
      <c r="I275" s="401"/>
    </row>
    <row r="276" spans="1:9">
      <c r="A276" s="789" t="s">
        <v>267</v>
      </c>
      <c r="B276" s="520">
        <v>894406.19328000001</v>
      </c>
      <c r="C276" s="520">
        <v>2100349.2996399999</v>
      </c>
      <c r="D276" s="520">
        <v>1.7800000000000001E-3</v>
      </c>
      <c r="E276" s="520">
        <v>59.488279999999996</v>
      </c>
      <c r="F276" s="520">
        <v>2994814.9829800008</v>
      </c>
      <c r="G276" s="401"/>
      <c r="H276" s="401"/>
      <c r="I276" s="401"/>
    </row>
    <row r="277" spans="1:9">
      <c r="A277" s="790" t="s">
        <v>261</v>
      </c>
      <c r="B277" s="518">
        <v>86275.106269999989</v>
      </c>
      <c r="C277" s="518">
        <v>24771.289130000005</v>
      </c>
      <c r="D277" s="518">
        <v>0</v>
      </c>
      <c r="E277" s="518">
        <v>30.975129999999996</v>
      </c>
      <c r="F277" s="518">
        <v>111077.37052999999</v>
      </c>
      <c r="G277" s="401"/>
      <c r="H277" s="401"/>
      <c r="I277" s="401"/>
    </row>
    <row r="278" spans="1:9">
      <c r="A278" s="790" t="s">
        <v>268</v>
      </c>
      <c r="B278" s="518">
        <v>86507.81571999997</v>
      </c>
      <c r="C278" s="518">
        <v>27.048579999999998</v>
      </c>
      <c r="D278" s="518">
        <v>0</v>
      </c>
      <c r="E278" s="518">
        <v>0</v>
      </c>
      <c r="F278" s="518">
        <v>86534.864299999972</v>
      </c>
      <c r="G278" s="401"/>
      <c r="H278" s="401"/>
      <c r="I278" s="401"/>
    </row>
    <row r="279" spans="1:9">
      <c r="A279" s="790" t="s">
        <v>269</v>
      </c>
      <c r="B279" s="518">
        <v>15716.826449999999</v>
      </c>
      <c r="C279" s="518">
        <v>0</v>
      </c>
      <c r="D279" s="518">
        <v>0</v>
      </c>
      <c r="E279" s="518">
        <v>0</v>
      </c>
      <c r="F279" s="518">
        <v>15716.826449999999</v>
      </c>
      <c r="G279" s="401"/>
      <c r="H279" s="401"/>
      <c r="I279" s="401"/>
    </row>
    <row r="280" spans="1:9">
      <c r="A280" s="790" t="s">
        <v>270</v>
      </c>
      <c r="B280" s="518">
        <v>13.096869999999999</v>
      </c>
      <c r="C280" s="518">
        <v>0</v>
      </c>
      <c r="D280" s="518">
        <v>0</v>
      </c>
      <c r="E280" s="518">
        <v>0</v>
      </c>
      <c r="F280" s="518">
        <v>13.096869999999999</v>
      </c>
      <c r="G280" s="401"/>
      <c r="H280" s="401"/>
      <c r="I280" s="401"/>
    </row>
    <row r="281" spans="1:9">
      <c r="A281" s="793" t="s">
        <v>271</v>
      </c>
      <c r="B281" s="518">
        <v>705336.36099000007</v>
      </c>
      <c r="C281" s="518">
        <v>2075550.9619299998</v>
      </c>
      <c r="D281" s="518">
        <v>1.7800000000000001E-3</v>
      </c>
      <c r="E281" s="518">
        <v>28.51315</v>
      </c>
      <c r="F281" s="518">
        <v>2780915.8378499998</v>
      </c>
      <c r="G281" s="401"/>
      <c r="H281" s="401"/>
      <c r="I281" s="401"/>
    </row>
    <row r="282" spans="1:9">
      <c r="A282" s="793" t="s">
        <v>272</v>
      </c>
      <c r="B282" s="518">
        <v>556.98698000000002</v>
      </c>
      <c r="C282" s="518">
        <v>0</v>
      </c>
      <c r="D282" s="518">
        <v>0</v>
      </c>
      <c r="E282" s="518">
        <v>0</v>
      </c>
      <c r="F282" s="518">
        <v>556.98698000000002</v>
      </c>
      <c r="G282" s="400"/>
      <c r="H282" s="401"/>
      <c r="I282" s="401"/>
    </row>
    <row r="283" spans="1:9">
      <c r="A283" s="789" t="s">
        <v>273</v>
      </c>
      <c r="B283" s="520">
        <v>2668787.4613899998</v>
      </c>
      <c r="C283" s="520">
        <v>106584.58923000003</v>
      </c>
      <c r="D283" s="520">
        <v>8464.0832399999999</v>
      </c>
      <c r="E283" s="520">
        <v>3721.7306800000006</v>
      </c>
      <c r="F283" s="520">
        <v>2787557.86454</v>
      </c>
      <c r="G283" s="401"/>
      <c r="H283" s="401"/>
      <c r="I283" s="401"/>
    </row>
    <row r="284" spans="1:9">
      <c r="A284" s="790" t="s">
        <v>274</v>
      </c>
      <c r="B284" s="518">
        <v>606378.58013999998</v>
      </c>
      <c r="C284" s="518">
        <v>55769.909150000014</v>
      </c>
      <c r="D284" s="518">
        <v>0</v>
      </c>
      <c r="E284" s="518">
        <v>733.39285999999993</v>
      </c>
      <c r="F284" s="518">
        <v>662881.88214999996</v>
      </c>
      <c r="G284" s="401"/>
      <c r="H284" s="401"/>
      <c r="I284" s="401"/>
    </row>
    <row r="285" spans="1:9">
      <c r="A285" s="790" t="s">
        <v>275</v>
      </c>
      <c r="B285" s="518">
        <v>48523.677490000009</v>
      </c>
      <c r="C285" s="518">
        <v>6536.2754499999983</v>
      </c>
      <c r="D285" s="518">
        <v>0</v>
      </c>
      <c r="E285" s="518">
        <v>0</v>
      </c>
      <c r="F285" s="518">
        <v>55059.952940000003</v>
      </c>
      <c r="G285" s="401"/>
      <c r="H285" s="401"/>
      <c r="I285" s="401"/>
    </row>
    <row r="286" spans="1:9">
      <c r="A286" s="790" t="s">
        <v>276</v>
      </c>
      <c r="B286" s="518">
        <v>534086.1977299999</v>
      </c>
      <c r="C286" s="518">
        <v>48940.852849999996</v>
      </c>
      <c r="D286" s="518">
        <v>0</v>
      </c>
      <c r="E286" s="518">
        <v>616.71870999999999</v>
      </c>
      <c r="F286" s="518">
        <v>583643.76928999985</v>
      </c>
      <c r="G286" s="401"/>
      <c r="H286" s="401"/>
      <c r="I286" s="401"/>
    </row>
    <row r="287" spans="1:9">
      <c r="A287" s="790" t="s">
        <v>277</v>
      </c>
      <c r="B287" s="518">
        <v>23131.286959999998</v>
      </c>
      <c r="C287" s="518">
        <v>115.38571000000002</v>
      </c>
      <c r="D287" s="518">
        <v>0</v>
      </c>
      <c r="E287" s="518">
        <v>116.67415</v>
      </c>
      <c r="F287" s="518">
        <v>23363.346819999995</v>
      </c>
      <c r="G287" s="401"/>
      <c r="H287" s="401"/>
      <c r="I287" s="401"/>
    </row>
    <row r="288" spans="1:9">
      <c r="A288" s="790" t="s">
        <v>278</v>
      </c>
      <c r="B288" s="518">
        <v>5.6799900000000001</v>
      </c>
      <c r="C288" s="518">
        <v>149.07521</v>
      </c>
      <c r="D288" s="518">
        <v>0</v>
      </c>
      <c r="E288" s="518">
        <v>0</v>
      </c>
      <c r="F288" s="518">
        <v>154.7552</v>
      </c>
      <c r="G288" s="401"/>
      <c r="H288" s="401"/>
      <c r="I288" s="401"/>
    </row>
    <row r="289" spans="1:9">
      <c r="A289" s="790" t="s">
        <v>279</v>
      </c>
      <c r="B289" s="518">
        <v>8.1270000000000007</v>
      </c>
      <c r="C289" s="518">
        <v>0</v>
      </c>
      <c r="D289" s="518">
        <v>0</v>
      </c>
      <c r="E289" s="518">
        <v>0</v>
      </c>
      <c r="F289" s="518">
        <v>8.1270000000000007</v>
      </c>
      <c r="G289" s="400"/>
      <c r="H289" s="401"/>
      <c r="I289" s="401"/>
    </row>
    <row r="290" spans="1:9">
      <c r="A290" s="790" t="s">
        <v>280</v>
      </c>
      <c r="B290" s="518">
        <v>623.61097000000007</v>
      </c>
      <c r="C290" s="518">
        <v>28.319929999999999</v>
      </c>
      <c r="D290" s="518">
        <v>0</v>
      </c>
      <c r="E290" s="518">
        <v>0</v>
      </c>
      <c r="F290" s="518">
        <v>651.93090000000007</v>
      </c>
      <c r="G290" s="400"/>
      <c r="H290" s="401"/>
      <c r="I290" s="401"/>
    </row>
    <row r="291" spans="1:9">
      <c r="A291" s="790" t="s">
        <v>281</v>
      </c>
      <c r="B291" s="518">
        <v>0</v>
      </c>
      <c r="C291" s="518">
        <v>0</v>
      </c>
      <c r="D291" s="518">
        <v>0</v>
      </c>
      <c r="E291" s="518">
        <v>0</v>
      </c>
      <c r="F291" s="518">
        <v>0</v>
      </c>
      <c r="G291" s="401"/>
      <c r="H291" s="401"/>
      <c r="I291" s="401"/>
    </row>
    <row r="292" spans="1:9">
      <c r="A292" s="790" t="s">
        <v>282</v>
      </c>
      <c r="B292" s="518">
        <v>1018484.1917099999</v>
      </c>
      <c r="C292" s="518">
        <v>89457.534939999998</v>
      </c>
      <c r="D292" s="518">
        <v>0</v>
      </c>
      <c r="E292" s="518">
        <v>1762.0608199999997</v>
      </c>
      <c r="F292" s="518">
        <v>1109703.7874700001</v>
      </c>
      <c r="G292" s="401"/>
      <c r="H292" s="401"/>
      <c r="I292" s="401"/>
    </row>
    <row r="293" spans="1:9">
      <c r="A293" s="790" t="s">
        <v>283</v>
      </c>
      <c r="B293" s="518">
        <v>855277.50270000007</v>
      </c>
      <c r="C293" s="518">
        <v>80703.723249999995</v>
      </c>
      <c r="D293" s="518">
        <v>0</v>
      </c>
      <c r="E293" s="518">
        <v>1650.7197399999998</v>
      </c>
      <c r="F293" s="518">
        <v>937631.9456900002</v>
      </c>
      <c r="G293" s="401"/>
      <c r="H293" s="401"/>
      <c r="I293" s="401"/>
    </row>
    <row r="294" spans="1:9">
      <c r="A294" s="790" t="s">
        <v>284</v>
      </c>
      <c r="B294" s="518">
        <v>36763.379659999984</v>
      </c>
      <c r="C294" s="518">
        <v>102.15080000000002</v>
      </c>
      <c r="D294" s="518">
        <v>0</v>
      </c>
      <c r="E294" s="518">
        <v>111.34108000000001</v>
      </c>
      <c r="F294" s="518">
        <v>36976.871539999986</v>
      </c>
      <c r="G294" s="401"/>
      <c r="H294" s="401"/>
      <c r="I294" s="401"/>
    </row>
    <row r="295" spans="1:9">
      <c r="A295" s="793" t="s">
        <v>285</v>
      </c>
      <c r="B295" s="518">
        <v>2214.0351799999999</v>
      </c>
      <c r="C295" s="518">
        <v>0</v>
      </c>
      <c r="D295" s="518">
        <v>0</v>
      </c>
      <c r="E295" s="518">
        <v>0</v>
      </c>
      <c r="F295" s="518">
        <v>2214.0351799999999</v>
      </c>
      <c r="G295" s="401"/>
      <c r="H295" s="401"/>
      <c r="I295" s="401"/>
    </row>
    <row r="296" spans="1:9">
      <c r="A296" s="793" t="s">
        <v>286</v>
      </c>
      <c r="B296" s="518">
        <v>123119.41992999999</v>
      </c>
      <c r="C296" s="518">
        <v>8614.2546299999976</v>
      </c>
      <c r="D296" s="518">
        <v>0</v>
      </c>
      <c r="E296" s="518">
        <v>0</v>
      </c>
      <c r="F296" s="518">
        <v>131733.67456000001</v>
      </c>
      <c r="G296" s="401"/>
      <c r="H296" s="401"/>
      <c r="I296" s="401"/>
    </row>
    <row r="297" spans="1:9">
      <c r="A297" s="791" t="s">
        <v>287</v>
      </c>
      <c r="B297" s="518">
        <v>141.94513000000001</v>
      </c>
      <c r="C297" s="518">
        <v>7.8374600000000001</v>
      </c>
      <c r="D297" s="518">
        <v>0</v>
      </c>
      <c r="E297" s="518">
        <v>0</v>
      </c>
      <c r="F297" s="518">
        <v>149.78259</v>
      </c>
      <c r="G297" s="401"/>
      <c r="H297" s="401"/>
      <c r="I297" s="401"/>
    </row>
    <row r="298" spans="1:9">
      <c r="A298" s="793" t="s">
        <v>288</v>
      </c>
      <c r="B298" s="518">
        <v>967.90911000000006</v>
      </c>
      <c r="C298" s="518">
        <v>29.5688</v>
      </c>
      <c r="D298" s="518">
        <v>0</v>
      </c>
      <c r="E298" s="518">
        <v>0</v>
      </c>
      <c r="F298" s="518">
        <v>997.47791000000007</v>
      </c>
      <c r="G298" s="400"/>
      <c r="H298" s="401"/>
      <c r="I298" s="401"/>
    </row>
    <row r="299" spans="1:9">
      <c r="A299" s="789" t="s">
        <v>289</v>
      </c>
      <c r="B299" s="520">
        <v>2256681.8498200001</v>
      </c>
      <c r="C299" s="520">
        <v>72896.963440000007</v>
      </c>
      <c r="D299" s="520">
        <v>8464.0832399999999</v>
      </c>
      <c r="E299" s="520">
        <v>2693.0627200000004</v>
      </c>
      <c r="F299" s="520">
        <v>2340735.9592200005</v>
      </c>
      <c r="G299" s="401"/>
      <c r="H299" s="401"/>
      <c r="I299" s="401"/>
    </row>
    <row r="300" spans="1:9">
      <c r="A300" s="790" t="s">
        <v>290</v>
      </c>
      <c r="B300" s="518">
        <v>1828945.0208099994</v>
      </c>
      <c r="C300" s="518">
        <v>84083.029550000007</v>
      </c>
      <c r="D300" s="518">
        <v>0</v>
      </c>
      <c r="E300" s="518">
        <v>10.19483</v>
      </c>
      <c r="F300" s="518">
        <v>1913038.2451899997</v>
      </c>
      <c r="G300" s="401"/>
      <c r="H300" s="401"/>
      <c r="I300" s="401"/>
    </row>
    <row r="301" spans="1:9">
      <c r="A301" s="790" t="s">
        <v>291</v>
      </c>
      <c r="B301" s="518">
        <v>993375.00542999979</v>
      </c>
      <c r="C301" s="518">
        <v>1869.17679</v>
      </c>
      <c r="D301" s="518">
        <v>0</v>
      </c>
      <c r="E301" s="518">
        <v>0</v>
      </c>
      <c r="F301" s="518">
        <v>995244.18221999984</v>
      </c>
      <c r="G301" s="401"/>
      <c r="H301" s="401"/>
      <c r="I301" s="401"/>
    </row>
    <row r="302" spans="1:9">
      <c r="A302" s="790" t="s">
        <v>292</v>
      </c>
      <c r="B302" s="518">
        <v>161663.88339999999</v>
      </c>
      <c r="C302" s="518">
        <v>3826.7293799999998</v>
      </c>
      <c r="D302" s="518">
        <v>0</v>
      </c>
      <c r="E302" s="518">
        <v>0</v>
      </c>
      <c r="F302" s="518">
        <v>165490.61278000002</v>
      </c>
      <c r="G302" s="401"/>
      <c r="H302" s="401"/>
      <c r="I302" s="401"/>
    </row>
    <row r="303" spans="1:9">
      <c r="A303" s="790" t="s">
        <v>293</v>
      </c>
      <c r="B303" s="518">
        <v>12905.140460000004</v>
      </c>
      <c r="C303" s="518">
        <v>8342.9696299999996</v>
      </c>
      <c r="D303" s="518">
        <v>0</v>
      </c>
      <c r="E303" s="518">
        <v>0</v>
      </c>
      <c r="F303" s="518">
        <v>21248.110090000006</v>
      </c>
      <c r="G303" s="401"/>
      <c r="H303" s="401"/>
      <c r="I303" s="401"/>
    </row>
    <row r="304" spans="1:9">
      <c r="A304" s="790" t="s">
        <v>294</v>
      </c>
      <c r="B304" s="518">
        <v>41606.946570000007</v>
      </c>
      <c r="C304" s="518">
        <v>469.51369999999997</v>
      </c>
      <c r="D304" s="518">
        <v>0</v>
      </c>
      <c r="E304" s="518">
        <v>0</v>
      </c>
      <c r="F304" s="518">
        <v>42076.46027000001</v>
      </c>
      <c r="G304" s="401"/>
      <c r="H304" s="401"/>
      <c r="I304" s="401"/>
    </row>
    <row r="305" spans="1:9">
      <c r="A305" s="790" t="s">
        <v>295</v>
      </c>
      <c r="B305" s="518">
        <v>135995.56513</v>
      </c>
      <c r="C305" s="518">
        <v>251.00558000000001</v>
      </c>
      <c r="D305" s="518">
        <v>0</v>
      </c>
      <c r="E305" s="518">
        <v>0</v>
      </c>
      <c r="F305" s="518">
        <v>136246.57071</v>
      </c>
      <c r="G305" s="400"/>
      <c r="H305" s="401"/>
      <c r="I305" s="401"/>
    </row>
    <row r="306" spans="1:9">
      <c r="A306" s="790" t="s">
        <v>296</v>
      </c>
      <c r="B306" s="518">
        <v>44933.91550000001</v>
      </c>
      <c r="C306" s="518">
        <v>5105.02556</v>
      </c>
      <c r="D306" s="518">
        <v>0</v>
      </c>
      <c r="E306" s="518">
        <v>0</v>
      </c>
      <c r="F306" s="518">
        <v>50038.941060000019</v>
      </c>
      <c r="G306" s="400"/>
      <c r="H306" s="401"/>
      <c r="I306" s="401"/>
    </row>
    <row r="307" spans="1:9">
      <c r="A307" s="790" t="s">
        <v>297</v>
      </c>
      <c r="B307" s="518">
        <v>61346.697759999981</v>
      </c>
      <c r="C307" s="518">
        <v>0</v>
      </c>
      <c r="D307" s="518">
        <v>0</v>
      </c>
      <c r="E307" s="518">
        <v>0</v>
      </c>
      <c r="F307" s="518">
        <v>61346.697759999981</v>
      </c>
      <c r="G307" s="401"/>
      <c r="H307" s="401"/>
      <c r="I307" s="401"/>
    </row>
    <row r="308" spans="1:9">
      <c r="A308" s="790" t="s">
        <v>298</v>
      </c>
      <c r="B308" s="518">
        <v>33587.323380000002</v>
      </c>
      <c r="C308" s="518">
        <v>128.97425000000001</v>
      </c>
      <c r="D308" s="518">
        <v>0</v>
      </c>
      <c r="E308" s="518">
        <v>0</v>
      </c>
      <c r="F308" s="518">
        <v>33716.297630000001</v>
      </c>
      <c r="G308" s="401"/>
      <c r="H308" s="401"/>
      <c r="I308" s="401"/>
    </row>
    <row r="309" spans="1:9">
      <c r="A309" s="793" t="s">
        <v>299</v>
      </c>
      <c r="B309" s="518">
        <v>343530.54318000004</v>
      </c>
      <c r="C309" s="518">
        <v>64089.634660000011</v>
      </c>
      <c r="D309" s="518">
        <v>0</v>
      </c>
      <c r="E309" s="518">
        <v>10.19483</v>
      </c>
      <c r="F309" s="518">
        <v>407630.37267000007</v>
      </c>
      <c r="G309" s="401"/>
      <c r="H309" s="401"/>
      <c r="I309" s="401"/>
    </row>
    <row r="310" spans="1:9">
      <c r="A310" s="789" t="s">
        <v>300</v>
      </c>
      <c r="B310" s="520">
        <v>427736.82901000051</v>
      </c>
      <c r="C310" s="520">
        <v>-11186.066109999992</v>
      </c>
      <c r="D310" s="520">
        <v>8464.0832399999999</v>
      </c>
      <c r="E310" s="520">
        <v>2682.8678900000004</v>
      </c>
      <c r="F310" s="520">
        <v>427697.71403000044</v>
      </c>
      <c r="G310" s="401"/>
      <c r="H310" s="401"/>
      <c r="I310" s="401"/>
    </row>
    <row r="311" spans="1:9">
      <c r="A311" s="793" t="s">
        <v>301</v>
      </c>
      <c r="B311" s="518">
        <v>2142.1325099999999</v>
      </c>
      <c r="C311" s="518">
        <v>-39742.502930000002</v>
      </c>
      <c r="D311" s="518">
        <v>-2.9999999999999997E-5</v>
      </c>
      <c r="E311" s="518">
        <v>31769.169430000002</v>
      </c>
      <c r="F311" s="518">
        <v>-5831.2010200000022</v>
      </c>
      <c r="G311" s="401"/>
      <c r="H311" s="401"/>
      <c r="I311" s="401"/>
    </row>
    <row r="312" spans="1:9">
      <c r="A312" s="793" t="s">
        <v>302</v>
      </c>
      <c r="B312" s="518">
        <v>191.86345999999998</v>
      </c>
      <c r="C312" s="518">
        <v>-39742.502940000006</v>
      </c>
      <c r="D312" s="518">
        <v>0</v>
      </c>
      <c r="E312" s="518">
        <v>0</v>
      </c>
      <c r="F312" s="518">
        <v>-39550.639480000005</v>
      </c>
      <c r="G312" s="401"/>
      <c r="H312" s="401"/>
      <c r="I312" s="401"/>
    </row>
    <row r="313" spans="1:9">
      <c r="A313" s="793" t="s">
        <v>303</v>
      </c>
      <c r="B313" s="518">
        <v>1950.2690499999999</v>
      </c>
      <c r="C313" s="518">
        <v>1.0000000000000001E-5</v>
      </c>
      <c r="D313" s="518">
        <v>-2.9999999999999997E-5</v>
      </c>
      <c r="E313" s="518">
        <v>31769.169430000002</v>
      </c>
      <c r="F313" s="518">
        <v>33719.438460000005</v>
      </c>
      <c r="G313" s="401"/>
      <c r="H313" s="401"/>
      <c r="I313" s="401"/>
    </row>
    <row r="314" spans="1:9">
      <c r="A314" s="793" t="s">
        <v>304</v>
      </c>
      <c r="B314" s="518">
        <v>228.35637999999997</v>
      </c>
      <c r="C314" s="518">
        <v>-40990.570080000005</v>
      </c>
      <c r="D314" s="518">
        <v>-4.0000000000000003E-5</v>
      </c>
      <c r="E314" s="518">
        <v>1845.5015700000001</v>
      </c>
      <c r="F314" s="518">
        <v>-38916.712170000006</v>
      </c>
      <c r="G314" s="401"/>
      <c r="H314" s="401"/>
      <c r="I314" s="401"/>
    </row>
    <row r="315" spans="1:9">
      <c r="A315" s="793" t="s">
        <v>305</v>
      </c>
      <c r="B315" s="518">
        <v>191.56835999999998</v>
      </c>
      <c r="C315" s="518">
        <v>-40990.570080000005</v>
      </c>
      <c r="D315" s="518">
        <v>0</v>
      </c>
      <c r="E315" s="518">
        <v>1.7378099999999999</v>
      </c>
      <c r="F315" s="518">
        <v>-40797.263910000009</v>
      </c>
      <c r="G315" s="401"/>
      <c r="H315" s="401"/>
      <c r="I315" s="401"/>
    </row>
    <row r="316" spans="1:9">
      <c r="A316" s="793" t="s">
        <v>306</v>
      </c>
      <c r="B316" s="518">
        <v>36.788019999999996</v>
      </c>
      <c r="C316" s="518">
        <v>0</v>
      </c>
      <c r="D316" s="518">
        <v>-4.0000000000000003E-5</v>
      </c>
      <c r="E316" s="518">
        <v>1843.76376</v>
      </c>
      <c r="F316" s="518">
        <v>1880.5517400000001</v>
      </c>
      <c r="G316" s="400"/>
      <c r="H316" s="401"/>
      <c r="I316" s="401"/>
    </row>
    <row r="317" spans="1:9">
      <c r="A317" s="789" t="s">
        <v>307</v>
      </c>
      <c r="B317" s="520">
        <v>429650.60514000041</v>
      </c>
      <c r="C317" s="520">
        <v>-9937.9989599999863</v>
      </c>
      <c r="D317" s="520">
        <v>8464.0832500000015</v>
      </c>
      <c r="E317" s="520">
        <v>32606.535750000006</v>
      </c>
      <c r="F317" s="520">
        <v>460783.22518000047</v>
      </c>
      <c r="G317" s="400"/>
      <c r="H317" s="401"/>
      <c r="I317" s="401"/>
    </row>
    <row r="318" spans="1:9">
      <c r="A318" s="793" t="s">
        <v>308</v>
      </c>
      <c r="B318" s="518">
        <v>1286.7945399999992</v>
      </c>
      <c r="C318" s="518">
        <v>893.32159000000001</v>
      </c>
      <c r="D318" s="518">
        <v>0</v>
      </c>
      <c r="E318" s="518">
        <v>0</v>
      </c>
      <c r="F318" s="518">
        <v>2180.1161299999985</v>
      </c>
      <c r="G318" s="401"/>
      <c r="H318" s="401"/>
      <c r="I318" s="401"/>
    </row>
    <row r="319" spans="1:9">
      <c r="A319" s="789" t="s">
        <v>309</v>
      </c>
      <c r="B319" s="520">
        <v>430937.3996800005</v>
      </c>
      <c r="C319" s="520">
        <v>-9044.6773699999867</v>
      </c>
      <c r="D319" s="520">
        <v>8464.0832500000015</v>
      </c>
      <c r="E319" s="520">
        <v>32606.535750000006</v>
      </c>
      <c r="F319" s="520">
        <v>462963.34131000051</v>
      </c>
      <c r="G319" s="401"/>
      <c r="H319" s="401"/>
      <c r="I319" s="401"/>
    </row>
    <row r="320" spans="1:9">
      <c r="A320" s="793" t="s">
        <v>310</v>
      </c>
      <c r="B320" s="518">
        <v>12563.750300000003</v>
      </c>
      <c r="C320" s="518">
        <v>185.36782999999988</v>
      </c>
      <c r="D320" s="518">
        <v>0</v>
      </c>
      <c r="E320" s="518">
        <v>0</v>
      </c>
      <c r="F320" s="518">
        <v>12749.118130000004</v>
      </c>
      <c r="G320" s="400"/>
      <c r="H320" s="401"/>
      <c r="I320" s="401"/>
    </row>
    <row r="321" spans="1:9">
      <c r="A321" s="789" t="s">
        <v>311</v>
      </c>
      <c r="B321" s="520">
        <v>443501.14998000051</v>
      </c>
      <c r="C321" s="520">
        <v>-8859.3095399999875</v>
      </c>
      <c r="D321" s="520">
        <v>8464.0832500000015</v>
      </c>
      <c r="E321" s="520">
        <v>32606.535750000006</v>
      </c>
      <c r="F321" s="520">
        <v>475712.45944000047</v>
      </c>
      <c r="G321" s="401"/>
      <c r="H321" s="401"/>
      <c r="I321" s="401"/>
    </row>
    <row r="322" spans="1:9">
      <c r="A322" s="793" t="s">
        <v>312</v>
      </c>
      <c r="B322" s="518">
        <v>0</v>
      </c>
      <c r="C322" s="518">
        <v>0</v>
      </c>
      <c r="D322" s="518">
        <v>0</v>
      </c>
      <c r="E322" s="518">
        <v>0</v>
      </c>
      <c r="F322" s="518">
        <v>0</v>
      </c>
      <c r="G322" s="401"/>
      <c r="H322" s="401"/>
      <c r="I322" s="401"/>
    </row>
    <row r="323" spans="1:9">
      <c r="A323" s="789" t="s">
        <v>313</v>
      </c>
      <c r="B323" s="520">
        <v>443501.14998000051</v>
      </c>
      <c r="C323" s="520">
        <v>-8859.3095399999875</v>
      </c>
      <c r="D323" s="520">
        <v>8464.0832500000015</v>
      </c>
      <c r="E323" s="520">
        <v>32606.535750000006</v>
      </c>
      <c r="F323" s="520">
        <v>475712.45944000047</v>
      </c>
      <c r="G323" s="800"/>
      <c r="H323" s="401"/>
      <c r="I323" s="401"/>
    </row>
    <row r="324" spans="1:9" ht="15.75" thickBot="1">
      <c r="A324" s="793" t="s">
        <v>314</v>
      </c>
      <c r="B324" s="518">
        <v>191449.10668</v>
      </c>
      <c r="C324" s="518">
        <v>0</v>
      </c>
      <c r="D324" s="518">
        <v>0</v>
      </c>
      <c r="E324" s="518">
        <v>0</v>
      </c>
      <c r="F324" s="518">
        <v>191449.10668</v>
      </c>
      <c r="G324" s="401"/>
      <c r="H324" s="401"/>
      <c r="I324" s="401"/>
    </row>
    <row r="325" spans="1:9">
      <c r="A325" s="789" t="s">
        <v>315</v>
      </c>
      <c r="B325" s="788">
        <v>252052.04330000049</v>
      </c>
      <c r="C325" s="788">
        <v>-8859.3095399999875</v>
      </c>
      <c r="D325" s="788">
        <v>8464.0832500000015</v>
      </c>
      <c r="E325" s="788">
        <v>32606.535750000006</v>
      </c>
      <c r="F325" s="788">
        <v>284263.3527600005</v>
      </c>
      <c r="G325" s="401"/>
      <c r="H325" s="401"/>
      <c r="I325" s="401"/>
    </row>
    <row r="326" spans="1:9" ht="3.75" customHeight="1" thickBot="1">
      <c r="A326" s="462"/>
      <c r="B326" s="462"/>
      <c r="C326" s="462"/>
      <c r="D326" s="462"/>
      <c r="E326" s="462"/>
      <c r="F326" s="462"/>
      <c r="G326" s="401"/>
      <c r="H326" s="401"/>
      <c r="I326" s="401"/>
    </row>
    <row r="327" spans="1:9" ht="15.75" thickTop="1">
      <c r="A327" s="801"/>
      <c r="B327" s="384"/>
      <c r="C327" s="384"/>
      <c r="D327" s="384"/>
      <c r="E327" s="384"/>
      <c r="F327" s="384"/>
      <c r="G327" s="401"/>
      <c r="H327" s="401"/>
      <c r="I327" s="401"/>
    </row>
  </sheetData>
  <mergeCells count="4">
    <mergeCell ref="A1:F1"/>
    <mergeCell ref="A2:F2"/>
    <mergeCell ref="A3:F3"/>
    <mergeCell ref="A4:F4"/>
  </mergeCells>
  <hyperlinks>
    <hyperlink ref="G1"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zoomScaleNormal="100" workbookViewId="0">
      <selection sqref="A1:K1"/>
    </sheetView>
  </sheetViews>
  <sheetFormatPr baseColWidth="10" defaultColWidth="9.140625" defaultRowHeight="1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c r="A1" s="907"/>
      <c r="B1" s="907"/>
      <c r="C1" s="907"/>
      <c r="D1" s="907"/>
      <c r="E1" s="907"/>
      <c r="F1" s="907"/>
      <c r="G1" s="907"/>
      <c r="H1" s="907"/>
      <c r="I1" s="907"/>
      <c r="J1" s="907"/>
      <c r="K1" s="907"/>
      <c r="L1" s="782" t="s">
        <v>1129</v>
      </c>
    </row>
    <row r="2" spans="1:12" ht="18">
      <c r="A2" s="907" t="s">
        <v>1308</v>
      </c>
      <c r="B2" s="907"/>
      <c r="C2" s="907"/>
      <c r="D2" s="907"/>
      <c r="E2" s="907"/>
      <c r="F2" s="907"/>
      <c r="G2" s="907"/>
      <c r="H2" s="907"/>
      <c r="I2" s="907"/>
      <c r="J2" s="907"/>
      <c r="K2" s="907"/>
    </row>
    <row r="3" spans="1:12" ht="18">
      <c r="A3" s="907" t="s">
        <v>1309</v>
      </c>
      <c r="B3" s="907"/>
      <c r="C3" s="907"/>
      <c r="D3" s="907"/>
      <c r="E3" s="907"/>
      <c r="F3" s="907"/>
      <c r="G3" s="907"/>
      <c r="H3" s="907"/>
      <c r="I3" s="907"/>
      <c r="J3" s="907"/>
      <c r="K3" s="907"/>
    </row>
    <row r="4" spans="1:12" ht="18">
      <c r="A4" s="907" t="s">
        <v>2</v>
      </c>
      <c r="B4" s="907"/>
      <c r="C4" s="907"/>
      <c r="D4" s="907"/>
      <c r="E4" s="907"/>
      <c r="F4" s="907"/>
      <c r="G4" s="907"/>
      <c r="H4" s="907"/>
      <c r="I4" s="907"/>
      <c r="J4" s="907"/>
      <c r="K4" s="907"/>
    </row>
    <row r="5" spans="1:12" ht="18">
      <c r="A5" s="908" t="s">
        <v>3</v>
      </c>
      <c r="B5" s="908"/>
      <c r="C5" s="908"/>
      <c r="D5" s="908"/>
      <c r="E5" s="908"/>
      <c r="F5" s="908"/>
      <c r="G5" s="908"/>
      <c r="H5" s="908"/>
      <c r="I5" s="908"/>
      <c r="J5" s="908"/>
      <c r="K5" s="908"/>
    </row>
    <row r="6" spans="1:12" ht="12" customHeight="1">
      <c r="A6" s="803"/>
      <c r="B6" s="804"/>
      <c r="C6" s="804"/>
      <c r="D6" s="804"/>
      <c r="E6" s="804"/>
      <c r="F6" s="804"/>
      <c r="G6" s="804"/>
      <c r="H6" s="804"/>
      <c r="I6" s="804"/>
      <c r="J6" s="804"/>
      <c r="K6" s="805"/>
    </row>
    <row r="7" spans="1:12" ht="3.75" customHeight="1"/>
    <row r="8" spans="1:12" ht="30" customHeight="1" thickBot="1">
      <c r="A8" s="806" t="s">
        <v>1310</v>
      </c>
      <c r="B8" s="807" t="s">
        <v>1311</v>
      </c>
      <c r="C8" s="807" t="s">
        <v>1312</v>
      </c>
      <c r="D8" s="807" t="s">
        <v>1313</v>
      </c>
      <c r="E8" s="807" t="s">
        <v>1314</v>
      </c>
      <c r="F8" s="807" t="s">
        <v>1315</v>
      </c>
      <c r="G8" s="807" t="s">
        <v>1316</v>
      </c>
      <c r="H8" s="807" t="s">
        <v>1317</v>
      </c>
      <c r="I8" s="807" t="s">
        <v>1318</v>
      </c>
      <c r="J8" s="807" t="s">
        <v>1319</v>
      </c>
      <c r="K8" s="807" t="s">
        <v>726</v>
      </c>
    </row>
    <row r="9" spans="1:12" ht="15.75" thickTop="1">
      <c r="A9" s="808" t="s">
        <v>0</v>
      </c>
      <c r="B9" s="809"/>
      <c r="C9" s="809"/>
      <c r="D9" s="809"/>
      <c r="E9" s="809"/>
      <c r="F9" s="809"/>
      <c r="G9" s="809"/>
      <c r="H9" s="809"/>
      <c r="I9" s="809"/>
      <c r="J9" s="810"/>
      <c r="K9" s="811"/>
    </row>
    <row r="10" spans="1:12">
      <c r="A10" s="812" t="s">
        <v>321</v>
      </c>
      <c r="B10" s="813">
        <v>163307.41546999998</v>
      </c>
      <c r="C10" s="813">
        <v>14118461.710270002</v>
      </c>
      <c r="D10" s="813">
        <v>1158091.33879</v>
      </c>
      <c r="E10" s="813">
        <v>317898.98563999997</v>
      </c>
      <c r="F10" s="813">
        <v>474190.33441999997</v>
      </c>
      <c r="G10" s="813">
        <v>121758.27245999999</v>
      </c>
      <c r="H10" s="813">
        <v>3941109.5020200005</v>
      </c>
      <c r="I10" s="813">
        <v>21264.081610000005</v>
      </c>
      <c r="J10" s="813">
        <v>0</v>
      </c>
      <c r="K10" s="813">
        <v>20316081.640680004</v>
      </c>
    </row>
    <row r="11" spans="1:12">
      <c r="A11" s="812" t="s">
        <v>323</v>
      </c>
      <c r="B11" s="813">
        <v>45803.189659999996</v>
      </c>
      <c r="C11" s="813">
        <v>629942.34691999981</v>
      </c>
      <c r="D11" s="813">
        <v>792130.77800000005</v>
      </c>
      <c r="E11" s="813">
        <v>39479.678490000006</v>
      </c>
      <c r="F11" s="813">
        <v>77217.15122</v>
      </c>
      <c r="G11" s="813">
        <v>63086.499740000007</v>
      </c>
      <c r="H11" s="813">
        <v>8657523.9425600003</v>
      </c>
      <c r="I11" s="813">
        <v>0</v>
      </c>
      <c r="J11" s="813">
        <v>0</v>
      </c>
      <c r="K11" s="813">
        <v>10305183.586590001</v>
      </c>
    </row>
    <row r="12" spans="1:12">
      <c r="A12" s="812" t="s">
        <v>327</v>
      </c>
      <c r="B12" s="813">
        <v>53800.529680000007</v>
      </c>
      <c r="C12" s="813">
        <v>3211224.1998300003</v>
      </c>
      <c r="D12" s="813">
        <v>150119.85644</v>
      </c>
      <c r="E12" s="813">
        <v>55063.645579999997</v>
      </c>
      <c r="F12" s="813">
        <v>103873.67401</v>
      </c>
      <c r="G12" s="813">
        <v>69762.593169999993</v>
      </c>
      <c r="H12" s="813">
        <v>276700.03871999995</v>
      </c>
      <c r="I12" s="813">
        <v>0</v>
      </c>
      <c r="J12" s="813">
        <v>0</v>
      </c>
      <c r="K12" s="813">
        <v>3920544.53743</v>
      </c>
    </row>
    <row r="13" spans="1:12">
      <c r="A13" s="812" t="s">
        <v>322</v>
      </c>
      <c r="B13" s="813">
        <v>58634.341100000012</v>
      </c>
      <c r="C13" s="813">
        <v>3687642.7369599999</v>
      </c>
      <c r="D13" s="813">
        <v>1010963.2888900001</v>
      </c>
      <c r="E13" s="813">
        <v>130065.87815</v>
      </c>
      <c r="F13" s="813">
        <v>182539.52102000001</v>
      </c>
      <c r="G13" s="813">
        <v>151677.31417000003</v>
      </c>
      <c r="H13" s="813">
        <v>9369658.5630300008</v>
      </c>
      <c r="I13" s="813">
        <v>220448.51396000001</v>
      </c>
      <c r="J13" s="813">
        <v>48299.853010000006</v>
      </c>
      <c r="K13" s="813">
        <v>14859930.010290002</v>
      </c>
    </row>
    <row r="14" spans="1:12">
      <c r="A14" s="812" t="s">
        <v>326</v>
      </c>
      <c r="B14" s="813">
        <v>255541.79784000004</v>
      </c>
      <c r="C14" s="813">
        <v>12381549.133570001</v>
      </c>
      <c r="D14" s="813">
        <v>1148496.33583</v>
      </c>
      <c r="E14" s="813">
        <v>237467.50034999996</v>
      </c>
      <c r="F14" s="813">
        <v>609055.02711999987</v>
      </c>
      <c r="G14" s="813">
        <v>349774.11268000002</v>
      </c>
      <c r="H14" s="813">
        <v>1845977.8376600002</v>
      </c>
      <c r="I14" s="813">
        <v>32408.30689</v>
      </c>
      <c r="J14" s="813">
        <v>29203.094559999998</v>
      </c>
      <c r="K14" s="813">
        <v>16889473.146499999</v>
      </c>
    </row>
    <row r="15" spans="1:12">
      <c r="A15" s="812" t="s">
        <v>320</v>
      </c>
      <c r="B15" s="813">
        <v>272893.54125999991</v>
      </c>
      <c r="C15" s="813">
        <v>10304149.956199998</v>
      </c>
      <c r="D15" s="813">
        <v>1456391.2343699997</v>
      </c>
      <c r="E15" s="813">
        <v>341529.93736000004</v>
      </c>
      <c r="F15" s="813">
        <v>330694.11803000001</v>
      </c>
      <c r="G15" s="813">
        <v>251652.58945999999</v>
      </c>
      <c r="H15" s="813">
        <v>7357094.2833099989</v>
      </c>
      <c r="I15" s="813">
        <v>33684.577599999997</v>
      </c>
      <c r="J15" s="813">
        <v>50785.60457000001</v>
      </c>
      <c r="K15" s="813">
        <v>20398875.842159998</v>
      </c>
    </row>
    <row r="16" spans="1:12">
      <c r="A16" s="812" t="s">
        <v>319</v>
      </c>
      <c r="B16" s="813">
        <v>224897.81575999997</v>
      </c>
      <c r="C16" s="813">
        <v>18961216.899359997</v>
      </c>
      <c r="D16" s="813">
        <v>2645027.8050899995</v>
      </c>
      <c r="E16" s="813">
        <v>425056.75354999996</v>
      </c>
      <c r="F16" s="813">
        <v>278823.89540999994</v>
      </c>
      <c r="G16" s="813">
        <v>422284.79564999999</v>
      </c>
      <c r="H16" s="813">
        <v>9253935.3943300024</v>
      </c>
      <c r="I16" s="813">
        <v>113692.44023000002</v>
      </c>
      <c r="J16" s="813">
        <v>32143.274089999995</v>
      </c>
      <c r="K16" s="813">
        <v>32357079.073470004</v>
      </c>
    </row>
    <row r="17" spans="1:11">
      <c r="A17" s="812" t="s">
        <v>325</v>
      </c>
      <c r="B17" s="813">
        <v>0</v>
      </c>
      <c r="C17" s="813">
        <v>0</v>
      </c>
      <c r="D17" s="813">
        <v>0</v>
      </c>
      <c r="E17" s="813">
        <v>0</v>
      </c>
      <c r="F17" s="813">
        <v>0</v>
      </c>
      <c r="G17" s="813">
        <v>0</v>
      </c>
      <c r="H17" s="813">
        <v>83933.119139999995</v>
      </c>
      <c r="I17" s="813">
        <v>0</v>
      </c>
      <c r="J17" s="813">
        <v>0</v>
      </c>
      <c r="K17" s="813">
        <v>83933.119139999995</v>
      </c>
    </row>
    <row r="18" spans="1:11">
      <c r="A18" s="812" t="s">
        <v>317</v>
      </c>
      <c r="B18" s="813">
        <v>607892.54903000011</v>
      </c>
      <c r="C18" s="813">
        <v>15348812.075670002</v>
      </c>
      <c r="D18" s="813">
        <v>3336484.3831500006</v>
      </c>
      <c r="E18" s="813">
        <v>801221.37570000009</v>
      </c>
      <c r="F18" s="813">
        <v>784656.31221</v>
      </c>
      <c r="G18" s="813">
        <v>347827.46736999997</v>
      </c>
      <c r="H18" s="813">
        <v>4814523.8422000008</v>
      </c>
      <c r="I18" s="813">
        <v>231271.83795999998</v>
      </c>
      <c r="J18" s="813">
        <v>40486.343919999999</v>
      </c>
      <c r="K18" s="813">
        <v>26313176.187210005</v>
      </c>
    </row>
    <row r="19" spans="1:11">
      <c r="A19" s="812" t="s">
        <v>328</v>
      </c>
      <c r="B19" s="813">
        <v>283732.59344999999</v>
      </c>
      <c r="C19" s="813">
        <v>4478636.9663399998</v>
      </c>
      <c r="D19" s="813">
        <v>1227043.5374499999</v>
      </c>
      <c r="E19" s="813">
        <v>132636.87323999999</v>
      </c>
      <c r="F19" s="813">
        <v>518762.98638999998</v>
      </c>
      <c r="G19" s="813">
        <v>271132.12417999998</v>
      </c>
      <c r="H19" s="813">
        <v>879887.69966000004</v>
      </c>
      <c r="I19" s="813">
        <v>225898.39515999996</v>
      </c>
      <c r="J19" s="813">
        <v>55425.581530000003</v>
      </c>
      <c r="K19" s="813">
        <v>8073156.7573999995</v>
      </c>
    </row>
    <row r="20" spans="1:11">
      <c r="A20" s="812" t="s">
        <v>324</v>
      </c>
      <c r="B20" s="813">
        <v>348654.80945</v>
      </c>
      <c r="C20" s="813">
        <v>10986611.32698</v>
      </c>
      <c r="D20" s="813">
        <v>1825035.8615400002</v>
      </c>
      <c r="E20" s="813">
        <v>250190.52295999997</v>
      </c>
      <c r="F20" s="813">
        <v>85107.610429999986</v>
      </c>
      <c r="G20" s="813">
        <v>269213.38709000003</v>
      </c>
      <c r="H20" s="813">
        <v>2775848.75379</v>
      </c>
      <c r="I20" s="813">
        <v>40787.502310000003</v>
      </c>
      <c r="J20" s="813">
        <v>18062.084930000001</v>
      </c>
      <c r="K20" s="813">
        <v>16599511.859480003</v>
      </c>
    </row>
    <row r="21" spans="1:11">
      <c r="A21" s="812" t="s">
        <v>985</v>
      </c>
      <c r="B21" s="813">
        <v>2315158.5827000001</v>
      </c>
      <c r="C21" s="813">
        <v>94108247.3521</v>
      </c>
      <c r="D21" s="813">
        <v>14749784.41955</v>
      </c>
      <c r="E21" s="813">
        <v>2730611.1510199998</v>
      </c>
      <c r="F21" s="813">
        <v>3444920.6302599995</v>
      </c>
      <c r="G21" s="813">
        <v>2318169.1559700002</v>
      </c>
      <c r="H21" s="813">
        <v>49256192.976420008</v>
      </c>
      <c r="I21" s="813">
        <v>919455.65571999992</v>
      </c>
      <c r="J21" s="813">
        <v>274405.83661</v>
      </c>
      <c r="K21" s="813">
        <v>170116945.76035002</v>
      </c>
    </row>
    <row r="22" spans="1:11">
      <c r="A22" s="814" t="s">
        <v>852</v>
      </c>
      <c r="B22" s="814"/>
      <c r="C22" s="814"/>
      <c r="D22" s="814"/>
      <c r="E22" s="814"/>
      <c r="F22" s="814"/>
      <c r="G22" s="814"/>
      <c r="H22" s="814"/>
      <c r="I22" s="815"/>
      <c r="J22" s="814"/>
      <c r="K22" s="814"/>
    </row>
    <row r="23" spans="1:11">
      <c r="A23" s="812" t="s">
        <v>854</v>
      </c>
      <c r="B23" s="813">
        <v>0</v>
      </c>
      <c r="C23" s="813">
        <v>91055.922679999989</v>
      </c>
      <c r="D23" s="813">
        <v>377224.74271999998</v>
      </c>
      <c r="E23" s="813">
        <v>0</v>
      </c>
      <c r="F23" s="813">
        <v>0</v>
      </c>
      <c r="G23" s="813">
        <v>0</v>
      </c>
      <c r="H23" s="813">
        <v>28601.1836</v>
      </c>
      <c r="I23" s="813">
        <v>0</v>
      </c>
      <c r="J23" s="813">
        <v>0</v>
      </c>
      <c r="K23" s="813">
        <v>496881.84899999993</v>
      </c>
    </row>
    <row r="24" spans="1:11">
      <c r="A24" s="812" t="s">
        <v>853</v>
      </c>
      <c r="B24" s="813">
        <v>54253.362219999995</v>
      </c>
      <c r="C24" s="813">
        <v>2746050.4304400003</v>
      </c>
      <c r="D24" s="813">
        <v>135986.91910999999</v>
      </c>
      <c r="E24" s="813">
        <v>183715.45825</v>
      </c>
      <c r="F24" s="813">
        <v>118902.89757</v>
      </c>
      <c r="G24" s="813">
        <v>77941.295799999978</v>
      </c>
      <c r="H24" s="813">
        <v>173497.31091000003</v>
      </c>
      <c r="I24" s="813">
        <v>7347.7763000000004</v>
      </c>
      <c r="J24" s="813">
        <v>173.27340999999998</v>
      </c>
      <c r="K24" s="813">
        <v>3497868.7240100005</v>
      </c>
    </row>
    <row r="25" spans="1:11">
      <c r="A25" s="816" t="s">
        <v>985</v>
      </c>
      <c r="B25" s="813">
        <v>54253.362219999995</v>
      </c>
      <c r="C25" s="813">
        <v>2837106.3531200001</v>
      </c>
      <c r="D25" s="813">
        <v>513211.66183</v>
      </c>
      <c r="E25" s="813">
        <v>183715.45825</v>
      </c>
      <c r="F25" s="813">
        <v>118902.89757</v>
      </c>
      <c r="G25" s="813">
        <v>77941.295799999978</v>
      </c>
      <c r="H25" s="813">
        <v>202098.49451000002</v>
      </c>
      <c r="I25" s="813">
        <v>7347.7763000000004</v>
      </c>
      <c r="J25" s="813">
        <v>173.27340999999998</v>
      </c>
      <c r="K25" s="813">
        <v>3994750.5730100004</v>
      </c>
    </row>
    <row r="26" spans="1:11">
      <c r="A26" s="814" t="s">
        <v>885</v>
      </c>
      <c r="B26" s="814"/>
      <c r="C26" s="814"/>
      <c r="D26" s="814"/>
      <c r="E26" s="814"/>
      <c r="F26" s="814"/>
      <c r="G26" s="814"/>
      <c r="H26" s="814"/>
      <c r="I26" s="815"/>
      <c r="J26" s="814"/>
      <c r="K26" s="814"/>
    </row>
    <row r="27" spans="1:11">
      <c r="A27" s="812" t="s">
        <v>886</v>
      </c>
      <c r="B27" s="813">
        <v>68849.970360000007</v>
      </c>
      <c r="C27" s="813">
        <v>1152019.3284700001</v>
      </c>
      <c r="D27" s="813">
        <v>9326.7233700000015</v>
      </c>
      <c r="E27" s="813">
        <v>0</v>
      </c>
      <c r="F27" s="813">
        <v>0</v>
      </c>
      <c r="G27" s="813">
        <v>16050.60125</v>
      </c>
      <c r="H27" s="813">
        <v>13182.2</v>
      </c>
      <c r="I27" s="813">
        <v>0</v>
      </c>
      <c r="J27" s="813">
        <v>0</v>
      </c>
      <c r="K27" s="813">
        <v>1259428.8234499998</v>
      </c>
    </row>
    <row r="28" spans="1:11">
      <c r="A28" s="812" t="s">
        <v>888</v>
      </c>
      <c r="B28" s="813">
        <v>0</v>
      </c>
      <c r="C28" s="813">
        <v>0</v>
      </c>
      <c r="D28" s="813">
        <v>0</v>
      </c>
      <c r="E28" s="813">
        <v>147311.95650999999</v>
      </c>
      <c r="F28" s="813">
        <v>0</v>
      </c>
      <c r="G28" s="813">
        <v>0</v>
      </c>
      <c r="H28" s="813">
        <v>0</v>
      </c>
      <c r="I28" s="813">
        <v>0</v>
      </c>
      <c r="J28" s="813">
        <v>0</v>
      </c>
      <c r="K28" s="813">
        <v>147311.95650999999</v>
      </c>
    </row>
    <row r="29" spans="1:11">
      <c r="A29" s="812" t="s">
        <v>887</v>
      </c>
      <c r="B29" s="813">
        <v>0</v>
      </c>
      <c r="C29" s="813">
        <v>5936.3887300000006</v>
      </c>
      <c r="D29" s="813">
        <v>401712.22051000001</v>
      </c>
      <c r="E29" s="813">
        <v>0</v>
      </c>
      <c r="F29" s="813">
        <v>0</v>
      </c>
      <c r="G29" s="813">
        <v>0</v>
      </c>
      <c r="H29" s="813">
        <v>0</v>
      </c>
      <c r="I29" s="813">
        <v>45359.031450000002</v>
      </c>
      <c r="J29" s="813">
        <v>52664.040309999997</v>
      </c>
      <c r="K29" s="813">
        <v>505671.68099999992</v>
      </c>
    </row>
    <row r="30" spans="1:11">
      <c r="A30" s="812" t="s">
        <v>985</v>
      </c>
      <c r="B30" s="813">
        <v>68849.970360000007</v>
      </c>
      <c r="C30" s="813">
        <v>1157955.7172000001</v>
      </c>
      <c r="D30" s="813">
        <v>411038.94388000004</v>
      </c>
      <c r="E30" s="813">
        <v>147311.95650999999</v>
      </c>
      <c r="F30" s="813">
        <v>0</v>
      </c>
      <c r="G30" s="813">
        <v>16050.60125</v>
      </c>
      <c r="H30" s="813">
        <v>13182.2</v>
      </c>
      <c r="I30" s="813">
        <v>45359.031450000002</v>
      </c>
      <c r="J30" s="813">
        <v>52664.040309999997</v>
      </c>
      <c r="K30" s="813">
        <v>1912412.4609599996</v>
      </c>
    </row>
    <row r="31" spans="1:11">
      <c r="A31" s="817" t="s">
        <v>899</v>
      </c>
      <c r="B31" s="815"/>
      <c r="C31" s="815"/>
      <c r="D31" s="815"/>
      <c r="E31" s="815"/>
      <c r="F31" s="815"/>
      <c r="G31" s="815"/>
      <c r="H31" s="815"/>
      <c r="I31" s="815"/>
      <c r="J31" s="815"/>
      <c r="K31" s="814"/>
    </row>
    <row r="32" spans="1:11">
      <c r="A32" s="812" t="s">
        <v>912</v>
      </c>
      <c r="B32" s="813">
        <v>0</v>
      </c>
      <c r="C32" s="813">
        <v>0</v>
      </c>
      <c r="D32" s="813">
        <v>15772.687240000001</v>
      </c>
      <c r="E32" s="813">
        <v>145005.13823000001</v>
      </c>
      <c r="F32" s="813">
        <v>190388.21783000001</v>
      </c>
      <c r="G32" s="813">
        <v>0</v>
      </c>
      <c r="H32" s="813">
        <v>0</v>
      </c>
      <c r="I32" s="813">
        <v>0</v>
      </c>
      <c r="J32" s="813">
        <v>0</v>
      </c>
      <c r="K32" s="813">
        <v>351166.04330000008</v>
      </c>
    </row>
    <row r="33" spans="1:11">
      <c r="A33" s="812" t="s">
        <v>913</v>
      </c>
      <c r="B33" s="813">
        <v>0</v>
      </c>
      <c r="C33" s="813">
        <v>0</v>
      </c>
      <c r="D33" s="813">
        <v>0</v>
      </c>
      <c r="E33" s="813">
        <v>0</v>
      </c>
      <c r="F33" s="813">
        <v>0</v>
      </c>
      <c r="G33" s="813">
        <v>95803.837140000003</v>
      </c>
      <c r="H33" s="813">
        <v>0</v>
      </c>
      <c r="I33" s="813">
        <v>0</v>
      </c>
      <c r="J33" s="813">
        <v>0</v>
      </c>
      <c r="K33" s="813">
        <v>95803.837140000003</v>
      </c>
    </row>
    <row r="34" spans="1:11">
      <c r="A34" s="812" t="s">
        <v>925</v>
      </c>
      <c r="B34" s="813">
        <v>0</v>
      </c>
      <c r="C34" s="813">
        <v>0</v>
      </c>
      <c r="D34" s="813">
        <v>100122.17647000001</v>
      </c>
      <c r="E34" s="813">
        <v>0</v>
      </c>
      <c r="F34" s="813">
        <v>0</v>
      </c>
      <c r="G34" s="813">
        <v>0</v>
      </c>
      <c r="H34" s="813">
        <v>0</v>
      </c>
      <c r="I34" s="813">
        <v>0</v>
      </c>
      <c r="J34" s="813">
        <v>0</v>
      </c>
      <c r="K34" s="813">
        <v>100122.17647000001</v>
      </c>
    </row>
    <row r="35" spans="1:11">
      <c r="A35" s="812" t="s">
        <v>926</v>
      </c>
      <c r="B35" s="813">
        <v>0</v>
      </c>
      <c r="C35" s="813">
        <v>0</v>
      </c>
      <c r="D35" s="813">
        <v>304749.86714999995</v>
      </c>
      <c r="E35" s="813">
        <v>7178.1487899999993</v>
      </c>
      <c r="F35" s="813">
        <v>0</v>
      </c>
      <c r="G35" s="813">
        <v>0</v>
      </c>
      <c r="H35" s="813">
        <v>0</v>
      </c>
      <c r="I35" s="813">
        <v>0</v>
      </c>
      <c r="J35" s="813">
        <v>0</v>
      </c>
      <c r="K35" s="813">
        <v>311928.01594000001</v>
      </c>
    </row>
    <row r="36" spans="1:11">
      <c r="A36" s="812" t="s">
        <v>914</v>
      </c>
      <c r="B36" s="813">
        <v>0</v>
      </c>
      <c r="C36" s="813">
        <v>0</v>
      </c>
      <c r="D36" s="813">
        <v>0</v>
      </c>
      <c r="E36" s="813">
        <v>0</v>
      </c>
      <c r="F36" s="813">
        <v>0</v>
      </c>
      <c r="G36" s="813">
        <v>0</v>
      </c>
      <c r="H36" s="813">
        <v>155560.53889</v>
      </c>
      <c r="I36" s="813">
        <v>0</v>
      </c>
      <c r="J36" s="813">
        <v>0</v>
      </c>
      <c r="K36" s="813">
        <v>155560.53889</v>
      </c>
    </row>
    <row r="37" spans="1:11">
      <c r="A37" s="812" t="s">
        <v>911</v>
      </c>
      <c r="B37" s="813">
        <v>14020.747710000001</v>
      </c>
      <c r="C37" s="813">
        <v>0</v>
      </c>
      <c r="D37" s="813">
        <v>0</v>
      </c>
      <c r="E37" s="813">
        <v>0</v>
      </c>
      <c r="F37" s="813">
        <v>238708.95179000002</v>
      </c>
      <c r="G37" s="813">
        <v>0</v>
      </c>
      <c r="H37" s="813">
        <v>0</v>
      </c>
      <c r="I37" s="813">
        <v>0</v>
      </c>
      <c r="J37" s="813">
        <v>0</v>
      </c>
      <c r="K37" s="813">
        <v>252729.69950000002</v>
      </c>
    </row>
    <row r="38" spans="1:11">
      <c r="A38" s="812" t="s">
        <v>909</v>
      </c>
      <c r="B38" s="813">
        <v>0</v>
      </c>
      <c r="C38" s="813">
        <v>0</v>
      </c>
      <c r="D38" s="813">
        <v>0</v>
      </c>
      <c r="E38" s="813">
        <v>0</v>
      </c>
      <c r="F38" s="813">
        <v>208739.09092000002</v>
      </c>
      <c r="G38" s="813">
        <v>40653.707280000002</v>
      </c>
      <c r="H38" s="813">
        <v>0</v>
      </c>
      <c r="I38" s="813">
        <v>0</v>
      </c>
      <c r="J38" s="813">
        <v>0</v>
      </c>
      <c r="K38" s="813">
        <v>249392.79820000002</v>
      </c>
    </row>
    <row r="39" spans="1:11">
      <c r="A39" s="812" t="s">
        <v>916</v>
      </c>
      <c r="B39" s="813">
        <v>0</v>
      </c>
      <c r="C39" s="813">
        <v>0</v>
      </c>
      <c r="D39" s="813">
        <v>0</v>
      </c>
      <c r="E39" s="813">
        <v>0</v>
      </c>
      <c r="F39" s="813">
        <v>0</v>
      </c>
      <c r="G39" s="813">
        <v>64820.56007</v>
      </c>
      <c r="H39" s="813">
        <v>0</v>
      </c>
      <c r="I39" s="813">
        <v>0</v>
      </c>
      <c r="J39" s="813">
        <v>0</v>
      </c>
      <c r="K39" s="813">
        <v>64820.56007</v>
      </c>
    </row>
    <row r="40" spans="1:11">
      <c r="A40" s="812" t="s">
        <v>901</v>
      </c>
      <c r="B40" s="813">
        <v>0</v>
      </c>
      <c r="C40" s="813">
        <v>0</v>
      </c>
      <c r="D40" s="813">
        <v>0</v>
      </c>
      <c r="E40" s="813">
        <v>0</v>
      </c>
      <c r="F40" s="813">
        <v>0</v>
      </c>
      <c r="G40" s="813">
        <v>0</v>
      </c>
      <c r="H40" s="813">
        <v>331854.79883999994</v>
      </c>
      <c r="I40" s="813">
        <v>0</v>
      </c>
      <c r="J40" s="813">
        <v>0</v>
      </c>
      <c r="K40" s="813">
        <v>331854.79883999994</v>
      </c>
    </row>
    <row r="41" spans="1:11">
      <c r="A41" s="812" t="s">
        <v>904</v>
      </c>
      <c r="B41" s="813">
        <v>0</v>
      </c>
      <c r="C41" s="813">
        <v>0</v>
      </c>
      <c r="D41" s="813">
        <v>167011.75600999995</v>
      </c>
      <c r="E41" s="813">
        <v>0</v>
      </c>
      <c r="F41" s="813">
        <v>0</v>
      </c>
      <c r="G41" s="813">
        <v>0</v>
      </c>
      <c r="H41" s="813">
        <v>0</v>
      </c>
      <c r="I41" s="813">
        <v>0</v>
      </c>
      <c r="J41" s="813">
        <v>0</v>
      </c>
      <c r="K41" s="813">
        <v>167011.75600999995</v>
      </c>
    </row>
    <row r="42" spans="1:11">
      <c r="A42" s="812" t="s">
        <v>920</v>
      </c>
      <c r="B42" s="813">
        <v>0</v>
      </c>
      <c r="C42" s="813">
        <v>0</v>
      </c>
      <c r="D42" s="813">
        <v>0</v>
      </c>
      <c r="E42" s="813">
        <v>0</v>
      </c>
      <c r="F42" s="813">
        <v>0</v>
      </c>
      <c r="G42" s="813">
        <v>66349.980370000005</v>
      </c>
      <c r="H42" s="813">
        <v>0</v>
      </c>
      <c r="I42" s="813">
        <v>0</v>
      </c>
      <c r="J42" s="813">
        <v>0</v>
      </c>
      <c r="K42" s="813">
        <v>66349.980370000005</v>
      </c>
    </row>
    <row r="43" spans="1:11">
      <c r="A43" s="812" t="s">
        <v>900</v>
      </c>
      <c r="B43" s="813">
        <v>12327.95175</v>
      </c>
      <c r="C43" s="813">
        <v>0</v>
      </c>
      <c r="D43" s="813">
        <v>39575.584579999995</v>
      </c>
      <c r="E43" s="813">
        <v>0</v>
      </c>
      <c r="F43" s="813">
        <v>0</v>
      </c>
      <c r="G43" s="813">
        <v>24956.405189999998</v>
      </c>
      <c r="H43" s="813">
        <v>960230.61972000008</v>
      </c>
      <c r="I43" s="813">
        <v>18745.173039999998</v>
      </c>
      <c r="J43" s="813">
        <v>8764.2185700000009</v>
      </c>
      <c r="K43" s="813">
        <v>1064599.9528500002</v>
      </c>
    </row>
    <row r="44" spans="1:11">
      <c r="A44" s="812" t="s">
        <v>921</v>
      </c>
      <c r="B44" s="813">
        <v>0</v>
      </c>
      <c r="C44" s="813">
        <v>0</v>
      </c>
      <c r="D44" s="813">
        <v>85435.060660000003</v>
      </c>
      <c r="E44" s="813">
        <v>0</v>
      </c>
      <c r="F44" s="813">
        <v>0</v>
      </c>
      <c r="G44" s="813">
        <v>0</v>
      </c>
      <c r="H44" s="813">
        <v>0</v>
      </c>
      <c r="I44" s="813">
        <v>0</v>
      </c>
      <c r="J44" s="813">
        <v>0</v>
      </c>
      <c r="K44" s="813">
        <v>85435.060660000003</v>
      </c>
    </row>
    <row r="45" spans="1:11">
      <c r="A45" s="812" t="s">
        <v>906</v>
      </c>
      <c r="B45" s="813">
        <v>0</v>
      </c>
      <c r="C45" s="813">
        <v>0</v>
      </c>
      <c r="D45" s="813">
        <v>128041.8205</v>
      </c>
      <c r="E45" s="813">
        <v>0</v>
      </c>
      <c r="F45" s="813">
        <v>0</v>
      </c>
      <c r="G45" s="813">
        <v>0</v>
      </c>
      <c r="H45" s="813">
        <v>0</v>
      </c>
      <c r="I45" s="813">
        <v>0</v>
      </c>
      <c r="J45" s="813">
        <v>0</v>
      </c>
      <c r="K45" s="813">
        <v>128041.8205</v>
      </c>
    </row>
    <row r="46" spans="1:11">
      <c r="A46" s="812" t="s">
        <v>928</v>
      </c>
      <c r="B46" s="813">
        <v>0</v>
      </c>
      <c r="C46" s="813">
        <v>77551.648099999977</v>
      </c>
      <c r="D46" s="813">
        <v>0</v>
      </c>
      <c r="E46" s="813">
        <v>0</v>
      </c>
      <c r="F46" s="813">
        <v>0</v>
      </c>
      <c r="G46" s="813">
        <v>0</v>
      </c>
      <c r="H46" s="813">
        <v>0</v>
      </c>
      <c r="I46" s="813">
        <v>0</v>
      </c>
      <c r="J46" s="813">
        <v>0</v>
      </c>
      <c r="K46" s="813">
        <v>77551.648099999977</v>
      </c>
    </row>
    <row r="47" spans="1:11">
      <c r="A47" s="812" t="s">
        <v>907</v>
      </c>
      <c r="B47" s="813">
        <v>0</v>
      </c>
      <c r="C47" s="813">
        <v>0</v>
      </c>
      <c r="D47" s="813">
        <v>206698.36012999999</v>
      </c>
      <c r="E47" s="813">
        <v>0</v>
      </c>
      <c r="F47" s="813">
        <v>0</v>
      </c>
      <c r="G47" s="813">
        <v>0</v>
      </c>
      <c r="H47" s="813">
        <v>0</v>
      </c>
      <c r="I47" s="813">
        <v>0</v>
      </c>
      <c r="J47" s="813">
        <v>0</v>
      </c>
      <c r="K47" s="813">
        <v>206698.36012999999</v>
      </c>
    </row>
    <row r="48" spans="1:11">
      <c r="A48" s="812" t="s">
        <v>929</v>
      </c>
      <c r="B48" s="813">
        <v>276318.47081999999</v>
      </c>
      <c r="C48" s="813">
        <v>0</v>
      </c>
      <c r="D48" s="813">
        <v>0</v>
      </c>
      <c r="E48" s="813">
        <v>0</v>
      </c>
      <c r="F48" s="813">
        <v>0</v>
      </c>
      <c r="G48" s="813">
        <v>0</v>
      </c>
      <c r="H48" s="813">
        <v>0</v>
      </c>
      <c r="I48" s="813">
        <v>0</v>
      </c>
      <c r="J48" s="813">
        <v>0</v>
      </c>
      <c r="K48" s="813">
        <v>276318.47081999999</v>
      </c>
    </row>
    <row r="49" spans="1:11">
      <c r="A49" s="812" t="s">
        <v>924</v>
      </c>
      <c r="B49" s="813">
        <v>0</v>
      </c>
      <c r="C49" s="813">
        <v>0</v>
      </c>
      <c r="D49" s="813">
        <v>0</v>
      </c>
      <c r="E49" s="813">
        <v>0</v>
      </c>
      <c r="F49" s="813">
        <v>0</v>
      </c>
      <c r="G49" s="813">
        <v>0</v>
      </c>
      <c r="H49" s="813">
        <v>225383.94840999998</v>
      </c>
      <c r="I49" s="813">
        <v>3035.73056</v>
      </c>
      <c r="J49" s="813">
        <v>0</v>
      </c>
      <c r="K49" s="813">
        <v>228419.67897000001</v>
      </c>
    </row>
    <row r="50" spans="1:11">
      <c r="A50" s="812" t="s">
        <v>918</v>
      </c>
      <c r="B50" s="813">
        <v>0</v>
      </c>
      <c r="C50" s="813">
        <v>0</v>
      </c>
      <c r="D50" s="813">
        <v>0</v>
      </c>
      <c r="E50" s="813">
        <v>0</v>
      </c>
      <c r="F50" s="813">
        <v>63070.322169999999</v>
      </c>
      <c r="G50" s="813">
        <v>8040.0422199999994</v>
      </c>
      <c r="H50" s="813">
        <v>0</v>
      </c>
      <c r="I50" s="813">
        <v>0</v>
      </c>
      <c r="J50" s="813">
        <v>0</v>
      </c>
      <c r="K50" s="813">
        <v>71110.364390000002</v>
      </c>
    </row>
    <row r="51" spans="1:11">
      <c r="A51" s="812" t="s">
        <v>923</v>
      </c>
      <c r="B51" s="813">
        <v>0</v>
      </c>
      <c r="C51" s="813">
        <v>0</v>
      </c>
      <c r="D51" s="813">
        <v>0</v>
      </c>
      <c r="E51" s="813">
        <v>0</v>
      </c>
      <c r="F51" s="813">
        <v>0</v>
      </c>
      <c r="G51" s="813">
        <v>102575.78995000002</v>
      </c>
      <c r="H51" s="813">
        <v>0</v>
      </c>
      <c r="I51" s="813">
        <v>0</v>
      </c>
      <c r="J51" s="813">
        <v>0</v>
      </c>
      <c r="K51" s="813">
        <v>102575.78995000002</v>
      </c>
    </row>
    <row r="52" spans="1:11">
      <c r="A52" s="812" t="s">
        <v>919</v>
      </c>
      <c r="B52" s="813">
        <v>0</v>
      </c>
      <c r="C52" s="813">
        <v>0</v>
      </c>
      <c r="D52" s="813">
        <v>0</v>
      </c>
      <c r="E52" s="813">
        <v>0</v>
      </c>
      <c r="F52" s="813">
        <v>0</v>
      </c>
      <c r="G52" s="813">
        <v>168693.12344</v>
      </c>
      <c r="H52" s="813">
        <v>0</v>
      </c>
      <c r="I52" s="813">
        <v>0</v>
      </c>
      <c r="J52" s="813">
        <v>0</v>
      </c>
      <c r="K52" s="813">
        <v>168693.12344</v>
      </c>
    </row>
    <row r="53" spans="1:11">
      <c r="A53" s="812" t="s">
        <v>927</v>
      </c>
      <c r="B53" s="813">
        <v>0</v>
      </c>
      <c r="C53" s="813">
        <v>0</v>
      </c>
      <c r="D53" s="813">
        <v>0</v>
      </c>
      <c r="E53" s="813">
        <v>0</v>
      </c>
      <c r="F53" s="813">
        <v>0</v>
      </c>
      <c r="G53" s="813">
        <v>0</v>
      </c>
      <c r="H53" s="813">
        <v>285431.14490000001</v>
      </c>
      <c r="I53" s="813">
        <v>0</v>
      </c>
      <c r="J53" s="813">
        <v>0</v>
      </c>
      <c r="K53" s="813">
        <v>285431.14490000001</v>
      </c>
    </row>
    <row r="54" spans="1:11">
      <c r="A54" s="812" t="s">
        <v>908</v>
      </c>
      <c r="B54" s="813">
        <v>0</v>
      </c>
      <c r="C54" s="813">
        <v>0</v>
      </c>
      <c r="D54" s="813">
        <v>169388.08381000001</v>
      </c>
      <c r="E54" s="813">
        <v>0</v>
      </c>
      <c r="F54" s="813">
        <v>0</v>
      </c>
      <c r="G54" s="813">
        <v>0</v>
      </c>
      <c r="H54" s="813">
        <v>0</v>
      </c>
      <c r="I54" s="813">
        <v>0</v>
      </c>
      <c r="J54" s="813">
        <v>0</v>
      </c>
      <c r="K54" s="813">
        <v>169388.08381000001</v>
      </c>
    </row>
    <row r="55" spans="1:11">
      <c r="A55" s="812" t="s">
        <v>905</v>
      </c>
      <c r="B55" s="813">
        <v>0</v>
      </c>
      <c r="C55" s="813">
        <v>0</v>
      </c>
      <c r="D55" s="813">
        <v>157939.85964999997</v>
      </c>
      <c r="E55" s="813">
        <v>0</v>
      </c>
      <c r="F55" s="813">
        <v>0</v>
      </c>
      <c r="G55" s="813">
        <v>0</v>
      </c>
      <c r="H55" s="813">
        <v>0</v>
      </c>
      <c r="I55" s="813">
        <v>0</v>
      </c>
      <c r="J55" s="813">
        <v>0</v>
      </c>
      <c r="K55" s="813">
        <v>157939.85964999997</v>
      </c>
    </row>
    <row r="56" spans="1:11">
      <c r="A56" s="812" t="s">
        <v>903</v>
      </c>
      <c r="B56" s="813">
        <v>0</v>
      </c>
      <c r="C56" s="813">
        <v>0</v>
      </c>
      <c r="D56" s="813">
        <v>283829.59912999999</v>
      </c>
      <c r="E56" s="813">
        <v>0</v>
      </c>
      <c r="F56" s="813">
        <v>0</v>
      </c>
      <c r="G56" s="813">
        <v>0</v>
      </c>
      <c r="H56" s="813">
        <v>0</v>
      </c>
      <c r="I56" s="813">
        <v>0</v>
      </c>
      <c r="J56" s="813">
        <v>0</v>
      </c>
      <c r="K56" s="813">
        <v>283829.59912999999</v>
      </c>
    </row>
    <row r="57" spans="1:11">
      <c r="A57" s="812" t="s">
        <v>902</v>
      </c>
      <c r="B57" s="813">
        <v>18771.429519999998</v>
      </c>
      <c r="C57" s="813">
        <v>19065.583200000001</v>
      </c>
      <c r="D57" s="813">
        <v>52297.273260000002</v>
      </c>
      <c r="E57" s="813">
        <v>0</v>
      </c>
      <c r="F57" s="813">
        <v>0</v>
      </c>
      <c r="G57" s="813">
        <v>62877.531940000001</v>
      </c>
      <c r="H57" s="813">
        <v>599178.73372000002</v>
      </c>
      <c r="I57" s="813">
        <v>0</v>
      </c>
      <c r="J57" s="813">
        <v>0</v>
      </c>
      <c r="K57" s="813">
        <v>752190.55164000008</v>
      </c>
    </row>
    <row r="58" spans="1:11">
      <c r="A58" s="812" t="s">
        <v>910</v>
      </c>
      <c r="B58" s="813">
        <v>0</v>
      </c>
      <c r="C58" s="813">
        <v>0</v>
      </c>
      <c r="D58" s="813">
        <v>82792.72762000002</v>
      </c>
      <c r="E58" s="813">
        <v>0</v>
      </c>
      <c r="F58" s="813">
        <v>0</v>
      </c>
      <c r="G58" s="813">
        <v>0</v>
      </c>
      <c r="H58" s="813">
        <v>0</v>
      </c>
      <c r="I58" s="813">
        <v>0</v>
      </c>
      <c r="J58" s="813">
        <v>0</v>
      </c>
      <c r="K58" s="813">
        <v>82792.72762000002</v>
      </c>
    </row>
    <row r="59" spans="1:11">
      <c r="A59" s="812" t="s">
        <v>922</v>
      </c>
      <c r="B59" s="813">
        <v>191044.29191999999</v>
      </c>
      <c r="C59" s="813">
        <v>0</v>
      </c>
      <c r="D59" s="813">
        <v>0</v>
      </c>
      <c r="E59" s="813">
        <v>21301.93072</v>
      </c>
      <c r="F59" s="813">
        <v>32796.244100000004</v>
      </c>
      <c r="G59" s="813">
        <v>0</v>
      </c>
      <c r="H59" s="813">
        <v>0</v>
      </c>
      <c r="I59" s="813">
        <v>0</v>
      </c>
      <c r="J59" s="813">
        <v>0</v>
      </c>
      <c r="K59" s="813">
        <v>245142.46673999997</v>
      </c>
    </row>
    <row r="60" spans="1:11">
      <c r="A60" s="812" t="s">
        <v>917</v>
      </c>
      <c r="B60" s="813">
        <v>0</v>
      </c>
      <c r="C60" s="813">
        <v>0</v>
      </c>
      <c r="D60" s="813">
        <v>0</v>
      </c>
      <c r="E60" s="813">
        <v>0</v>
      </c>
      <c r="F60" s="813">
        <v>0</v>
      </c>
      <c r="G60" s="813">
        <v>0</v>
      </c>
      <c r="H60" s="813">
        <v>77143.324400000012</v>
      </c>
      <c r="I60" s="813">
        <v>0</v>
      </c>
      <c r="J60" s="813">
        <v>0</v>
      </c>
      <c r="K60" s="813">
        <v>77143.324400000012</v>
      </c>
    </row>
    <row r="61" spans="1:11">
      <c r="A61" s="812" t="s">
        <v>915</v>
      </c>
      <c r="B61" s="813">
        <v>0</v>
      </c>
      <c r="C61" s="813">
        <v>0</v>
      </c>
      <c r="D61" s="813">
        <v>0</v>
      </c>
      <c r="E61" s="813">
        <v>0</v>
      </c>
      <c r="F61" s="813">
        <v>0</v>
      </c>
      <c r="G61" s="813">
        <v>0</v>
      </c>
      <c r="H61" s="813">
        <v>0</v>
      </c>
      <c r="I61" s="813">
        <v>53781.186809999999</v>
      </c>
      <c r="J61" s="813">
        <v>0</v>
      </c>
      <c r="K61" s="813">
        <v>53781.186809999999</v>
      </c>
    </row>
    <row r="62" spans="1:11">
      <c r="A62" s="812" t="s">
        <v>930</v>
      </c>
      <c r="B62" s="813">
        <v>0</v>
      </c>
      <c r="C62" s="813">
        <v>0</v>
      </c>
      <c r="D62" s="813">
        <v>0</v>
      </c>
      <c r="E62" s="813">
        <v>0</v>
      </c>
      <c r="F62" s="813">
        <v>46848.626539999997</v>
      </c>
      <c r="G62" s="813">
        <v>0</v>
      </c>
      <c r="H62" s="813">
        <v>0</v>
      </c>
      <c r="I62" s="813">
        <v>0</v>
      </c>
      <c r="J62" s="813">
        <v>0</v>
      </c>
      <c r="K62" s="813">
        <v>46848.626539999997</v>
      </c>
    </row>
    <row r="63" spans="1:11">
      <c r="A63" s="812" t="s">
        <v>1025</v>
      </c>
      <c r="B63" s="813">
        <v>102.16794999999999</v>
      </c>
      <c r="C63" s="813">
        <v>0</v>
      </c>
      <c r="D63" s="813">
        <v>72644.513669999986</v>
      </c>
      <c r="E63" s="813">
        <v>0</v>
      </c>
      <c r="F63" s="813">
        <v>0</v>
      </c>
      <c r="G63" s="813">
        <v>0</v>
      </c>
      <c r="H63" s="813">
        <v>0</v>
      </c>
      <c r="I63" s="813">
        <v>0</v>
      </c>
      <c r="J63" s="813">
        <v>0</v>
      </c>
      <c r="K63" s="813">
        <v>72746.681619999988</v>
      </c>
    </row>
    <row r="64" spans="1:11">
      <c r="A64" s="812" t="s">
        <v>1026</v>
      </c>
      <c r="B64" s="813">
        <v>3714.3892799999999</v>
      </c>
      <c r="C64" s="813">
        <v>0</v>
      </c>
      <c r="D64" s="813">
        <v>0</v>
      </c>
      <c r="E64" s="813">
        <v>0</v>
      </c>
      <c r="F64" s="813">
        <v>0</v>
      </c>
      <c r="G64" s="813">
        <v>49579.210009999995</v>
      </c>
      <c r="H64" s="813">
        <v>1836.2064</v>
      </c>
      <c r="I64" s="813">
        <v>0</v>
      </c>
      <c r="J64" s="813">
        <v>0</v>
      </c>
      <c r="K64" s="813">
        <v>55129.805690000001</v>
      </c>
    </row>
    <row r="65" spans="1:11">
      <c r="A65" s="812" t="s">
        <v>1027</v>
      </c>
      <c r="B65" s="813">
        <v>0</v>
      </c>
      <c r="C65" s="813">
        <v>0</v>
      </c>
      <c r="D65" s="813">
        <v>0</v>
      </c>
      <c r="E65" s="813">
        <v>0</v>
      </c>
      <c r="F65" s="813">
        <v>0</v>
      </c>
      <c r="G65" s="813">
        <v>17362.426310000003</v>
      </c>
      <c r="H65" s="813">
        <v>0</v>
      </c>
      <c r="I65" s="813">
        <v>0</v>
      </c>
      <c r="J65" s="813">
        <v>0</v>
      </c>
      <c r="K65" s="813">
        <v>17362.426310000003</v>
      </c>
    </row>
    <row r="66" spans="1:11">
      <c r="A66" s="812" t="s">
        <v>1029</v>
      </c>
      <c r="B66" s="813">
        <v>0</v>
      </c>
      <c r="C66" s="813">
        <v>6390.0462400000006</v>
      </c>
      <c r="D66" s="813">
        <v>0</v>
      </c>
      <c r="E66" s="813">
        <v>0</v>
      </c>
      <c r="F66" s="813">
        <v>0</v>
      </c>
      <c r="G66" s="813">
        <v>0</v>
      </c>
      <c r="H66" s="813">
        <v>0</v>
      </c>
      <c r="I66" s="813">
        <v>0</v>
      </c>
      <c r="J66" s="813">
        <v>0</v>
      </c>
      <c r="K66" s="813">
        <v>6390.0462400000006</v>
      </c>
    </row>
    <row r="67" spans="1:11">
      <c r="A67" s="812" t="s">
        <v>1028</v>
      </c>
      <c r="B67" s="813">
        <v>0</v>
      </c>
      <c r="C67" s="813">
        <v>0</v>
      </c>
      <c r="D67" s="813">
        <v>43901.784069999994</v>
      </c>
      <c r="E67" s="813">
        <v>0</v>
      </c>
      <c r="F67" s="813">
        <v>0</v>
      </c>
      <c r="G67" s="813">
        <v>0</v>
      </c>
      <c r="H67" s="813">
        <v>0</v>
      </c>
      <c r="I67" s="813">
        <v>0</v>
      </c>
      <c r="J67" s="813">
        <v>0</v>
      </c>
      <c r="K67" s="813">
        <v>43901.784069999994</v>
      </c>
    </row>
    <row r="68" spans="1:11">
      <c r="A68" s="812" t="s">
        <v>1030</v>
      </c>
      <c r="B68" s="813">
        <v>0</v>
      </c>
      <c r="C68" s="813">
        <v>0</v>
      </c>
      <c r="D68" s="813">
        <v>131001.79342000002</v>
      </c>
      <c r="E68" s="813">
        <v>0</v>
      </c>
      <c r="F68" s="813">
        <v>0</v>
      </c>
      <c r="G68" s="813">
        <v>0</v>
      </c>
      <c r="H68" s="813">
        <v>0</v>
      </c>
      <c r="I68" s="813">
        <v>0</v>
      </c>
      <c r="J68" s="813">
        <v>0</v>
      </c>
      <c r="K68" s="813">
        <v>131001.79342000002</v>
      </c>
    </row>
    <row r="69" spans="1:11">
      <c r="A69" s="812" t="s">
        <v>1320</v>
      </c>
      <c r="B69" s="813">
        <v>0</v>
      </c>
      <c r="C69" s="813">
        <v>0</v>
      </c>
      <c r="D69" s="813">
        <v>29017.123399999997</v>
      </c>
      <c r="E69" s="813">
        <v>0</v>
      </c>
      <c r="F69" s="813">
        <v>0</v>
      </c>
      <c r="G69" s="813">
        <v>0</v>
      </c>
      <c r="H69" s="813">
        <v>0</v>
      </c>
      <c r="I69" s="813">
        <v>0</v>
      </c>
      <c r="J69" s="813">
        <v>0</v>
      </c>
      <c r="K69" s="813">
        <v>29017.123399999997</v>
      </c>
    </row>
    <row r="70" spans="1:11">
      <c r="A70" s="812" t="s">
        <v>1321</v>
      </c>
      <c r="B70" s="813">
        <v>0</v>
      </c>
      <c r="C70" s="813">
        <v>226.14317000000003</v>
      </c>
      <c r="D70" s="813">
        <v>56112.47163</v>
      </c>
      <c r="E70" s="813">
        <v>0</v>
      </c>
      <c r="F70" s="813">
        <v>0</v>
      </c>
      <c r="G70" s="813">
        <v>0</v>
      </c>
      <c r="H70" s="813">
        <v>0</v>
      </c>
      <c r="I70" s="813">
        <v>0</v>
      </c>
      <c r="J70" s="813">
        <v>0</v>
      </c>
      <c r="K70" s="813">
        <v>56338.614800000003</v>
      </c>
    </row>
    <row r="71" spans="1:11">
      <c r="A71" s="812" t="s">
        <v>1322</v>
      </c>
      <c r="B71" s="813">
        <v>0</v>
      </c>
      <c r="C71" s="813">
        <v>0</v>
      </c>
      <c r="D71" s="813">
        <v>1518.7113200000001</v>
      </c>
      <c r="E71" s="813">
        <v>145377.71091999998</v>
      </c>
      <c r="F71" s="813">
        <v>0</v>
      </c>
      <c r="G71" s="813">
        <v>0</v>
      </c>
      <c r="H71" s="813">
        <v>0</v>
      </c>
      <c r="I71" s="813">
        <v>0</v>
      </c>
      <c r="J71" s="813">
        <v>0</v>
      </c>
      <c r="K71" s="813">
        <v>146896.42223999999</v>
      </c>
    </row>
    <row r="72" spans="1:11">
      <c r="A72" s="812" t="s">
        <v>1323</v>
      </c>
      <c r="B72" s="813">
        <v>0</v>
      </c>
      <c r="C72" s="813">
        <v>23008.413449999996</v>
      </c>
      <c r="D72" s="813">
        <v>0</v>
      </c>
      <c r="E72" s="813">
        <v>0</v>
      </c>
      <c r="F72" s="813">
        <v>0</v>
      </c>
      <c r="G72" s="813">
        <v>0</v>
      </c>
      <c r="H72" s="813">
        <v>0</v>
      </c>
      <c r="I72" s="813">
        <v>0</v>
      </c>
      <c r="J72" s="813">
        <v>0</v>
      </c>
      <c r="K72" s="813">
        <v>23008.413449999996</v>
      </c>
    </row>
    <row r="73" spans="1:11">
      <c r="A73" s="812" t="s">
        <v>985</v>
      </c>
      <c r="B73" s="813">
        <v>516299.44894999993</v>
      </c>
      <c r="C73" s="813">
        <v>126241.83415999997</v>
      </c>
      <c r="D73" s="813">
        <v>2127851.2537199995</v>
      </c>
      <c r="E73" s="813">
        <v>318862.92865999998</v>
      </c>
      <c r="F73" s="813">
        <v>780551.45334999997</v>
      </c>
      <c r="G73" s="813">
        <v>701712.61392000003</v>
      </c>
      <c r="H73" s="813">
        <v>2636619.3152799997</v>
      </c>
      <c r="I73" s="813">
        <v>75562.090410000004</v>
      </c>
      <c r="J73" s="813">
        <v>8764.2185700000009</v>
      </c>
      <c r="K73" s="813">
        <v>7292465.1570199989</v>
      </c>
    </row>
    <row r="74" spans="1:11">
      <c r="A74" s="817" t="s">
        <v>954</v>
      </c>
      <c r="B74" s="815"/>
      <c r="C74" s="815"/>
      <c r="D74" s="815"/>
      <c r="E74" s="815"/>
      <c r="F74" s="815"/>
      <c r="G74" s="815"/>
      <c r="H74" s="815"/>
      <c r="I74" s="815"/>
      <c r="J74" s="815"/>
      <c r="K74" s="814"/>
    </row>
    <row r="75" spans="1:11">
      <c r="A75" s="812" t="s">
        <v>955</v>
      </c>
      <c r="B75" s="813">
        <v>7739.8184299999994</v>
      </c>
      <c r="C75" s="813">
        <v>23338.34737</v>
      </c>
      <c r="D75" s="813">
        <v>79894.527680000014</v>
      </c>
      <c r="E75" s="813">
        <v>3318.1262499999998</v>
      </c>
      <c r="F75" s="813">
        <v>648.05263000000002</v>
      </c>
      <c r="G75" s="813">
        <v>2138.1110100000001</v>
      </c>
      <c r="H75" s="813">
        <v>12878.230450000001</v>
      </c>
      <c r="I75" s="813">
        <v>34.725269999999995</v>
      </c>
      <c r="J75" s="813">
        <v>850.86493999999993</v>
      </c>
      <c r="K75" s="813">
        <v>130840.80403</v>
      </c>
    </row>
    <row r="76" spans="1:11">
      <c r="A76" s="812" t="s">
        <v>1324</v>
      </c>
      <c r="B76" s="813">
        <v>3610.2329600000003</v>
      </c>
      <c r="C76" s="813">
        <v>223604.00260000004</v>
      </c>
      <c r="D76" s="813">
        <v>2322.6505699999998</v>
      </c>
      <c r="E76" s="813">
        <v>8990.703300000001</v>
      </c>
      <c r="F76" s="813">
        <v>6911.2313400000003</v>
      </c>
      <c r="G76" s="813">
        <v>772.23167999999998</v>
      </c>
      <c r="H76" s="813">
        <v>6806.57996</v>
      </c>
      <c r="I76" s="813">
        <v>5784.9653400000007</v>
      </c>
      <c r="J76" s="813">
        <v>0</v>
      </c>
      <c r="K76" s="813">
        <v>258802.59775000007</v>
      </c>
    </row>
    <row r="77" spans="1:11">
      <c r="A77" s="812" t="s">
        <v>1325</v>
      </c>
      <c r="B77" s="813">
        <v>22642.010780000001</v>
      </c>
      <c r="C77" s="813">
        <v>480202.39955999993</v>
      </c>
      <c r="D77" s="813">
        <v>43113.423029999998</v>
      </c>
      <c r="E77" s="813">
        <v>14612.332490000001</v>
      </c>
      <c r="F77" s="813">
        <v>34893.605910000006</v>
      </c>
      <c r="G77" s="813">
        <v>19370.740519999999</v>
      </c>
      <c r="H77" s="813">
        <v>75516.471330000015</v>
      </c>
      <c r="I77" s="813">
        <v>35230.716029999996</v>
      </c>
      <c r="J77" s="813">
        <v>4024.6049299999995</v>
      </c>
      <c r="K77" s="813">
        <v>729606.30457999976</v>
      </c>
    </row>
    <row r="78" spans="1:11">
      <c r="A78" s="812" t="s">
        <v>1326</v>
      </c>
      <c r="B78" s="813">
        <v>2981.1100799999999</v>
      </c>
      <c r="C78" s="813">
        <v>78109.972679999992</v>
      </c>
      <c r="D78" s="813">
        <v>11807.728040000002</v>
      </c>
      <c r="E78" s="813">
        <v>9823.0590299999985</v>
      </c>
      <c r="F78" s="813">
        <v>5382.3779700000005</v>
      </c>
      <c r="G78" s="813">
        <v>5579.7641599999997</v>
      </c>
      <c r="H78" s="813">
        <v>22382.904109999999</v>
      </c>
      <c r="I78" s="813">
        <v>6214.0098100000005</v>
      </c>
      <c r="J78" s="813">
        <v>482.44499000000002</v>
      </c>
      <c r="K78" s="813">
        <v>142763.37086999998</v>
      </c>
    </row>
    <row r="79" spans="1:11">
      <c r="A79" s="812" t="s">
        <v>1327</v>
      </c>
      <c r="B79" s="813">
        <v>1701.19757</v>
      </c>
      <c r="C79" s="813">
        <v>3387.1711399999995</v>
      </c>
      <c r="D79" s="813">
        <v>41465.045279999998</v>
      </c>
      <c r="E79" s="813">
        <v>4526.6791299999995</v>
      </c>
      <c r="F79" s="813">
        <v>2437.6124000000004</v>
      </c>
      <c r="G79" s="813">
        <v>4033.8604399999999</v>
      </c>
      <c r="H79" s="813">
        <v>21596.850019999998</v>
      </c>
      <c r="I79" s="813">
        <v>0</v>
      </c>
      <c r="J79" s="813">
        <v>0</v>
      </c>
      <c r="K79" s="813">
        <v>79148.415979999991</v>
      </c>
    </row>
    <row r="80" spans="1:11">
      <c r="A80" s="812" t="s">
        <v>1328</v>
      </c>
      <c r="B80" s="813">
        <v>7618.4278700000004</v>
      </c>
      <c r="C80" s="813">
        <v>73322.53237999999</v>
      </c>
      <c r="D80" s="813">
        <v>11382.68327</v>
      </c>
      <c r="E80" s="813">
        <v>10863.640250000002</v>
      </c>
      <c r="F80" s="813">
        <v>19535.935930000003</v>
      </c>
      <c r="G80" s="813">
        <v>8794.5007499999992</v>
      </c>
      <c r="H80" s="813">
        <v>11616.276479999999</v>
      </c>
      <c r="I80" s="813">
        <v>172.49341000000001</v>
      </c>
      <c r="J80" s="813">
        <v>858.56755999999996</v>
      </c>
      <c r="K80" s="813">
        <v>144165.05790000001</v>
      </c>
    </row>
    <row r="81" spans="1:11">
      <c r="A81" s="812" t="s">
        <v>985</v>
      </c>
      <c r="B81" s="813">
        <v>46292.797689999999</v>
      </c>
      <c r="C81" s="813">
        <v>881964.4257299999</v>
      </c>
      <c r="D81" s="813">
        <v>189986.05787000002</v>
      </c>
      <c r="E81" s="813">
        <v>52134.54045</v>
      </c>
      <c r="F81" s="813">
        <v>69808.816180000009</v>
      </c>
      <c r="G81" s="813">
        <v>40689.208559999999</v>
      </c>
      <c r="H81" s="813">
        <v>150797.31235000002</v>
      </c>
      <c r="I81" s="813">
        <v>47436.90986</v>
      </c>
      <c r="J81" s="813">
        <v>6216.4824199999985</v>
      </c>
      <c r="K81" s="813">
        <v>1485326.5511099999</v>
      </c>
    </row>
    <row r="82" spans="1:11">
      <c r="A82" s="817" t="s">
        <v>1329</v>
      </c>
      <c r="B82" s="815"/>
      <c r="C82" s="815"/>
      <c r="D82" s="815"/>
      <c r="E82" s="815"/>
      <c r="F82" s="815"/>
      <c r="G82" s="815"/>
      <c r="H82" s="815"/>
      <c r="I82" s="815"/>
      <c r="J82" s="815"/>
      <c r="K82" s="814"/>
    </row>
    <row r="83" spans="1:11">
      <c r="A83" s="812" t="s">
        <v>318</v>
      </c>
      <c r="B83" s="813">
        <v>1169620.5273799999</v>
      </c>
      <c r="C83" s="813">
        <v>20631022.439370003</v>
      </c>
      <c r="D83" s="813">
        <v>8032793.2591199996</v>
      </c>
      <c r="E83" s="813">
        <v>957802.34434999991</v>
      </c>
      <c r="F83" s="813">
        <v>1053334.96982</v>
      </c>
      <c r="G83" s="813">
        <v>1444758.1952300002</v>
      </c>
      <c r="H83" s="813">
        <v>9963826.482189998</v>
      </c>
      <c r="I83" s="813">
        <v>662091.58043999982</v>
      </c>
      <c r="J83" s="813">
        <v>243794.45324</v>
      </c>
      <c r="K83" s="813">
        <v>44159044.251139998</v>
      </c>
    </row>
    <row r="84" spans="1:11">
      <c r="A84" s="812" t="s">
        <v>985</v>
      </c>
      <c r="B84" s="813">
        <v>1169620.5273799999</v>
      </c>
      <c r="C84" s="813">
        <v>20631022.439370003</v>
      </c>
      <c r="D84" s="813">
        <v>8032793.2591199996</v>
      </c>
      <c r="E84" s="813">
        <v>957802.34434999991</v>
      </c>
      <c r="F84" s="813">
        <v>1053334.96982</v>
      </c>
      <c r="G84" s="813">
        <v>1444758.1952300002</v>
      </c>
      <c r="H84" s="813">
        <v>9963826.482189998</v>
      </c>
      <c r="I84" s="813">
        <v>662091.58043999982</v>
      </c>
      <c r="J84" s="813">
        <v>243794.45324</v>
      </c>
      <c r="K84" s="813">
        <v>44159044.251139998</v>
      </c>
    </row>
    <row r="85" spans="1:11">
      <c r="A85" s="818" t="s">
        <v>876</v>
      </c>
      <c r="B85" s="815"/>
      <c r="C85" s="815"/>
      <c r="D85" s="815"/>
      <c r="E85" s="815"/>
      <c r="F85" s="815"/>
      <c r="G85" s="815"/>
      <c r="H85" s="815"/>
      <c r="I85" s="815"/>
      <c r="J85" s="815"/>
      <c r="K85" s="815"/>
    </row>
    <row r="86" spans="1:11">
      <c r="A86" s="812" t="s">
        <v>877</v>
      </c>
      <c r="B86" s="813">
        <v>0</v>
      </c>
      <c r="C86" s="813">
        <v>4293948.6501700003</v>
      </c>
      <c r="D86" s="813">
        <v>0</v>
      </c>
      <c r="E86" s="813">
        <v>0</v>
      </c>
      <c r="F86" s="813">
        <v>0</v>
      </c>
      <c r="G86" s="813">
        <v>0</v>
      </c>
      <c r="H86" s="813">
        <v>0</v>
      </c>
      <c r="I86" s="813">
        <v>0</v>
      </c>
      <c r="J86" s="813">
        <v>0</v>
      </c>
      <c r="K86" s="813">
        <v>4293948.6501700003</v>
      </c>
    </row>
    <row r="87" spans="1:11">
      <c r="A87" s="812" t="s">
        <v>985</v>
      </c>
      <c r="B87" s="813">
        <v>0</v>
      </c>
      <c r="C87" s="813">
        <v>4293948.6501700003</v>
      </c>
      <c r="D87" s="813">
        <v>0</v>
      </c>
      <c r="E87" s="813">
        <v>0</v>
      </c>
      <c r="F87" s="813">
        <v>0</v>
      </c>
      <c r="G87" s="813">
        <v>0</v>
      </c>
      <c r="H87" s="813">
        <v>0</v>
      </c>
      <c r="I87" s="813">
        <v>0</v>
      </c>
      <c r="J87" s="813">
        <v>0</v>
      </c>
      <c r="K87" s="813">
        <v>4293948.6501700003</v>
      </c>
    </row>
    <row r="88" spans="1:11">
      <c r="A88" s="818" t="s">
        <v>726</v>
      </c>
      <c r="B88" s="815">
        <v>4170474.6892999997</v>
      </c>
      <c r="C88" s="815">
        <v>124036486.77185</v>
      </c>
      <c r="D88" s="815">
        <v>26024665.595969997</v>
      </c>
      <c r="E88" s="815">
        <v>4390438.3792399997</v>
      </c>
      <c r="F88" s="815">
        <v>5467518.7671799995</v>
      </c>
      <c r="G88" s="815">
        <v>4599321.0707300007</v>
      </c>
      <c r="H88" s="815">
        <v>62222716.780750006</v>
      </c>
      <c r="I88" s="815">
        <v>1757253.0441799997</v>
      </c>
      <c r="J88" s="815">
        <v>586018.30456000008</v>
      </c>
      <c r="K88" s="815">
        <v>233254893.40376002</v>
      </c>
    </row>
    <row r="89" spans="1:11" ht="7.5" customHeight="1" thickBot="1">
      <c r="A89" s="819"/>
      <c r="B89" s="819"/>
      <c r="C89" s="819"/>
      <c r="D89" s="819"/>
      <c r="E89" s="819"/>
      <c r="F89" s="819"/>
      <c r="G89" s="819"/>
      <c r="H89" s="819"/>
      <c r="I89" s="819"/>
      <c r="J89" s="819"/>
      <c r="K89" s="819"/>
    </row>
    <row r="90" spans="1:11" ht="15.75" thickTop="1">
      <c r="A90" s="820" t="s">
        <v>1330</v>
      </c>
      <c r="B90" s="821"/>
      <c r="C90" s="821"/>
      <c r="D90" s="821"/>
      <c r="E90" s="821"/>
      <c r="F90" s="821"/>
      <c r="G90" s="821"/>
      <c r="H90" s="821"/>
      <c r="I90" s="821"/>
      <c r="J90" s="821"/>
      <c r="K90" s="821"/>
    </row>
    <row r="91" spans="1:11">
      <c r="A91" s="822" t="s">
        <v>1331</v>
      </c>
      <c r="B91" s="823"/>
      <c r="C91" s="823"/>
      <c r="D91" s="823"/>
      <c r="E91" s="823"/>
      <c r="F91" s="823"/>
      <c r="G91" s="823"/>
      <c r="H91" s="823"/>
      <c r="I91" s="823"/>
      <c r="J91" s="823"/>
      <c r="K91" s="824"/>
    </row>
    <row r="92" spans="1:11">
      <c r="A92" s="822" t="s">
        <v>1332</v>
      </c>
      <c r="B92" s="823"/>
      <c r="C92" s="823"/>
      <c r="D92" s="823"/>
      <c r="E92" s="823"/>
      <c r="F92" s="823"/>
      <c r="G92" s="823"/>
      <c r="H92" s="823"/>
      <c r="I92" s="823"/>
      <c r="J92" s="823"/>
      <c r="K92" s="824"/>
    </row>
    <row r="93" spans="1:11">
      <c r="A93" s="822" t="s">
        <v>1333</v>
      </c>
      <c r="B93" s="823"/>
      <c r="C93" s="823"/>
      <c r="D93" s="823"/>
      <c r="E93" s="823"/>
      <c r="F93" s="823"/>
      <c r="G93" s="823"/>
      <c r="H93" s="823"/>
      <c r="I93" s="823"/>
      <c r="J93" s="823"/>
      <c r="K93" s="823"/>
    </row>
    <row r="94" spans="1:11">
      <c r="A94" s="822" t="s">
        <v>1334</v>
      </c>
    </row>
    <row r="95" spans="1:11">
      <c r="A95" s="822" t="s">
        <v>1335</v>
      </c>
    </row>
    <row r="96" spans="1:11">
      <c r="A96" s="822" t="s">
        <v>1336</v>
      </c>
    </row>
    <row r="97" spans="1:1">
      <c r="A97" s="822" t="s">
        <v>1337</v>
      </c>
    </row>
    <row r="98" spans="1:1">
      <c r="A98" s="822" t="s">
        <v>1338</v>
      </c>
    </row>
    <row r="99" spans="1:1">
      <c r="A99" s="822" t="s">
        <v>1339</v>
      </c>
    </row>
    <row r="100" spans="1:1">
      <c r="A100" s="822" t="s">
        <v>1340</v>
      </c>
    </row>
    <row r="101" spans="1:1">
      <c r="A101" s="801"/>
    </row>
  </sheetData>
  <mergeCells count="5">
    <mergeCell ref="A1:K1"/>
    <mergeCell ref="A2:K2"/>
    <mergeCell ref="A3:K3"/>
    <mergeCell ref="A4:K4"/>
    <mergeCell ref="A5:K5"/>
  </mergeCells>
  <hyperlinks>
    <hyperlink ref="L1" location="ÍNDICE!A1" display="ÍNDICE!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zoomScaleNormal="100" workbookViewId="0">
      <selection activeCell="A21" sqref="A21"/>
    </sheetView>
  </sheetViews>
  <sheetFormatPr baseColWidth="10" defaultColWidth="9.140625" defaultRowHeight="1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c r="A1" s="907"/>
      <c r="B1" s="907"/>
      <c r="C1" s="907"/>
      <c r="D1" s="907"/>
      <c r="E1" s="907"/>
      <c r="F1" s="907"/>
      <c r="G1" s="907"/>
      <c r="H1" s="907"/>
      <c r="I1" s="907"/>
      <c r="J1" s="907"/>
      <c r="K1" s="907"/>
      <c r="L1" s="782" t="s">
        <v>1129</v>
      </c>
    </row>
    <row r="2" spans="1:12" ht="18">
      <c r="A2" s="907" t="s">
        <v>1308</v>
      </c>
      <c r="B2" s="907"/>
      <c r="C2" s="907"/>
      <c r="D2" s="907"/>
      <c r="E2" s="907"/>
      <c r="F2" s="907"/>
      <c r="G2" s="907"/>
      <c r="H2" s="907"/>
      <c r="I2" s="907"/>
      <c r="J2" s="907"/>
      <c r="K2" s="907"/>
    </row>
    <row r="3" spans="1:12" ht="18">
      <c r="A3" s="907" t="s">
        <v>1341</v>
      </c>
      <c r="B3" s="907"/>
      <c r="C3" s="907"/>
      <c r="D3" s="907"/>
      <c r="E3" s="907"/>
      <c r="F3" s="907"/>
      <c r="G3" s="907"/>
      <c r="H3" s="907"/>
      <c r="I3" s="907"/>
      <c r="J3" s="907"/>
      <c r="K3" s="907"/>
    </row>
    <row r="4" spans="1:12" ht="18">
      <c r="A4" s="907" t="s">
        <v>2</v>
      </c>
      <c r="B4" s="907"/>
      <c r="C4" s="907"/>
      <c r="D4" s="907"/>
      <c r="E4" s="907"/>
      <c r="F4" s="907"/>
      <c r="G4" s="907"/>
      <c r="H4" s="907"/>
      <c r="I4" s="907"/>
      <c r="J4" s="907"/>
      <c r="K4" s="907"/>
    </row>
    <row r="5" spans="1:12" ht="18">
      <c r="A5" s="908" t="s">
        <v>3</v>
      </c>
      <c r="B5" s="908"/>
      <c r="C5" s="908"/>
      <c r="D5" s="908"/>
      <c r="E5" s="908"/>
      <c r="F5" s="908"/>
      <c r="G5" s="908"/>
      <c r="H5" s="908"/>
      <c r="I5" s="908"/>
      <c r="J5" s="908"/>
      <c r="K5" s="908"/>
    </row>
    <row r="6" spans="1:12" ht="9" customHeight="1">
      <c r="A6" s="825"/>
      <c r="B6" s="826"/>
      <c r="C6" s="826"/>
      <c r="D6" s="826"/>
      <c r="E6" s="826"/>
      <c r="F6" s="826"/>
      <c r="G6" s="826"/>
      <c r="H6" s="826"/>
      <c r="I6" s="826"/>
      <c r="J6" s="826"/>
      <c r="K6" s="825"/>
    </row>
    <row r="7" spans="1:12" ht="3.75" customHeight="1"/>
    <row r="8" spans="1:12" ht="30" customHeight="1" thickBot="1">
      <c r="A8" s="806" t="s">
        <v>1310</v>
      </c>
      <c r="B8" s="807" t="s">
        <v>1311</v>
      </c>
      <c r="C8" s="807" t="s">
        <v>1312</v>
      </c>
      <c r="D8" s="807" t="s">
        <v>1313</v>
      </c>
      <c r="E8" s="807" t="s">
        <v>1314</v>
      </c>
      <c r="F8" s="807" t="s">
        <v>1315</v>
      </c>
      <c r="G8" s="807" t="s">
        <v>1316</v>
      </c>
      <c r="H8" s="807" t="s">
        <v>1317</v>
      </c>
      <c r="I8" s="807" t="s">
        <v>1318</v>
      </c>
      <c r="J8" s="807" t="s">
        <v>1319</v>
      </c>
      <c r="K8" s="807" t="s">
        <v>726</v>
      </c>
    </row>
    <row r="9" spans="1:12" ht="15.75" thickTop="1">
      <c r="A9" s="808" t="s">
        <v>0</v>
      </c>
      <c r="B9" s="809"/>
      <c r="C9" s="809"/>
      <c r="D9" s="809"/>
      <c r="E9" s="809"/>
      <c r="F9" s="809"/>
      <c r="G9" s="809"/>
      <c r="H9" s="809"/>
      <c r="I9" s="809"/>
      <c r="J9" s="810"/>
      <c r="K9" s="811"/>
    </row>
    <row r="10" spans="1:12">
      <c r="A10" s="812" t="s">
        <v>321</v>
      </c>
      <c r="B10" s="827">
        <v>600448.93079000001</v>
      </c>
      <c r="C10" s="827">
        <v>4328129.6126599973</v>
      </c>
      <c r="D10" s="827">
        <v>2308335.0224900045</v>
      </c>
      <c r="E10" s="827">
        <v>264256.88611999998</v>
      </c>
      <c r="F10" s="827">
        <v>252549.19149000008</v>
      </c>
      <c r="G10" s="827">
        <v>396033.1036999998</v>
      </c>
      <c r="H10" s="827">
        <v>9547024.5144199971</v>
      </c>
      <c r="I10" s="827">
        <v>92822.172399999981</v>
      </c>
      <c r="J10" s="827">
        <v>0</v>
      </c>
      <c r="K10" s="813">
        <v>17789599.434070002</v>
      </c>
    </row>
    <row r="11" spans="1:12">
      <c r="A11" s="812" t="s">
        <v>323</v>
      </c>
      <c r="B11" s="827">
        <v>111713.02798000004</v>
      </c>
      <c r="C11" s="827">
        <v>1714225.0373</v>
      </c>
      <c r="D11" s="827">
        <v>1640927.3388000019</v>
      </c>
      <c r="E11" s="827">
        <v>141721.85558</v>
      </c>
      <c r="F11" s="827">
        <v>31764.195559999993</v>
      </c>
      <c r="G11" s="827">
        <v>268877.80680999998</v>
      </c>
      <c r="H11" s="827">
        <v>7334919.4151400104</v>
      </c>
      <c r="I11" s="827">
        <v>0</v>
      </c>
      <c r="J11" s="827">
        <v>0</v>
      </c>
      <c r="K11" s="813">
        <v>11244148.677170012</v>
      </c>
    </row>
    <row r="12" spans="1:12">
      <c r="A12" s="812" t="s">
        <v>327</v>
      </c>
      <c r="B12" s="827">
        <v>293864.43745999981</v>
      </c>
      <c r="C12" s="827">
        <v>1273527.8361699998</v>
      </c>
      <c r="D12" s="827">
        <v>711837.28217999917</v>
      </c>
      <c r="E12" s="827">
        <v>392294.44035000011</v>
      </c>
      <c r="F12" s="827">
        <v>50613.937439999994</v>
      </c>
      <c r="G12" s="827">
        <v>333804.73191000026</v>
      </c>
      <c r="H12" s="827">
        <v>1254299.2239700006</v>
      </c>
      <c r="I12" s="827">
        <v>0</v>
      </c>
      <c r="J12" s="827">
        <v>0</v>
      </c>
      <c r="K12" s="813">
        <v>4310241.8894800004</v>
      </c>
    </row>
    <row r="13" spans="1:12">
      <c r="A13" s="812" t="s">
        <v>322</v>
      </c>
      <c r="B13" s="827">
        <v>265372.31770999992</v>
      </c>
      <c r="C13" s="827">
        <v>1207464.7579300001</v>
      </c>
      <c r="D13" s="827">
        <v>905312.46419999911</v>
      </c>
      <c r="E13" s="827">
        <v>192621.87309000004</v>
      </c>
      <c r="F13" s="827">
        <v>66295.552709999974</v>
      </c>
      <c r="G13" s="827">
        <v>317918.35375000001</v>
      </c>
      <c r="H13" s="827">
        <v>10257979.712349974</v>
      </c>
      <c r="I13" s="827">
        <v>586699.90484000009</v>
      </c>
      <c r="J13" s="827">
        <v>48870.037409999997</v>
      </c>
      <c r="K13" s="813">
        <v>13848534.973989973</v>
      </c>
    </row>
    <row r="14" spans="1:12">
      <c r="A14" s="812" t="s">
        <v>326</v>
      </c>
      <c r="B14" s="827">
        <v>687686.40741999983</v>
      </c>
      <c r="C14" s="827">
        <v>6264669.1748300064</v>
      </c>
      <c r="D14" s="827">
        <v>2695546.753840005</v>
      </c>
      <c r="E14" s="827">
        <v>432553.56255999993</v>
      </c>
      <c r="F14" s="827">
        <v>726610.96580000012</v>
      </c>
      <c r="G14" s="827">
        <v>738814.06600999995</v>
      </c>
      <c r="H14" s="827">
        <v>6795497.2166999942</v>
      </c>
      <c r="I14" s="827">
        <v>107491.61283000001</v>
      </c>
      <c r="J14" s="827">
        <v>70979.095829999962</v>
      </c>
      <c r="K14" s="813">
        <v>18519848.855820008</v>
      </c>
    </row>
    <row r="15" spans="1:12">
      <c r="A15" s="812" t="s">
        <v>320</v>
      </c>
      <c r="B15" s="827">
        <v>442814.52940999961</v>
      </c>
      <c r="C15" s="827">
        <v>5386336.7271499969</v>
      </c>
      <c r="D15" s="827">
        <v>2887604.8190200035</v>
      </c>
      <c r="E15" s="827">
        <v>218578.54113000003</v>
      </c>
      <c r="F15" s="827">
        <v>371601.4722300003</v>
      </c>
      <c r="G15" s="827">
        <v>557800.62138000014</v>
      </c>
      <c r="H15" s="827">
        <v>9136869.1649900191</v>
      </c>
      <c r="I15" s="827">
        <v>133415.42343</v>
      </c>
      <c r="J15" s="827">
        <v>95478.575029999978</v>
      </c>
      <c r="K15" s="813">
        <v>19230499.873770017</v>
      </c>
    </row>
    <row r="16" spans="1:12">
      <c r="A16" s="812" t="s">
        <v>319</v>
      </c>
      <c r="B16" s="827">
        <v>1480722.5442899968</v>
      </c>
      <c r="C16" s="827">
        <v>6317382.378239966</v>
      </c>
      <c r="D16" s="827">
        <v>4553092.2764300061</v>
      </c>
      <c r="E16" s="827">
        <v>787187.24690999964</v>
      </c>
      <c r="F16" s="827">
        <v>375944.79399000015</v>
      </c>
      <c r="G16" s="827">
        <v>1206200.6014599989</v>
      </c>
      <c r="H16" s="827">
        <v>12336197.626440005</v>
      </c>
      <c r="I16" s="827">
        <v>472320.17706999992</v>
      </c>
      <c r="J16" s="827">
        <v>31940.06245999999</v>
      </c>
      <c r="K16" s="813">
        <v>27560987.707289975</v>
      </c>
    </row>
    <row r="17" spans="1:11">
      <c r="A17" s="812" t="s">
        <v>325</v>
      </c>
      <c r="B17" s="827">
        <v>0</v>
      </c>
      <c r="C17" s="827">
        <v>0</v>
      </c>
      <c r="D17" s="827">
        <v>0</v>
      </c>
      <c r="E17" s="827">
        <v>0</v>
      </c>
      <c r="F17" s="827">
        <v>0</v>
      </c>
      <c r="G17" s="827">
        <v>0</v>
      </c>
      <c r="H17" s="827">
        <v>122189.03904</v>
      </c>
      <c r="I17" s="827">
        <v>0</v>
      </c>
      <c r="J17" s="827">
        <v>0</v>
      </c>
      <c r="K17" s="813">
        <v>122189.03904</v>
      </c>
    </row>
    <row r="18" spans="1:11">
      <c r="A18" s="812" t="s">
        <v>317</v>
      </c>
      <c r="B18" s="827">
        <v>1159762.4765599996</v>
      </c>
      <c r="C18" s="827">
        <v>5634960.3428200027</v>
      </c>
      <c r="D18" s="827">
        <v>4492985.8024599915</v>
      </c>
      <c r="E18" s="827">
        <v>659116.2567199996</v>
      </c>
      <c r="F18" s="827">
        <v>545506.89051999932</v>
      </c>
      <c r="G18" s="827">
        <v>643365.90376000036</v>
      </c>
      <c r="H18" s="827">
        <v>8899889.3230899982</v>
      </c>
      <c r="I18" s="827">
        <v>800287.38725000038</v>
      </c>
      <c r="J18" s="827">
        <v>91122.367239999963</v>
      </c>
      <c r="K18" s="813">
        <v>22926996.750419989</v>
      </c>
    </row>
    <row r="19" spans="1:11">
      <c r="A19" s="812" t="s">
        <v>328</v>
      </c>
      <c r="B19" s="827">
        <v>467504.43243999983</v>
      </c>
      <c r="C19" s="827">
        <v>2509228.1737099933</v>
      </c>
      <c r="D19" s="827">
        <v>2881438.9698900068</v>
      </c>
      <c r="E19" s="827">
        <v>227873.98712000012</v>
      </c>
      <c r="F19" s="827">
        <v>479780.16777000052</v>
      </c>
      <c r="G19" s="827">
        <v>495325.23388000019</v>
      </c>
      <c r="H19" s="827">
        <v>1939506.4515399968</v>
      </c>
      <c r="I19" s="827">
        <v>615910.83532000019</v>
      </c>
      <c r="J19" s="827">
        <v>110528.66850000003</v>
      </c>
      <c r="K19" s="813">
        <v>9727096.9201699961</v>
      </c>
    </row>
    <row r="20" spans="1:11">
      <c r="A20" s="812" t="s">
        <v>324</v>
      </c>
      <c r="B20" s="827">
        <v>647693.0210199994</v>
      </c>
      <c r="C20" s="827">
        <v>7284944.3156699967</v>
      </c>
      <c r="D20" s="827">
        <v>4417718.7590600075</v>
      </c>
      <c r="E20" s="827">
        <v>451116.84322999994</v>
      </c>
      <c r="F20" s="827">
        <v>159746.99666999999</v>
      </c>
      <c r="G20" s="827">
        <v>591465.74330999935</v>
      </c>
      <c r="H20" s="827">
        <v>4370141.4484000057</v>
      </c>
      <c r="I20" s="827">
        <v>141379.79051999986</v>
      </c>
      <c r="J20" s="827">
        <v>28258.855370000012</v>
      </c>
      <c r="K20" s="813">
        <v>18092465.77325001</v>
      </c>
    </row>
    <row r="21" spans="1:11">
      <c r="A21" s="828" t="s">
        <v>985</v>
      </c>
      <c r="B21" s="813">
        <v>6157582.125079995</v>
      </c>
      <c r="C21" s="813">
        <v>41920868.356479965</v>
      </c>
      <c r="D21" s="813">
        <v>27494799.488370024</v>
      </c>
      <c r="E21" s="813">
        <v>3767321.4928099993</v>
      </c>
      <c r="F21" s="813">
        <v>3060414.1641800003</v>
      </c>
      <c r="G21" s="813">
        <v>5549606.1659699995</v>
      </c>
      <c r="H21" s="813">
        <v>71994513.136079997</v>
      </c>
      <c r="I21" s="813">
        <v>2950327.3036600002</v>
      </c>
      <c r="J21" s="813">
        <v>477177.66183999996</v>
      </c>
      <c r="K21" s="813">
        <v>163372609.89446998</v>
      </c>
    </row>
    <row r="22" spans="1:11">
      <c r="A22" s="814" t="s">
        <v>852</v>
      </c>
      <c r="B22" s="815"/>
      <c r="C22" s="815"/>
      <c r="D22" s="815"/>
      <c r="E22" s="815"/>
      <c r="F22" s="815"/>
      <c r="G22" s="815"/>
      <c r="H22" s="815"/>
      <c r="I22" s="815"/>
      <c r="J22" s="815"/>
      <c r="K22" s="815">
        <v>0</v>
      </c>
    </row>
    <row r="23" spans="1:11">
      <c r="A23" s="812" t="s">
        <v>854</v>
      </c>
      <c r="B23" s="827">
        <v>0</v>
      </c>
      <c r="C23" s="827">
        <v>156760.26068000004</v>
      </c>
      <c r="D23" s="827">
        <v>209697.35842000015</v>
      </c>
      <c r="E23" s="827">
        <v>0</v>
      </c>
      <c r="F23" s="827">
        <v>0</v>
      </c>
      <c r="G23" s="827">
        <v>0</v>
      </c>
      <c r="H23" s="827">
        <v>114383.56498000004</v>
      </c>
      <c r="I23" s="827">
        <v>0</v>
      </c>
      <c r="J23" s="827">
        <v>0</v>
      </c>
      <c r="K23" s="813">
        <v>480841.18408000021</v>
      </c>
    </row>
    <row r="24" spans="1:11">
      <c r="A24" s="812" t="s">
        <v>853</v>
      </c>
      <c r="B24" s="827">
        <v>236800.01247999974</v>
      </c>
      <c r="C24" s="827">
        <v>1184587.7308099994</v>
      </c>
      <c r="D24" s="827">
        <v>600440.71880999929</v>
      </c>
      <c r="E24" s="827">
        <v>450279.54868999979</v>
      </c>
      <c r="F24" s="827">
        <v>395247.02632000041</v>
      </c>
      <c r="G24" s="827">
        <v>265722.96329999994</v>
      </c>
      <c r="H24" s="827">
        <v>702016.60526000021</v>
      </c>
      <c r="I24" s="827">
        <v>78188.893890000007</v>
      </c>
      <c r="J24" s="827">
        <v>682.89882</v>
      </c>
      <c r="K24" s="813">
        <v>3913966.3983799987</v>
      </c>
    </row>
    <row r="25" spans="1:11">
      <c r="A25" s="829" t="s">
        <v>985</v>
      </c>
      <c r="B25" s="813">
        <v>236800.01247999974</v>
      </c>
      <c r="C25" s="813">
        <v>1341347.9914899995</v>
      </c>
      <c r="D25" s="813">
        <v>810138.07722999947</v>
      </c>
      <c r="E25" s="813">
        <v>450279.54868999979</v>
      </c>
      <c r="F25" s="813">
        <v>395247.02632000041</v>
      </c>
      <c r="G25" s="813">
        <v>265722.96329999994</v>
      </c>
      <c r="H25" s="813">
        <v>816400.17024000024</v>
      </c>
      <c r="I25" s="813">
        <v>78188.893890000007</v>
      </c>
      <c r="J25" s="813">
        <v>682.89882</v>
      </c>
      <c r="K25" s="813">
        <v>4394807.5824599983</v>
      </c>
    </row>
    <row r="26" spans="1:11">
      <c r="A26" s="814" t="s">
        <v>885</v>
      </c>
      <c r="B26" s="815"/>
      <c r="C26" s="815"/>
      <c r="D26" s="815"/>
      <c r="E26" s="815"/>
      <c r="F26" s="815"/>
      <c r="G26" s="815"/>
      <c r="H26" s="815"/>
      <c r="I26" s="815"/>
      <c r="J26" s="815"/>
      <c r="K26" s="815">
        <v>0</v>
      </c>
    </row>
    <row r="27" spans="1:11">
      <c r="A27" s="812" t="s">
        <v>886</v>
      </c>
      <c r="B27" s="827">
        <v>136053.49941999998</v>
      </c>
      <c r="C27" s="827">
        <v>788308.37281999912</v>
      </c>
      <c r="D27" s="827">
        <v>142004.08103</v>
      </c>
      <c r="E27" s="827">
        <v>0</v>
      </c>
      <c r="F27" s="827">
        <v>0</v>
      </c>
      <c r="G27" s="827">
        <v>109084.64998999998</v>
      </c>
      <c r="H27" s="827">
        <v>260528.36943000025</v>
      </c>
      <c r="I27" s="827">
        <v>0</v>
      </c>
      <c r="J27" s="827">
        <v>0</v>
      </c>
      <c r="K27" s="813">
        <v>1435978.9726899993</v>
      </c>
    </row>
    <row r="28" spans="1:11">
      <c r="A28" s="812" t="s">
        <v>888</v>
      </c>
      <c r="B28" s="827">
        <v>0</v>
      </c>
      <c r="C28" s="827">
        <v>0</v>
      </c>
      <c r="D28" s="827">
        <v>0</v>
      </c>
      <c r="E28" s="827">
        <v>295461.73447999998</v>
      </c>
      <c r="F28" s="827">
        <v>0</v>
      </c>
      <c r="G28" s="827">
        <v>0</v>
      </c>
      <c r="H28" s="827">
        <v>0</v>
      </c>
      <c r="I28" s="827">
        <v>0</v>
      </c>
      <c r="J28" s="827">
        <v>0</v>
      </c>
      <c r="K28" s="813">
        <v>295461.73447999998</v>
      </c>
    </row>
    <row r="29" spans="1:11">
      <c r="A29" s="812" t="s">
        <v>887</v>
      </c>
      <c r="B29" s="827">
        <v>0</v>
      </c>
      <c r="C29" s="827">
        <v>1948.4958599999998</v>
      </c>
      <c r="D29" s="827">
        <v>394459.79697999987</v>
      </c>
      <c r="E29" s="827">
        <v>0</v>
      </c>
      <c r="F29" s="827">
        <v>0</v>
      </c>
      <c r="G29" s="827">
        <v>0</v>
      </c>
      <c r="H29" s="827">
        <v>0</v>
      </c>
      <c r="I29" s="827">
        <v>43800.295149999998</v>
      </c>
      <c r="J29" s="827">
        <v>49890.194480000006</v>
      </c>
      <c r="K29" s="813">
        <v>490098.78246999992</v>
      </c>
    </row>
    <row r="30" spans="1:11">
      <c r="A30" s="828" t="s">
        <v>985</v>
      </c>
      <c r="B30" s="813">
        <v>136053.49941999998</v>
      </c>
      <c r="C30" s="813">
        <v>790256.86867999914</v>
      </c>
      <c r="D30" s="813">
        <v>536463.87800999987</v>
      </c>
      <c r="E30" s="813">
        <v>295461.73447999998</v>
      </c>
      <c r="F30" s="813">
        <v>0</v>
      </c>
      <c r="G30" s="813">
        <v>109084.64998999998</v>
      </c>
      <c r="H30" s="813">
        <v>260528.36943000025</v>
      </c>
      <c r="I30" s="813">
        <v>43800.295149999998</v>
      </c>
      <c r="J30" s="813">
        <v>49890.194480000006</v>
      </c>
      <c r="K30" s="813">
        <v>2221539.4896399993</v>
      </c>
    </row>
    <row r="31" spans="1:11">
      <c r="A31" s="817" t="s">
        <v>899</v>
      </c>
      <c r="B31" s="815"/>
      <c r="C31" s="815"/>
      <c r="D31" s="815"/>
      <c r="E31" s="815"/>
      <c r="F31" s="815"/>
      <c r="G31" s="815"/>
      <c r="H31" s="815"/>
      <c r="I31" s="815"/>
      <c r="J31" s="815"/>
      <c r="K31" s="815">
        <v>0</v>
      </c>
    </row>
    <row r="32" spans="1:11">
      <c r="A32" s="812" t="s">
        <v>912</v>
      </c>
      <c r="B32" s="827">
        <v>0</v>
      </c>
      <c r="C32" s="827">
        <v>0</v>
      </c>
      <c r="D32" s="827">
        <v>33620.419830000021</v>
      </c>
      <c r="E32" s="827">
        <v>112611.63106999996</v>
      </c>
      <c r="F32" s="827">
        <v>176198.82116999984</v>
      </c>
      <c r="G32" s="827">
        <v>0</v>
      </c>
      <c r="H32" s="827">
        <v>0</v>
      </c>
      <c r="I32" s="827">
        <v>0</v>
      </c>
      <c r="J32" s="827">
        <v>0</v>
      </c>
      <c r="K32" s="813">
        <v>322430.87206999981</v>
      </c>
    </row>
    <row r="33" spans="1:11">
      <c r="A33" s="812" t="s">
        <v>913</v>
      </c>
      <c r="B33" s="827">
        <v>0</v>
      </c>
      <c r="C33" s="827">
        <v>0</v>
      </c>
      <c r="D33" s="827">
        <v>0</v>
      </c>
      <c r="E33" s="827">
        <v>0</v>
      </c>
      <c r="F33" s="827">
        <v>0</v>
      </c>
      <c r="G33" s="827">
        <v>112139.37555000001</v>
      </c>
      <c r="H33" s="827">
        <v>0</v>
      </c>
      <c r="I33" s="827">
        <v>0</v>
      </c>
      <c r="J33" s="827">
        <v>0</v>
      </c>
      <c r="K33" s="813">
        <v>112139.37555000001</v>
      </c>
    </row>
    <row r="34" spans="1:11">
      <c r="A34" s="812" t="s">
        <v>925</v>
      </c>
      <c r="B34" s="827">
        <v>0</v>
      </c>
      <c r="C34" s="827">
        <v>0</v>
      </c>
      <c r="D34" s="827">
        <v>101618.00452999992</v>
      </c>
      <c r="E34" s="827">
        <v>0</v>
      </c>
      <c r="F34" s="827">
        <v>0</v>
      </c>
      <c r="G34" s="827">
        <v>0</v>
      </c>
      <c r="H34" s="827">
        <v>0</v>
      </c>
      <c r="I34" s="827">
        <v>0</v>
      </c>
      <c r="J34" s="827">
        <v>0</v>
      </c>
      <c r="K34" s="813">
        <v>101618.00452999992</v>
      </c>
    </row>
    <row r="35" spans="1:11">
      <c r="A35" s="812" t="s">
        <v>926</v>
      </c>
      <c r="B35" s="827">
        <v>0</v>
      </c>
      <c r="C35" s="827">
        <v>0</v>
      </c>
      <c r="D35" s="827">
        <v>280796.74594999989</v>
      </c>
      <c r="E35" s="827">
        <v>21796.080119999999</v>
      </c>
      <c r="F35" s="827">
        <v>0</v>
      </c>
      <c r="G35" s="827">
        <v>0</v>
      </c>
      <c r="H35" s="827">
        <v>0</v>
      </c>
      <c r="I35" s="827">
        <v>0</v>
      </c>
      <c r="J35" s="827">
        <v>0</v>
      </c>
      <c r="K35" s="813">
        <v>302592.82606999989</v>
      </c>
    </row>
    <row r="36" spans="1:11">
      <c r="A36" s="812" t="s">
        <v>914</v>
      </c>
      <c r="B36" s="827">
        <v>0</v>
      </c>
      <c r="C36" s="827">
        <v>0</v>
      </c>
      <c r="D36" s="827">
        <v>0</v>
      </c>
      <c r="E36" s="827">
        <v>0</v>
      </c>
      <c r="F36" s="827">
        <v>0</v>
      </c>
      <c r="G36" s="827">
        <v>0</v>
      </c>
      <c r="H36" s="827">
        <v>120745.77298000004</v>
      </c>
      <c r="I36" s="827">
        <v>0</v>
      </c>
      <c r="J36" s="827">
        <v>0</v>
      </c>
      <c r="K36" s="813">
        <v>120745.77298000004</v>
      </c>
    </row>
    <row r="37" spans="1:11">
      <c r="A37" s="812" t="s">
        <v>911</v>
      </c>
      <c r="B37" s="827">
        <v>54431.436059999964</v>
      </c>
      <c r="C37" s="827">
        <v>0</v>
      </c>
      <c r="D37" s="827">
        <v>0</v>
      </c>
      <c r="E37" s="827">
        <v>0</v>
      </c>
      <c r="F37" s="827">
        <v>196121.62001000004</v>
      </c>
      <c r="G37" s="827">
        <v>0</v>
      </c>
      <c r="H37" s="827">
        <v>0</v>
      </c>
      <c r="I37" s="827">
        <v>0</v>
      </c>
      <c r="J37" s="827">
        <v>0</v>
      </c>
      <c r="K37" s="813">
        <v>250553.05606999999</v>
      </c>
    </row>
    <row r="38" spans="1:11">
      <c r="A38" s="812" t="s">
        <v>909</v>
      </c>
      <c r="B38" s="827">
        <v>0</v>
      </c>
      <c r="C38" s="827">
        <v>0</v>
      </c>
      <c r="D38" s="827">
        <v>0</v>
      </c>
      <c r="E38" s="827">
        <v>0</v>
      </c>
      <c r="F38" s="827">
        <v>191929.16219999988</v>
      </c>
      <c r="G38" s="827">
        <v>31707.523170000011</v>
      </c>
      <c r="H38" s="827">
        <v>0</v>
      </c>
      <c r="I38" s="827">
        <v>0</v>
      </c>
      <c r="J38" s="827">
        <v>0</v>
      </c>
      <c r="K38" s="813">
        <v>223636.68536999988</v>
      </c>
    </row>
    <row r="39" spans="1:11">
      <c r="A39" s="812" t="s">
        <v>916</v>
      </c>
      <c r="B39" s="827">
        <v>0</v>
      </c>
      <c r="C39" s="827">
        <v>0</v>
      </c>
      <c r="D39" s="827">
        <v>0</v>
      </c>
      <c r="E39" s="827">
        <v>0</v>
      </c>
      <c r="F39" s="827">
        <v>0</v>
      </c>
      <c r="G39" s="827">
        <v>57780.653399999996</v>
      </c>
      <c r="H39" s="827">
        <v>0</v>
      </c>
      <c r="I39" s="827">
        <v>0</v>
      </c>
      <c r="J39" s="827">
        <v>0</v>
      </c>
      <c r="K39" s="813">
        <v>57780.653399999996</v>
      </c>
    </row>
    <row r="40" spans="1:11">
      <c r="A40" s="812" t="s">
        <v>901</v>
      </c>
      <c r="B40" s="827">
        <v>0</v>
      </c>
      <c r="C40" s="827">
        <v>0</v>
      </c>
      <c r="D40" s="827">
        <v>0</v>
      </c>
      <c r="E40" s="827">
        <v>0</v>
      </c>
      <c r="F40" s="827">
        <v>0</v>
      </c>
      <c r="G40" s="827">
        <v>0</v>
      </c>
      <c r="H40" s="827">
        <v>303790.27986999979</v>
      </c>
      <c r="I40" s="827">
        <v>0</v>
      </c>
      <c r="J40" s="827">
        <v>0</v>
      </c>
      <c r="K40" s="813">
        <v>303790.27986999979</v>
      </c>
    </row>
    <row r="41" spans="1:11">
      <c r="A41" s="812" t="s">
        <v>904</v>
      </c>
      <c r="B41" s="827">
        <v>0</v>
      </c>
      <c r="C41" s="827">
        <v>0</v>
      </c>
      <c r="D41" s="827">
        <v>178116.78941000011</v>
      </c>
      <c r="E41" s="827">
        <v>0</v>
      </c>
      <c r="F41" s="827">
        <v>0</v>
      </c>
      <c r="G41" s="827">
        <v>0</v>
      </c>
      <c r="H41" s="827">
        <v>0</v>
      </c>
      <c r="I41" s="827">
        <v>0</v>
      </c>
      <c r="J41" s="827">
        <v>0</v>
      </c>
      <c r="K41" s="813">
        <v>178116.78941000011</v>
      </c>
    </row>
    <row r="42" spans="1:11">
      <c r="A42" s="812" t="s">
        <v>920</v>
      </c>
      <c r="B42" s="827">
        <v>0</v>
      </c>
      <c r="C42" s="827">
        <v>0</v>
      </c>
      <c r="D42" s="827">
        <v>0</v>
      </c>
      <c r="E42" s="827">
        <v>0</v>
      </c>
      <c r="F42" s="827">
        <v>0</v>
      </c>
      <c r="G42" s="827">
        <v>65116.367069999971</v>
      </c>
      <c r="H42" s="827">
        <v>0</v>
      </c>
      <c r="I42" s="827">
        <v>0</v>
      </c>
      <c r="J42" s="827">
        <v>0</v>
      </c>
      <c r="K42" s="813">
        <v>65116.367069999971</v>
      </c>
    </row>
    <row r="43" spans="1:11">
      <c r="A43" s="812" t="s">
        <v>900</v>
      </c>
      <c r="B43" s="827">
        <v>10614.260510000002</v>
      </c>
      <c r="C43" s="827">
        <v>0</v>
      </c>
      <c r="D43" s="827">
        <v>91524.222920000044</v>
      </c>
      <c r="E43" s="827">
        <v>0</v>
      </c>
      <c r="F43" s="827">
        <v>0</v>
      </c>
      <c r="G43" s="827">
        <v>16914.233090000002</v>
      </c>
      <c r="H43" s="827">
        <v>839719.06626999995</v>
      </c>
      <c r="I43" s="827">
        <v>48474.255740000015</v>
      </c>
      <c r="J43" s="827">
        <v>32905.423500000012</v>
      </c>
      <c r="K43" s="813">
        <v>1040151.4620300001</v>
      </c>
    </row>
    <row r="44" spans="1:11">
      <c r="A44" s="812" t="s">
        <v>921</v>
      </c>
      <c r="B44" s="827">
        <v>0</v>
      </c>
      <c r="C44" s="827">
        <v>0</v>
      </c>
      <c r="D44" s="827">
        <v>82683.682089999929</v>
      </c>
      <c r="E44" s="827">
        <v>0</v>
      </c>
      <c r="F44" s="827">
        <v>0</v>
      </c>
      <c r="G44" s="827">
        <v>0</v>
      </c>
      <c r="H44" s="827">
        <v>0</v>
      </c>
      <c r="I44" s="827">
        <v>0</v>
      </c>
      <c r="J44" s="827">
        <v>0</v>
      </c>
      <c r="K44" s="813">
        <v>82683.682089999929</v>
      </c>
    </row>
    <row r="45" spans="1:11">
      <c r="A45" s="812" t="s">
        <v>906</v>
      </c>
      <c r="B45" s="827">
        <v>0</v>
      </c>
      <c r="C45" s="827">
        <v>0</v>
      </c>
      <c r="D45" s="827">
        <v>138313.88610999999</v>
      </c>
      <c r="E45" s="827">
        <v>0</v>
      </c>
      <c r="F45" s="827">
        <v>0</v>
      </c>
      <c r="G45" s="827">
        <v>0</v>
      </c>
      <c r="H45" s="827">
        <v>0</v>
      </c>
      <c r="I45" s="827">
        <v>0</v>
      </c>
      <c r="J45" s="827">
        <v>0</v>
      </c>
      <c r="K45" s="813">
        <v>138313.88610999999</v>
      </c>
    </row>
    <row r="46" spans="1:11">
      <c r="A46" s="812" t="s">
        <v>928</v>
      </c>
      <c r="B46" s="827">
        <v>0</v>
      </c>
      <c r="C46" s="827">
        <v>92675.55058000001</v>
      </c>
      <c r="D46" s="827">
        <v>0</v>
      </c>
      <c r="E46" s="827">
        <v>0</v>
      </c>
      <c r="F46" s="827">
        <v>0</v>
      </c>
      <c r="G46" s="827">
        <v>0</v>
      </c>
      <c r="H46" s="827">
        <v>0</v>
      </c>
      <c r="I46" s="827">
        <v>0</v>
      </c>
      <c r="J46" s="827">
        <v>0</v>
      </c>
      <c r="K46" s="813">
        <v>92675.55058000001</v>
      </c>
    </row>
    <row r="47" spans="1:11">
      <c r="A47" s="812" t="s">
        <v>907</v>
      </c>
      <c r="B47" s="827">
        <v>0</v>
      </c>
      <c r="C47" s="827">
        <v>0</v>
      </c>
      <c r="D47" s="827">
        <v>201143.70667999974</v>
      </c>
      <c r="E47" s="827">
        <v>0</v>
      </c>
      <c r="F47" s="827">
        <v>0</v>
      </c>
      <c r="G47" s="827">
        <v>0</v>
      </c>
      <c r="H47" s="827">
        <v>0</v>
      </c>
      <c r="I47" s="827">
        <v>0</v>
      </c>
      <c r="J47" s="827">
        <v>0</v>
      </c>
      <c r="K47" s="813">
        <v>201143.70667999974</v>
      </c>
    </row>
    <row r="48" spans="1:11">
      <c r="A48" s="812" t="s">
        <v>929</v>
      </c>
      <c r="B48" s="827">
        <v>257485.84826999987</v>
      </c>
      <c r="C48" s="827">
        <v>0</v>
      </c>
      <c r="D48" s="827">
        <v>0</v>
      </c>
      <c r="E48" s="827">
        <v>0</v>
      </c>
      <c r="F48" s="827">
        <v>0</v>
      </c>
      <c r="G48" s="827">
        <v>0</v>
      </c>
      <c r="H48" s="827">
        <v>0</v>
      </c>
      <c r="I48" s="827">
        <v>0</v>
      </c>
      <c r="J48" s="827">
        <v>0</v>
      </c>
      <c r="K48" s="813">
        <v>257485.84826999987</v>
      </c>
    </row>
    <row r="49" spans="1:11">
      <c r="A49" s="812" t="s">
        <v>924</v>
      </c>
      <c r="B49" s="827">
        <v>0</v>
      </c>
      <c r="C49" s="827">
        <v>0</v>
      </c>
      <c r="D49" s="827">
        <v>0</v>
      </c>
      <c r="E49" s="827">
        <v>0</v>
      </c>
      <c r="F49" s="827">
        <v>0</v>
      </c>
      <c r="G49" s="827">
        <v>0</v>
      </c>
      <c r="H49" s="827">
        <v>176822.76585000005</v>
      </c>
      <c r="I49" s="827">
        <v>20772.221159999994</v>
      </c>
      <c r="J49" s="827">
        <v>0</v>
      </c>
      <c r="K49" s="813">
        <v>197594.98701000004</v>
      </c>
    </row>
    <row r="50" spans="1:11">
      <c r="A50" s="812" t="s">
        <v>918</v>
      </c>
      <c r="B50" s="827">
        <v>0</v>
      </c>
      <c r="C50" s="827">
        <v>0</v>
      </c>
      <c r="D50" s="827">
        <v>0</v>
      </c>
      <c r="E50" s="827">
        <v>0</v>
      </c>
      <c r="F50" s="827">
        <v>84162.929499999955</v>
      </c>
      <c r="G50" s="827">
        <v>18166.899249999999</v>
      </c>
      <c r="H50" s="827">
        <v>0</v>
      </c>
      <c r="I50" s="827">
        <v>0</v>
      </c>
      <c r="J50" s="827">
        <v>0</v>
      </c>
      <c r="K50" s="813">
        <v>102329.82874999996</v>
      </c>
    </row>
    <row r="51" spans="1:11">
      <c r="A51" s="812" t="s">
        <v>923</v>
      </c>
      <c r="B51" s="827">
        <v>0</v>
      </c>
      <c r="C51" s="827">
        <v>0</v>
      </c>
      <c r="D51" s="827">
        <v>0</v>
      </c>
      <c r="E51" s="827">
        <v>0</v>
      </c>
      <c r="F51" s="827">
        <v>0</v>
      </c>
      <c r="G51" s="827">
        <v>100529.20037000001</v>
      </c>
      <c r="H51" s="827">
        <v>0</v>
      </c>
      <c r="I51" s="827">
        <v>0</v>
      </c>
      <c r="J51" s="827">
        <v>0</v>
      </c>
      <c r="K51" s="813">
        <v>100529.20037000001</v>
      </c>
    </row>
    <row r="52" spans="1:11">
      <c r="A52" s="812" t="s">
        <v>919</v>
      </c>
      <c r="B52" s="827">
        <v>0</v>
      </c>
      <c r="C52" s="827">
        <v>0</v>
      </c>
      <c r="D52" s="827">
        <v>0</v>
      </c>
      <c r="E52" s="827">
        <v>0</v>
      </c>
      <c r="F52" s="827">
        <v>0</v>
      </c>
      <c r="G52" s="827">
        <v>189707.60490000001</v>
      </c>
      <c r="H52" s="827">
        <v>0</v>
      </c>
      <c r="I52" s="827">
        <v>0</v>
      </c>
      <c r="J52" s="827">
        <v>0</v>
      </c>
      <c r="K52" s="813">
        <v>189707.60490000001</v>
      </c>
    </row>
    <row r="53" spans="1:11">
      <c r="A53" s="812" t="s">
        <v>927</v>
      </c>
      <c r="B53" s="827">
        <v>0</v>
      </c>
      <c r="C53" s="827">
        <v>0</v>
      </c>
      <c r="D53" s="827">
        <v>0</v>
      </c>
      <c r="E53" s="827">
        <v>0</v>
      </c>
      <c r="F53" s="827">
        <v>0</v>
      </c>
      <c r="G53" s="827">
        <v>0</v>
      </c>
      <c r="H53" s="827">
        <v>259797.08028999984</v>
      </c>
      <c r="I53" s="827">
        <v>0</v>
      </c>
      <c r="J53" s="827">
        <v>0</v>
      </c>
      <c r="K53" s="813">
        <v>259797.08028999984</v>
      </c>
    </row>
    <row r="54" spans="1:11">
      <c r="A54" s="812" t="s">
        <v>908</v>
      </c>
      <c r="B54" s="827">
        <v>0</v>
      </c>
      <c r="C54" s="827">
        <v>0</v>
      </c>
      <c r="D54" s="827">
        <v>174887.96820000003</v>
      </c>
      <c r="E54" s="827">
        <v>0</v>
      </c>
      <c r="F54" s="827">
        <v>0</v>
      </c>
      <c r="G54" s="827">
        <v>0</v>
      </c>
      <c r="H54" s="827">
        <v>0</v>
      </c>
      <c r="I54" s="827">
        <v>0</v>
      </c>
      <c r="J54" s="827">
        <v>0</v>
      </c>
      <c r="K54" s="813">
        <v>174887.96820000003</v>
      </c>
    </row>
    <row r="55" spans="1:11">
      <c r="A55" s="812" t="s">
        <v>905</v>
      </c>
      <c r="B55" s="827">
        <v>0</v>
      </c>
      <c r="C55" s="827">
        <v>0</v>
      </c>
      <c r="D55" s="827">
        <v>161850.73347000006</v>
      </c>
      <c r="E55" s="827">
        <v>0</v>
      </c>
      <c r="F55" s="827">
        <v>0</v>
      </c>
      <c r="G55" s="827">
        <v>0</v>
      </c>
      <c r="H55" s="827">
        <v>0</v>
      </c>
      <c r="I55" s="827">
        <v>0</v>
      </c>
      <c r="J55" s="827">
        <v>0</v>
      </c>
      <c r="K55" s="813">
        <v>161850.73347000006</v>
      </c>
    </row>
    <row r="56" spans="1:11">
      <c r="A56" s="812" t="s">
        <v>903</v>
      </c>
      <c r="B56" s="827">
        <v>0</v>
      </c>
      <c r="C56" s="827">
        <v>0</v>
      </c>
      <c r="D56" s="827">
        <v>310668.91527</v>
      </c>
      <c r="E56" s="827">
        <v>0</v>
      </c>
      <c r="F56" s="827">
        <v>0</v>
      </c>
      <c r="G56" s="827">
        <v>0</v>
      </c>
      <c r="H56" s="827">
        <v>0</v>
      </c>
      <c r="I56" s="827">
        <v>0</v>
      </c>
      <c r="J56" s="827">
        <v>0</v>
      </c>
      <c r="K56" s="813">
        <v>310668.91527</v>
      </c>
    </row>
    <row r="57" spans="1:11">
      <c r="A57" s="812" t="s">
        <v>902</v>
      </c>
      <c r="B57" s="827">
        <v>20464.707040000005</v>
      </c>
      <c r="C57" s="827">
        <v>22150.002089999998</v>
      </c>
      <c r="D57" s="827">
        <v>28053.568049999987</v>
      </c>
      <c r="E57" s="827">
        <v>0</v>
      </c>
      <c r="F57" s="827">
        <v>0</v>
      </c>
      <c r="G57" s="827">
        <v>99471.223950000029</v>
      </c>
      <c r="H57" s="827">
        <v>550174.85270999954</v>
      </c>
      <c r="I57" s="827">
        <v>0</v>
      </c>
      <c r="J57" s="827">
        <v>0</v>
      </c>
      <c r="K57" s="813">
        <v>720314.35383999953</v>
      </c>
    </row>
    <row r="58" spans="1:11">
      <c r="A58" s="812" t="s">
        <v>910</v>
      </c>
      <c r="B58" s="827">
        <v>0</v>
      </c>
      <c r="C58" s="827">
        <v>0</v>
      </c>
      <c r="D58" s="827">
        <v>92943.342749999967</v>
      </c>
      <c r="E58" s="827">
        <v>0</v>
      </c>
      <c r="F58" s="827">
        <v>0</v>
      </c>
      <c r="G58" s="827">
        <v>0</v>
      </c>
      <c r="H58" s="827">
        <v>0</v>
      </c>
      <c r="I58" s="827">
        <v>0</v>
      </c>
      <c r="J58" s="827">
        <v>0</v>
      </c>
      <c r="K58" s="813">
        <v>92943.342749999967</v>
      </c>
    </row>
    <row r="59" spans="1:11">
      <c r="A59" s="812" t="s">
        <v>922</v>
      </c>
      <c r="B59" s="827">
        <v>144024.1808700001</v>
      </c>
      <c r="C59" s="827">
        <v>0</v>
      </c>
      <c r="D59" s="827">
        <v>0</v>
      </c>
      <c r="E59" s="827">
        <v>26653.554549999997</v>
      </c>
      <c r="F59" s="827">
        <v>34185.135769999986</v>
      </c>
      <c r="G59" s="827">
        <v>0</v>
      </c>
      <c r="H59" s="827">
        <v>0</v>
      </c>
      <c r="I59" s="827">
        <v>0</v>
      </c>
      <c r="J59" s="827">
        <v>0</v>
      </c>
      <c r="K59" s="813">
        <v>204862.87119000009</v>
      </c>
    </row>
    <row r="60" spans="1:11">
      <c r="A60" s="812" t="s">
        <v>917</v>
      </c>
      <c r="B60" s="827">
        <v>0</v>
      </c>
      <c r="C60" s="827">
        <v>0</v>
      </c>
      <c r="D60" s="827">
        <v>0</v>
      </c>
      <c r="E60" s="827">
        <v>0</v>
      </c>
      <c r="F60" s="827">
        <v>0</v>
      </c>
      <c r="G60" s="827">
        <v>0</v>
      </c>
      <c r="H60" s="827">
        <v>64276.819090000026</v>
      </c>
      <c r="I60" s="827">
        <v>0</v>
      </c>
      <c r="J60" s="827">
        <v>0</v>
      </c>
      <c r="K60" s="813">
        <v>64276.819090000026</v>
      </c>
    </row>
    <row r="61" spans="1:11">
      <c r="A61" s="812" t="s">
        <v>915</v>
      </c>
      <c r="B61" s="827">
        <v>0</v>
      </c>
      <c r="C61" s="827">
        <v>0</v>
      </c>
      <c r="D61" s="827">
        <v>0</v>
      </c>
      <c r="E61" s="827">
        <v>0</v>
      </c>
      <c r="F61" s="827">
        <v>0</v>
      </c>
      <c r="G61" s="827">
        <v>0</v>
      </c>
      <c r="H61" s="827">
        <v>0</v>
      </c>
      <c r="I61" s="827">
        <v>57290.360129999965</v>
      </c>
      <c r="J61" s="827">
        <v>0</v>
      </c>
      <c r="K61" s="813">
        <v>57290.360129999965</v>
      </c>
    </row>
    <row r="62" spans="1:11">
      <c r="A62" s="812" t="s">
        <v>930</v>
      </c>
      <c r="B62" s="827">
        <v>0</v>
      </c>
      <c r="C62" s="827">
        <v>0</v>
      </c>
      <c r="D62" s="827">
        <v>0</v>
      </c>
      <c r="E62" s="827">
        <v>0</v>
      </c>
      <c r="F62" s="827">
        <v>80977.661729999993</v>
      </c>
      <c r="G62" s="827">
        <v>0</v>
      </c>
      <c r="H62" s="827">
        <v>0</v>
      </c>
      <c r="I62" s="827">
        <v>0</v>
      </c>
      <c r="J62" s="827">
        <v>0</v>
      </c>
      <c r="K62" s="813">
        <v>80977.661729999993</v>
      </c>
    </row>
    <row r="63" spans="1:11">
      <c r="A63" s="812" t="s">
        <v>1342</v>
      </c>
      <c r="B63" s="827">
        <v>843.67836999999997</v>
      </c>
      <c r="C63" s="827">
        <v>0</v>
      </c>
      <c r="D63" s="827">
        <v>74344.828910000011</v>
      </c>
      <c r="E63" s="827">
        <v>0</v>
      </c>
      <c r="F63" s="827">
        <v>0</v>
      </c>
      <c r="G63" s="827">
        <v>0</v>
      </c>
      <c r="H63" s="827">
        <v>0</v>
      </c>
      <c r="I63" s="827">
        <v>0</v>
      </c>
      <c r="J63" s="827">
        <v>0</v>
      </c>
      <c r="K63" s="813">
        <v>75188.507280000005</v>
      </c>
    </row>
    <row r="64" spans="1:11">
      <c r="A64" s="812" t="s">
        <v>1343</v>
      </c>
      <c r="B64" s="827">
        <v>4507.3480399999999</v>
      </c>
      <c r="C64" s="827">
        <v>0</v>
      </c>
      <c r="D64" s="827">
        <v>0</v>
      </c>
      <c r="E64" s="827">
        <v>0</v>
      </c>
      <c r="F64" s="827">
        <v>0</v>
      </c>
      <c r="G64" s="827">
        <v>48446.132460000015</v>
      </c>
      <c r="H64" s="827">
        <v>5715.3564599999991</v>
      </c>
      <c r="I64" s="827">
        <v>0</v>
      </c>
      <c r="J64" s="827">
        <v>0</v>
      </c>
      <c r="K64" s="813">
        <v>58668.836960000015</v>
      </c>
    </row>
    <row r="65" spans="1:13">
      <c r="A65" s="812" t="s">
        <v>1344</v>
      </c>
      <c r="B65" s="827">
        <v>0</v>
      </c>
      <c r="C65" s="827">
        <v>0</v>
      </c>
      <c r="D65" s="827">
        <v>0</v>
      </c>
      <c r="E65" s="827">
        <v>0</v>
      </c>
      <c r="F65" s="827">
        <v>0</v>
      </c>
      <c r="G65" s="827">
        <v>22593.367270000013</v>
      </c>
      <c r="H65" s="827">
        <v>0</v>
      </c>
      <c r="I65" s="827">
        <v>0</v>
      </c>
      <c r="J65" s="827">
        <v>0</v>
      </c>
      <c r="K65" s="813">
        <v>22593.367270000013</v>
      </c>
    </row>
    <row r="66" spans="1:13">
      <c r="A66" s="812" t="s">
        <v>1345</v>
      </c>
      <c r="B66" s="827">
        <v>0</v>
      </c>
      <c r="C66" s="827">
        <v>21054.977269999985</v>
      </c>
      <c r="D66" s="827">
        <v>0</v>
      </c>
      <c r="E66" s="827">
        <v>0</v>
      </c>
      <c r="F66" s="827">
        <v>0</v>
      </c>
      <c r="G66" s="827">
        <v>0</v>
      </c>
      <c r="H66" s="827">
        <v>0</v>
      </c>
      <c r="I66" s="827">
        <v>0</v>
      </c>
      <c r="J66" s="827">
        <v>0</v>
      </c>
      <c r="K66" s="813">
        <v>21054.977269999985</v>
      </c>
    </row>
    <row r="67" spans="1:13">
      <c r="A67" s="812" t="s">
        <v>1346</v>
      </c>
      <c r="B67" s="827">
        <v>0</v>
      </c>
      <c r="C67" s="827">
        <v>0</v>
      </c>
      <c r="D67" s="827">
        <v>36299.225040000005</v>
      </c>
      <c r="E67" s="827">
        <v>0</v>
      </c>
      <c r="F67" s="827">
        <v>0</v>
      </c>
      <c r="G67" s="827">
        <v>0</v>
      </c>
      <c r="H67" s="827">
        <v>0</v>
      </c>
      <c r="I67" s="827">
        <v>0</v>
      </c>
      <c r="J67" s="827">
        <v>0</v>
      </c>
      <c r="K67" s="813">
        <v>36299.225040000005</v>
      </c>
    </row>
    <row r="68" spans="1:13">
      <c r="A68" s="812" t="s">
        <v>1347</v>
      </c>
      <c r="B68" s="827">
        <v>0</v>
      </c>
      <c r="C68" s="827">
        <v>0</v>
      </c>
      <c r="D68" s="827">
        <v>111499.5695800001</v>
      </c>
      <c r="E68" s="827">
        <v>0</v>
      </c>
      <c r="F68" s="827">
        <v>0</v>
      </c>
      <c r="G68" s="827">
        <v>0</v>
      </c>
      <c r="H68" s="827">
        <v>0</v>
      </c>
      <c r="I68" s="827">
        <v>0</v>
      </c>
      <c r="J68" s="827">
        <v>0</v>
      </c>
      <c r="K68" s="813">
        <v>111499.5695800001</v>
      </c>
    </row>
    <row r="69" spans="1:13">
      <c r="A69" s="812" t="s">
        <v>1348</v>
      </c>
      <c r="B69" s="827">
        <v>0</v>
      </c>
      <c r="C69" s="827">
        <v>0</v>
      </c>
      <c r="D69" s="827">
        <v>27089.547949999996</v>
      </c>
      <c r="E69" s="827">
        <v>0</v>
      </c>
      <c r="F69" s="827">
        <v>0</v>
      </c>
      <c r="G69" s="827">
        <v>0</v>
      </c>
      <c r="H69" s="827">
        <v>0</v>
      </c>
      <c r="I69" s="827">
        <v>0</v>
      </c>
      <c r="J69" s="827">
        <v>0</v>
      </c>
      <c r="K69" s="813">
        <v>27089.547949999996</v>
      </c>
    </row>
    <row r="70" spans="1:13">
      <c r="A70" s="812" t="s">
        <v>1349</v>
      </c>
      <c r="B70" s="827">
        <v>0</v>
      </c>
      <c r="C70" s="827">
        <v>2173.4125899999999</v>
      </c>
      <c r="D70" s="827">
        <v>75017.424209999925</v>
      </c>
      <c r="E70" s="827">
        <v>0</v>
      </c>
      <c r="F70" s="827">
        <v>0</v>
      </c>
      <c r="G70" s="827">
        <v>0</v>
      </c>
      <c r="H70" s="827">
        <v>0</v>
      </c>
      <c r="I70" s="827">
        <v>0</v>
      </c>
      <c r="J70" s="827">
        <v>0</v>
      </c>
      <c r="K70" s="813">
        <v>77190.836799999932</v>
      </c>
    </row>
    <row r="71" spans="1:13">
      <c r="A71" s="812" t="s">
        <v>1350</v>
      </c>
      <c r="B71" s="827">
        <v>0</v>
      </c>
      <c r="C71" s="827">
        <v>0</v>
      </c>
      <c r="D71" s="827">
        <v>6635.0691999999999</v>
      </c>
      <c r="E71" s="827">
        <v>152370.03613999989</v>
      </c>
      <c r="F71" s="827">
        <v>0</v>
      </c>
      <c r="G71" s="827">
        <v>0</v>
      </c>
      <c r="H71" s="827">
        <v>0</v>
      </c>
      <c r="I71" s="827">
        <v>0</v>
      </c>
      <c r="J71" s="827">
        <v>0</v>
      </c>
      <c r="K71" s="813">
        <v>159005.10533999989</v>
      </c>
    </row>
    <row r="72" spans="1:13">
      <c r="A72" s="812" t="s">
        <v>1351</v>
      </c>
      <c r="B72" s="827">
        <v>0</v>
      </c>
      <c r="C72" s="827">
        <v>28832.633870000005</v>
      </c>
      <c r="D72" s="827">
        <v>0</v>
      </c>
      <c r="E72" s="827">
        <v>0</v>
      </c>
      <c r="F72" s="827">
        <v>0</v>
      </c>
      <c r="G72" s="827">
        <v>0</v>
      </c>
      <c r="H72" s="827">
        <v>0</v>
      </c>
      <c r="I72" s="827">
        <v>0</v>
      </c>
      <c r="J72" s="827">
        <v>0</v>
      </c>
      <c r="K72" s="813">
        <v>28832.633870000005</v>
      </c>
    </row>
    <row r="73" spans="1:13">
      <c r="A73" s="828" t="s">
        <v>985</v>
      </c>
      <c r="B73" s="813">
        <v>492371.45915999991</v>
      </c>
      <c r="C73" s="813">
        <v>166886.57639999996</v>
      </c>
      <c r="D73" s="813">
        <v>2207107.6501499992</v>
      </c>
      <c r="E73" s="813">
        <v>313431.30187999981</v>
      </c>
      <c r="F73" s="813">
        <v>763575.33037999971</v>
      </c>
      <c r="G73" s="813">
        <v>762572.58048000012</v>
      </c>
      <c r="H73" s="813">
        <v>2321041.9935199991</v>
      </c>
      <c r="I73" s="813">
        <v>126536.83702999997</v>
      </c>
      <c r="J73" s="813">
        <v>32905.423500000012</v>
      </c>
      <c r="K73" s="813">
        <v>7186429.152499998</v>
      </c>
    </row>
    <row r="74" spans="1:13">
      <c r="A74" s="814" t="s">
        <v>954</v>
      </c>
      <c r="B74" s="815"/>
      <c r="C74" s="815"/>
      <c r="D74" s="815"/>
      <c r="E74" s="815"/>
      <c r="F74" s="815"/>
      <c r="G74" s="815"/>
      <c r="H74" s="815"/>
      <c r="I74" s="815"/>
      <c r="J74" s="815"/>
      <c r="K74" s="815">
        <v>0</v>
      </c>
    </row>
    <row r="75" spans="1:13">
      <c r="A75" s="812" t="s">
        <v>955</v>
      </c>
      <c r="B75" s="827">
        <v>59777.123370000052</v>
      </c>
      <c r="C75" s="827">
        <v>85234.023940000028</v>
      </c>
      <c r="D75" s="827">
        <v>273255.59258999984</v>
      </c>
      <c r="E75" s="827">
        <v>45284.755689999991</v>
      </c>
      <c r="F75" s="827">
        <v>12658.093259999996</v>
      </c>
      <c r="G75" s="827">
        <v>69760.468649999995</v>
      </c>
      <c r="H75" s="827">
        <v>238542.30073999986</v>
      </c>
      <c r="I75" s="827">
        <v>4381.0685300000005</v>
      </c>
      <c r="J75" s="827">
        <v>8284.3609899999992</v>
      </c>
      <c r="K75" s="813">
        <v>797177.78775999974</v>
      </c>
      <c r="M75" s="812"/>
    </row>
    <row r="76" spans="1:13">
      <c r="A76" s="812" t="s">
        <v>956</v>
      </c>
      <c r="B76" s="827">
        <v>317297.32119999966</v>
      </c>
      <c r="C76" s="827">
        <v>950885.42438999948</v>
      </c>
      <c r="D76" s="827">
        <v>228890.23965</v>
      </c>
      <c r="E76" s="827">
        <v>181006.58645</v>
      </c>
      <c r="F76" s="827">
        <v>256444.45377000028</v>
      </c>
      <c r="G76" s="827">
        <v>145940.73588000014</v>
      </c>
      <c r="H76" s="827">
        <v>486044.35696000076</v>
      </c>
      <c r="I76" s="827">
        <v>210935.44465999998</v>
      </c>
      <c r="J76" s="827">
        <v>19807.427669999997</v>
      </c>
      <c r="K76" s="813">
        <v>2797251.9906300004</v>
      </c>
      <c r="M76" s="812"/>
    </row>
    <row r="77" spans="1:13">
      <c r="A77" s="812" t="s">
        <v>957</v>
      </c>
      <c r="B77" s="827">
        <v>52564.06835999999</v>
      </c>
      <c r="C77" s="827">
        <v>1214541.139530001</v>
      </c>
      <c r="D77" s="827">
        <v>52663.94294000003</v>
      </c>
      <c r="E77" s="827">
        <v>106982.81955999992</v>
      </c>
      <c r="F77" s="827">
        <v>117685.04151000005</v>
      </c>
      <c r="G77" s="827">
        <v>16052.888399999998</v>
      </c>
      <c r="H77" s="827">
        <v>95057.433950000021</v>
      </c>
      <c r="I77" s="827">
        <v>149289.55754000001</v>
      </c>
      <c r="J77" s="827">
        <v>0</v>
      </c>
      <c r="K77" s="813">
        <v>1804836.891790001</v>
      </c>
      <c r="M77" s="812"/>
    </row>
    <row r="78" spans="1:13">
      <c r="A78" s="812" t="s">
        <v>958</v>
      </c>
      <c r="B78" s="827">
        <v>0</v>
      </c>
      <c r="C78" s="827">
        <v>0</v>
      </c>
      <c r="D78" s="827">
        <v>0</v>
      </c>
      <c r="E78" s="827">
        <v>0</v>
      </c>
      <c r="F78" s="827">
        <v>0</v>
      </c>
      <c r="G78" s="827">
        <v>6307.5187699999988</v>
      </c>
      <c r="H78" s="827">
        <v>53348.837470000013</v>
      </c>
      <c r="I78" s="827">
        <v>0</v>
      </c>
      <c r="J78" s="827">
        <v>0</v>
      </c>
      <c r="K78" s="813">
        <v>59656.356240000008</v>
      </c>
      <c r="M78" s="812"/>
    </row>
    <row r="79" spans="1:13">
      <c r="A79" s="812" t="s">
        <v>959</v>
      </c>
      <c r="B79" s="827">
        <v>12041.525080000001</v>
      </c>
      <c r="C79" s="827">
        <v>28318.61292</v>
      </c>
      <c r="D79" s="827">
        <v>229362.74650999985</v>
      </c>
      <c r="E79" s="827">
        <v>58280.186030000026</v>
      </c>
      <c r="F79" s="827">
        <v>29831.131540000009</v>
      </c>
      <c r="G79" s="827">
        <v>27417.754089999999</v>
      </c>
      <c r="H79" s="827">
        <v>120064.37287999998</v>
      </c>
      <c r="I79" s="827">
        <v>0</v>
      </c>
      <c r="J79" s="827">
        <v>0</v>
      </c>
      <c r="K79" s="813">
        <v>505316.32904999988</v>
      </c>
      <c r="M79" s="812"/>
    </row>
    <row r="80" spans="1:13">
      <c r="A80" s="812" t="s">
        <v>960</v>
      </c>
      <c r="B80" s="827">
        <v>61120.813640000008</v>
      </c>
      <c r="C80" s="827">
        <v>186239.51226999998</v>
      </c>
      <c r="D80" s="827">
        <v>58695.969319999982</v>
      </c>
      <c r="E80" s="827">
        <v>116010.69857000015</v>
      </c>
      <c r="F80" s="827">
        <v>91679.316520000008</v>
      </c>
      <c r="G80" s="827">
        <v>67756.785159999956</v>
      </c>
      <c r="H80" s="827">
        <v>203243.07944999982</v>
      </c>
      <c r="I80" s="827">
        <v>9384.2693900000013</v>
      </c>
      <c r="J80" s="827">
        <v>24530.728870000024</v>
      </c>
      <c r="K80" s="813">
        <v>818661.17319</v>
      </c>
      <c r="M80" s="812"/>
    </row>
    <row r="81" spans="1:13">
      <c r="A81" s="812" t="s">
        <v>961</v>
      </c>
      <c r="B81" s="827">
        <v>0</v>
      </c>
      <c r="C81" s="827">
        <v>17259.928459999985</v>
      </c>
      <c r="D81" s="827">
        <v>0</v>
      </c>
      <c r="E81" s="827">
        <v>0</v>
      </c>
      <c r="F81" s="827">
        <v>0</v>
      </c>
      <c r="G81" s="827">
        <v>0</v>
      </c>
      <c r="H81" s="827">
        <v>0</v>
      </c>
      <c r="I81" s="827">
        <v>0</v>
      </c>
      <c r="J81" s="827">
        <v>0</v>
      </c>
      <c r="K81" s="813">
        <v>17259.928459999985</v>
      </c>
      <c r="M81" s="812"/>
    </row>
    <row r="82" spans="1:13">
      <c r="A82" s="812" t="s">
        <v>962</v>
      </c>
      <c r="B82" s="827">
        <v>47222.471319999982</v>
      </c>
      <c r="C82" s="827">
        <v>248803.66260999977</v>
      </c>
      <c r="D82" s="827">
        <v>122636.29765999995</v>
      </c>
      <c r="E82" s="827">
        <v>209499.36761999995</v>
      </c>
      <c r="F82" s="827">
        <v>77094.121070000008</v>
      </c>
      <c r="G82" s="827">
        <v>69119.359460000007</v>
      </c>
      <c r="H82" s="827">
        <v>394542.83542000002</v>
      </c>
      <c r="I82" s="827">
        <v>43426.547819999978</v>
      </c>
      <c r="J82" s="827">
        <v>18948.142260000004</v>
      </c>
      <c r="K82" s="813">
        <v>1231292.8052399997</v>
      </c>
      <c r="M82" s="812"/>
    </row>
    <row r="83" spans="1:13">
      <c r="A83" s="828" t="s">
        <v>985</v>
      </c>
      <c r="B83" s="813">
        <v>550023.32296999963</v>
      </c>
      <c r="C83" s="813">
        <v>2731282.3041200005</v>
      </c>
      <c r="D83" s="813">
        <v>965504.78866999969</v>
      </c>
      <c r="E83" s="813">
        <v>717064.41392000008</v>
      </c>
      <c r="F83" s="813">
        <v>585392.15767000045</v>
      </c>
      <c r="G83" s="813">
        <v>402355.5104100001</v>
      </c>
      <c r="H83" s="813">
        <v>1590843.2168700006</v>
      </c>
      <c r="I83" s="813">
        <v>417416.88793999993</v>
      </c>
      <c r="J83" s="813">
        <v>71570.659790000034</v>
      </c>
      <c r="K83" s="813">
        <v>8031453.2623600001</v>
      </c>
      <c r="M83" s="828"/>
    </row>
    <row r="84" spans="1:13">
      <c r="A84" s="817" t="s">
        <v>1329</v>
      </c>
      <c r="B84" s="815"/>
      <c r="C84" s="815"/>
      <c r="D84" s="815"/>
      <c r="E84" s="815"/>
      <c r="F84" s="815"/>
      <c r="G84" s="815"/>
      <c r="H84" s="815"/>
      <c r="I84" s="815"/>
      <c r="J84" s="815"/>
      <c r="K84" s="815">
        <v>0</v>
      </c>
    </row>
    <row r="85" spans="1:13">
      <c r="A85" s="812" t="s">
        <v>318</v>
      </c>
      <c r="B85" s="827">
        <v>1919674.1542200032</v>
      </c>
      <c r="C85" s="827">
        <v>8568509.5444000009</v>
      </c>
      <c r="D85" s="827">
        <v>6360074.0165900094</v>
      </c>
      <c r="E85" s="827">
        <v>1014025.2893200011</v>
      </c>
      <c r="F85" s="827">
        <v>1078359.17881</v>
      </c>
      <c r="G85" s="827">
        <v>1297511.3720599986</v>
      </c>
      <c r="H85" s="827">
        <v>11488925.289059971</v>
      </c>
      <c r="I85" s="827">
        <v>1110500.7802899992</v>
      </c>
      <c r="J85" s="827">
        <v>411126.31351000018</v>
      </c>
      <c r="K85" s="813">
        <v>33248705.938259982</v>
      </c>
    </row>
    <row r="86" spans="1:13">
      <c r="A86" s="828" t="s">
        <v>985</v>
      </c>
      <c r="B86" s="813">
        <v>1919674.1542200032</v>
      </c>
      <c r="C86" s="813">
        <v>8568509.5444000009</v>
      </c>
      <c r="D86" s="813">
        <v>6360074.0165900094</v>
      </c>
      <c r="E86" s="813">
        <v>1014025.2893200011</v>
      </c>
      <c r="F86" s="813">
        <v>1078359.17881</v>
      </c>
      <c r="G86" s="813">
        <v>1297511.3720599986</v>
      </c>
      <c r="H86" s="813">
        <v>11488925.289059971</v>
      </c>
      <c r="I86" s="813">
        <v>1110500.7802899992</v>
      </c>
      <c r="J86" s="813">
        <v>411126.31351000018</v>
      </c>
      <c r="K86" s="813">
        <v>33248705.938259982</v>
      </c>
    </row>
    <row r="87" spans="1:13">
      <c r="A87" s="818" t="s">
        <v>876</v>
      </c>
      <c r="B87" s="815"/>
      <c r="C87" s="815"/>
      <c r="D87" s="815"/>
      <c r="E87" s="815"/>
      <c r="F87" s="815"/>
      <c r="G87" s="815"/>
      <c r="H87" s="815"/>
      <c r="I87" s="815"/>
      <c r="J87" s="815"/>
      <c r="K87" s="815"/>
    </row>
    <row r="88" spans="1:13">
      <c r="A88" s="812" t="s">
        <v>877</v>
      </c>
      <c r="B88" s="827">
        <v>301131.09330999979</v>
      </c>
      <c r="C88" s="827">
        <v>900575.7841400007</v>
      </c>
      <c r="D88" s="827">
        <v>728869.34478000086</v>
      </c>
      <c r="E88" s="827">
        <v>234441.6385300002</v>
      </c>
      <c r="F88" s="827">
        <v>306439.97914999991</v>
      </c>
      <c r="G88" s="827">
        <v>195844.12169999993</v>
      </c>
      <c r="H88" s="827">
        <v>1659092.0439599988</v>
      </c>
      <c r="I88" s="827">
        <v>99324.613280000005</v>
      </c>
      <c r="J88" s="827">
        <v>56876.045839999977</v>
      </c>
      <c r="K88" s="813">
        <v>4482594.66469</v>
      </c>
    </row>
    <row r="89" spans="1:13">
      <c r="A89" s="828" t="s">
        <v>985</v>
      </c>
      <c r="B89" s="827">
        <v>301131.09330999979</v>
      </c>
      <c r="C89" s="827">
        <v>900575.7841400007</v>
      </c>
      <c r="D89" s="827">
        <v>728869.34478000086</v>
      </c>
      <c r="E89" s="827">
        <v>234441.6385300002</v>
      </c>
      <c r="F89" s="827">
        <v>306439.97914999991</v>
      </c>
      <c r="G89" s="827">
        <v>195844.12169999993</v>
      </c>
      <c r="H89" s="827">
        <v>1659092.0439599988</v>
      </c>
      <c r="I89" s="827">
        <v>99324.613280000005</v>
      </c>
      <c r="J89" s="827">
        <v>56876.045839999977</v>
      </c>
      <c r="K89" s="813">
        <v>4482594.66469</v>
      </c>
    </row>
    <row r="90" spans="1:13">
      <c r="A90" s="818" t="s">
        <v>726</v>
      </c>
      <c r="B90" s="815">
        <v>9793635.6666399967</v>
      </c>
      <c r="C90" s="815">
        <v>56419727.425709963</v>
      </c>
      <c r="D90" s="815">
        <v>39102957.243800029</v>
      </c>
      <c r="E90" s="815">
        <v>6792025.4196300004</v>
      </c>
      <c r="F90" s="815">
        <v>6189427.8365100008</v>
      </c>
      <c r="G90" s="815">
        <v>8582697.363909997</v>
      </c>
      <c r="H90" s="815">
        <v>90131344.219159961</v>
      </c>
      <c r="I90" s="815">
        <v>4826095.6112399995</v>
      </c>
      <c r="J90" s="815">
        <v>1100229.1977800003</v>
      </c>
      <c r="K90" s="815">
        <v>222938139.98437995</v>
      </c>
    </row>
    <row r="91" spans="1:13" ht="7.5" customHeight="1" thickBot="1">
      <c r="A91" s="819"/>
      <c r="B91" s="819"/>
      <c r="C91" s="819"/>
      <c r="D91" s="819"/>
      <c r="E91" s="819"/>
      <c r="F91" s="819"/>
      <c r="G91" s="819"/>
      <c r="H91" s="819"/>
      <c r="I91" s="819"/>
      <c r="J91" s="819"/>
      <c r="K91" s="819"/>
    </row>
    <row r="92" spans="1:13" ht="15.75" thickTop="1">
      <c r="A92" s="822" t="s">
        <v>1352</v>
      </c>
      <c r="B92" s="823"/>
      <c r="C92" s="823"/>
      <c r="D92" s="823"/>
      <c r="E92" s="823"/>
      <c r="F92" s="823"/>
      <c r="G92" s="823"/>
      <c r="H92" s="823"/>
      <c r="I92" s="823"/>
      <c r="J92" s="823"/>
      <c r="K92" s="823"/>
    </row>
    <row r="93" spans="1:13">
      <c r="A93" s="822" t="s">
        <v>1353</v>
      </c>
      <c r="B93" s="823"/>
      <c r="C93" s="823"/>
      <c r="D93" s="823"/>
      <c r="E93" s="823"/>
      <c r="F93" s="823"/>
      <c r="G93" s="823"/>
      <c r="H93" s="823"/>
      <c r="I93" s="823"/>
      <c r="J93" s="823"/>
    </row>
    <row r="94" spans="1:13">
      <c r="A94" s="822" t="s">
        <v>1354</v>
      </c>
      <c r="B94" s="823"/>
      <c r="C94" s="823"/>
      <c r="D94" s="823"/>
      <c r="E94" s="823"/>
      <c r="F94" s="823"/>
      <c r="G94" s="823"/>
      <c r="H94" s="823"/>
      <c r="I94" s="823"/>
      <c r="J94" s="823"/>
    </row>
    <row r="95" spans="1:13">
      <c r="A95" s="822" t="s">
        <v>1355</v>
      </c>
    </row>
    <row r="96" spans="1:13">
      <c r="A96" s="822" t="s">
        <v>1356</v>
      </c>
    </row>
    <row r="97" spans="1:1">
      <c r="A97" s="822" t="s">
        <v>1357</v>
      </c>
    </row>
    <row r="98" spans="1:1">
      <c r="A98" s="801"/>
    </row>
  </sheetData>
  <mergeCells count="5">
    <mergeCell ref="A1:K1"/>
    <mergeCell ref="A2:K2"/>
    <mergeCell ref="A3:K3"/>
    <mergeCell ref="A4:K4"/>
    <mergeCell ref="A5:K5"/>
  </mergeCells>
  <hyperlinks>
    <hyperlink ref="L1" location="ÍNDICE!A1" display="ÍNDICE!A1"/>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28"/>
  <sheetViews>
    <sheetView topLeftCell="A316" zoomScaleNormal="100" workbookViewId="0">
      <selection activeCell="C16" sqref="C16"/>
    </sheetView>
  </sheetViews>
  <sheetFormatPr baseColWidth="10" defaultColWidth="10.7109375" defaultRowHeight="1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1.140625" bestFit="1" customWidth="1"/>
    <col min="515" max="515" width="11.7109375" bestFit="1" customWidth="1"/>
    <col min="516"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1.140625" bestFit="1" customWidth="1"/>
    <col min="771" max="771" width="11.7109375" bestFit="1" customWidth="1"/>
    <col min="772"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0</v>
      </c>
      <c r="B1" s="904"/>
      <c r="C1" s="904"/>
      <c r="D1" s="904"/>
      <c r="E1" s="904"/>
      <c r="F1" s="904"/>
    </row>
    <row r="2" spans="1:8" ht="18">
      <c r="A2" s="905" t="s">
        <v>1</v>
      </c>
      <c r="B2" s="905"/>
      <c r="C2" s="905"/>
      <c r="D2" s="905"/>
      <c r="E2" s="905"/>
      <c r="F2" s="905"/>
    </row>
    <row r="3" spans="1:8" ht="18">
      <c r="A3" s="905" t="s">
        <v>2</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268770620.30488998</v>
      </c>
      <c r="C7" s="6">
        <v>20900353.42546</v>
      </c>
      <c r="D7" s="6">
        <v>1474189.2531899998</v>
      </c>
      <c r="E7" s="6">
        <v>2289520.9161899998</v>
      </c>
      <c r="F7" s="6">
        <v>293434683.89972997</v>
      </c>
      <c r="H7" s="7"/>
    </row>
    <row r="8" spans="1:8">
      <c r="A8" s="8" t="s">
        <v>10</v>
      </c>
      <c r="B8" s="9">
        <v>29053782.274489995</v>
      </c>
      <c r="C8" s="9">
        <v>5243289.588440001</v>
      </c>
      <c r="D8" s="9">
        <v>2119.92173</v>
      </c>
      <c r="E8" s="9">
        <v>251215.82178999999</v>
      </c>
      <c r="F8" s="9">
        <v>34550407.606449999</v>
      </c>
      <c r="H8" s="7"/>
    </row>
    <row r="9" spans="1:8">
      <c r="A9" s="10" t="s">
        <v>11</v>
      </c>
      <c r="B9" s="11">
        <v>9946583.1954800002</v>
      </c>
      <c r="C9" s="11">
        <v>1135888.2032399999</v>
      </c>
      <c r="D9" s="11">
        <v>0</v>
      </c>
      <c r="E9" s="11">
        <v>0</v>
      </c>
      <c r="F9" s="11">
        <v>11082471.39872</v>
      </c>
    </row>
    <row r="10" spans="1:8">
      <c r="A10" s="10" t="s">
        <v>12</v>
      </c>
      <c r="B10" s="11">
        <v>17774447.427969996</v>
      </c>
      <c r="C10" s="11">
        <v>3520332.4547900003</v>
      </c>
      <c r="D10" s="11">
        <v>2119.92173</v>
      </c>
      <c r="E10" s="11">
        <v>251215.82178999999</v>
      </c>
      <c r="F10" s="11">
        <v>21548115.626279995</v>
      </c>
    </row>
    <row r="11" spans="1:8">
      <c r="A11" s="10" t="s">
        <v>13</v>
      </c>
      <c r="B11" s="11">
        <v>386465.75889000006</v>
      </c>
      <c r="C11" s="11">
        <v>9415.7700999999997</v>
      </c>
      <c r="D11" s="11">
        <v>0</v>
      </c>
      <c r="E11" s="11">
        <v>0</v>
      </c>
      <c r="F11" s="11">
        <v>395881.52899000008</v>
      </c>
    </row>
    <row r="12" spans="1:8">
      <c r="A12" s="10" t="s">
        <v>14</v>
      </c>
      <c r="B12" s="11">
        <v>0</v>
      </c>
      <c r="C12" s="11">
        <v>6790.1417999999994</v>
      </c>
      <c r="D12" s="11">
        <v>0</v>
      </c>
      <c r="E12" s="11">
        <v>0</v>
      </c>
      <c r="F12" s="11">
        <v>6790.1417999999994</v>
      </c>
    </row>
    <row r="13" spans="1:8">
      <c r="A13" s="10" t="s">
        <v>15</v>
      </c>
      <c r="B13" s="11">
        <v>0</v>
      </c>
      <c r="C13" s="11">
        <v>570842.08359000005</v>
      </c>
      <c r="D13" s="11">
        <v>0</v>
      </c>
      <c r="E13" s="11">
        <v>0</v>
      </c>
      <c r="F13" s="11">
        <v>570842.08359000005</v>
      </c>
    </row>
    <row r="14" spans="1:8">
      <c r="A14" s="10" t="s">
        <v>16</v>
      </c>
      <c r="B14" s="11">
        <v>961769.37375000014</v>
      </c>
      <c r="C14" s="11">
        <v>20.934920000000002</v>
      </c>
      <c r="D14" s="11">
        <v>0</v>
      </c>
      <c r="E14" s="11">
        <v>0</v>
      </c>
      <c r="F14" s="11">
        <v>961790.30867000017</v>
      </c>
    </row>
    <row r="15" spans="1:8">
      <c r="A15" s="10" t="s">
        <v>17</v>
      </c>
      <c r="B15" s="11">
        <v>0</v>
      </c>
      <c r="C15" s="11">
        <v>0</v>
      </c>
      <c r="D15" s="11">
        <v>0</v>
      </c>
      <c r="E15" s="11">
        <v>0</v>
      </c>
      <c r="F15" s="11">
        <v>0</v>
      </c>
    </row>
    <row r="16" spans="1:8">
      <c r="A16" s="10" t="s">
        <v>18</v>
      </c>
      <c r="B16" s="11">
        <v>-15483.481599999999</v>
      </c>
      <c r="C16" s="11">
        <v>0</v>
      </c>
      <c r="D16" s="11">
        <v>0</v>
      </c>
      <c r="E16" s="11">
        <v>0</v>
      </c>
      <c r="F16" s="11">
        <v>-15483.481599999999</v>
      </c>
    </row>
    <row r="17" spans="1:6">
      <c r="A17" s="8" t="s">
        <v>19</v>
      </c>
      <c r="B17" s="9">
        <v>34761442.715340003</v>
      </c>
      <c r="C17" s="9">
        <v>2071578.8259000001</v>
      </c>
      <c r="D17" s="9">
        <v>1036230.00914</v>
      </c>
      <c r="E17" s="9">
        <v>2032163.0085</v>
      </c>
      <c r="F17" s="9">
        <v>39901414.558880009</v>
      </c>
    </row>
    <row r="18" spans="1:6">
      <c r="A18" s="10" t="s">
        <v>20</v>
      </c>
      <c r="B18" s="11">
        <v>13421317.23466</v>
      </c>
      <c r="C18" s="11">
        <v>0</v>
      </c>
      <c r="D18" s="11">
        <v>1019253.10084</v>
      </c>
      <c r="E18" s="11">
        <v>1980784.1935399999</v>
      </c>
      <c r="F18" s="11">
        <v>16421354.529039999</v>
      </c>
    </row>
    <row r="19" spans="1:6">
      <c r="A19" s="10" t="s">
        <v>21</v>
      </c>
      <c r="B19" s="11">
        <v>11696676.124000002</v>
      </c>
      <c r="C19" s="11">
        <v>86545.910860000004</v>
      </c>
      <c r="D19" s="11">
        <v>0</v>
      </c>
      <c r="E19" s="11">
        <v>4004.0777200000002</v>
      </c>
      <c r="F19" s="11">
        <v>11787226.112580001</v>
      </c>
    </row>
    <row r="20" spans="1:6">
      <c r="A20" s="10" t="s">
        <v>22</v>
      </c>
      <c r="B20" s="11">
        <v>0</v>
      </c>
      <c r="C20" s="11">
        <v>93363.39191999998</v>
      </c>
      <c r="D20" s="11">
        <v>0</v>
      </c>
      <c r="E20" s="11">
        <v>0</v>
      </c>
      <c r="F20" s="11">
        <v>93363.39191999998</v>
      </c>
    </row>
    <row r="21" spans="1:6">
      <c r="A21" s="10" t="s">
        <v>23</v>
      </c>
      <c r="B21" s="11">
        <v>1209219.2703</v>
      </c>
      <c r="C21" s="11">
        <v>57490.057679999998</v>
      </c>
      <c r="D21" s="11">
        <v>0</v>
      </c>
      <c r="E21" s="11">
        <v>0</v>
      </c>
      <c r="F21" s="11">
        <v>1266709.3279800001</v>
      </c>
    </row>
    <row r="22" spans="1:6">
      <c r="A22" s="10" t="s">
        <v>24</v>
      </c>
      <c r="B22" s="11">
        <v>4015429.9325799998</v>
      </c>
      <c r="C22" s="11">
        <v>996533.81882999989</v>
      </c>
      <c r="D22" s="11">
        <v>0</v>
      </c>
      <c r="E22" s="11">
        <v>35852.100700000003</v>
      </c>
      <c r="F22" s="11">
        <v>5047815.8521100003</v>
      </c>
    </row>
    <row r="23" spans="1:6">
      <c r="A23" s="10" t="s">
        <v>25</v>
      </c>
      <c r="B23" s="11">
        <v>3653535.9553099996</v>
      </c>
      <c r="C23" s="11">
        <v>847104.48807999992</v>
      </c>
      <c r="D23" s="11">
        <v>8007.6056499999995</v>
      </c>
      <c r="E23" s="11">
        <v>7498.3777499999997</v>
      </c>
      <c r="F23" s="11">
        <v>4516146.4267899999</v>
      </c>
    </row>
    <row r="24" spans="1:6">
      <c r="A24" s="10" t="s">
        <v>26</v>
      </c>
      <c r="B24" s="11">
        <v>807499.81264000013</v>
      </c>
      <c r="C24" s="11">
        <v>5540.7441700000008</v>
      </c>
      <c r="D24" s="11">
        <v>8969.3026499999996</v>
      </c>
      <c r="E24" s="11">
        <v>4183.7619999999997</v>
      </c>
      <c r="F24" s="11">
        <v>826193.62146000005</v>
      </c>
    </row>
    <row r="25" spans="1:6">
      <c r="A25" s="10" t="s">
        <v>27</v>
      </c>
      <c r="B25" s="11">
        <v>-42235.614150000001</v>
      </c>
      <c r="C25" s="11">
        <v>-14999.585640000001</v>
      </c>
      <c r="D25" s="11">
        <v>0</v>
      </c>
      <c r="E25" s="11">
        <v>-159.50321000000002</v>
      </c>
      <c r="F25" s="11">
        <v>-57394.703000000001</v>
      </c>
    </row>
    <row r="26" spans="1:6">
      <c r="A26" s="8" t="s">
        <v>28</v>
      </c>
      <c r="B26" s="9">
        <v>194019582.33019</v>
      </c>
      <c r="C26" s="9">
        <v>228979.93577000004</v>
      </c>
      <c r="D26" s="9">
        <v>0</v>
      </c>
      <c r="E26" s="9">
        <v>68.074929999999995</v>
      </c>
      <c r="F26" s="9">
        <v>194248630.34089002</v>
      </c>
    </row>
    <row r="27" spans="1:6">
      <c r="A27" s="12" t="s">
        <v>29</v>
      </c>
      <c r="B27" s="11">
        <v>190028242.67388999</v>
      </c>
      <c r="C27" s="11">
        <v>230777.62156</v>
      </c>
      <c r="D27" s="11">
        <v>0</v>
      </c>
      <c r="E27" s="11">
        <v>66.325969999999998</v>
      </c>
      <c r="F27" s="11">
        <v>190259086.62142</v>
      </c>
    </row>
    <row r="28" spans="1:6">
      <c r="A28" s="10" t="s">
        <v>30</v>
      </c>
      <c r="B28" s="11">
        <v>163906299.94374999</v>
      </c>
      <c r="C28" s="11">
        <v>128727.44200000001</v>
      </c>
      <c r="D28" s="11">
        <v>0</v>
      </c>
      <c r="E28" s="11">
        <v>66.325969999999998</v>
      </c>
      <c r="F28" s="11">
        <v>164035093.71171999</v>
      </c>
    </row>
    <row r="29" spans="1:6">
      <c r="A29" s="10" t="s">
        <v>31</v>
      </c>
      <c r="B29" s="11">
        <v>26121942.730140008</v>
      </c>
      <c r="C29" s="11">
        <v>102050.17956</v>
      </c>
      <c r="D29" s="11">
        <v>0</v>
      </c>
      <c r="E29" s="11">
        <v>0</v>
      </c>
      <c r="F29" s="11">
        <v>26223992.909700006</v>
      </c>
    </row>
    <row r="30" spans="1:6">
      <c r="A30" s="12" t="s">
        <v>32</v>
      </c>
      <c r="B30" s="11">
        <v>1684398.4903199999</v>
      </c>
      <c r="C30" s="11">
        <v>12658.066800000001</v>
      </c>
      <c r="D30" s="11">
        <v>0</v>
      </c>
      <c r="E30" s="11">
        <v>0</v>
      </c>
      <c r="F30" s="11">
        <v>1697056.5571199998</v>
      </c>
    </row>
    <row r="31" spans="1:6">
      <c r="A31" s="10" t="s">
        <v>33</v>
      </c>
      <c r="B31" s="11">
        <v>760163.31275999988</v>
      </c>
      <c r="C31" s="11">
        <v>3108.7367100000001</v>
      </c>
      <c r="D31" s="11">
        <v>0</v>
      </c>
      <c r="E31" s="11">
        <v>0</v>
      </c>
      <c r="F31" s="11">
        <v>763272.04946999985</v>
      </c>
    </row>
    <row r="32" spans="1:6">
      <c r="A32" s="10" t="s">
        <v>34</v>
      </c>
      <c r="B32" s="11">
        <v>924235.17755999998</v>
      </c>
      <c r="C32" s="11">
        <v>9549.3300899999995</v>
      </c>
      <c r="D32" s="11">
        <v>0</v>
      </c>
      <c r="E32" s="11">
        <v>0</v>
      </c>
      <c r="F32" s="11">
        <v>933784.50764999993</v>
      </c>
    </row>
    <row r="33" spans="1:6">
      <c r="A33" s="12" t="s">
        <v>35</v>
      </c>
      <c r="B33" s="11">
        <v>4613411.2226799997</v>
      </c>
      <c r="C33" s="11">
        <v>51761.431029999992</v>
      </c>
      <c r="D33" s="11">
        <v>0</v>
      </c>
      <c r="E33" s="11">
        <v>0</v>
      </c>
      <c r="F33" s="11">
        <v>4665172.6537099993</v>
      </c>
    </row>
    <row r="34" spans="1:6">
      <c r="A34" s="10" t="s">
        <v>36</v>
      </c>
      <c r="B34" s="11">
        <v>1628288.5833999997</v>
      </c>
      <c r="C34" s="11">
        <v>27493.09765</v>
      </c>
      <c r="D34" s="11">
        <v>0</v>
      </c>
      <c r="E34" s="11">
        <v>0</v>
      </c>
      <c r="F34" s="11">
        <v>1655781.6810499995</v>
      </c>
    </row>
    <row r="35" spans="1:6">
      <c r="A35" s="10" t="s">
        <v>37</v>
      </c>
      <c r="B35" s="11">
        <v>2985122.6392800002</v>
      </c>
      <c r="C35" s="11">
        <v>24268.333379999996</v>
      </c>
      <c r="D35" s="11">
        <v>0</v>
      </c>
      <c r="E35" s="11">
        <v>0</v>
      </c>
      <c r="F35" s="11">
        <v>3009390.9726600004</v>
      </c>
    </row>
    <row r="36" spans="1:6">
      <c r="A36" s="12" t="s">
        <v>38</v>
      </c>
      <c r="B36" s="11">
        <v>5473844.9493900007</v>
      </c>
      <c r="C36" s="11">
        <v>22311.132539999999</v>
      </c>
      <c r="D36" s="11">
        <v>0</v>
      </c>
      <c r="E36" s="11">
        <v>1.8314499999999998</v>
      </c>
      <c r="F36" s="11">
        <v>5496157.9133800007</v>
      </c>
    </row>
    <row r="37" spans="1:6">
      <c r="A37" s="13" t="s">
        <v>39</v>
      </c>
      <c r="B37" s="11">
        <v>1591681.6536799998</v>
      </c>
      <c r="C37" s="11">
        <v>803.62843000000009</v>
      </c>
      <c r="D37" s="11">
        <v>0</v>
      </c>
      <c r="E37" s="11">
        <v>0.13563</v>
      </c>
      <c r="F37" s="11">
        <v>1592485.4177399997</v>
      </c>
    </row>
    <row r="38" spans="1:6">
      <c r="A38" s="10" t="s">
        <v>40</v>
      </c>
      <c r="B38" s="11">
        <v>1330242.8878299999</v>
      </c>
      <c r="C38" s="11">
        <v>6050.6187599999994</v>
      </c>
      <c r="D38" s="11">
        <v>0</v>
      </c>
      <c r="E38" s="11">
        <v>0</v>
      </c>
      <c r="F38" s="11">
        <v>1336293.5065899999</v>
      </c>
    </row>
    <row r="39" spans="1:6">
      <c r="A39" s="10" t="s">
        <v>41</v>
      </c>
      <c r="B39" s="11">
        <v>4293.9105599999994</v>
      </c>
      <c r="C39" s="11">
        <v>71.415379999999999</v>
      </c>
      <c r="D39" s="11">
        <v>0</v>
      </c>
      <c r="E39" s="11">
        <v>0</v>
      </c>
      <c r="F39" s="11">
        <v>4365.3259399999997</v>
      </c>
    </row>
    <row r="40" spans="1:6">
      <c r="A40" s="10" t="s">
        <v>42</v>
      </c>
      <c r="B40" s="11">
        <v>20609.54968</v>
      </c>
      <c r="C40" s="11">
        <v>341.24819000000002</v>
      </c>
      <c r="D40" s="11">
        <v>0</v>
      </c>
      <c r="E40" s="11">
        <v>0</v>
      </c>
      <c r="F40" s="11">
        <v>20950.797869999999</v>
      </c>
    </row>
    <row r="41" spans="1:6">
      <c r="A41" s="10" t="s">
        <v>43</v>
      </c>
      <c r="B41" s="11">
        <v>0.18641999999999997</v>
      </c>
      <c r="C41" s="11">
        <v>0</v>
      </c>
      <c r="D41" s="11">
        <v>0</v>
      </c>
      <c r="E41" s="11">
        <v>0</v>
      </c>
      <c r="F41" s="11">
        <v>0.18641999999999997</v>
      </c>
    </row>
    <row r="42" spans="1:6">
      <c r="A42" s="14" t="s">
        <v>44</v>
      </c>
      <c r="B42" s="11">
        <v>368.00774999999993</v>
      </c>
      <c r="C42" s="11">
        <v>0</v>
      </c>
      <c r="D42" s="11">
        <v>0</v>
      </c>
      <c r="E42" s="11">
        <v>0</v>
      </c>
      <c r="F42" s="11">
        <v>368.00774999999993</v>
      </c>
    </row>
    <row r="43" spans="1:6">
      <c r="A43" s="13" t="s">
        <v>45</v>
      </c>
      <c r="B43" s="11">
        <v>1177992.14521</v>
      </c>
      <c r="C43" s="11">
        <v>7588.6391000000003</v>
      </c>
      <c r="D43" s="11">
        <v>0</v>
      </c>
      <c r="E43" s="11">
        <v>1.6958199999999999</v>
      </c>
      <c r="F43" s="11">
        <v>1185582.48013</v>
      </c>
    </row>
    <row r="44" spans="1:6">
      <c r="A44" s="10" t="s">
        <v>46</v>
      </c>
      <c r="B44" s="11">
        <v>1281633.1636099999</v>
      </c>
      <c r="C44" s="11">
        <v>6621.1308199999994</v>
      </c>
      <c r="D44" s="11">
        <v>0</v>
      </c>
      <c r="E44" s="11">
        <v>0</v>
      </c>
      <c r="F44" s="11">
        <v>1288254.29443</v>
      </c>
    </row>
    <row r="45" spans="1:6">
      <c r="A45" s="10" t="s">
        <v>47</v>
      </c>
      <c r="B45" s="11">
        <v>6365.6319399999993</v>
      </c>
      <c r="C45" s="11">
        <v>120.70278</v>
      </c>
      <c r="D45" s="11">
        <v>0</v>
      </c>
      <c r="E45" s="11">
        <v>0</v>
      </c>
      <c r="F45" s="11">
        <v>6486.3347199999989</v>
      </c>
    </row>
    <row r="46" spans="1:6">
      <c r="A46" s="10" t="s">
        <v>48</v>
      </c>
      <c r="B46" s="11">
        <v>40326.550779999998</v>
      </c>
      <c r="C46" s="11">
        <v>560.64006000000006</v>
      </c>
      <c r="D46" s="11">
        <v>0</v>
      </c>
      <c r="E46" s="11">
        <v>0</v>
      </c>
      <c r="F46" s="11">
        <v>40887.190839999996</v>
      </c>
    </row>
    <row r="47" spans="1:6">
      <c r="A47" s="10" t="s">
        <v>49</v>
      </c>
      <c r="B47" s="11">
        <v>1700.402</v>
      </c>
      <c r="C47" s="11">
        <v>0</v>
      </c>
      <c r="D47" s="11">
        <v>0</v>
      </c>
      <c r="E47" s="11">
        <v>0</v>
      </c>
      <c r="F47" s="11">
        <v>1700.402</v>
      </c>
    </row>
    <row r="48" spans="1:6">
      <c r="A48" s="14" t="s">
        <v>50</v>
      </c>
      <c r="B48" s="11">
        <v>18630.859929999995</v>
      </c>
      <c r="C48" s="11">
        <v>153.10901999999999</v>
      </c>
      <c r="D48" s="11">
        <v>0</v>
      </c>
      <c r="E48" s="11">
        <v>0</v>
      </c>
      <c r="F48" s="11">
        <v>18783.968949999995</v>
      </c>
    </row>
    <row r="49" spans="1:6">
      <c r="A49" s="15" t="s">
        <v>51</v>
      </c>
      <c r="B49" s="11">
        <v>-7780315.0060900003</v>
      </c>
      <c r="C49" s="11">
        <v>-88528.316160000002</v>
      </c>
      <c r="D49" s="11">
        <v>0</v>
      </c>
      <c r="E49" s="11">
        <v>-8.2490000000000008E-2</v>
      </c>
      <c r="F49" s="11">
        <v>-7868843.4047400001</v>
      </c>
    </row>
    <row r="50" spans="1:6">
      <c r="A50" s="10" t="s">
        <v>52</v>
      </c>
      <c r="B50" s="11">
        <v>-710876.1703</v>
      </c>
      <c r="C50" s="11">
        <v>-2191.5330199999999</v>
      </c>
      <c r="D50" s="11">
        <v>0</v>
      </c>
      <c r="E50" s="11">
        <v>-8.2490000000000008E-2</v>
      </c>
      <c r="F50" s="11">
        <v>-713067.78580999991</v>
      </c>
    </row>
    <row r="51" spans="1:6">
      <c r="A51" s="10" t="s">
        <v>53</v>
      </c>
      <c r="B51" s="11">
        <v>-836977.65394999995</v>
      </c>
      <c r="C51" s="11">
        <v>-2420.3992800000001</v>
      </c>
      <c r="D51" s="11">
        <v>0</v>
      </c>
      <c r="E51" s="11">
        <v>0</v>
      </c>
      <c r="F51" s="11">
        <v>-839398.05322999996</v>
      </c>
    </row>
    <row r="52" spans="1:6">
      <c r="A52" s="10" t="s">
        <v>54</v>
      </c>
      <c r="B52" s="11">
        <v>-366098.60392999998</v>
      </c>
      <c r="C52" s="11">
        <v>-884.68218999999999</v>
      </c>
      <c r="D52" s="11">
        <v>0</v>
      </c>
      <c r="E52" s="11">
        <v>0</v>
      </c>
      <c r="F52" s="11">
        <v>-366983.28612</v>
      </c>
    </row>
    <row r="53" spans="1:6">
      <c r="A53" s="10" t="s">
        <v>55</v>
      </c>
      <c r="B53" s="11">
        <v>-317885.36118000001</v>
      </c>
      <c r="C53" s="11">
        <v>-1805.9377299999999</v>
      </c>
      <c r="D53" s="11">
        <v>0</v>
      </c>
      <c r="E53" s="11">
        <v>0</v>
      </c>
      <c r="F53" s="11">
        <v>-319691.29891000001</v>
      </c>
    </row>
    <row r="54" spans="1:6">
      <c r="A54" s="10" t="s">
        <v>56</v>
      </c>
      <c r="B54" s="11">
        <v>-1000046.29478</v>
      </c>
      <c r="C54" s="11">
        <v>-16563.98387</v>
      </c>
      <c r="D54" s="11">
        <v>0</v>
      </c>
      <c r="E54" s="11">
        <v>0</v>
      </c>
      <c r="F54" s="11">
        <v>-1016610.27865</v>
      </c>
    </row>
    <row r="55" spans="1:6">
      <c r="A55" s="10" t="s">
        <v>57</v>
      </c>
      <c r="B55" s="11">
        <v>-1557946.1983400001</v>
      </c>
      <c r="C55" s="11">
        <v>-18634.772699999998</v>
      </c>
      <c r="D55" s="11">
        <v>0</v>
      </c>
      <c r="E55" s="11">
        <v>0</v>
      </c>
      <c r="F55" s="11">
        <v>-1576580.9710400002</v>
      </c>
    </row>
    <row r="56" spans="1:6">
      <c r="A56" s="10" t="s">
        <v>58</v>
      </c>
      <c r="B56" s="11">
        <v>-1293644.5438000001</v>
      </c>
      <c r="C56" s="11">
        <v>-22134.97452</v>
      </c>
      <c r="D56" s="11">
        <v>0</v>
      </c>
      <c r="E56" s="11">
        <v>0</v>
      </c>
      <c r="F56" s="11">
        <v>-1315779.51832</v>
      </c>
    </row>
    <row r="57" spans="1:6">
      <c r="A57" s="10" t="s">
        <v>59</v>
      </c>
      <c r="B57" s="11">
        <v>-1428642.5085999998</v>
      </c>
      <c r="C57" s="11">
        <v>-8384.7867799999985</v>
      </c>
      <c r="D57" s="11">
        <v>0</v>
      </c>
      <c r="E57" s="11">
        <v>0</v>
      </c>
      <c r="F57" s="11">
        <v>-1437027.2953799998</v>
      </c>
    </row>
    <row r="58" spans="1:6">
      <c r="A58" s="10" t="s">
        <v>60</v>
      </c>
      <c r="B58" s="11">
        <v>-2205.42677</v>
      </c>
      <c r="C58" s="11">
        <v>-6219.1007300000001</v>
      </c>
      <c r="D58" s="11">
        <v>0</v>
      </c>
      <c r="E58" s="11">
        <v>0</v>
      </c>
      <c r="F58" s="11">
        <v>-8424.5275000000001</v>
      </c>
    </row>
    <row r="59" spans="1:6">
      <c r="A59" s="10" t="s">
        <v>61</v>
      </c>
      <c r="B59" s="11">
        <v>0</v>
      </c>
      <c r="C59" s="11">
        <v>-8126.6921400000001</v>
      </c>
      <c r="D59" s="11">
        <v>0</v>
      </c>
      <c r="E59" s="11">
        <v>0</v>
      </c>
      <c r="F59" s="11">
        <v>-8126.6921400000001</v>
      </c>
    </row>
    <row r="60" spans="1:6">
      <c r="A60" s="10" t="s">
        <v>62</v>
      </c>
      <c r="B60" s="11">
        <v>-3317.9525300000005</v>
      </c>
      <c r="C60" s="11">
        <v>-100.67599</v>
      </c>
      <c r="D60" s="11">
        <v>0</v>
      </c>
      <c r="E60" s="11">
        <v>0</v>
      </c>
      <c r="F60" s="11">
        <v>-3418.6285200000007</v>
      </c>
    </row>
    <row r="61" spans="1:6">
      <c r="A61" s="10" t="s">
        <v>63</v>
      </c>
      <c r="B61" s="11">
        <v>-17276.434379999999</v>
      </c>
      <c r="C61" s="11">
        <v>-76.307090000000017</v>
      </c>
      <c r="D61" s="11">
        <v>0</v>
      </c>
      <c r="E61" s="11">
        <v>0</v>
      </c>
      <c r="F61" s="11">
        <v>-17352.741469999997</v>
      </c>
    </row>
    <row r="62" spans="1:6">
      <c r="A62" s="10" t="s">
        <v>64</v>
      </c>
      <c r="B62" s="11">
        <v>-12751.283290000001</v>
      </c>
      <c r="C62" s="11">
        <v>-141.29527999999999</v>
      </c>
      <c r="D62" s="11">
        <v>0</v>
      </c>
      <c r="E62" s="11">
        <v>0</v>
      </c>
      <c r="F62" s="11">
        <v>-12892.578570000001</v>
      </c>
    </row>
    <row r="63" spans="1:6">
      <c r="A63" s="10" t="s">
        <v>65</v>
      </c>
      <c r="B63" s="11">
        <v>-48375.575530000002</v>
      </c>
      <c r="C63" s="11">
        <v>-71.229309999999998</v>
      </c>
      <c r="D63" s="11">
        <v>0</v>
      </c>
      <c r="E63" s="11">
        <v>0</v>
      </c>
      <c r="F63" s="11">
        <v>-48446.804840000004</v>
      </c>
    </row>
    <row r="64" spans="1:6">
      <c r="A64" s="10" t="s">
        <v>66</v>
      </c>
      <c r="B64" s="11">
        <v>-42619.514490000001</v>
      </c>
      <c r="C64" s="11">
        <v>-475.62619000000001</v>
      </c>
      <c r="D64" s="11">
        <v>0</v>
      </c>
      <c r="E64" s="11">
        <v>0</v>
      </c>
      <c r="F64" s="11">
        <v>-43095.140680000004</v>
      </c>
    </row>
    <row r="65" spans="1:6">
      <c r="A65" s="10" t="s">
        <v>67</v>
      </c>
      <c r="B65" s="11">
        <v>-141651.48422000001</v>
      </c>
      <c r="C65" s="11">
        <v>-296.31933999999995</v>
      </c>
      <c r="D65" s="11">
        <v>0</v>
      </c>
      <c r="E65" s="11">
        <v>0</v>
      </c>
      <c r="F65" s="11">
        <v>-141947.80356</v>
      </c>
    </row>
    <row r="66" spans="1:6">
      <c r="A66" s="8" t="s">
        <v>68</v>
      </c>
      <c r="B66" s="9">
        <v>1919112.3640000001</v>
      </c>
      <c r="C66" s="9">
        <v>186621.59364999997</v>
      </c>
      <c r="D66" s="9">
        <v>0</v>
      </c>
      <c r="E66" s="9">
        <v>0.18998000000000001</v>
      </c>
      <c r="F66" s="9">
        <v>2105734.14763</v>
      </c>
    </row>
    <row r="67" spans="1:6">
      <c r="A67" s="10" t="s">
        <v>69</v>
      </c>
      <c r="B67" s="11">
        <v>778.44751999999994</v>
      </c>
      <c r="C67" s="11">
        <v>419.07664</v>
      </c>
      <c r="D67" s="11">
        <v>0</v>
      </c>
      <c r="E67" s="11">
        <v>0</v>
      </c>
      <c r="F67" s="11">
        <v>1197.5241599999999</v>
      </c>
    </row>
    <row r="68" spans="1:6">
      <c r="A68" s="10" t="s">
        <v>70</v>
      </c>
      <c r="B68" s="11">
        <v>1293489.4993</v>
      </c>
      <c r="C68" s="11">
        <v>105192.00327</v>
      </c>
      <c r="D68" s="11">
        <v>0</v>
      </c>
      <c r="E68" s="11">
        <v>6.5730000000000011E-2</v>
      </c>
      <c r="F68" s="11">
        <v>1398681.5682999999</v>
      </c>
    </row>
    <row r="69" spans="1:6">
      <c r="A69" s="10" t="s">
        <v>71</v>
      </c>
      <c r="B69" s="11">
        <v>750358.25274000003</v>
      </c>
      <c r="C69" s="11">
        <v>106674.09488999998</v>
      </c>
      <c r="D69" s="11">
        <v>0</v>
      </c>
      <c r="E69" s="11">
        <v>0.12425</v>
      </c>
      <c r="F69" s="11">
        <v>857032.47187999997</v>
      </c>
    </row>
    <row r="70" spans="1:6">
      <c r="A70" s="10" t="s">
        <v>72</v>
      </c>
      <c r="B70" s="11">
        <v>0</v>
      </c>
      <c r="C70" s="11">
        <v>1677.7621999999999</v>
      </c>
      <c r="D70" s="11">
        <v>0</v>
      </c>
      <c r="E70" s="11">
        <v>0</v>
      </c>
      <c r="F70" s="11">
        <v>1677.7621999999999</v>
      </c>
    </row>
    <row r="71" spans="1:6">
      <c r="A71" s="10" t="s">
        <v>73</v>
      </c>
      <c r="B71" s="11">
        <v>-125513.83556000001</v>
      </c>
      <c r="C71" s="11">
        <v>-27341.343349999999</v>
      </c>
      <c r="D71" s="11">
        <v>0</v>
      </c>
      <c r="E71" s="11">
        <v>0</v>
      </c>
      <c r="F71" s="11">
        <v>-152855.17891000002</v>
      </c>
    </row>
    <row r="72" spans="1:6">
      <c r="A72" s="8" t="s">
        <v>74</v>
      </c>
      <c r="B72" s="9">
        <v>262847.58573000052</v>
      </c>
      <c r="C72" s="9">
        <v>0</v>
      </c>
      <c r="D72" s="9">
        <v>0</v>
      </c>
      <c r="E72" s="9">
        <v>0</v>
      </c>
      <c r="F72" s="9">
        <v>262847.58573000052</v>
      </c>
    </row>
    <row r="73" spans="1:6">
      <c r="A73" s="10" t="s">
        <v>75</v>
      </c>
      <c r="B73" s="11">
        <v>367.33247999999998</v>
      </c>
      <c r="C73" s="11">
        <v>0</v>
      </c>
      <c r="D73" s="11">
        <v>0</v>
      </c>
      <c r="E73" s="11">
        <v>0</v>
      </c>
      <c r="F73" s="11">
        <v>367.33247999999998</v>
      </c>
    </row>
    <row r="74" spans="1:6">
      <c r="A74" s="10" t="s">
        <v>76</v>
      </c>
      <c r="B74" s="11">
        <v>1259625.7995500003</v>
      </c>
      <c r="C74" s="11">
        <v>0</v>
      </c>
      <c r="D74" s="11">
        <v>0</v>
      </c>
      <c r="E74" s="11">
        <v>0</v>
      </c>
      <c r="F74" s="11">
        <v>1259625.7995500003</v>
      </c>
    </row>
    <row r="75" spans="1:6">
      <c r="A75" s="10" t="s">
        <v>77</v>
      </c>
      <c r="B75" s="11">
        <v>9673.9303400000026</v>
      </c>
      <c r="C75" s="11">
        <v>0</v>
      </c>
      <c r="D75" s="11">
        <v>0</v>
      </c>
      <c r="E75" s="11">
        <v>0</v>
      </c>
      <c r="F75" s="11">
        <v>9673.9303400000026</v>
      </c>
    </row>
    <row r="76" spans="1:6">
      <c r="A76" s="10" t="s">
        <v>78</v>
      </c>
      <c r="B76" s="11">
        <v>2E-3</v>
      </c>
      <c r="C76" s="11">
        <v>0</v>
      </c>
      <c r="D76" s="11">
        <v>0</v>
      </c>
      <c r="E76" s="11">
        <v>0</v>
      </c>
      <c r="F76" s="11">
        <v>2E-3</v>
      </c>
    </row>
    <row r="77" spans="1:6">
      <c r="A77" s="10" t="s">
        <v>79</v>
      </c>
      <c r="B77" s="11">
        <v>-1006819.47864</v>
      </c>
      <c r="C77" s="11">
        <v>0</v>
      </c>
      <c r="D77" s="11">
        <v>0</v>
      </c>
      <c r="E77" s="11">
        <v>0</v>
      </c>
      <c r="F77" s="11">
        <v>-1006819.47864</v>
      </c>
    </row>
    <row r="78" spans="1:6">
      <c r="A78" s="8" t="s">
        <v>80</v>
      </c>
      <c r="B78" s="9">
        <v>3818519.5702</v>
      </c>
      <c r="C78" s="9">
        <v>13152602.479660001</v>
      </c>
      <c r="D78" s="9">
        <v>435839.32238999999</v>
      </c>
      <c r="E78" s="9">
        <v>6073.8209900000002</v>
      </c>
      <c r="F78" s="9">
        <v>17413035.193240002</v>
      </c>
    </row>
    <row r="79" spans="1:6">
      <c r="A79" s="10" t="s">
        <v>20</v>
      </c>
      <c r="B79" s="11">
        <v>0</v>
      </c>
      <c r="C79" s="11">
        <v>1.0000000000000001E-5</v>
      </c>
      <c r="D79" s="11">
        <v>432324.06</v>
      </c>
      <c r="E79" s="11">
        <v>5312.10214</v>
      </c>
      <c r="F79" s="11">
        <v>437636.16214999999</v>
      </c>
    </row>
    <row r="80" spans="1:6">
      <c r="A80" s="10" t="s">
        <v>21</v>
      </c>
      <c r="B80" s="11">
        <v>647579.46646999998</v>
      </c>
      <c r="C80" s="11">
        <v>0</v>
      </c>
      <c r="D80" s="11">
        <v>0</v>
      </c>
      <c r="E80" s="11">
        <v>0</v>
      </c>
      <c r="F80" s="11">
        <v>647579.46646999998</v>
      </c>
    </row>
    <row r="81" spans="1:6">
      <c r="A81" s="10" t="s">
        <v>22</v>
      </c>
      <c r="B81" s="11">
        <v>0</v>
      </c>
      <c r="C81" s="11">
        <v>6860</v>
      </c>
      <c r="D81" s="11">
        <v>0</v>
      </c>
      <c r="E81" s="11">
        <v>0</v>
      </c>
      <c r="F81" s="11">
        <v>6860</v>
      </c>
    </row>
    <row r="82" spans="1:6">
      <c r="A82" s="10" t="s">
        <v>23</v>
      </c>
      <c r="B82" s="11">
        <v>70632.158259999997</v>
      </c>
      <c r="C82" s="11">
        <v>114902.02275</v>
      </c>
      <c r="D82" s="11">
        <v>0</v>
      </c>
      <c r="E82" s="11">
        <v>0</v>
      </c>
      <c r="F82" s="11">
        <v>185534.18101</v>
      </c>
    </row>
    <row r="83" spans="1:6">
      <c r="A83" s="10" t="s">
        <v>81</v>
      </c>
      <c r="B83" s="11">
        <v>893631.0904300001</v>
      </c>
      <c r="C83" s="11">
        <v>10818.261700000001</v>
      </c>
      <c r="D83" s="11">
        <v>0</v>
      </c>
      <c r="E83" s="11">
        <v>0</v>
      </c>
      <c r="F83" s="11">
        <v>904449.35213000013</v>
      </c>
    </row>
    <row r="84" spans="1:6">
      <c r="A84" s="10" t="s">
        <v>24</v>
      </c>
      <c r="B84" s="11">
        <v>235525.29367000001</v>
      </c>
      <c r="C84" s="11">
        <v>16188.634889999999</v>
      </c>
      <c r="D84" s="11">
        <v>0</v>
      </c>
      <c r="E84" s="11">
        <v>0</v>
      </c>
      <c r="F84" s="11">
        <v>251713.92856</v>
      </c>
    </row>
    <row r="85" spans="1:6">
      <c r="A85" s="10" t="s">
        <v>25</v>
      </c>
      <c r="B85" s="11">
        <v>1912614.8974099997</v>
      </c>
      <c r="C85" s="11">
        <v>13012324.674389999</v>
      </c>
      <c r="D85" s="11">
        <v>11.25726</v>
      </c>
      <c r="E85" s="11">
        <v>761.71882999999991</v>
      </c>
      <c r="F85" s="11">
        <v>14925712.54789</v>
      </c>
    </row>
    <row r="86" spans="1:6">
      <c r="A86" s="10" t="s">
        <v>82</v>
      </c>
      <c r="B86" s="11">
        <v>94913.481789999991</v>
      </c>
      <c r="C86" s="11">
        <v>3338.0702500000002</v>
      </c>
      <c r="D86" s="11">
        <v>3504.00513</v>
      </c>
      <c r="E86" s="11">
        <v>2.0000000000000002E-5</v>
      </c>
      <c r="F86" s="11">
        <v>101755.55719000001</v>
      </c>
    </row>
    <row r="87" spans="1:6">
      <c r="A87" s="10" t="s">
        <v>83</v>
      </c>
      <c r="B87" s="11">
        <v>-36376.81783</v>
      </c>
      <c r="C87" s="11">
        <v>-11829.184330000002</v>
      </c>
      <c r="D87" s="11">
        <v>0</v>
      </c>
      <c r="E87" s="11">
        <v>0</v>
      </c>
      <c r="F87" s="11">
        <v>-48206.002160000004</v>
      </c>
    </row>
    <row r="88" spans="1:6">
      <c r="A88" s="8" t="s">
        <v>84</v>
      </c>
      <c r="B88" s="9">
        <v>4110010.3122799997</v>
      </c>
      <c r="C88" s="9">
        <v>0</v>
      </c>
      <c r="D88" s="9">
        <v>0</v>
      </c>
      <c r="E88" s="9">
        <v>0</v>
      </c>
      <c r="F88" s="9">
        <v>4110010.3122799997</v>
      </c>
    </row>
    <row r="89" spans="1:6">
      <c r="A89" s="10" t="s">
        <v>85</v>
      </c>
      <c r="B89" s="11">
        <v>1285175.2760300003</v>
      </c>
      <c r="C89" s="11">
        <v>0</v>
      </c>
      <c r="D89" s="11">
        <v>0</v>
      </c>
      <c r="E89" s="11">
        <v>0</v>
      </c>
      <c r="F89" s="11">
        <v>1285175.2760300003</v>
      </c>
    </row>
    <row r="90" spans="1:6">
      <c r="A90" s="10" t="s">
        <v>86</v>
      </c>
      <c r="B90" s="11">
        <v>1613236.4952700001</v>
      </c>
      <c r="C90" s="11">
        <v>0</v>
      </c>
      <c r="D90" s="11">
        <v>0</v>
      </c>
      <c r="E90" s="11">
        <v>0</v>
      </c>
      <c r="F90" s="11">
        <v>1613236.4952700001</v>
      </c>
    </row>
    <row r="91" spans="1:6">
      <c r="A91" s="10" t="s">
        <v>87</v>
      </c>
      <c r="B91" s="11">
        <v>130570.65606000007</v>
      </c>
      <c r="C91" s="11">
        <v>0</v>
      </c>
      <c r="D91" s="11">
        <v>0</v>
      </c>
      <c r="E91" s="11">
        <v>0</v>
      </c>
      <c r="F91" s="11">
        <v>130570.65606000007</v>
      </c>
    </row>
    <row r="92" spans="1:6">
      <c r="A92" s="10" t="s">
        <v>88</v>
      </c>
      <c r="B92" s="11">
        <v>210397.21599999987</v>
      </c>
      <c r="C92" s="11">
        <v>0</v>
      </c>
      <c r="D92" s="11">
        <v>0</v>
      </c>
      <c r="E92" s="11">
        <v>0</v>
      </c>
      <c r="F92" s="11">
        <v>210397.21599999987</v>
      </c>
    </row>
    <row r="93" spans="1:6">
      <c r="A93" s="10" t="s">
        <v>89</v>
      </c>
      <c r="B93" s="11">
        <v>321370.10563999985</v>
      </c>
      <c r="C93" s="11">
        <v>0</v>
      </c>
      <c r="D93" s="11">
        <v>0</v>
      </c>
      <c r="E93" s="11">
        <v>0</v>
      </c>
      <c r="F93" s="11">
        <v>321370.10563999985</v>
      </c>
    </row>
    <row r="94" spans="1:6">
      <c r="A94" s="10" t="s">
        <v>90</v>
      </c>
      <c r="B94" s="11">
        <v>78544.571829999986</v>
      </c>
      <c r="C94" s="11">
        <v>0</v>
      </c>
      <c r="D94" s="11">
        <v>0</v>
      </c>
      <c r="E94" s="11">
        <v>0</v>
      </c>
      <c r="F94" s="11">
        <v>78544.571829999986</v>
      </c>
    </row>
    <row r="95" spans="1:6">
      <c r="A95" s="10" t="s">
        <v>91</v>
      </c>
      <c r="B95" s="11">
        <v>13132.905019999998</v>
      </c>
      <c r="C95" s="11">
        <v>0</v>
      </c>
      <c r="D95" s="11">
        <v>0</v>
      </c>
      <c r="E95" s="11">
        <v>0</v>
      </c>
      <c r="F95" s="11">
        <v>13132.905019999998</v>
      </c>
    </row>
    <row r="96" spans="1:6">
      <c r="A96" s="10" t="s">
        <v>92</v>
      </c>
      <c r="B96" s="11">
        <v>6259.2136200000014</v>
      </c>
      <c r="C96" s="11">
        <v>0</v>
      </c>
      <c r="D96" s="11">
        <v>0</v>
      </c>
      <c r="E96" s="11">
        <v>0</v>
      </c>
      <c r="F96" s="11">
        <v>6259.2136200000014</v>
      </c>
    </row>
    <row r="97" spans="1:6">
      <c r="A97" s="10" t="s">
        <v>93</v>
      </c>
      <c r="B97" s="11">
        <v>451323.87281000003</v>
      </c>
      <c r="C97" s="11">
        <v>0</v>
      </c>
      <c r="D97" s="11">
        <v>0</v>
      </c>
      <c r="E97" s="11">
        <v>0</v>
      </c>
      <c r="F97" s="11">
        <v>451323.87281000003</v>
      </c>
    </row>
    <row r="98" spans="1:6">
      <c r="A98" s="8" t="s">
        <v>94</v>
      </c>
      <c r="B98" s="9">
        <v>825323.15266000002</v>
      </c>
      <c r="C98" s="9">
        <v>17281.002040000003</v>
      </c>
      <c r="D98" s="9">
        <v>-7.0000000000000007E-5</v>
      </c>
      <c r="E98" s="9">
        <v>0</v>
      </c>
      <c r="F98" s="9">
        <v>842604.15463000012</v>
      </c>
    </row>
    <row r="99" spans="1:6">
      <c r="A99" s="10" t="s">
        <v>95</v>
      </c>
      <c r="B99" s="11">
        <v>81476.312640000004</v>
      </c>
      <c r="C99" s="11">
        <v>0</v>
      </c>
      <c r="D99" s="11">
        <v>0</v>
      </c>
      <c r="E99" s="11">
        <v>0</v>
      </c>
      <c r="F99" s="11">
        <v>81476.312640000004</v>
      </c>
    </row>
    <row r="100" spans="1:6">
      <c r="A100" s="10" t="s">
        <v>96</v>
      </c>
      <c r="B100" s="11">
        <v>279353.92262000003</v>
      </c>
      <c r="C100" s="11">
        <v>0</v>
      </c>
      <c r="D100" s="11">
        <v>0</v>
      </c>
      <c r="E100" s="11">
        <v>0</v>
      </c>
      <c r="F100" s="11">
        <v>279353.92262000003</v>
      </c>
    </row>
    <row r="101" spans="1:6">
      <c r="A101" s="10" t="s">
        <v>97</v>
      </c>
      <c r="B101" s="11">
        <v>296944.38611000002</v>
      </c>
      <c r="C101" s="11">
        <v>18613.008670000003</v>
      </c>
      <c r="D101" s="11">
        <v>-7.0000000000000007E-5</v>
      </c>
      <c r="E101" s="11">
        <v>0</v>
      </c>
      <c r="F101" s="11">
        <v>315557.39471000002</v>
      </c>
    </row>
    <row r="102" spans="1:6">
      <c r="A102" s="10" t="s">
        <v>98</v>
      </c>
      <c r="B102" s="11">
        <v>178227.32229999997</v>
      </c>
      <c r="C102" s="11">
        <v>0</v>
      </c>
      <c r="D102" s="11">
        <v>0</v>
      </c>
      <c r="E102" s="11">
        <v>0</v>
      </c>
      <c r="F102" s="11">
        <v>178227.32229999997</v>
      </c>
    </row>
    <row r="103" spans="1:6">
      <c r="A103" s="14" t="s">
        <v>99</v>
      </c>
      <c r="B103" s="11">
        <v>-10678.791009999999</v>
      </c>
      <c r="C103" s="11">
        <v>-1332.0066300000001</v>
      </c>
      <c r="D103" s="11">
        <v>0</v>
      </c>
      <c r="E103" s="11">
        <v>0</v>
      </c>
      <c r="F103" s="11">
        <v>-12010.797639999999</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253613598.84855995</v>
      </c>
      <c r="C111" s="9">
        <v>18625036.779739998</v>
      </c>
      <c r="D111" s="9">
        <v>190011.19357999999</v>
      </c>
      <c r="E111" s="9">
        <v>286795.74734</v>
      </c>
      <c r="F111" s="9">
        <v>272715442.56921995</v>
      </c>
    </row>
    <row r="112" spans="1:6">
      <c r="A112" s="8" t="s">
        <v>108</v>
      </c>
      <c r="B112" s="9">
        <v>187621225.95173997</v>
      </c>
      <c r="C112" s="9">
        <v>14295804.661779996</v>
      </c>
      <c r="D112" s="9">
        <v>190010.50373999999</v>
      </c>
      <c r="E112" s="9">
        <v>268851.92917999998</v>
      </c>
      <c r="F112" s="9">
        <v>202375893.04643998</v>
      </c>
    </row>
    <row r="113" spans="1:6">
      <c r="A113" s="10" t="s">
        <v>109</v>
      </c>
      <c r="B113" s="11">
        <v>30176862.202699997</v>
      </c>
      <c r="C113" s="11">
        <v>4357966.1986699998</v>
      </c>
      <c r="D113" s="11">
        <v>0</v>
      </c>
      <c r="E113" s="11">
        <v>10.902339999999999</v>
      </c>
      <c r="F113" s="11">
        <v>34534839.303709999</v>
      </c>
    </row>
    <row r="114" spans="1:6">
      <c r="A114" s="10" t="s">
        <v>110</v>
      </c>
      <c r="B114" s="11">
        <v>28864833.156449996</v>
      </c>
      <c r="C114" s="11">
        <v>3804975.2052700003</v>
      </c>
      <c r="D114" s="11">
        <v>0</v>
      </c>
      <c r="E114" s="11">
        <v>0.10468999999999999</v>
      </c>
      <c r="F114" s="11">
        <v>32669808.466409996</v>
      </c>
    </row>
    <row r="115" spans="1:6">
      <c r="A115" s="10" t="s">
        <v>111</v>
      </c>
      <c r="B115" s="11">
        <v>1312029.0462500001</v>
      </c>
      <c r="C115" s="11">
        <v>552990.99339999992</v>
      </c>
      <c r="D115" s="11">
        <v>0</v>
      </c>
      <c r="E115" s="11">
        <v>10.797649999999999</v>
      </c>
      <c r="F115" s="11">
        <v>1865030.8373000002</v>
      </c>
    </row>
    <row r="116" spans="1:6">
      <c r="A116" s="10" t="s">
        <v>112</v>
      </c>
      <c r="B116" s="11">
        <v>58538059.728390008</v>
      </c>
      <c r="C116" s="11">
        <v>5839005.1735099982</v>
      </c>
      <c r="D116" s="11">
        <v>0</v>
      </c>
      <c r="E116" s="11">
        <v>1868.81104</v>
      </c>
      <c r="F116" s="11">
        <v>64378933.712940007</v>
      </c>
    </row>
    <row r="117" spans="1:6">
      <c r="A117" s="10" t="s">
        <v>113</v>
      </c>
      <c r="B117" s="11">
        <v>44802.150750000001</v>
      </c>
      <c r="C117" s="11">
        <v>9134.6996899999995</v>
      </c>
      <c r="D117" s="11">
        <v>0</v>
      </c>
      <c r="E117" s="11">
        <v>0</v>
      </c>
      <c r="F117" s="11">
        <v>53936.850440000002</v>
      </c>
    </row>
    <row r="118" spans="1:6">
      <c r="A118" s="13" t="s">
        <v>114</v>
      </c>
      <c r="B118" s="11">
        <v>4137.4584100000002</v>
      </c>
      <c r="C118" s="11">
        <v>3758.7032100000006</v>
      </c>
      <c r="D118" s="11">
        <v>0</v>
      </c>
      <c r="E118" s="11">
        <v>0</v>
      </c>
      <c r="F118" s="11">
        <v>7896.1616200000008</v>
      </c>
    </row>
    <row r="119" spans="1:6">
      <c r="A119" s="14" t="s">
        <v>115</v>
      </c>
      <c r="B119" s="11">
        <v>613.20388000000003</v>
      </c>
      <c r="C119" s="11">
        <v>600.03264999999988</v>
      </c>
      <c r="D119" s="11">
        <v>0</v>
      </c>
      <c r="E119" s="11">
        <v>0</v>
      </c>
      <c r="F119" s="11">
        <v>1213.2365299999999</v>
      </c>
    </row>
    <row r="120" spans="1:6">
      <c r="A120" s="14" t="s">
        <v>116</v>
      </c>
      <c r="B120" s="11">
        <v>0</v>
      </c>
      <c r="C120" s="11">
        <v>0</v>
      </c>
      <c r="D120" s="11">
        <v>0</v>
      </c>
      <c r="E120" s="11">
        <v>0</v>
      </c>
      <c r="F120" s="11">
        <v>0</v>
      </c>
    </row>
    <row r="121" spans="1:6">
      <c r="A121" s="14" t="s">
        <v>117</v>
      </c>
      <c r="B121" s="11">
        <v>0</v>
      </c>
      <c r="C121" s="11">
        <v>1039.9273599999999</v>
      </c>
      <c r="D121" s="11">
        <v>0</v>
      </c>
      <c r="E121" s="11">
        <v>0</v>
      </c>
      <c r="F121" s="11">
        <v>1039.9273599999999</v>
      </c>
    </row>
    <row r="122" spans="1:6">
      <c r="A122" s="14" t="s">
        <v>118</v>
      </c>
      <c r="B122" s="11">
        <v>3149.1364399999998</v>
      </c>
      <c r="C122" s="11">
        <v>1712.3921</v>
      </c>
      <c r="D122" s="11">
        <v>0</v>
      </c>
      <c r="E122" s="11">
        <v>0</v>
      </c>
      <c r="F122" s="11">
        <v>4861.5285399999993</v>
      </c>
    </row>
    <row r="123" spans="1:6">
      <c r="A123" s="14" t="s">
        <v>119</v>
      </c>
      <c r="B123" s="11">
        <v>34980.757429999998</v>
      </c>
      <c r="C123" s="11">
        <v>2000.6053999999999</v>
      </c>
      <c r="D123" s="11">
        <v>0</v>
      </c>
      <c r="E123" s="11">
        <v>0</v>
      </c>
      <c r="F123" s="11">
        <v>36981.362829999998</v>
      </c>
    </row>
    <row r="124" spans="1:6">
      <c r="A124" s="14" t="s">
        <v>120</v>
      </c>
      <c r="B124" s="11">
        <v>1424.01046</v>
      </c>
      <c r="C124" s="11">
        <v>23.038970000000003</v>
      </c>
      <c r="D124" s="11">
        <v>0</v>
      </c>
      <c r="E124" s="11">
        <v>0</v>
      </c>
      <c r="F124" s="11">
        <v>1447.04943</v>
      </c>
    </row>
    <row r="125" spans="1:6">
      <c r="A125" s="16" t="s">
        <v>121</v>
      </c>
      <c r="B125" s="11">
        <v>497.58413000000002</v>
      </c>
      <c r="C125" s="11">
        <v>0</v>
      </c>
      <c r="D125" s="11">
        <v>0</v>
      </c>
      <c r="E125" s="11">
        <v>0</v>
      </c>
      <c r="F125" s="11">
        <v>497.58413000000002</v>
      </c>
    </row>
    <row r="126" spans="1:6">
      <c r="A126" s="16" t="s">
        <v>122</v>
      </c>
      <c r="B126" s="11">
        <v>2978876.32491</v>
      </c>
      <c r="C126" s="11">
        <v>510618.11064999993</v>
      </c>
      <c r="D126" s="11">
        <v>44.481209999999997</v>
      </c>
      <c r="E126" s="11">
        <v>45554.469230000002</v>
      </c>
      <c r="F126" s="11">
        <v>3535093.3859999999</v>
      </c>
    </row>
    <row r="127" spans="1:6">
      <c r="A127" s="10" t="s">
        <v>123</v>
      </c>
      <c r="B127" s="11">
        <v>83603611.937749982</v>
      </c>
      <c r="C127" s="11">
        <v>3519204.0450699995</v>
      </c>
      <c r="D127" s="11">
        <v>187935.00003</v>
      </c>
      <c r="E127" s="11">
        <v>221414.5411</v>
      </c>
      <c r="F127" s="11">
        <v>87532165.523949966</v>
      </c>
    </row>
    <row r="128" spans="1:6">
      <c r="A128" s="10" t="s">
        <v>124</v>
      </c>
      <c r="B128" s="11">
        <v>12279013.607239999</v>
      </c>
      <c r="C128" s="11">
        <v>59876.434190000007</v>
      </c>
      <c r="D128" s="11">
        <v>2031.0225</v>
      </c>
      <c r="E128" s="11">
        <v>3.20547</v>
      </c>
      <c r="F128" s="11">
        <v>12340924.269399999</v>
      </c>
    </row>
    <row r="129" spans="1:6">
      <c r="A129" s="8" t="s">
        <v>125</v>
      </c>
      <c r="B129" s="9">
        <v>156158.40708999999</v>
      </c>
      <c r="C129" s="9">
        <v>7148.1255299999984</v>
      </c>
      <c r="D129" s="9">
        <v>0.68984000000000001</v>
      </c>
      <c r="E129" s="9">
        <v>0.32227</v>
      </c>
      <c r="F129" s="9">
        <v>163307.54472999999</v>
      </c>
    </row>
    <row r="130" spans="1:6">
      <c r="A130" s="8" t="s">
        <v>126</v>
      </c>
      <c r="B130" s="9">
        <v>21565825.154180001</v>
      </c>
      <c r="C130" s="9">
        <v>2848947.6902399999</v>
      </c>
      <c r="D130" s="9">
        <v>0</v>
      </c>
      <c r="E130" s="9">
        <v>104.85942</v>
      </c>
      <c r="F130" s="9">
        <v>24414877.703840002</v>
      </c>
    </row>
    <row r="131" spans="1:6">
      <c r="A131" s="10" t="s">
        <v>127</v>
      </c>
      <c r="B131" s="11">
        <v>10939372.2706</v>
      </c>
      <c r="C131" s="11">
        <v>1048980.25033</v>
      </c>
      <c r="D131" s="11">
        <v>0</v>
      </c>
      <c r="E131" s="11">
        <v>0</v>
      </c>
      <c r="F131" s="11">
        <v>11988352.52093</v>
      </c>
    </row>
    <row r="132" spans="1:6">
      <c r="A132" s="10" t="s">
        <v>128</v>
      </c>
      <c r="B132" s="11">
        <v>3539003.8694700003</v>
      </c>
      <c r="C132" s="11">
        <v>91854.72570000001</v>
      </c>
      <c r="D132" s="11">
        <v>0</v>
      </c>
      <c r="E132" s="11">
        <v>0</v>
      </c>
      <c r="F132" s="11">
        <v>3630858.5951700001</v>
      </c>
    </row>
    <row r="133" spans="1:6">
      <c r="A133" s="10" t="s">
        <v>129</v>
      </c>
      <c r="B133" s="11">
        <v>0</v>
      </c>
      <c r="C133" s="11">
        <v>0</v>
      </c>
      <c r="D133" s="11">
        <v>0</v>
      </c>
      <c r="E133" s="11">
        <v>0</v>
      </c>
      <c r="F133" s="11">
        <v>0</v>
      </c>
    </row>
    <row r="134" spans="1:6">
      <c r="A134" s="10" t="s">
        <v>130</v>
      </c>
      <c r="B134" s="11">
        <v>787400.82065999997</v>
      </c>
      <c r="C134" s="11">
        <v>7987.5980599999994</v>
      </c>
      <c r="D134" s="11">
        <v>0</v>
      </c>
      <c r="E134" s="11">
        <v>104.85942</v>
      </c>
      <c r="F134" s="11">
        <v>795493.27813999995</v>
      </c>
    </row>
    <row r="135" spans="1:6">
      <c r="A135" s="10" t="s">
        <v>131</v>
      </c>
      <c r="B135" s="11">
        <v>6144217.82596</v>
      </c>
      <c r="C135" s="11">
        <v>1682099.0142499998</v>
      </c>
      <c r="D135" s="11">
        <v>0</v>
      </c>
      <c r="E135" s="11">
        <v>0</v>
      </c>
      <c r="F135" s="11">
        <v>7826316.8402100001</v>
      </c>
    </row>
    <row r="136" spans="1:6">
      <c r="A136" s="10" t="s">
        <v>132</v>
      </c>
      <c r="B136" s="11">
        <v>155830.36749</v>
      </c>
      <c r="C136" s="11">
        <v>18026.101899999998</v>
      </c>
      <c r="D136" s="11">
        <v>0</v>
      </c>
      <c r="E136" s="11">
        <v>0</v>
      </c>
      <c r="F136" s="11">
        <v>173856.46939000001</v>
      </c>
    </row>
    <row r="137" spans="1:6">
      <c r="A137" s="8" t="s">
        <v>133</v>
      </c>
      <c r="B137" s="9">
        <v>30363617.260370001</v>
      </c>
      <c r="C137" s="9">
        <v>484175.77899999992</v>
      </c>
      <c r="D137" s="9">
        <v>0</v>
      </c>
      <c r="E137" s="9">
        <v>12796.32681</v>
      </c>
      <c r="F137" s="9">
        <v>30860589.366179999</v>
      </c>
    </row>
    <row r="138" spans="1:6">
      <c r="A138" s="10" t="s">
        <v>134</v>
      </c>
      <c r="B138" s="11">
        <v>1282080.5918100001</v>
      </c>
      <c r="C138" s="11">
        <v>118432.11283</v>
      </c>
      <c r="D138" s="11">
        <v>0</v>
      </c>
      <c r="E138" s="11">
        <v>-1.0000000000000001E-5</v>
      </c>
      <c r="F138" s="11">
        <v>1400512.7046300001</v>
      </c>
    </row>
    <row r="139" spans="1:6">
      <c r="A139" s="10" t="s">
        <v>135</v>
      </c>
      <c r="B139" s="11">
        <v>15324434.220889999</v>
      </c>
      <c r="C139" s="11">
        <v>5.9999999999999995E-5</v>
      </c>
      <c r="D139" s="11">
        <v>0</v>
      </c>
      <c r="E139" s="11">
        <v>0</v>
      </c>
      <c r="F139" s="11">
        <v>15324434.220949998</v>
      </c>
    </row>
    <row r="140" spans="1:6">
      <c r="A140" s="10" t="s">
        <v>136</v>
      </c>
      <c r="B140" s="11">
        <v>0</v>
      </c>
      <c r="C140" s="11">
        <v>0</v>
      </c>
      <c r="D140" s="11">
        <v>0</v>
      </c>
      <c r="E140" s="11">
        <v>0</v>
      </c>
      <c r="F140" s="11">
        <v>0</v>
      </c>
    </row>
    <row r="141" spans="1:6">
      <c r="A141" s="10" t="s">
        <v>137</v>
      </c>
      <c r="B141" s="11">
        <v>928373.80976999993</v>
      </c>
      <c r="C141" s="11">
        <v>0</v>
      </c>
      <c r="D141" s="11">
        <v>0</v>
      </c>
      <c r="E141" s="11">
        <v>0</v>
      </c>
      <c r="F141" s="11">
        <v>928373.80976999993</v>
      </c>
    </row>
    <row r="142" spans="1:6">
      <c r="A142" s="10" t="s">
        <v>138</v>
      </c>
      <c r="B142" s="11">
        <v>12006848.494450001</v>
      </c>
      <c r="C142" s="11">
        <v>128793.95473</v>
      </c>
      <c r="D142" s="11">
        <v>0</v>
      </c>
      <c r="E142" s="11">
        <v>12796.32682</v>
      </c>
      <c r="F142" s="11">
        <v>12148438.776000001</v>
      </c>
    </row>
    <row r="143" spans="1:6">
      <c r="A143" s="10" t="s">
        <v>139</v>
      </c>
      <c r="B143" s="11">
        <v>0</v>
      </c>
      <c r="C143" s="11">
        <v>0</v>
      </c>
      <c r="D143" s="11">
        <v>0</v>
      </c>
      <c r="E143" s="11">
        <v>0</v>
      </c>
      <c r="F143" s="11">
        <v>0</v>
      </c>
    </row>
    <row r="144" spans="1:6">
      <c r="A144" s="10" t="s">
        <v>140</v>
      </c>
      <c r="B144" s="11">
        <v>34706.145850000001</v>
      </c>
      <c r="C144" s="11">
        <v>233629.96109999999</v>
      </c>
      <c r="D144" s="11">
        <v>0</v>
      </c>
      <c r="E144" s="11">
        <v>0</v>
      </c>
      <c r="F144" s="11">
        <v>268336.10694999999</v>
      </c>
    </row>
    <row r="145" spans="1:6">
      <c r="A145" s="10" t="s">
        <v>141</v>
      </c>
      <c r="B145" s="11">
        <v>787173.99760000012</v>
      </c>
      <c r="C145" s="11">
        <v>3319.7502799999997</v>
      </c>
      <c r="D145" s="11">
        <v>0</v>
      </c>
      <c r="E145" s="11">
        <v>0</v>
      </c>
      <c r="F145" s="11">
        <v>790493.74788000016</v>
      </c>
    </row>
    <row r="146" spans="1:6">
      <c r="A146" s="8" t="s">
        <v>142</v>
      </c>
      <c r="B146" s="9">
        <v>5666305.8716099998</v>
      </c>
      <c r="C146" s="9">
        <v>324619.71459000005</v>
      </c>
      <c r="D146" s="9">
        <v>0</v>
      </c>
      <c r="E146" s="9">
        <v>182.53653999999995</v>
      </c>
      <c r="F146" s="9">
        <v>5991108.1227399996</v>
      </c>
    </row>
    <row r="147" spans="1:6">
      <c r="A147" s="10" t="s">
        <v>69</v>
      </c>
      <c r="B147" s="11">
        <v>892682.6146999998</v>
      </c>
      <c r="C147" s="11">
        <v>24585.65278</v>
      </c>
      <c r="D147" s="11">
        <v>0</v>
      </c>
      <c r="E147" s="11">
        <v>7.7260000000000009E-2</v>
      </c>
      <c r="F147" s="11">
        <v>917268.34473999985</v>
      </c>
    </row>
    <row r="148" spans="1:6">
      <c r="A148" s="10" t="s">
        <v>71</v>
      </c>
      <c r="B148" s="11">
        <v>2887095.01137</v>
      </c>
      <c r="C148" s="11">
        <v>127369.34949000001</v>
      </c>
      <c r="D148" s="11">
        <v>0</v>
      </c>
      <c r="E148" s="11">
        <v>159.08396999999997</v>
      </c>
      <c r="F148" s="11">
        <v>3014623.4448299999</v>
      </c>
    </row>
    <row r="149" spans="1:6">
      <c r="A149" s="10" t="s">
        <v>143</v>
      </c>
      <c r="B149" s="11">
        <v>1580844.3311400001</v>
      </c>
      <c r="C149" s="11">
        <v>157625.644</v>
      </c>
      <c r="D149" s="11">
        <v>0</v>
      </c>
      <c r="E149" s="11">
        <v>22.964980000000004</v>
      </c>
      <c r="F149" s="11">
        <v>1738492.9401200002</v>
      </c>
    </row>
    <row r="150" spans="1:6">
      <c r="A150" s="10" t="s">
        <v>97</v>
      </c>
      <c r="B150" s="11">
        <v>305683.91439999995</v>
      </c>
      <c r="C150" s="11">
        <v>15039.06832</v>
      </c>
      <c r="D150" s="11">
        <v>0</v>
      </c>
      <c r="E150" s="11">
        <v>0.41033000000000003</v>
      </c>
      <c r="F150" s="11">
        <v>320723.39304999996</v>
      </c>
    </row>
    <row r="151" spans="1:6">
      <c r="A151" s="10" t="s">
        <v>144</v>
      </c>
      <c r="B151" s="11">
        <v>0</v>
      </c>
      <c r="C151" s="11">
        <v>0</v>
      </c>
      <c r="D151" s="11">
        <v>0</v>
      </c>
      <c r="E151" s="11">
        <v>0</v>
      </c>
      <c r="F151" s="11">
        <v>0</v>
      </c>
    </row>
    <row r="152" spans="1:6">
      <c r="A152" s="8" t="s">
        <v>145</v>
      </c>
      <c r="B152" s="9">
        <v>2480164.5489500002</v>
      </c>
      <c r="C152" s="9">
        <v>373753.70952999999</v>
      </c>
      <c r="D152" s="9">
        <v>0</v>
      </c>
      <c r="E152" s="9">
        <v>4859.7731199999998</v>
      </c>
      <c r="F152" s="9">
        <v>2858778.0316000003</v>
      </c>
    </row>
    <row r="153" spans="1:6">
      <c r="A153" s="10" t="s">
        <v>146</v>
      </c>
      <c r="B153" s="11">
        <v>174509.57572000002</v>
      </c>
      <c r="C153" s="11">
        <v>28695.642520000001</v>
      </c>
      <c r="D153" s="11">
        <v>0</v>
      </c>
      <c r="E153" s="11">
        <v>447.19140000000004</v>
      </c>
      <c r="F153" s="11">
        <v>203652.40964000003</v>
      </c>
    </row>
    <row r="154" spans="1:6">
      <c r="A154" s="10" t="s">
        <v>147</v>
      </c>
      <c r="B154" s="11">
        <v>0</v>
      </c>
      <c r="C154" s="11">
        <v>0</v>
      </c>
      <c r="D154" s="11">
        <v>0</v>
      </c>
      <c r="E154" s="11">
        <v>0</v>
      </c>
      <c r="F154" s="11">
        <v>0</v>
      </c>
    </row>
    <row r="155" spans="1:6">
      <c r="A155" s="10" t="s">
        <v>148</v>
      </c>
      <c r="B155" s="11">
        <v>1199987.27425</v>
      </c>
      <c r="C155" s="11">
        <v>196936.97700000001</v>
      </c>
      <c r="D155" s="11">
        <v>0</v>
      </c>
      <c r="E155" s="11">
        <v>1948.8528999999999</v>
      </c>
      <c r="F155" s="11">
        <v>1398873.10415</v>
      </c>
    </row>
    <row r="156" spans="1:6">
      <c r="A156" s="10" t="s">
        <v>149</v>
      </c>
      <c r="B156" s="11">
        <v>0</v>
      </c>
      <c r="C156" s="11">
        <v>0</v>
      </c>
      <c r="D156" s="11">
        <v>0</v>
      </c>
      <c r="E156" s="11">
        <v>0</v>
      </c>
      <c r="F156" s="11">
        <v>0</v>
      </c>
    </row>
    <row r="157" spans="1:6">
      <c r="A157" s="10" t="s">
        <v>150</v>
      </c>
      <c r="B157" s="11">
        <v>1066249.1216</v>
      </c>
      <c r="C157" s="11">
        <v>12684.93744</v>
      </c>
      <c r="D157" s="11">
        <v>0</v>
      </c>
      <c r="E157" s="11">
        <v>2463.7288199999998</v>
      </c>
      <c r="F157" s="11">
        <v>1081397.78786</v>
      </c>
    </row>
    <row r="158" spans="1:6">
      <c r="A158" s="10" t="s">
        <v>151</v>
      </c>
      <c r="B158" s="11">
        <v>39418.577379999995</v>
      </c>
      <c r="C158" s="11">
        <v>135436.15257000001</v>
      </c>
      <c r="D158" s="11">
        <v>0</v>
      </c>
      <c r="E158" s="11">
        <v>0</v>
      </c>
      <c r="F158" s="11">
        <v>174854.72995000001</v>
      </c>
    </row>
    <row r="159" spans="1:6">
      <c r="A159" s="8" t="s">
        <v>152</v>
      </c>
      <c r="B159" s="9">
        <v>3519415.6997699998</v>
      </c>
      <c r="C159" s="9">
        <v>0</v>
      </c>
      <c r="D159" s="9">
        <v>0</v>
      </c>
      <c r="E159" s="9">
        <v>0</v>
      </c>
      <c r="F159" s="9">
        <v>3519415.6997699998</v>
      </c>
    </row>
    <row r="160" spans="1:6">
      <c r="A160" s="10" t="s">
        <v>153</v>
      </c>
      <c r="B160" s="11">
        <v>3320759.15</v>
      </c>
      <c r="C160" s="11">
        <v>0</v>
      </c>
      <c r="D160" s="11">
        <v>0</v>
      </c>
      <c r="E160" s="11">
        <v>0</v>
      </c>
      <c r="F160" s="11">
        <v>3320759.15</v>
      </c>
    </row>
    <row r="161" spans="1:6">
      <c r="A161" s="10" t="s">
        <v>154</v>
      </c>
      <c r="B161" s="11">
        <v>0</v>
      </c>
      <c r="C161" s="11">
        <v>0</v>
      </c>
      <c r="D161" s="11">
        <v>0</v>
      </c>
      <c r="E161" s="11">
        <v>0</v>
      </c>
      <c r="F161" s="11">
        <v>0</v>
      </c>
    </row>
    <row r="162" spans="1:6">
      <c r="A162" s="10" t="s">
        <v>155</v>
      </c>
      <c r="B162" s="11">
        <v>130000</v>
      </c>
      <c r="C162" s="11">
        <v>0</v>
      </c>
      <c r="D162" s="11">
        <v>0</v>
      </c>
      <c r="E162" s="11">
        <v>0</v>
      </c>
      <c r="F162" s="11">
        <v>130000</v>
      </c>
    </row>
    <row r="163" spans="1:6">
      <c r="A163" s="10" t="s">
        <v>156</v>
      </c>
      <c r="B163" s="11">
        <v>68656.549769999998</v>
      </c>
      <c r="C163" s="11">
        <v>0</v>
      </c>
      <c r="D163" s="11">
        <v>0</v>
      </c>
      <c r="E163" s="11">
        <v>0</v>
      </c>
      <c r="F163" s="11">
        <v>68656.549769999998</v>
      </c>
    </row>
    <row r="164" spans="1:6">
      <c r="A164" s="8" t="s">
        <v>157</v>
      </c>
      <c r="B164" s="9">
        <v>2240885.9548499999</v>
      </c>
      <c r="C164" s="9">
        <v>290587.09907</v>
      </c>
      <c r="D164" s="9">
        <v>0</v>
      </c>
      <c r="E164" s="9">
        <v>0</v>
      </c>
      <c r="F164" s="9">
        <v>2531473.0539199999</v>
      </c>
    </row>
    <row r="165" spans="1:6">
      <c r="A165" s="10" t="s">
        <v>158</v>
      </c>
      <c r="B165" s="11">
        <v>0</v>
      </c>
      <c r="C165" s="11">
        <v>1485.6633400000001</v>
      </c>
      <c r="D165" s="11">
        <v>0</v>
      </c>
      <c r="E165" s="11">
        <v>0</v>
      </c>
      <c r="F165" s="11">
        <v>1485.6633400000001</v>
      </c>
    </row>
    <row r="166" spans="1:6">
      <c r="A166" s="10" t="s">
        <v>159</v>
      </c>
      <c r="B166" s="11">
        <v>0</v>
      </c>
      <c r="C166" s="11">
        <v>0</v>
      </c>
      <c r="D166" s="11">
        <v>0</v>
      </c>
      <c r="E166" s="11">
        <v>0</v>
      </c>
      <c r="F166" s="11">
        <v>0</v>
      </c>
    </row>
    <row r="167" spans="1:6">
      <c r="A167" s="10" t="s">
        <v>160</v>
      </c>
      <c r="B167" s="11">
        <v>0</v>
      </c>
      <c r="C167" s="11">
        <v>1485.6633400000001</v>
      </c>
      <c r="D167" s="11">
        <v>0</v>
      </c>
      <c r="E167" s="11">
        <v>0</v>
      </c>
      <c r="F167" s="11">
        <v>1485.6633400000001</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2203337.5219999999</v>
      </c>
      <c r="C171" s="11">
        <v>284865.41019999998</v>
      </c>
      <c r="D171" s="11">
        <v>0</v>
      </c>
      <c r="E171" s="11">
        <v>0</v>
      </c>
      <c r="F171" s="11">
        <v>2488202.9321999997</v>
      </c>
    </row>
    <row r="172" spans="1:6">
      <c r="A172" s="10" t="s">
        <v>165</v>
      </c>
      <c r="B172" s="11">
        <v>37548.432850000005</v>
      </c>
      <c r="C172" s="11">
        <v>4236.0255299999999</v>
      </c>
      <c r="D172" s="11">
        <v>0</v>
      </c>
      <c r="E172" s="11">
        <v>0</v>
      </c>
      <c r="F172" s="11">
        <v>41784.458380000004</v>
      </c>
    </row>
    <row r="173" spans="1:6">
      <c r="A173" s="8" t="s">
        <v>166</v>
      </c>
      <c r="B173" s="9">
        <v>20719241.331020001</v>
      </c>
      <c r="C173" s="9">
        <v>0</v>
      </c>
      <c r="D173" s="9">
        <v>0</v>
      </c>
      <c r="E173" s="9">
        <v>0</v>
      </c>
      <c r="F173" s="9">
        <v>20719241.331020001</v>
      </c>
    </row>
    <row r="174" spans="1:6">
      <c r="A174" s="12" t="s">
        <v>167</v>
      </c>
      <c r="B174" s="11">
        <v>15334381.63655</v>
      </c>
      <c r="C174" s="11">
        <v>0</v>
      </c>
      <c r="D174" s="11">
        <v>0</v>
      </c>
      <c r="E174" s="11">
        <v>0</v>
      </c>
      <c r="F174" s="11">
        <v>15334381.63655</v>
      </c>
    </row>
    <row r="175" spans="1:6">
      <c r="A175" s="10" t="s">
        <v>168</v>
      </c>
      <c r="B175" s="11">
        <v>15334381.63655</v>
      </c>
      <c r="C175" s="11">
        <v>0</v>
      </c>
      <c r="D175" s="11">
        <v>0</v>
      </c>
      <c r="E175" s="11">
        <v>0</v>
      </c>
      <c r="F175" s="11">
        <v>15334381.63655</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288524.53154</v>
      </c>
      <c r="C178" s="11">
        <v>0</v>
      </c>
      <c r="D178" s="11">
        <v>0</v>
      </c>
      <c r="E178" s="11">
        <v>0</v>
      </c>
      <c r="F178" s="11">
        <v>288524.53154</v>
      </c>
    </row>
    <row r="179" spans="1:6">
      <c r="A179" s="10" t="s">
        <v>172</v>
      </c>
      <c r="B179" s="11">
        <v>8281.1132500000003</v>
      </c>
      <c r="C179" s="11">
        <v>0</v>
      </c>
      <c r="D179" s="11">
        <v>0</v>
      </c>
      <c r="E179" s="11">
        <v>0</v>
      </c>
      <c r="F179" s="11">
        <v>8281.1132500000003</v>
      </c>
    </row>
    <row r="180" spans="1:6">
      <c r="A180" s="10" t="s">
        <v>173</v>
      </c>
      <c r="B180" s="11">
        <v>277119.38942999998</v>
      </c>
      <c r="C180" s="11">
        <v>0</v>
      </c>
      <c r="D180" s="11">
        <v>0</v>
      </c>
      <c r="E180" s="11">
        <v>0</v>
      </c>
      <c r="F180" s="11">
        <v>277119.38942999998</v>
      </c>
    </row>
    <row r="181" spans="1:6">
      <c r="A181" s="10" t="s">
        <v>174</v>
      </c>
      <c r="B181" s="11">
        <v>3124.0288600000003</v>
      </c>
      <c r="C181" s="11">
        <v>0</v>
      </c>
      <c r="D181" s="11">
        <v>0</v>
      </c>
      <c r="E181" s="11">
        <v>0</v>
      </c>
      <c r="F181" s="11">
        <v>3124.0288600000003</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3913484.2428000001</v>
      </c>
      <c r="C184" s="11">
        <v>0</v>
      </c>
      <c r="D184" s="11">
        <v>0</v>
      </c>
      <c r="E184" s="11">
        <v>0</v>
      </c>
      <c r="F184" s="11">
        <v>3913484.2428000001</v>
      </c>
    </row>
    <row r="185" spans="1:6">
      <c r="A185" s="10" t="s">
        <v>178</v>
      </c>
      <c r="B185" s="11">
        <v>2849710.2276000003</v>
      </c>
      <c r="C185" s="11">
        <v>0</v>
      </c>
      <c r="D185" s="11">
        <v>0</v>
      </c>
      <c r="E185" s="11">
        <v>0</v>
      </c>
      <c r="F185" s="11">
        <v>2849710.2276000003</v>
      </c>
    </row>
    <row r="186" spans="1:6">
      <c r="A186" s="10" t="s">
        <v>179</v>
      </c>
      <c r="B186" s="11">
        <v>111711.19469</v>
      </c>
      <c r="C186" s="11">
        <v>0</v>
      </c>
      <c r="D186" s="11">
        <v>0</v>
      </c>
      <c r="E186" s="11">
        <v>0</v>
      </c>
      <c r="F186" s="11">
        <v>111711.19469</v>
      </c>
    </row>
    <row r="187" spans="1:6">
      <c r="A187" s="10" t="s">
        <v>180</v>
      </c>
      <c r="B187" s="11">
        <v>952062.82050999976</v>
      </c>
      <c r="C187" s="11">
        <v>0</v>
      </c>
      <c r="D187" s="11">
        <v>0</v>
      </c>
      <c r="E187" s="11">
        <v>0</v>
      </c>
      <c r="F187" s="11">
        <v>952062.82050999976</v>
      </c>
    </row>
    <row r="188" spans="1:6">
      <c r="A188" s="12" t="s">
        <v>181</v>
      </c>
      <c r="B188" s="11">
        <v>1182850.92013</v>
      </c>
      <c r="C188" s="11">
        <v>0</v>
      </c>
      <c r="D188" s="11">
        <v>0</v>
      </c>
      <c r="E188" s="11">
        <v>0</v>
      </c>
      <c r="F188" s="11">
        <v>1182850.92013</v>
      </c>
    </row>
    <row r="189" spans="1:6">
      <c r="A189" s="10" t="s">
        <v>182</v>
      </c>
      <c r="B189" s="11">
        <v>907927.78396999999</v>
      </c>
      <c r="C189" s="11">
        <v>0</v>
      </c>
      <c r="D189" s="11">
        <v>0</v>
      </c>
      <c r="E189" s="11">
        <v>0</v>
      </c>
      <c r="F189" s="11">
        <v>907927.78396999999</v>
      </c>
    </row>
    <row r="190" spans="1:6">
      <c r="A190" s="13" t="s">
        <v>183</v>
      </c>
      <c r="B190" s="11">
        <v>274923.13616000005</v>
      </c>
      <c r="C190" s="11">
        <v>0</v>
      </c>
      <c r="D190" s="11">
        <v>0</v>
      </c>
      <c r="E190" s="11">
        <v>0</v>
      </c>
      <c r="F190" s="11">
        <v>274923.13616000005</v>
      </c>
    </row>
    <row r="191" spans="1:6">
      <c r="A191" s="2" t="s">
        <v>184</v>
      </c>
      <c r="B191" s="9">
        <v>274332840.17957997</v>
      </c>
      <c r="C191" s="9">
        <v>18625036.779739998</v>
      </c>
      <c r="D191" s="9">
        <v>190011.19357999999</v>
      </c>
      <c r="E191" s="9">
        <v>286795.74734</v>
      </c>
      <c r="F191" s="9">
        <v>293434683.90023994</v>
      </c>
    </row>
    <row r="192" spans="1:6">
      <c r="A192" s="8" t="s">
        <v>185</v>
      </c>
      <c r="B192" s="9">
        <v>13685511.116170002</v>
      </c>
      <c r="C192" s="9">
        <v>3198023.34559</v>
      </c>
      <c r="D192" s="9">
        <v>0</v>
      </c>
      <c r="E192" s="9">
        <v>348074.78974000004</v>
      </c>
      <c r="F192" s="9">
        <v>17231609.251500003</v>
      </c>
    </row>
    <row r="193" spans="1:6">
      <c r="A193" s="12" t="s">
        <v>186</v>
      </c>
      <c r="B193" s="11">
        <v>123655.80576999999</v>
      </c>
      <c r="C193" s="11">
        <v>859659.69876000017</v>
      </c>
      <c r="D193" s="11">
        <v>0</v>
      </c>
      <c r="E193" s="11">
        <v>0</v>
      </c>
      <c r="F193" s="11">
        <v>983315.50453000015</v>
      </c>
    </row>
    <row r="194" spans="1:6">
      <c r="A194" s="10" t="s">
        <v>187</v>
      </c>
      <c r="B194" s="11">
        <v>40981.304019999996</v>
      </c>
      <c r="C194" s="11">
        <v>26559.296699999999</v>
      </c>
      <c r="D194" s="11">
        <v>0</v>
      </c>
      <c r="E194" s="11">
        <v>0</v>
      </c>
      <c r="F194" s="11">
        <v>67540.600719999988</v>
      </c>
    </row>
    <row r="195" spans="1:6">
      <c r="A195" s="10" t="s">
        <v>188</v>
      </c>
      <c r="B195" s="11">
        <v>0</v>
      </c>
      <c r="C195" s="11">
        <v>-1.7000000000000001E-4</v>
      </c>
      <c r="D195" s="11">
        <v>0</v>
      </c>
      <c r="E195" s="11">
        <v>0</v>
      </c>
      <c r="F195" s="11">
        <v>-1.7000000000000001E-4</v>
      </c>
    </row>
    <row r="196" spans="1:6">
      <c r="A196" s="10" t="s">
        <v>189</v>
      </c>
      <c r="B196" s="11">
        <v>0</v>
      </c>
      <c r="C196" s="11">
        <v>782814.50809000013</v>
      </c>
      <c r="D196" s="11">
        <v>0</v>
      </c>
      <c r="E196" s="11">
        <v>0</v>
      </c>
      <c r="F196" s="11">
        <v>782814.50809000013</v>
      </c>
    </row>
    <row r="197" spans="1:6">
      <c r="A197" s="10" t="s">
        <v>190</v>
      </c>
      <c r="B197" s="11">
        <v>0</v>
      </c>
      <c r="C197" s="11">
        <v>0</v>
      </c>
      <c r="D197" s="11">
        <v>0</v>
      </c>
      <c r="E197" s="11">
        <v>0</v>
      </c>
      <c r="F197" s="11">
        <v>0</v>
      </c>
    </row>
    <row r="198" spans="1:6">
      <c r="A198" s="10" t="s">
        <v>191</v>
      </c>
      <c r="B198" s="11">
        <v>82674.501749999996</v>
      </c>
      <c r="C198" s="11">
        <v>50285.894140000004</v>
      </c>
      <c r="D198" s="11">
        <v>0</v>
      </c>
      <c r="E198" s="11">
        <v>0</v>
      </c>
      <c r="F198" s="11">
        <v>132960.39588999999</v>
      </c>
    </row>
    <row r="199" spans="1:6">
      <c r="A199" s="12" t="s">
        <v>192</v>
      </c>
      <c r="B199" s="11">
        <v>11360797.824790001</v>
      </c>
      <c r="C199" s="11">
        <v>2287744.4703199998</v>
      </c>
      <c r="D199" s="11">
        <v>0</v>
      </c>
      <c r="E199" s="11">
        <v>348074.78974000004</v>
      </c>
      <c r="F199" s="11">
        <v>13996617.08485</v>
      </c>
    </row>
    <row r="200" spans="1:6">
      <c r="A200" s="10" t="s">
        <v>193</v>
      </c>
      <c r="B200" s="11">
        <v>0</v>
      </c>
      <c r="C200" s="11">
        <v>0</v>
      </c>
      <c r="D200" s="11">
        <v>0</v>
      </c>
      <c r="E200" s="11">
        <v>0</v>
      </c>
      <c r="F200" s="11">
        <v>0</v>
      </c>
    </row>
    <row r="201" spans="1:6">
      <c r="A201" s="10" t="s">
        <v>194</v>
      </c>
      <c r="B201" s="11">
        <v>3367607.3119200012</v>
      </c>
      <c r="C201" s="11">
        <v>1560521.7161699999</v>
      </c>
      <c r="D201" s="11">
        <v>0</v>
      </c>
      <c r="E201" s="11">
        <v>1799.3407200000001</v>
      </c>
      <c r="F201" s="11">
        <v>4929928.3688100008</v>
      </c>
    </row>
    <row r="202" spans="1:6">
      <c r="A202" s="10" t="s">
        <v>195</v>
      </c>
      <c r="B202" s="11">
        <v>3594790.0838199998</v>
      </c>
      <c r="C202" s="11">
        <v>411955.48761000001</v>
      </c>
      <c r="D202" s="11">
        <v>0</v>
      </c>
      <c r="E202" s="11">
        <v>91609.782730000006</v>
      </c>
      <c r="F202" s="11">
        <v>4098355.3541600001</v>
      </c>
    </row>
    <row r="203" spans="1:6">
      <c r="A203" s="10" t="s">
        <v>196</v>
      </c>
      <c r="B203" s="11">
        <v>0</v>
      </c>
      <c r="C203" s="11">
        <v>0</v>
      </c>
      <c r="D203" s="11">
        <v>0</v>
      </c>
      <c r="E203" s="11">
        <v>0</v>
      </c>
      <c r="F203" s="11">
        <v>0</v>
      </c>
    </row>
    <row r="204" spans="1:6">
      <c r="A204" s="10" t="s">
        <v>197</v>
      </c>
      <c r="B204" s="11">
        <v>4398400.4290500004</v>
      </c>
      <c r="C204" s="11">
        <v>315267.26653999998</v>
      </c>
      <c r="D204" s="11">
        <v>0</v>
      </c>
      <c r="E204" s="11">
        <v>254665.66628999999</v>
      </c>
      <c r="F204" s="11">
        <v>4968333.3618800007</v>
      </c>
    </row>
    <row r="205" spans="1:6">
      <c r="A205" s="12" t="s">
        <v>198</v>
      </c>
      <c r="B205" s="11">
        <v>0</v>
      </c>
      <c r="C205" s="11">
        <v>0</v>
      </c>
      <c r="D205" s="11">
        <v>0</v>
      </c>
      <c r="E205" s="11">
        <v>0</v>
      </c>
      <c r="F205" s="11">
        <v>0</v>
      </c>
    </row>
    <row r="206" spans="1:6">
      <c r="A206" s="12" t="s">
        <v>199</v>
      </c>
      <c r="B206" s="11">
        <v>2174840.1406099997</v>
      </c>
      <c r="C206" s="11">
        <v>21708.435440000001</v>
      </c>
      <c r="D206" s="11">
        <v>0</v>
      </c>
      <c r="E206" s="11">
        <v>0</v>
      </c>
      <c r="F206" s="11">
        <v>2196548.5760499998</v>
      </c>
    </row>
    <row r="207" spans="1:6">
      <c r="A207" s="10" t="s">
        <v>200</v>
      </c>
      <c r="B207" s="11">
        <v>106165.76503</v>
      </c>
      <c r="C207" s="11">
        <v>3567.2</v>
      </c>
      <c r="D207" s="11">
        <v>0</v>
      </c>
      <c r="E207" s="11">
        <v>0</v>
      </c>
      <c r="F207" s="11">
        <v>109732.96502999999</v>
      </c>
    </row>
    <row r="208" spans="1:6">
      <c r="A208" s="10" t="s">
        <v>201</v>
      </c>
      <c r="B208" s="11">
        <v>1787794.8599999999</v>
      </c>
      <c r="C208" s="11">
        <v>18141.23544</v>
      </c>
      <c r="D208" s="11">
        <v>0</v>
      </c>
      <c r="E208" s="11">
        <v>0</v>
      </c>
      <c r="F208" s="11">
        <v>1805936.0954399998</v>
      </c>
    </row>
    <row r="209" spans="1:6">
      <c r="A209" s="10" t="s">
        <v>202</v>
      </c>
      <c r="B209" s="11">
        <v>0</v>
      </c>
      <c r="C209" s="11">
        <v>0</v>
      </c>
      <c r="D209" s="11">
        <v>0</v>
      </c>
      <c r="E209" s="11">
        <v>0</v>
      </c>
      <c r="F209" s="11">
        <v>0</v>
      </c>
    </row>
    <row r="210" spans="1:6">
      <c r="A210" s="10" t="s">
        <v>203</v>
      </c>
      <c r="B210" s="11">
        <v>280879.51558000001</v>
      </c>
      <c r="C210" s="11">
        <v>0</v>
      </c>
      <c r="D210" s="11">
        <v>0</v>
      </c>
      <c r="E210" s="11">
        <v>0</v>
      </c>
      <c r="F210" s="11">
        <v>280879.51558000001</v>
      </c>
    </row>
    <row r="211" spans="1:6">
      <c r="A211" s="12" t="s">
        <v>204</v>
      </c>
      <c r="B211" s="11">
        <v>26217.345000000001</v>
      </c>
      <c r="C211" s="11">
        <v>28910.74107</v>
      </c>
      <c r="D211" s="11">
        <v>0</v>
      </c>
      <c r="E211" s="11">
        <v>0</v>
      </c>
      <c r="F211" s="11">
        <v>55128.086070000005</v>
      </c>
    </row>
    <row r="212" spans="1:6">
      <c r="A212" s="8" t="s">
        <v>205</v>
      </c>
      <c r="B212" s="9">
        <v>176371272.73201999</v>
      </c>
      <c r="C212" s="9">
        <v>307782191.40741003</v>
      </c>
      <c r="D212" s="9">
        <v>76074.359309999985</v>
      </c>
      <c r="E212" s="9">
        <v>24994.43102</v>
      </c>
      <c r="F212" s="9">
        <v>484254532.92976004</v>
      </c>
    </row>
    <row r="213" spans="1:6">
      <c r="A213" s="12" t="s">
        <v>206</v>
      </c>
      <c r="B213" s="11">
        <v>2677578.68401</v>
      </c>
      <c r="C213" s="11">
        <v>1042957.36034</v>
      </c>
      <c r="D213" s="11">
        <v>171.35739000000001</v>
      </c>
      <c r="E213" s="11">
        <v>131.40329</v>
      </c>
      <c r="F213" s="11">
        <v>3720838.8050299999</v>
      </c>
    </row>
    <row r="214" spans="1:6">
      <c r="A214" s="10" t="s">
        <v>207</v>
      </c>
      <c r="B214" s="11">
        <v>119.6</v>
      </c>
      <c r="C214" s="11">
        <v>34300</v>
      </c>
      <c r="D214" s="11">
        <v>0</v>
      </c>
      <c r="E214" s="11">
        <v>0</v>
      </c>
      <c r="F214" s="11">
        <v>34419.599999999999</v>
      </c>
    </row>
    <row r="215" spans="1:6">
      <c r="A215" s="10" t="s">
        <v>208</v>
      </c>
      <c r="B215" s="11">
        <v>1867820</v>
      </c>
      <c r="C215" s="11">
        <v>0</v>
      </c>
      <c r="D215" s="11">
        <v>0</v>
      </c>
      <c r="E215" s="11">
        <v>0</v>
      </c>
      <c r="F215" s="11">
        <v>1867820</v>
      </c>
    </row>
    <row r="216" spans="1:6">
      <c r="A216" s="10" t="s">
        <v>209</v>
      </c>
      <c r="B216" s="11">
        <v>809639.08401000011</v>
      </c>
      <c r="C216" s="11">
        <v>1008657.36034</v>
      </c>
      <c r="D216" s="11">
        <v>171.35739000000001</v>
      </c>
      <c r="E216" s="11">
        <v>131.40329</v>
      </c>
      <c r="F216" s="11">
        <v>1818599.2050300001</v>
      </c>
    </row>
    <row r="217" spans="1:6">
      <c r="A217" s="12" t="s">
        <v>210</v>
      </c>
      <c r="B217" s="11">
        <v>19067892.546749998</v>
      </c>
      <c r="C217" s="11">
        <v>202601.92916</v>
      </c>
      <c r="D217" s="11">
        <v>17.000800000000002</v>
      </c>
      <c r="E217" s="11">
        <v>0</v>
      </c>
      <c r="F217" s="11">
        <v>19270511.476709995</v>
      </c>
    </row>
    <row r="218" spans="1:6">
      <c r="A218" s="13" t="s">
        <v>211</v>
      </c>
      <c r="B218" s="11">
        <v>0</v>
      </c>
      <c r="C218" s="11">
        <v>0</v>
      </c>
      <c r="D218" s="11">
        <v>0</v>
      </c>
      <c r="E218" s="11">
        <v>0</v>
      </c>
      <c r="F218" s="11">
        <v>0</v>
      </c>
    </row>
    <row r="219" spans="1:6">
      <c r="A219" s="10" t="s">
        <v>212</v>
      </c>
      <c r="B219" s="11">
        <v>191400.28331</v>
      </c>
      <c r="C219" s="11">
        <v>89627.842209999988</v>
      </c>
      <c r="D219" s="11">
        <v>17.000800000000002</v>
      </c>
      <c r="E219" s="11">
        <v>0</v>
      </c>
      <c r="F219" s="11">
        <v>281045.12631999998</v>
      </c>
    </row>
    <row r="220" spans="1:6">
      <c r="A220" s="10" t="s">
        <v>213</v>
      </c>
      <c r="B220" s="11">
        <v>18876492.263439998</v>
      </c>
      <c r="C220" s="11">
        <v>112974.08695</v>
      </c>
      <c r="D220" s="11">
        <v>0</v>
      </c>
      <c r="E220" s="11">
        <v>0</v>
      </c>
      <c r="F220" s="11">
        <v>18989466.350389998</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31.617740000000001</v>
      </c>
      <c r="C223" s="11">
        <v>91479.487369999988</v>
      </c>
      <c r="D223" s="11">
        <v>0</v>
      </c>
      <c r="E223" s="11">
        <v>0</v>
      </c>
      <c r="F223" s="11">
        <v>91511.10510999999</v>
      </c>
    </row>
    <row r="224" spans="1:6">
      <c r="A224" s="10" t="s">
        <v>217</v>
      </c>
      <c r="B224" s="11">
        <v>31.617740000000001</v>
      </c>
      <c r="C224" s="11">
        <v>54775.899829999988</v>
      </c>
      <c r="D224" s="11">
        <v>0</v>
      </c>
      <c r="E224" s="11">
        <v>0</v>
      </c>
      <c r="F224" s="11">
        <v>54807.517569999989</v>
      </c>
    </row>
    <row r="225" spans="1:6">
      <c r="A225" s="10" t="s">
        <v>218</v>
      </c>
      <c r="B225" s="11">
        <v>0</v>
      </c>
      <c r="C225" s="11">
        <v>36703.58754</v>
      </c>
      <c r="D225" s="11">
        <v>0</v>
      </c>
      <c r="E225" s="11">
        <v>0</v>
      </c>
      <c r="F225" s="11">
        <v>36703.58754</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96568745.852510005</v>
      </c>
      <c r="C229" s="11">
        <v>242940253.59026998</v>
      </c>
      <c r="D229" s="11">
        <v>0</v>
      </c>
      <c r="E229" s="11">
        <v>16939.361530000002</v>
      </c>
      <c r="F229" s="11">
        <v>339525938.80431002</v>
      </c>
    </row>
    <row r="230" spans="1:6">
      <c r="A230" s="10" t="s">
        <v>223</v>
      </c>
      <c r="B230" s="11">
        <v>32206555.566</v>
      </c>
      <c r="C230" s="11">
        <v>197128588.00410998</v>
      </c>
      <c r="D230" s="11">
        <v>0</v>
      </c>
      <c r="E230" s="11">
        <v>0</v>
      </c>
      <c r="F230" s="11">
        <v>229335143.57010996</v>
      </c>
    </row>
    <row r="231" spans="1:6">
      <c r="A231" s="10" t="s">
        <v>224</v>
      </c>
      <c r="B231" s="11">
        <v>1083195.4931099999</v>
      </c>
      <c r="C231" s="11">
        <v>102049.31171000001</v>
      </c>
      <c r="D231" s="11">
        <v>0</v>
      </c>
      <c r="E231" s="11">
        <v>0</v>
      </c>
      <c r="F231" s="11">
        <v>1185244.80482</v>
      </c>
    </row>
    <row r="232" spans="1:6">
      <c r="A232" s="10" t="s">
        <v>225</v>
      </c>
      <c r="B232" s="11">
        <v>33748478.50649</v>
      </c>
      <c r="C232" s="11">
        <v>33749330.888400003</v>
      </c>
      <c r="D232" s="11">
        <v>0</v>
      </c>
      <c r="E232" s="11">
        <v>0</v>
      </c>
      <c r="F232" s="11">
        <v>67497809.39489001</v>
      </c>
    </row>
    <row r="233" spans="1:6">
      <c r="A233" s="10" t="s">
        <v>226</v>
      </c>
      <c r="B233" s="11">
        <v>663440.70036000013</v>
      </c>
      <c r="C233" s="11">
        <v>462091.90601000004</v>
      </c>
      <c r="D233" s="11">
        <v>0</v>
      </c>
      <c r="E233" s="11">
        <v>0</v>
      </c>
      <c r="F233" s="11">
        <v>1125532.6063700002</v>
      </c>
    </row>
    <row r="234" spans="1:6">
      <c r="A234" s="10" t="s">
        <v>227</v>
      </c>
      <c r="B234" s="10">
        <v>3391765.64836</v>
      </c>
      <c r="C234" s="10">
        <v>303032.1974</v>
      </c>
      <c r="D234" s="10">
        <v>0</v>
      </c>
      <c r="E234" s="10">
        <v>16821.381430000001</v>
      </c>
      <c r="F234" s="10">
        <v>3711619.22719</v>
      </c>
    </row>
    <row r="235" spans="1:6">
      <c r="A235" s="10" t="s">
        <v>228</v>
      </c>
      <c r="B235" s="10">
        <v>2697277.1779900002</v>
      </c>
      <c r="C235" s="10">
        <v>8917263.8695700001</v>
      </c>
      <c r="D235" s="10">
        <v>0</v>
      </c>
      <c r="E235" s="10">
        <v>117.98010000000001</v>
      </c>
      <c r="F235" s="10">
        <v>11614659.027660001</v>
      </c>
    </row>
    <row r="236" spans="1:6">
      <c r="A236" s="10" t="s">
        <v>229</v>
      </c>
      <c r="B236" s="10">
        <v>2.56</v>
      </c>
      <c r="C236" s="10">
        <v>34811.647270000001</v>
      </c>
      <c r="D236" s="10">
        <v>0</v>
      </c>
      <c r="E236" s="10">
        <v>0</v>
      </c>
      <c r="F236" s="10">
        <v>34814.207269999999</v>
      </c>
    </row>
    <row r="237" spans="1:6">
      <c r="A237" s="10" t="s">
        <v>230</v>
      </c>
      <c r="B237" s="10">
        <v>22778030.200199995</v>
      </c>
      <c r="C237" s="10">
        <v>2243085.7657999997</v>
      </c>
      <c r="D237" s="10">
        <v>0</v>
      </c>
      <c r="E237" s="10">
        <v>0</v>
      </c>
      <c r="F237" s="10">
        <v>25021115.965999994</v>
      </c>
    </row>
    <row r="238" spans="1:6">
      <c r="A238" s="12" t="s">
        <v>231</v>
      </c>
      <c r="B238" s="10">
        <v>34092858.161239997</v>
      </c>
      <c r="C238" s="10">
        <v>50259156.65738</v>
      </c>
      <c r="D238" s="10">
        <v>74398.604869999981</v>
      </c>
      <c r="E238" s="10">
        <v>7561.6515200000003</v>
      </c>
      <c r="F238" s="10">
        <v>84433975.075010002</v>
      </c>
    </row>
    <row r="239" spans="1:6">
      <c r="A239" s="10" t="s">
        <v>232</v>
      </c>
      <c r="B239" s="10">
        <v>14584019.338440001</v>
      </c>
      <c r="C239" s="10">
        <v>23257242.351810001</v>
      </c>
      <c r="D239" s="10">
        <v>0</v>
      </c>
      <c r="E239" s="10">
        <v>0</v>
      </c>
      <c r="F239" s="10">
        <v>37841261.690250002</v>
      </c>
    </row>
    <row r="240" spans="1:6">
      <c r="A240" s="10" t="s">
        <v>233</v>
      </c>
      <c r="B240" s="10">
        <v>31267.851999999999</v>
      </c>
      <c r="C240" s="10">
        <v>3720782.37445</v>
      </c>
      <c r="D240" s="10">
        <v>0</v>
      </c>
      <c r="E240" s="10">
        <v>0</v>
      </c>
      <c r="F240" s="10">
        <v>3752050.22645</v>
      </c>
    </row>
    <row r="241" spans="1:6">
      <c r="A241" s="10" t="s">
        <v>234</v>
      </c>
      <c r="B241" s="10">
        <v>4269242.84583</v>
      </c>
      <c r="C241" s="10">
        <v>1951191.0329599997</v>
      </c>
      <c r="D241" s="10">
        <v>38007.648179999989</v>
      </c>
      <c r="E241" s="10">
        <v>6365.8041899999998</v>
      </c>
      <c r="F241" s="10">
        <v>6264807.3311599987</v>
      </c>
    </row>
    <row r="242" spans="1:6">
      <c r="A242" s="10" t="s">
        <v>235</v>
      </c>
      <c r="B242" s="10">
        <v>1881048.5505400002</v>
      </c>
      <c r="C242" s="10">
        <v>1254035.7957199998</v>
      </c>
      <c r="D242" s="10">
        <v>31088.669089999999</v>
      </c>
      <c r="E242" s="10">
        <v>123.74891000000001</v>
      </c>
      <c r="F242" s="10">
        <v>3166296.7642600001</v>
      </c>
    </row>
    <row r="243" spans="1:6">
      <c r="A243" s="10" t="s">
        <v>236</v>
      </c>
      <c r="B243" s="10">
        <v>0</v>
      </c>
      <c r="C243" s="10">
        <v>11159.507509999999</v>
      </c>
      <c r="D243" s="10">
        <v>0</v>
      </c>
      <c r="E243" s="10">
        <v>0</v>
      </c>
      <c r="F243" s="10">
        <v>11159.507509999999</v>
      </c>
    </row>
    <row r="244" spans="1:6">
      <c r="A244" s="10" t="s">
        <v>237</v>
      </c>
      <c r="B244" s="10">
        <v>13327279.574429998</v>
      </c>
      <c r="C244" s="10">
        <v>20064745.594930001</v>
      </c>
      <c r="D244" s="10">
        <v>5302.2875999999997</v>
      </c>
      <c r="E244" s="10">
        <v>1072.09842</v>
      </c>
      <c r="F244" s="10">
        <v>33398399.555379998</v>
      </c>
    </row>
    <row r="245" spans="1:6">
      <c r="A245" s="12" t="s">
        <v>238</v>
      </c>
      <c r="B245" s="10">
        <v>11664568.480109999</v>
      </c>
      <c r="C245" s="10">
        <v>12768300.42883</v>
      </c>
      <c r="D245" s="10">
        <v>1487.3962500000002</v>
      </c>
      <c r="E245" s="10">
        <v>362.01468</v>
      </c>
      <c r="F245" s="10">
        <v>24434718.319869995</v>
      </c>
    </row>
    <row r="246" spans="1:6">
      <c r="A246" s="10" t="s">
        <v>239</v>
      </c>
      <c r="B246" s="10">
        <v>11028761.365789998</v>
      </c>
      <c r="C246" s="10">
        <v>12764662.61524</v>
      </c>
      <c r="D246" s="10">
        <v>1487.3962500000002</v>
      </c>
      <c r="E246" s="10">
        <v>362.01468</v>
      </c>
      <c r="F246" s="10">
        <v>23795273.391959995</v>
      </c>
    </row>
    <row r="247" spans="1:6">
      <c r="A247" s="10" t="s">
        <v>240</v>
      </c>
      <c r="B247" s="10">
        <v>635807.11431999994</v>
      </c>
      <c r="C247" s="10">
        <v>3637.8135900000002</v>
      </c>
      <c r="D247" s="10">
        <v>0</v>
      </c>
      <c r="E247" s="10">
        <v>0</v>
      </c>
      <c r="F247" s="10">
        <v>639444.92790999997</v>
      </c>
    </row>
    <row r="248" spans="1:6">
      <c r="A248" s="12" t="s">
        <v>241</v>
      </c>
      <c r="B248" s="10">
        <v>12299597.389659999</v>
      </c>
      <c r="C248" s="10">
        <v>477441.95406000002</v>
      </c>
      <c r="D248" s="10">
        <v>0</v>
      </c>
      <c r="E248" s="10">
        <v>0</v>
      </c>
      <c r="F248" s="10">
        <v>12777039.343719998</v>
      </c>
    </row>
    <row r="249" spans="1:6">
      <c r="A249" s="10" t="s">
        <v>239</v>
      </c>
      <c r="B249" s="10">
        <v>12279780.81174</v>
      </c>
      <c r="C249" s="10">
        <v>477441.95406000002</v>
      </c>
      <c r="D249" s="10">
        <v>0</v>
      </c>
      <c r="E249" s="10">
        <v>0</v>
      </c>
      <c r="F249" s="10">
        <v>12757222.765799999</v>
      </c>
    </row>
    <row r="250" spans="1:6">
      <c r="A250" s="10" t="s">
        <v>240</v>
      </c>
      <c r="B250" s="10">
        <v>19816.577920000003</v>
      </c>
      <c r="C250" s="10">
        <v>0</v>
      </c>
      <c r="D250" s="10">
        <v>0</v>
      </c>
      <c r="E250" s="10">
        <v>0</v>
      </c>
      <c r="F250" s="10">
        <v>19816.577920000003</v>
      </c>
    </row>
    <row r="251" spans="1:6">
      <c r="A251" s="8" t="s">
        <v>242</v>
      </c>
      <c r="B251" s="9">
        <v>3332563.9967899998</v>
      </c>
      <c r="C251" s="9">
        <v>189001.14508000002</v>
      </c>
      <c r="D251" s="9">
        <v>9130.5204699999995</v>
      </c>
      <c r="E251" s="9">
        <v>3920.1073400000005</v>
      </c>
      <c r="F251" s="9">
        <v>3534615.7696799999</v>
      </c>
    </row>
    <row r="252" spans="1:6">
      <c r="A252" s="10" t="s">
        <v>243</v>
      </c>
      <c r="B252" s="11">
        <v>66.331310000000002</v>
      </c>
      <c r="C252" s="11">
        <v>1036.87968</v>
      </c>
      <c r="D252" s="11">
        <v>0</v>
      </c>
      <c r="E252" s="11">
        <v>0</v>
      </c>
      <c r="F252" s="11">
        <v>1103.21099</v>
      </c>
    </row>
    <row r="253" spans="1:6">
      <c r="A253" s="10" t="s">
        <v>244</v>
      </c>
      <c r="B253" s="11">
        <v>392069.60065999988</v>
      </c>
      <c r="C253" s="11">
        <v>175309.12995</v>
      </c>
      <c r="D253" s="11">
        <v>5296.5211399999998</v>
      </c>
      <c r="E253" s="11">
        <v>2888.5140700000002</v>
      </c>
      <c r="F253" s="11">
        <v>575563.76581999986</v>
      </c>
    </row>
    <row r="254" spans="1:6">
      <c r="A254" s="10" t="s">
        <v>245</v>
      </c>
      <c r="B254" s="11">
        <v>2767081.1895000003</v>
      </c>
      <c r="C254" s="11">
        <v>3005.8696500000005</v>
      </c>
      <c r="D254" s="11">
        <v>0</v>
      </c>
      <c r="E254" s="11">
        <v>0.57735999999999998</v>
      </c>
      <c r="F254" s="11">
        <v>2770087.6365100001</v>
      </c>
    </row>
    <row r="255" spans="1:6">
      <c r="A255" s="10" t="s">
        <v>246</v>
      </c>
      <c r="B255" s="11">
        <v>31635.501020000003</v>
      </c>
      <c r="C255" s="11">
        <v>203.31102999999996</v>
      </c>
      <c r="D255" s="11">
        <v>0</v>
      </c>
      <c r="E255" s="11">
        <v>0</v>
      </c>
      <c r="F255" s="11">
        <v>31838.812050000004</v>
      </c>
    </row>
    <row r="256" spans="1:6">
      <c r="A256" s="10" t="s">
        <v>247</v>
      </c>
      <c r="B256" s="11">
        <v>9961.0819300000003</v>
      </c>
      <c r="C256" s="11">
        <v>132.9786</v>
      </c>
      <c r="D256" s="11">
        <v>0</v>
      </c>
      <c r="E256" s="11">
        <v>0</v>
      </c>
      <c r="F256" s="11">
        <v>10094.060530000001</v>
      </c>
    </row>
    <row r="257" spans="1:6">
      <c r="A257" s="10" t="s">
        <v>248</v>
      </c>
      <c r="B257" s="11">
        <v>40.17671</v>
      </c>
      <c r="C257" s="11">
        <v>311.49187000000001</v>
      </c>
      <c r="D257" s="11">
        <v>0</v>
      </c>
      <c r="E257" s="11">
        <v>0</v>
      </c>
      <c r="F257" s="11">
        <v>351.66858000000002</v>
      </c>
    </row>
    <row r="258" spans="1:6">
      <c r="A258" s="10" t="s">
        <v>249</v>
      </c>
      <c r="B258" s="11">
        <v>96278.076889999982</v>
      </c>
      <c r="C258" s="11">
        <v>2032.1401799999999</v>
      </c>
      <c r="D258" s="11">
        <v>3833.9993300000001</v>
      </c>
      <c r="E258" s="11">
        <v>0</v>
      </c>
      <c r="F258" s="11">
        <v>102144.21639999999</v>
      </c>
    </row>
    <row r="259" spans="1:6">
      <c r="A259" s="10" t="s">
        <v>250</v>
      </c>
      <c r="B259" s="11">
        <v>35432.038769999999</v>
      </c>
      <c r="C259" s="11">
        <v>6969.3441199999997</v>
      </c>
      <c r="D259" s="11">
        <v>0</v>
      </c>
      <c r="E259" s="11">
        <v>1031.0159099999998</v>
      </c>
      <c r="F259" s="11">
        <v>43432.398800000003</v>
      </c>
    </row>
    <row r="260" spans="1:6">
      <c r="A260" s="8" t="s">
        <v>251</v>
      </c>
      <c r="B260" s="9">
        <v>1174582.9376699999</v>
      </c>
      <c r="C260" s="9">
        <v>20621.091039999999</v>
      </c>
      <c r="D260" s="9">
        <v>666.43881999999996</v>
      </c>
      <c r="E260" s="9">
        <v>31.40531</v>
      </c>
      <c r="F260" s="9">
        <v>1195901.8728400001</v>
      </c>
    </row>
    <row r="261" spans="1:6">
      <c r="A261" s="10" t="s">
        <v>252</v>
      </c>
      <c r="B261" s="11">
        <v>918419.15254000004</v>
      </c>
      <c r="C261" s="11">
        <v>10474.799939999999</v>
      </c>
      <c r="D261" s="11">
        <v>666.43881999999996</v>
      </c>
      <c r="E261" s="11">
        <v>3.3894799999999998</v>
      </c>
      <c r="F261" s="11">
        <v>929563.78078000015</v>
      </c>
    </row>
    <row r="262" spans="1:6">
      <c r="A262" s="10" t="s">
        <v>253</v>
      </c>
      <c r="B262" s="11">
        <v>0</v>
      </c>
      <c r="C262" s="11">
        <v>0</v>
      </c>
      <c r="D262" s="11">
        <v>0</v>
      </c>
      <c r="E262" s="11">
        <v>0</v>
      </c>
      <c r="F262" s="11">
        <v>0</v>
      </c>
    </row>
    <row r="263" spans="1:6">
      <c r="A263" s="10" t="s">
        <v>254</v>
      </c>
      <c r="B263" s="11">
        <v>98571.280809999997</v>
      </c>
      <c r="C263" s="11">
        <v>4761.4222200000004</v>
      </c>
      <c r="D263" s="11">
        <v>0</v>
      </c>
      <c r="E263" s="11">
        <v>0.12809999999999999</v>
      </c>
      <c r="F263" s="11">
        <v>103332.83113000001</v>
      </c>
    </row>
    <row r="264" spans="1:6">
      <c r="A264" s="10" t="s">
        <v>255</v>
      </c>
      <c r="B264" s="11">
        <v>11250.42546</v>
      </c>
      <c r="C264" s="11">
        <v>296.06933000000004</v>
      </c>
      <c r="D264" s="11">
        <v>0</v>
      </c>
      <c r="E264" s="11">
        <v>27.887730000000001</v>
      </c>
      <c r="F264" s="11">
        <v>11574.382520000001</v>
      </c>
    </row>
    <row r="265" spans="1:6">
      <c r="A265" s="10" t="s">
        <v>256</v>
      </c>
      <c r="B265" s="11">
        <v>28269.469960000002</v>
      </c>
      <c r="C265" s="11">
        <v>0</v>
      </c>
      <c r="D265" s="11">
        <v>0</v>
      </c>
      <c r="E265" s="11">
        <v>0</v>
      </c>
      <c r="F265" s="11">
        <v>28269.469960000002</v>
      </c>
    </row>
    <row r="266" spans="1:6">
      <c r="A266" s="13" t="s">
        <v>257</v>
      </c>
      <c r="B266" s="11">
        <v>21861.349770000004</v>
      </c>
      <c r="C266" s="11">
        <v>1768.81835</v>
      </c>
      <c r="D266" s="11">
        <v>0</v>
      </c>
      <c r="E266" s="11">
        <v>0</v>
      </c>
      <c r="F266" s="11">
        <v>23630.168120000006</v>
      </c>
    </row>
    <row r="267" spans="1:6">
      <c r="A267" s="13" t="s">
        <v>258</v>
      </c>
      <c r="B267" s="11">
        <v>96211.259129999991</v>
      </c>
      <c r="C267" s="11">
        <v>3319.9811999999997</v>
      </c>
      <c r="D267" s="11">
        <v>0</v>
      </c>
      <c r="E267" s="11">
        <v>0</v>
      </c>
      <c r="F267" s="11">
        <v>99531.240329999986</v>
      </c>
    </row>
    <row r="268" spans="1:6">
      <c r="A268" s="8" t="s">
        <v>259</v>
      </c>
      <c r="B268" s="9">
        <v>2157981.0591199999</v>
      </c>
      <c r="C268" s="9">
        <v>168380.05404000002</v>
      </c>
      <c r="D268" s="9">
        <v>8464.0816500000001</v>
      </c>
      <c r="E268" s="9">
        <v>3888.7020300000004</v>
      </c>
      <c r="F268" s="9">
        <v>2338713.8968399996</v>
      </c>
    </row>
    <row r="269" spans="1:6">
      <c r="A269" s="2" t="s">
        <v>260</v>
      </c>
      <c r="B269" s="9">
        <v>915295.84715999989</v>
      </c>
      <c r="C269" s="9">
        <v>2034396.6479999998</v>
      </c>
      <c r="D269" s="9">
        <v>3.3700000000000002E-3</v>
      </c>
      <c r="E269" s="9">
        <v>113.70555</v>
      </c>
      <c r="F269" s="9">
        <v>2949806.2040799996</v>
      </c>
    </row>
    <row r="270" spans="1:6">
      <c r="A270" s="10" t="s">
        <v>261</v>
      </c>
      <c r="B270" s="11">
        <v>499577.17414999998</v>
      </c>
      <c r="C270" s="11">
        <v>302596.55461000005</v>
      </c>
      <c r="D270" s="11">
        <v>0</v>
      </c>
      <c r="E270" s="11">
        <v>0</v>
      </c>
      <c r="F270" s="11">
        <v>802173.72876000009</v>
      </c>
    </row>
    <row r="271" spans="1:6">
      <c r="A271" s="10" t="s">
        <v>262</v>
      </c>
      <c r="B271" s="11">
        <v>199382.37318999998</v>
      </c>
      <c r="C271" s="11">
        <v>1604211.4124699999</v>
      </c>
      <c r="D271" s="11">
        <v>3.3700000000000002E-3</v>
      </c>
      <c r="E271" s="11">
        <v>113.70555</v>
      </c>
      <c r="F271" s="11">
        <v>1803707.4945799999</v>
      </c>
    </row>
    <row r="272" spans="1:6">
      <c r="A272" s="10" t="s">
        <v>263</v>
      </c>
      <c r="B272" s="11">
        <v>60386.370840000003</v>
      </c>
      <c r="C272" s="11">
        <v>2.8359899999999998</v>
      </c>
      <c r="D272" s="11">
        <v>0</v>
      </c>
      <c r="E272" s="11">
        <v>0</v>
      </c>
      <c r="F272" s="11">
        <v>60389.206830000003</v>
      </c>
    </row>
    <row r="273" spans="1:6">
      <c r="A273" s="10" t="s">
        <v>264</v>
      </c>
      <c r="B273" s="11">
        <v>32105.756619999996</v>
      </c>
      <c r="C273" s="11">
        <v>565.49387999999999</v>
      </c>
      <c r="D273" s="11">
        <v>0</v>
      </c>
      <c r="E273" s="11">
        <v>0</v>
      </c>
      <c r="F273" s="11">
        <v>32671.250499999995</v>
      </c>
    </row>
    <row r="274" spans="1:6">
      <c r="A274" s="17" t="s">
        <v>265</v>
      </c>
      <c r="B274" s="11">
        <v>123844.17236</v>
      </c>
      <c r="C274" s="11">
        <v>127020.35105000001</v>
      </c>
      <c r="D274" s="11">
        <v>0</v>
      </c>
      <c r="E274" s="11">
        <v>0</v>
      </c>
      <c r="F274" s="11">
        <v>250864.52341000002</v>
      </c>
    </row>
    <row r="275" spans="1:6">
      <c r="A275" s="17" t="s">
        <v>266</v>
      </c>
      <c r="B275" s="11">
        <v>0</v>
      </c>
      <c r="C275" s="11">
        <v>0</v>
      </c>
      <c r="D275" s="11">
        <v>0</v>
      </c>
      <c r="E275" s="11">
        <v>0</v>
      </c>
      <c r="F275" s="11">
        <v>0</v>
      </c>
    </row>
    <row r="276" spans="1:6">
      <c r="A276" s="8" t="s">
        <v>267</v>
      </c>
      <c r="B276" s="9">
        <v>851687.17696000007</v>
      </c>
      <c r="C276" s="9">
        <v>2097325.9612099999</v>
      </c>
      <c r="D276" s="9">
        <v>1.7800000000000001E-3</v>
      </c>
      <c r="E276" s="9">
        <v>59.371589999999998</v>
      </c>
      <c r="F276" s="9">
        <v>2949072.5115400003</v>
      </c>
    </row>
    <row r="277" spans="1:6">
      <c r="A277" s="10" t="s">
        <v>261</v>
      </c>
      <c r="B277" s="11">
        <v>68502.16562</v>
      </c>
      <c r="C277" s="11">
        <v>23740.827530000002</v>
      </c>
      <c r="D277" s="11">
        <v>0</v>
      </c>
      <c r="E277" s="11">
        <v>30.858439999999998</v>
      </c>
      <c r="F277" s="11">
        <v>92273.851589999991</v>
      </c>
    </row>
    <row r="278" spans="1:6">
      <c r="A278" s="10" t="s">
        <v>268</v>
      </c>
      <c r="B278" s="11">
        <v>77843.300759999984</v>
      </c>
      <c r="C278" s="11">
        <v>21.815279999999998</v>
      </c>
      <c r="D278" s="11">
        <v>0</v>
      </c>
      <c r="E278" s="11">
        <v>0</v>
      </c>
      <c r="F278" s="11">
        <v>77865.116039999979</v>
      </c>
    </row>
    <row r="279" spans="1:6">
      <c r="A279" s="10" t="s">
        <v>269</v>
      </c>
      <c r="B279" s="11">
        <v>15250.644049999999</v>
      </c>
      <c r="C279" s="11">
        <v>0</v>
      </c>
      <c r="D279" s="11">
        <v>0</v>
      </c>
      <c r="E279" s="11">
        <v>0</v>
      </c>
      <c r="F279" s="11">
        <v>15250.644049999999</v>
      </c>
    </row>
    <row r="280" spans="1:6">
      <c r="A280" s="10" t="s">
        <v>270</v>
      </c>
      <c r="B280" s="11">
        <v>0.43881999999999999</v>
      </c>
      <c r="C280" s="11">
        <v>0</v>
      </c>
      <c r="D280" s="11">
        <v>0</v>
      </c>
      <c r="E280" s="11">
        <v>0</v>
      </c>
      <c r="F280" s="11">
        <v>0.43881999999999999</v>
      </c>
    </row>
    <row r="281" spans="1:6">
      <c r="A281" s="13" t="s">
        <v>271</v>
      </c>
      <c r="B281" s="11">
        <v>690090.62771000003</v>
      </c>
      <c r="C281" s="11">
        <v>2073563.3184</v>
      </c>
      <c r="D281" s="11">
        <v>1.7800000000000001E-3</v>
      </c>
      <c r="E281" s="11">
        <v>28.51315</v>
      </c>
      <c r="F281" s="11">
        <v>2763682.46104</v>
      </c>
    </row>
    <row r="282" spans="1:6">
      <c r="A282" s="13" t="s">
        <v>272</v>
      </c>
      <c r="B282" s="11">
        <v>0</v>
      </c>
      <c r="C282" s="11">
        <v>0</v>
      </c>
      <c r="D282" s="11">
        <v>0</v>
      </c>
      <c r="E282" s="11">
        <v>0</v>
      </c>
      <c r="F282" s="11">
        <v>0</v>
      </c>
    </row>
    <row r="283" spans="1:6">
      <c r="A283" s="8" t="s">
        <v>273</v>
      </c>
      <c r="B283" s="9">
        <v>2221589.7293199999</v>
      </c>
      <c r="C283" s="9">
        <v>105450.74083000002</v>
      </c>
      <c r="D283" s="9">
        <v>8464.0832399999999</v>
      </c>
      <c r="E283" s="9">
        <v>3943.0359900000003</v>
      </c>
      <c r="F283" s="9">
        <v>2339447.5893799998</v>
      </c>
    </row>
    <row r="284" spans="1:6">
      <c r="A284" s="10" t="s">
        <v>274</v>
      </c>
      <c r="B284" s="11">
        <v>442602.19238999992</v>
      </c>
      <c r="C284" s="11">
        <v>44188.395210000002</v>
      </c>
      <c r="D284" s="11">
        <v>0</v>
      </c>
      <c r="E284" s="11">
        <v>733.16735999999992</v>
      </c>
      <c r="F284" s="11">
        <v>487523.75495999993</v>
      </c>
    </row>
    <row r="285" spans="1:6">
      <c r="A285" s="10" t="s">
        <v>275</v>
      </c>
      <c r="B285" s="11">
        <v>20237.011740000005</v>
      </c>
      <c r="C285" s="11">
        <v>4339.3087799999994</v>
      </c>
      <c r="D285" s="11">
        <v>0</v>
      </c>
      <c r="E285" s="11">
        <v>0</v>
      </c>
      <c r="F285" s="11">
        <v>24576.320520000005</v>
      </c>
    </row>
    <row r="286" spans="1:6">
      <c r="A286" s="10" t="s">
        <v>276</v>
      </c>
      <c r="B286" s="11">
        <v>398597.01672999997</v>
      </c>
      <c r="C286" s="11">
        <v>39556.30558</v>
      </c>
      <c r="D286" s="11">
        <v>0</v>
      </c>
      <c r="E286" s="11">
        <v>616.49320999999998</v>
      </c>
      <c r="F286" s="11">
        <v>438769.81551999995</v>
      </c>
    </row>
    <row r="287" spans="1:6">
      <c r="A287" s="10" t="s">
        <v>277</v>
      </c>
      <c r="B287" s="11">
        <v>23131.286959999998</v>
      </c>
      <c r="C287" s="11">
        <v>115.38571000000002</v>
      </c>
      <c r="D287" s="11">
        <v>0</v>
      </c>
      <c r="E287" s="11">
        <v>116.67415</v>
      </c>
      <c r="F287" s="11">
        <v>23363.346819999995</v>
      </c>
    </row>
    <row r="288" spans="1:6">
      <c r="A288" s="10" t="s">
        <v>278</v>
      </c>
      <c r="B288" s="11">
        <v>5.6799900000000001</v>
      </c>
      <c r="C288" s="11">
        <v>149.07521</v>
      </c>
      <c r="D288" s="11">
        <v>0</v>
      </c>
      <c r="E288" s="11">
        <v>0</v>
      </c>
      <c r="F288" s="11">
        <v>154.7552</v>
      </c>
    </row>
    <row r="289" spans="1:6">
      <c r="A289" s="10" t="s">
        <v>279</v>
      </c>
      <c r="B289" s="11">
        <v>8.1270000000000007</v>
      </c>
      <c r="C289" s="11">
        <v>0</v>
      </c>
      <c r="D289" s="11">
        <v>0</v>
      </c>
      <c r="E289" s="11">
        <v>0</v>
      </c>
      <c r="F289" s="11">
        <v>8.1270000000000007</v>
      </c>
    </row>
    <row r="290" spans="1:6">
      <c r="A290" s="10" t="s">
        <v>280</v>
      </c>
      <c r="B290" s="11">
        <v>623.06997000000001</v>
      </c>
      <c r="C290" s="11">
        <v>28.319929999999999</v>
      </c>
      <c r="D290" s="11">
        <v>0</v>
      </c>
      <c r="E290" s="11">
        <v>0</v>
      </c>
      <c r="F290" s="11">
        <v>651.38990000000001</v>
      </c>
    </row>
    <row r="291" spans="1:6">
      <c r="A291" s="10" t="s">
        <v>281</v>
      </c>
      <c r="B291" s="11">
        <v>0</v>
      </c>
      <c r="C291" s="11">
        <v>0</v>
      </c>
      <c r="D291" s="11">
        <v>0</v>
      </c>
      <c r="E291" s="11">
        <v>0</v>
      </c>
      <c r="F291" s="11">
        <v>0</v>
      </c>
    </row>
    <row r="292" spans="1:6">
      <c r="A292" s="10" t="s">
        <v>282</v>
      </c>
      <c r="B292" s="11">
        <v>792733.14980999997</v>
      </c>
      <c r="C292" s="11">
        <v>68435.330260000002</v>
      </c>
      <c r="D292" s="11">
        <v>0</v>
      </c>
      <c r="E292" s="11">
        <v>1761.5836499999998</v>
      </c>
      <c r="F292" s="11">
        <v>862930.06371999998</v>
      </c>
    </row>
    <row r="293" spans="1:6">
      <c r="A293" s="10" t="s">
        <v>283</v>
      </c>
      <c r="B293" s="11">
        <v>680499.38102000009</v>
      </c>
      <c r="C293" s="11">
        <v>68100.984290000008</v>
      </c>
      <c r="D293" s="11">
        <v>0</v>
      </c>
      <c r="E293" s="11">
        <v>1650.2425699999999</v>
      </c>
      <c r="F293" s="11">
        <v>750250.60788000014</v>
      </c>
    </row>
    <row r="294" spans="1:6">
      <c r="A294" s="10" t="s">
        <v>284</v>
      </c>
      <c r="B294" s="11">
        <v>36654.639229999986</v>
      </c>
      <c r="C294" s="11">
        <v>95.287450000000007</v>
      </c>
      <c r="D294" s="11">
        <v>0</v>
      </c>
      <c r="E294" s="11">
        <v>111.34108000000001</v>
      </c>
      <c r="F294" s="11">
        <v>36861.267759999988</v>
      </c>
    </row>
    <row r="295" spans="1:6">
      <c r="A295" s="13" t="s">
        <v>285</v>
      </c>
      <c r="B295" s="11">
        <v>2202.7847900000002</v>
      </c>
      <c r="C295" s="11">
        <v>0</v>
      </c>
      <c r="D295" s="11">
        <v>0</v>
      </c>
      <c r="E295" s="11">
        <v>0</v>
      </c>
      <c r="F295" s="11">
        <v>2202.7847900000002</v>
      </c>
    </row>
    <row r="296" spans="1:6">
      <c r="A296" s="13" t="s">
        <v>286</v>
      </c>
      <c r="B296" s="11">
        <v>72719.143639999995</v>
      </c>
      <c r="C296" s="11">
        <v>209.48971999999995</v>
      </c>
      <c r="D296" s="11">
        <v>0</v>
      </c>
      <c r="E296" s="11">
        <v>0</v>
      </c>
      <c r="F296" s="11">
        <v>72928.633359999993</v>
      </c>
    </row>
    <row r="297" spans="1:6">
      <c r="A297" s="10" t="s">
        <v>287</v>
      </c>
      <c r="B297" s="11">
        <v>0</v>
      </c>
      <c r="C297" s="11">
        <v>0</v>
      </c>
      <c r="D297" s="11">
        <v>0</v>
      </c>
      <c r="E297" s="11">
        <v>0</v>
      </c>
      <c r="F297" s="11">
        <v>0</v>
      </c>
    </row>
    <row r="298" spans="1:6">
      <c r="A298" s="13" t="s">
        <v>288</v>
      </c>
      <c r="B298" s="11">
        <v>657.20113000000003</v>
      </c>
      <c r="C298" s="11">
        <v>29.5688</v>
      </c>
      <c r="D298" s="11">
        <v>0</v>
      </c>
      <c r="E298" s="11">
        <v>0</v>
      </c>
      <c r="F298" s="11">
        <v>686.76993000000004</v>
      </c>
    </row>
    <row r="299" spans="1:6">
      <c r="A299" s="8" t="s">
        <v>289</v>
      </c>
      <c r="B299" s="9">
        <v>1871458.7719000001</v>
      </c>
      <c r="C299" s="9">
        <v>81203.80578000001</v>
      </c>
      <c r="D299" s="9">
        <v>8464.0832399999999</v>
      </c>
      <c r="E299" s="9">
        <v>2914.6197000000002</v>
      </c>
      <c r="F299" s="9">
        <v>1964041.2806200001</v>
      </c>
    </row>
    <row r="300" spans="1:6">
      <c r="A300" s="10" t="s">
        <v>290</v>
      </c>
      <c r="B300" s="11">
        <v>1472819.5229099996</v>
      </c>
      <c r="C300" s="11">
        <v>78491.502980000005</v>
      </c>
      <c r="D300" s="11">
        <v>0</v>
      </c>
      <c r="E300" s="11">
        <v>10.19483</v>
      </c>
      <c r="F300" s="11">
        <v>1551321.2207199996</v>
      </c>
    </row>
    <row r="301" spans="1:6">
      <c r="A301" s="10" t="s">
        <v>291</v>
      </c>
      <c r="B301" s="11">
        <v>777146.24542999978</v>
      </c>
      <c r="C301" s="11">
        <v>1736.7948899999999</v>
      </c>
      <c r="D301" s="11">
        <v>0</v>
      </c>
      <c r="E301" s="11">
        <v>0</v>
      </c>
      <c r="F301" s="11">
        <v>778883.0403199998</v>
      </c>
    </row>
    <row r="302" spans="1:6">
      <c r="A302" s="10" t="s">
        <v>292</v>
      </c>
      <c r="B302" s="11">
        <v>132080.65505</v>
      </c>
      <c r="C302" s="11">
        <v>3284.3124099999995</v>
      </c>
      <c r="D302" s="11">
        <v>0</v>
      </c>
      <c r="E302" s="11">
        <v>0</v>
      </c>
      <c r="F302" s="11">
        <v>135364.96746000001</v>
      </c>
    </row>
    <row r="303" spans="1:6">
      <c r="A303" s="10" t="s">
        <v>293</v>
      </c>
      <c r="B303" s="11">
        <v>10136.126890000001</v>
      </c>
      <c r="C303" s="11">
        <v>6717.8194699999995</v>
      </c>
      <c r="D303" s="11">
        <v>0</v>
      </c>
      <c r="E303" s="11">
        <v>0</v>
      </c>
      <c r="F303" s="11">
        <v>16853.946360000002</v>
      </c>
    </row>
    <row r="304" spans="1:6">
      <c r="A304" s="10" t="s">
        <v>294</v>
      </c>
      <c r="B304" s="11">
        <v>30452.673360000008</v>
      </c>
      <c r="C304" s="11">
        <v>464.8707</v>
      </c>
      <c r="D304" s="11">
        <v>0</v>
      </c>
      <c r="E304" s="11">
        <v>0</v>
      </c>
      <c r="F304" s="11">
        <v>30917.544060000007</v>
      </c>
    </row>
    <row r="305" spans="1:6">
      <c r="A305" s="10" t="s">
        <v>295</v>
      </c>
      <c r="B305" s="11">
        <v>114307.64422</v>
      </c>
      <c r="C305" s="11">
        <v>6.92476</v>
      </c>
      <c r="D305" s="11">
        <v>0</v>
      </c>
      <c r="E305" s="11">
        <v>0</v>
      </c>
      <c r="F305" s="11">
        <v>114314.56898</v>
      </c>
    </row>
    <row r="306" spans="1:6">
      <c r="A306" s="10" t="s">
        <v>296</v>
      </c>
      <c r="B306" s="11">
        <v>39464.630340000011</v>
      </c>
      <c r="C306" s="11">
        <v>5075.6879200000003</v>
      </c>
      <c r="D306" s="11">
        <v>0</v>
      </c>
      <c r="E306" s="11">
        <v>0</v>
      </c>
      <c r="F306" s="11">
        <v>44540.318260000015</v>
      </c>
    </row>
    <row r="307" spans="1:6">
      <c r="A307" s="10" t="s">
        <v>297</v>
      </c>
      <c r="B307" s="11">
        <v>49791.823769999988</v>
      </c>
      <c r="C307" s="11">
        <v>0</v>
      </c>
      <c r="D307" s="11">
        <v>0</v>
      </c>
      <c r="E307" s="11">
        <v>0</v>
      </c>
      <c r="F307" s="11">
        <v>49791.823769999988</v>
      </c>
    </row>
    <row r="308" spans="1:6">
      <c r="A308" s="10" t="s">
        <v>298</v>
      </c>
      <c r="B308" s="11">
        <v>29221.912879999996</v>
      </c>
      <c r="C308" s="11">
        <v>0</v>
      </c>
      <c r="D308" s="11">
        <v>0</v>
      </c>
      <c r="E308" s="11">
        <v>0</v>
      </c>
      <c r="F308" s="11">
        <v>29221.912879999996</v>
      </c>
    </row>
    <row r="309" spans="1:6">
      <c r="A309" s="13" t="s">
        <v>299</v>
      </c>
      <c r="B309" s="11">
        <v>290217.81097000005</v>
      </c>
      <c r="C309" s="11">
        <v>61205.092830000009</v>
      </c>
      <c r="D309" s="11">
        <v>0</v>
      </c>
      <c r="E309" s="11">
        <v>10.19483</v>
      </c>
      <c r="F309" s="11">
        <v>351433.09863000008</v>
      </c>
    </row>
    <row r="310" spans="1:6">
      <c r="A310" s="8" t="s">
        <v>300</v>
      </c>
      <c r="B310" s="9">
        <v>398639.24899000046</v>
      </c>
      <c r="C310" s="9">
        <v>2712.3028000000049</v>
      </c>
      <c r="D310" s="9">
        <v>8464.0832399999999</v>
      </c>
      <c r="E310" s="9">
        <v>2904.4248700000003</v>
      </c>
      <c r="F310" s="9">
        <v>412720.05990000046</v>
      </c>
    </row>
    <row r="311" spans="1:6">
      <c r="A311" s="13" t="s">
        <v>301</v>
      </c>
      <c r="B311" s="11">
        <v>2031.1445199999998</v>
      </c>
      <c r="C311" s="11">
        <v>-39742.849020000001</v>
      </c>
      <c r="D311" s="11">
        <v>-2.9999999999999997E-5</v>
      </c>
      <c r="E311" s="11">
        <v>31578.499960000001</v>
      </c>
      <c r="F311" s="11">
        <v>-6133.2045700000017</v>
      </c>
    </row>
    <row r="312" spans="1:6">
      <c r="A312" s="13" t="s">
        <v>302</v>
      </c>
      <c r="B312" s="11">
        <v>182.55510999999998</v>
      </c>
      <c r="C312" s="11">
        <v>-39742.849020000001</v>
      </c>
      <c r="D312" s="11">
        <v>0</v>
      </c>
      <c r="E312" s="11">
        <v>0</v>
      </c>
      <c r="F312" s="11">
        <v>-39560.29391</v>
      </c>
    </row>
    <row r="313" spans="1:6">
      <c r="A313" s="13" t="s">
        <v>303</v>
      </c>
      <c r="B313" s="11">
        <v>1848.5894099999998</v>
      </c>
      <c r="C313" s="11">
        <v>0</v>
      </c>
      <c r="D313" s="11">
        <v>-2.9999999999999997E-5</v>
      </c>
      <c r="E313" s="11">
        <v>31578.499960000001</v>
      </c>
      <c r="F313" s="11">
        <v>33427.089339999999</v>
      </c>
    </row>
    <row r="314" spans="1:6">
      <c r="A314" s="13" t="s">
        <v>304</v>
      </c>
      <c r="B314" s="11">
        <v>71.796410000000009</v>
      </c>
      <c r="C314" s="11">
        <v>-41039.452010000008</v>
      </c>
      <c r="D314" s="11">
        <v>-4.0000000000000003E-5</v>
      </c>
      <c r="E314" s="11">
        <v>1370.91804</v>
      </c>
      <c r="F314" s="11">
        <v>-39596.737600000008</v>
      </c>
    </row>
    <row r="315" spans="1:6">
      <c r="A315" s="13" t="s">
        <v>305</v>
      </c>
      <c r="B315" s="11">
        <v>35.008390000000006</v>
      </c>
      <c r="C315" s="11">
        <v>-41039.452010000008</v>
      </c>
      <c r="D315" s="11">
        <v>0</v>
      </c>
      <c r="E315" s="11">
        <v>1.7378099999999999</v>
      </c>
      <c r="F315" s="11">
        <v>-41002.705810000007</v>
      </c>
    </row>
    <row r="316" spans="1:6">
      <c r="A316" s="13" t="s">
        <v>306</v>
      </c>
      <c r="B316" s="11">
        <v>36.788019999999996</v>
      </c>
      <c r="C316" s="11">
        <v>0</v>
      </c>
      <c r="D316" s="11">
        <v>-4.0000000000000003E-5</v>
      </c>
      <c r="E316" s="11">
        <v>1369.1802299999999</v>
      </c>
      <c r="F316" s="11">
        <v>1405.96821</v>
      </c>
    </row>
    <row r="317" spans="1:6">
      <c r="A317" s="8" t="s">
        <v>307</v>
      </c>
      <c r="B317" s="9">
        <v>400598.59710000042</v>
      </c>
      <c r="C317" s="9">
        <v>4008.9057900000116</v>
      </c>
      <c r="D317" s="9">
        <v>8464.0832500000015</v>
      </c>
      <c r="E317" s="9">
        <v>33112.006790000007</v>
      </c>
      <c r="F317" s="9">
        <v>446183.59293000045</v>
      </c>
    </row>
    <row r="318" spans="1:6">
      <c r="A318" s="13" t="s">
        <v>308</v>
      </c>
      <c r="B318" s="11">
        <v>4992.6778099999992</v>
      </c>
      <c r="C318" s="11">
        <v>871.69200999999998</v>
      </c>
      <c r="D318" s="11">
        <v>0</v>
      </c>
      <c r="E318" s="11">
        <v>0</v>
      </c>
      <c r="F318" s="11">
        <v>5864.369819999999</v>
      </c>
    </row>
    <row r="319" spans="1:6">
      <c r="A319" s="8" t="s">
        <v>309</v>
      </c>
      <c r="B319" s="9">
        <v>405591.27491000044</v>
      </c>
      <c r="C319" s="9">
        <v>4880.5978000000114</v>
      </c>
      <c r="D319" s="9">
        <v>8464.0832500000015</v>
      </c>
      <c r="E319" s="9">
        <v>33112.006790000007</v>
      </c>
      <c r="F319" s="9">
        <v>452047.96275000047</v>
      </c>
    </row>
    <row r="320" spans="1:6">
      <c r="A320" s="13" t="s">
        <v>310</v>
      </c>
      <c r="B320" s="11">
        <v>10165.081490000002</v>
      </c>
      <c r="C320" s="11">
        <v>-81.599170000000044</v>
      </c>
      <c r="D320" s="11">
        <v>0</v>
      </c>
      <c r="E320" s="11">
        <v>0</v>
      </c>
      <c r="F320" s="11">
        <v>10083.482320000003</v>
      </c>
    </row>
    <row r="321" spans="1:6">
      <c r="A321" s="8" t="s">
        <v>311</v>
      </c>
      <c r="B321" s="9">
        <v>415756.35640000046</v>
      </c>
      <c r="C321" s="9">
        <v>4798.998630000011</v>
      </c>
      <c r="D321" s="9">
        <v>8464.0832500000015</v>
      </c>
      <c r="E321" s="9">
        <v>33112.006790000007</v>
      </c>
      <c r="F321" s="9">
        <v>462131.44507000048</v>
      </c>
    </row>
    <row r="322" spans="1:6">
      <c r="A322" s="13" t="s">
        <v>312</v>
      </c>
      <c r="B322" s="11">
        <v>0</v>
      </c>
      <c r="C322" s="11">
        <v>0</v>
      </c>
      <c r="D322" s="11">
        <v>0</v>
      </c>
      <c r="E322" s="11">
        <v>0</v>
      </c>
      <c r="F322" s="11">
        <v>0</v>
      </c>
    </row>
    <row r="323" spans="1:6">
      <c r="A323" s="8" t="s">
        <v>313</v>
      </c>
      <c r="B323" s="9">
        <v>415756.35640000046</v>
      </c>
      <c r="C323" s="9">
        <v>4798.998630000011</v>
      </c>
      <c r="D323" s="9">
        <v>8464.0832500000015</v>
      </c>
      <c r="E323" s="9">
        <v>33112.006790000007</v>
      </c>
      <c r="F323" s="9">
        <v>462131.44507000048</v>
      </c>
    </row>
    <row r="324" spans="1:6">
      <c r="A324" s="13" t="s">
        <v>314</v>
      </c>
      <c r="B324" s="11">
        <v>187208.30895999999</v>
      </c>
      <c r="C324" s="11">
        <v>0</v>
      </c>
      <c r="D324" s="11">
        <v>0</v>
      </c>
      <c r="E324" s="11">
        <v>0</v>
      </c>
      <c r="F324" s="11">
        <v>187208.30895999999</v>
      </c>
    </row>
    <row r="325" spans="1:6">
      <c r="A325" s="8" t="s">
        <v>315</v>
      </c>
      <c r="B325" s="9">
        <v>228548.04744000046</v>
      </c>
      <c r="C325" s="9">
        <v>4798.998630000011</v>
      </c>
      <c r="D325" s="9">
        <v>8464.0832500000015</v>
      </c>
      <c r="E325" s="9">
        <v>33112.006790000007</v>
      </c>
      <c r="F325" s="9">
        <v>274923.13611000049</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P328"/>
  <sheetViews>
    <sheetView zoomScaleNormal="100" workbookViewId="0">
      <selection activeCell="A15" sqref="A15"/>
    </sheetView>
  </sheetViews>
  <sheetFormatPr baseColWidth="10"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1" max="271" width="11.42578125"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7" max="527" width="11.42578125"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3" max="783" width="11.42578125"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39" max="1039" width="11.42578125"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5" max="1295" width="11.42578125"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1" max="1551" width="11.42578125"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7" max="1807" width="11.42578125"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3" max="2063" width="11.42578125"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19" max="2319" width="11.42578125"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5" max="2575" width="11.42578125"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1" max="2831" width="11.42578125"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7" max="3087" width="11.42578125"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3" max="3343" width="11.42578125"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599" max="3599" width="11.42578125"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5" max="3855" width="11.42578125"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1" max="4111" width="11.42578125"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7" max="4367" width="11.42578125"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3" max="4623" width="11.42578125"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79" max="4879" width="11.42578125"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5" max="5135" width="11.42578125"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1" max="5391" width="11.42578125"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7" max="5647" width="11.42578125"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3" max="5903" width="11.42578125"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59" max="6159" width="11.42578125"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5" max="6415" width="11.42578125"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1" max="6671" width="11.42578125"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7" max="6927" width="11.42578125"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3" max="7183" width="11.42578125"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39" max="7439" width="11.42578125"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5" max="7695" width="11.42578125"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1" max="7951" width="11.42578125"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7" max="8207" width="11.42578125"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3" max="8463" width="11.42578125"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19" max="8719" width="11.42578125"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5" max="8975" width="11.42578125"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1" max="9231" width="11.42578125"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7" max="9487" width="11.42578125"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3" max="9743" width="11.42578125"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9999" max="9999" width="11.42578125"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5" max="10255" width="11.42578125"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1" max="10511" width="11.42578125"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7" max="10767" width="11.42578125"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3" max="11023" width="11.42578125"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79" max="11279" width="11.42578125"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5" max="11535" width="11.42578125"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1" max="11791" width="11.42578125"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7" max="12047" width="11.42578125"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3" max="12303" width="11.42578125"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59" max="12559" width="11.42578125"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5" max="12815" width="11.42578125"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1" max="13071" width="11.42578125"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7" max="13327" width="11.42578125"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3" max="13583" width="11.42578125"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39" max="13839" width="11.42578125"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5" max="14095" width="11.42578125"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1" max="14351" width="11.42578125"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7" max="14607" width="11.42578125"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3" max="14863" width="11.42578125"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19" max="15119" width="11.42578125"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5" max="15375" width="11.42578125"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1" max="15631" width="11.42578125"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7" max="15887" width="11.42578125"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3" max="16143" width="11.42578125" customWidth="1"/>
    <col min="16144" max="16144" width="10.7109375" bestFit="1" customWidth="1"/>
    <col min="16145" max="16384" width="9.140625" customWidth="1"/>
  </cols>
  <sheetData>
    <row r="1" spans="1:16" ht="30" customHeight="1">
      <c r="A1" s="904" t="s">
        <v>0</v>
      </c>
      <c r="B1" s="904"/>
      <c r="C1" s="904"/>
      <c r="D1" s="904"/>
      <c r="E1" s="904"/>
      <c r="F1" s="904"/>
      <c r="G1" s="904"/>
      <c r="H1" s="904"/>
      <c r="I1" s="904"/>
      <c r="J1" s="904"/>
      <c r="K1" s="904"/>
      <c r="L1" s="904"/>
      <c r="M1" s="904"/>
      <c r="N1" s="904"/>
    </row>
    <row r="2" spans="1:16" ht="18">
      <c r="A2" s="905" t="s">
        <v>316</v>
      </c>
      <c r="B2" s="905"/>
      <c r="C2" s="905"/>
      <c r="D2" s="905"/>
      <c r="E2" s="905"/>
      <c r="F2" s="905"/>
      <c r="G2" s="905"/>
      <c r="H2" s="905"/>
      <c r="I2" s="905"/>
      <c r="J2" s="905"/>
      <c r="K2" s="905"/>
      <c r="L2" s="905"/>
      <c r="M2" s="905"/>
      <c r="N2" s="905"/>
    </row>
    <row r="3" spans="1:16" ht="18">
      <c r="A3" s="905" t="s">
        <v>2</v>
      </c>
      <c r="B3" s="905"/>
      <c r="C3" s="905"/>
      <c r="D3" s="905"/>
      <c r="E3" s="905"/>
      <c r="F3" s="905"/>
      <c r="G3" s="905"/>
      <c r="H3" s="905"/>
      <c r="I3" s="905"/>
      <c r="J3" s="905"/>
      <c r="K3" s="905"/>
      <c r="L3" s="905"/>
      <c r="M3" s="905"/>
      <c r="N3" s="905"/>
    </row>
    <row r="4" spans="1:16" ht="30" customHeight="1">
      <c r="A4" s="909" t="s">
        <v>3</v>
      </c>
      <c r="B4" s="909"/>
      <c r="C4" s="909"/>
      <c r="D4" s="909"/>
      <c r="E4" s="909"/>
      <c r="F4" s="909"/>
      <c r="G4" s="909"/>
      <c r="H4" s="909"/>
      <c r="I4" s="909"/>
      <c r="J4" s="909"/>
      <c r="K4" s="909"/>
      <c r="L4" s="909"/>
      <c r="M4" s="909"/>
      <c r="N4" s="909"/>
    </row>
    <row r="5" spans="1:16" ht="3.75" customHeight="1">
      <c r="A5" s="1"/>
      <c r="B5" s="1"/>
      <c r="C5" s="1"/>
      <c r="D5" s="1"/>
      <c r="E5" s="1"/>
      <c r="F5" s="1"/>
      <c r="G5" s="1"/>
      <c r="H5" s="1"/>
      <c r="I5" s="1"/>
      <c r="J5" s="1"/>
      <c r="K5" s="1"/>
      <c r="L5" s="1"/>
      <c r="M5" s="1"/>
      <c r="N5" s="1"/>
    </row>
    <row r="6" spans="1:16" ht="30" customHeight="1" thickBot="1">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c r="A7" s="5" t="s">
        <v>9</v>
      </c>
      <c r="B7" s="6">
        <v>35741739.309900001</v>
      </c>
      <c r="C7" s="6">
        <v>56067654.922020011</v>
      </c>
      <c r="D7" s="6">
        <v>43175456.69297</v>
      </c>
      <c r="E7" s="6">
        <v>29856358.062850002</v>
      </c>
      <c r="F7" s="6">
        <v>26315641.047549993</v>
      </c>
      <c r="G7" s="6">
        <v>21019301.448040005</v>
      </c>
      <c r="H7" s="6">
        <v>14783757.324870002</v>
      </c>
      <c r="I7" s="6">
        <v>24379787.218889996</v>
      </c>
      <c r="J7" s="6">
        <v>225359.11838000003</v>
      </c>
      <c r="K7" s="6">
        <v>25154754.902230009</v>
      </c>
      <c r="L7" s="6">
        <v>5425323.2193700001</v>
      </c>
      <c r="M7" s="6">
        <v>11289550.632660002</v>
      </c>
      <c r="N7" s="6">
        <v>293434683.89973009</v>
      </c>
      <c r="P7" s="7"/>
    </row>
    <row r="8" spans="1:16">
      <c r="A8" s="8" t="s">
        <v>10</v>
      </c>
      <c r="B8" s="9">
        <v>4076279.7326100008</v>
      </c>
      <c r="C8" s="9">
        <v>10665560.932300001</v>
      </c>
      <c r="D8" s="9">
        <v>3287955.7094300003</v>
      </c>
      <c r="E8" s="9">
        <v>2858917.5736000002</v>
      </c>
      <c r="F8" s="9">
        <v>3680064.6656999998</v>
      </c>
      <c r="G8" s="9">
        <v>3127131.4952299995</v>
      </c>
      <c r="H8" s="9">
        <v>1097345.9353700003</v>
      </c>
      <c r="I8" s="9">
        <v>2511748.5496299998</v>
      </c>
      <c r="J8" s="9">
        <v>77752.310980000009</v>
      </c>
      <c r="K8" s="9">
        <v>1753590.4788000002</v>
      </c>
      <c r="L8" s="9">
        <v>556940.08892999985</v>
      </c>
      <c r="M8" s="9">
        <v>857120.13387000014</v>
      </c>
      <c r="N8" s="9">
        <v>34550407.606450006</v>
      </c>
      <c r="P8" s="7"/>
    </row>
    <row r="9" spans="1:16">
      <c r="A9" s="10" t="s">
        <v>11</v>
      </c>
      <c r="B9" s="11">
        <v>1226396.5827500001</v>
      </c>
      <c r="C9" s="11">
        <v>3407697.6742000002</v>
      </c>
      <c r="D9" s="11">
        <v>1250620.4145900002</v>
      </c>
      <c r="E9" s="11">
        <v>867319.58555000008</v>
      </c>
      <c r="F9" s="11">
        <v>980619.22976000002</v>
      </c>
      <c r="G9" s="11">
        <v>994783.29252000002</v>
      </c>
      <c r="H9" s="11">
        <v>580700.59364000009</v>
      </c>
      <c r="I9" s="11">
        <v>799515.04595000006</v>
      </c>
      <c r="J9" s="11">
        <v>12615.857260000001</v>
      </c>
      <c r="K9" s="11">
        <v>570783.33889999997</v>
      </c>
      <c r="L9" s="11">
        <v>125992.36743</v>
      </c>
      <c r="M9" s="11">
        <v>265427.41617000004</v>
      </c>
      <c r="N9" s="11">
        <v>11082471.398719998</v>
      </c>
    </row>
    <row r="10" spans="1:16">
      <c r="A10" s="10" t="s">
        <v>12</v>
      </c>
      <c r="B10" s="11">
        <v>2572707.9640300004</v>
      </c>
      <c r="C10" s="11">
        <v>6916886.8018600009</v>
      </c>
      <c r="D10" s="11">
        <v>1904883.9683500002</v>
      </c>
      <c r="E10" s="11">
        <v>1801283.7223500002</v>
      </c>
      <c r="F10" s="11">
        <v>2634953.2575499997</v>
      </c>
      <c r="G10" s="11">
        <v>1836415.7583999999</v>
      </c>
      <c r="H10" s="11">
        <v>473135.69055</v>
      </c>
      <c r="I10" s="11">
        <v>1563643.80874</v>
      </c>
      <c r="J10" s="11">
        <v>53835.79466</v>
      </c>
      <c r="K10" s="11">
        <v>1172565.74447</v>
      </c>
      <c r="L10" s="11">
        <v>338273.11531999992</v>
      </c>
      <c r="M10" s="11">
        <v>279530</v>
      </c>
      <c r="N10" s="11">
        <v>21548115.626280002</v>
      </c>
    </row>
    <row r="11" spans="1:16">
      <c r="A11" s="10" t="s">
        <v>13</v>
      </c>
      <c r="B11" s="11">
        <v>22519.992559999999</v>
      </c>
      <c r="C11" s="11">
        <v>15491.21855</v>
      </c>
      <c r="D11" s="11">
        <v>3859.2944300000004</v>
      </c>
      <c r="E11" s="11">
        <v>1596.3569499999999</v>
      </c>
      <c r="F11" s="11">
        <v>1614.46993</v>
      </c>
      <c r="G11" s="11">
        <v>21793.818729999999</v>
      </c>
      <c r="H11" s="11">
        <v>2434.4187700000002</v>
      </c>
      <c r="I11" s="11">
        <v>3821.6505299999999</v>
      </c>
      <c r="J11" s="11">
        <v>4350.4200600000004</v>
      </c>
      <c r="K11" s="11">
        <v>1999.14384</v>
      </c>
      <c r="L11" s="11">
        <v>11919.868410000001</v>
      </c>
      <c r="M11" s="11">
        <v>304480.87622999999</v>
      </c>
      <c r="N11" s="11">
        <v>395881.52899000002</v>
      </c>
    </row>
    <row r="12" spans="1:16">
      <c r="A12" s="10" t="s">
        <v>14</v>
      </c>
      <c r="B12" s="11">
        <v>0</v>
      </c>
      <c r="C12" s="11">
        <v>0</v>
      </c>
      <c r="D12" s="11">
        <v>0</v>
      </c>
      <c r="E12" s="11">
        <v>0</v>
      </c>
      <c r="F12" s="11">
        <v>0</v>
      </c>
      <c r="G12" s="11">
        <v>0</v>
      </c>
      <c r="H12" s="11">
        <v>0</v>
      </c>
      <c r="I12" s="11">
        <v>0</v>
      </c>
      <c r="J12" s="11">
        <v>6790.1417999999994</v>
      </c>
      <c r="K12" s="11">
        <v>0</v>
      </c>
      <c r="L12" s="11">
        <v>0</v>
      </c>
      <c r="M12" s="11">
        <v>0</v>
      </c>
      <c r="N12" s="11">
        <v>6790.1417999999994</v>
      </c>
    </row>
    <row r="13" spans="1:16">
      <c r="A13" s="10" t="s">
        <v>15</v>
      </c>
      <c r="B13" s="11">
        <v>35683.666170000004</v>
      </c>
      <c r="C13" s="11">
        <v>83584.185129999998</v>
      </c>
      <c r="D13" s="11">
        <v>35773.701970000002</v>
      </c>
      <c r="E13" s="11">
        <v>81554.530280000006</v>
      </c>
      <c r="F13" s="11">
        <v>60585.714520000001</v>
      </c>
      <c r="G13" s="11">
        <v>66014.674570000003</v>
      </c>
      <c r="H13" s="11">
        <v>40037.996310000002</v>
      </c>
      <c r="I13" s="11">
        <v>134042.10957</v>
      </c>
      <c r="J13" s="11">
        <v>0</v>
      </c>
      <c r="K13" s="11">
        <v>7244.7636500000008</v>
      </c>
      <c r="L13" s="11">
        <v>19114.896350000003</v>
      </c>
      <c r="M13" s="11">
        <v>7205.8450700000003</v>
      </c>
      <c r="N13" s="11">
        <v>570842.08359000017</v>
      </c>
    </row>
    <row r="14" spans="1:16">
      <c r="A14" s="10" t="s">
        <v>16</v>
      </c>
      <c r="B14" s="11">
        <v>218971.52710000004</v>
      </c>
      <c r="C14" s="11">
        <v>250232.60893000002</v>
      </c>
      <c r="D14" s="11">
        <v>99651.007230000003</v>
      </c>
      <c r="E14" s="11">
        <v>107163.37847</v>
      </c>
      <c r="F14" s="11">
        <v>2589.3220200000001</v>
      </c>
      <c r="G14" s="11">
        <v>208145.87101999999</v>
      </c>
      <c r="H14" s="11">
        <v>1037.2361000000001</v>
      </c>
      <c r="I14" s="11">
        <v>10725.93484</v>
      </c>
      <c r="J14" s="11">
        <v>160.09720000000002</v>
      </c>
      <c r="K14" s="11">
        <v>997.48793999999998</v>
      </c>
      <c r="L14" s="11">
        <v>61639.841419999997</v>
      </c>
      <c r="M14" s="11">
        <v>475.99640000000005</v>
      </c>
      <c r="N14" s="11">
        <v>961790.30866999982</v>
      </c>
    </row>
    <row r="15" spans="1:16">
      <c r="A15" s="10" t="s">
        <v>17</v>
      </c>
      <c r="B15" s="11">
        <v>0</v>
      </c>
      <c r="C15" s="11">
        <v>0</v>
      </c>
      <c r="D15" s="11">
        <v>0</v>
      </c>
      <c r="E15" s="11">
        <v>0</v>
      </c>
      <c r="F15" s="11">
        <v>0</v>
      </c>
      <c r="G15" s="11">
        <v>0</v>
      </c>
      <c r="H15" s="11">
        <v>0</v>
      </c>
      <c r="I15" s="11">
        <v>0</v>
      </c>
      <c r="J15" s="11">
        <v>0</v>
      </c>
      <c r="K15" s="11">
        <v>0</v>
      </c>
      <c r="L15" s="11">
        <v>0</v>
      </c>
      <c r="M15" s="11">
        <v>0</v>
      </c>
      <c r="N15" s="11">
        <v>0</v>
      </c>
    </row>
    <row r="16" spans="1:16">
      <c r="A16" s="10" t="s">
        <v>18</v>
      </c>
      <c r="B16" s="11">
        <v>0</v>
      </c>
      <c r="C16" s="11">
        <v>-8331.5563700000002</v>
      </c>
      <c r="D16" s="11">
        <v>-6832.6771399999998</v>
      </c>
      <c r="E16" s="11">
        <v>0</v>
      </c>
      <c r="F16" s="11">
        <v>-297.32808</v>
      </c>
      <c r="G16" s="11">
        <v>-21.920009999999998</v>
      </c>
      <c r="H16" s="11">
        <v>0</v>
      </c>
      <c r="I16" s="11">
        <v>0</v>
      </c>
      <c r="J16" s="11">
        <v>0</v>
      </c>
      <c r="K16" s="11">
        <v>0</v>
      </c>
      <c r="L16" s="11">
        <v>0</v>
      </c>
      <c r="M16" s="11">
        <v>0</v>
      </c>
      <c r="N16" s="11">
        <v>-15483.481599999999</v>
      </c>
    </row>
    <row r="17" spans="1:14">
      <c r="A17" s="8" t="s">
        <v>19</v>
      </c>
      <c r="B17" s="9">
        <v>5142489.8071399992</v>
      </c>
      <c r="C17" s="9">
        <v>7689457.3783299988</v>
      </c>
      <c r="D17" s="9">
        <v>8331716.6664300002</v>
      </c>
      <c r="E17" s="9">
        <v>4664497.6779399998</v>
      </c>
      <c r="F17" s="9">
        <v>3507037.1590999998</v>
      </c>
      <c r="G17" s="9">
        <v>1754257.5289500002</v>
      </c>
      <c r="H17" s="9">
        <v>1702263.1055099999</v>
      </c>
      <c r="I17" s="9">
        <v>2942883.6147700003</v>
      </c>
      <c r="J17" s="9">
        <v>9843.982799999998</v>
      </c>
      <c r="K17" s="9">
        <v>3615031.0072299996</v>
      </c>
      <c r="L17" s="9">
        <v>304646.89613000001</v>
      </c>
      <c r="M17" s="9">
        <v>237289.73454999999</v>
      </c>
      <c r="N17" s="9">
        <v>39901414.558879994</v>
      </c>
    </row>
    <row r="18" spans="1:14">
      <c r="A18" s="10" t="s">
        <v>20</v>
      </c>
      <c r="B18" s="11">
        <v>1606495.7887899999</v>
      </c>
      <c r="C18" s="11">
        <v>4324969.8555899998</v>
      </c>
      <c r="D18" s="11">
        <v>4332363.1455599992</v>
      </c>
      <c r="E18" s="11">
        <v>1630934.48169</v>
      </c>
      <c r="F18" s="11">
        <v>1266267.6060200001</v>
      </c>
      <c r="G18" s="11">
        <v>478140.19407000003</v>
      </c>
      <c r="H18" s="11">
        <v>990777.13151999994</v>
      </c>
      <c r="I18" s="11">
        <v>1099733.9540300001</v>
      </c>
      <c r="J18" s="11">
        <v>0</v>
      </c>
      <c r="K18" s="11">
        <v>640150.60488999996</v>
      </c>
      <c r="L18" s="11">
        <v>51521.766879999996</v>
      </c>
      <c r="M18" s="11">
        <v>0</v>
      </c>
      <c r="N18" s="11">
        <v>16421354.529039999</v>
      </c>
    </row>
    <row r="19" spans="1:14">
      <c r="A19" s="10" t="s">
        <v>21</v>
      </c>
      <c r="B19" s="11">
        <v>1901473.7164</v>
      </c>
      <c r="C19" s="11">
        <v>1027924.51983</v>
      </c>
      <c r="D19" s="11">
        <v>1857945.09293</v>
      </c>
      <c r="E19" s="11">
        <v>2071587.2086199999</v>
      </c>
      <c r="F19" s="11">
        <v>708160.76873999997</v>
      </c>
      <c r="G19" s="11">
        <v>684347.81848000002</v>
      </c>
      <c r="H19" s="11">
        <v>265446.01923999999</v>
      </c>
      <c r="I19" s="11">
        <v>1163562.1471300002</v>
      </c>
      <c r="J19" s="11">
        <v>6963.1333299999997</v>
      </c>
      <c r="K19" s="11">
        <v>2014242.3885900001</v>
      </c>
      <c r="L19" s="11">
        <v>14100.00727</v>
      </c>
      <c r="M19" s="11">
        <v>71473.292019999993</v>
      </c>
      <c r="N19" s="11">
        <v>11787226.112580001</v>
      </c>
    </row>
    <row r="20" spans="1:14">
      <c r="A20" s="10" t="s">
        <v>22</v>
      </c>
      <c r="B20" s="11">
        <v>0</v>
      </c>
      <c r="C20" s="11">
        <v>0</v>
      </c>
      <c r="D20" s="11">
        <v>66783.81504999999</v>
      </c>
      <c r="E20" s="11">
        <v>17859.924999999999</v>
      </c>
      <c r="F20" s="11">
        <v>1631.82215</v>
      </c>
      <c r="G20" s="11">
        <v>6909.3292999999994</v>
      </c>
      <c r="H20" s="11">
        <v>178.50042000000002</v>
      </c>
      <c r="I20" s="11">
        <v>0</v>
      </c>
      <c r="J20" s="11">
        <v>0</v>
      </c>
      <c r="K20" s="11">
        <v>0</v>
      </c>
      <c r="L20" s="11">
        <v>0</v>
      </c>
      <c r="M20" s="11">
        <v>0</v>
      </c>
      <c r="N20" s="11">
        <v>93363.39191999998</v>
      </c>
    </row>
    <row r="21" spans="1:14">
      <c r="A21" s="10" t="s">
        <v>23</v>
      </c>
      <c r="B21" s="11">
        <v>64025.390399999997</v>
      </c>
      <c r="C21" s="11">
        <v>559741.24270000006</v>
      </c>
      <c r="D21" s="11">
        <v>520000</v>
      </c>
      <c r="E21" s="11">
        <v>4452.6372000000001</v>
      </c>
      <c r="F21" s="11">
        <v>16000</v>
      </c>
      <c r="G21" s="11">
        <v>16458.682679999998</v>
      </c>
      <c r="H21" s="11">
        <v>30000</v>
      </c>
      <c r="I21" s="11">
        <v>0</v>
      </c>
      <c r="J21" s="11">
        <v>0</v>
      </c>
      <c r="K21" s="11">
        <v>56031.375</v>
      </c>
      <c r="L21" s="11">
        <v>0</v>
      </c>
      <c r="M21" s="11">
        <v>0</v>
      </c>
      <c r="N21" s="11">
        <v>1266709.3279800003</v>
      </c>
    </row>
    <row r="22" spans="1:14">
      <c r="A22" s="10" t="s">
        <v>24</v>
      </c>
      <c r="B22" s="11">
        <v>850065.34192000004</v>
      </c>
      <c r="C22" s="11">
        <v>444665.50090999994</v>
      </c>
      <c r="D22" s="11">
        <v>783078.19134000002</v>
      </c>
      <c r="E22" s="11">
        <v>408584.51793999999</v>
      </c>
      <c r="F22" s="11">
        <v>1084536.8508900001</v>
      </c>
      <c r="G22" s="11">
        <v>165932.49672</v>
      </c>
      <c r="H22" s="11">
        <v>258216.34776</v>
      </c>
      <c r="I22" s="11">
        <v>246457.05846</v>
      </c>
      <c r="J22" s="11">
        <v>0</v>
      </c>
      <c r="K22" s="11">
        <v>503227.23488999996</v>
      </c>
      <c r="L22" s="11">
        <v>137538.87985000003</v>
      </c>
      <c r="M22" s="11">
        <v>165513.43143</v>
      </c>
      <c r="N22" s="11">
        <v>5047815.8521100003</v>
      </c>
    </row>
    <row r="23" spans="1:14">
      <c r="A23" s="10" t="s">
        <v>25</v>
      </c>
      <c r="B23" s="11">
        <v>627702.71673999995</v>
      </c>
      <c r="C23" s="11">
        <v>1211015.3882599997</v>
      </c>
      <c r="D23" s="11">
        <v>687054.96011999983</v>
      </c>
      <c r="E23" s="11">
        <v>467990.51353000005</v>
      </c>
      <c r="F23" s="11">
        <v>361993.43309999997</v>
      </c>
      <c r="G23" s="11">
        <v>314446.38203000004</v>
      </c>
      <c r="H23" s="11">
        <v>120523.42308000001</v>
      </c>
      <c r="I23" s="11">
        <v>365795.51971000002</v>
      </c>
      <c r="J23" s="11">
        <v>2869.98783</v>
      </c>
      <c r="K23" s="11">
        <v>256858.59146</v>
      </c>
      <c r="L23" s="11">
        <v>99895.510929999989</v>
      </c>
      <c r="M23" s="11">
        <v>0</v>
      </c>
      <c r="N23" s="11">
        <v>4516146.4267899999</v>
      </c>
    </row>
    <row r="24" spans="1:14">
      <c r="A24" s="10" t="s">
        <v>26</v>
      </c>
      <c r="B24" s="11">
        <v>92737.352889999995</v>
      </c>
      <c r="C24" s="11">
        <v>125301.36737000002</v>
      </c>
      <c r="D24" s="11">
        <v>88753.482189999981</v>
      </c>
      <c r="E24" s="11">
        <v>77417.924070000008</v>
      </c>
      <c r="F24" s="11">
        <v>73755.514800000034</v>
      </c>
      <c r="G24" s="11">
        <v>88065.724590000013</v>
      </c>
      <c r="H24" s="11">
        <v>37612.17160999999</v>
      </c>
      <c r="I24" s="11">
        <v>67334.935440000001</v>
      </c>
      <c r="J24" s="11">
        <v>10.86164</v>
      </c>
      <c r="K24" s="11">
        <v>173310.54455999998</v>
      </c>
      <c r="L24" s="11">
        <v>1590.7311999999999</v>
      </c>
      <c r="M24" s="11">
        <v>303.0111</v>
      </c>
      <c r="N24" s="11">
        <v>826193.62146000005</v>
      </c>
    </row>
    <row r="25" spans="1:14">
      <c r="A25" s="10" t="s">
        <v>27</v>
      </c>
      <c r="B25" s="11">
        <v>-10.5</v>
      </c>
      <c r="C25" s="11">
        <v>-4160.4963299999999</v>
      </c>
      <c r="D25" s="11">
        <v>-4262.0207599999994</v>
      </c>
      <c r="E25" s="11">
        <v>-14329.53011</v>
      </c>
      <c r="F25" s="11">
        <v>-5308.8365999999996</v>
      </c>
      <c r="G25" s="11">
        <v>-43.09892</v>
      </c>
      <c r="H25" s="11">
        <v>-490.48811999999998</v>
      </c>
      <c r="I25" s="11">
        <v>0</v>
      </c>
      <c r="J25" s="11">
        <v>0</v>
      </c>
      <c r="K25" s="11">
        <v>-28789.73216</v>
      </c>
      <c r="L25" s="11">
        <v>0</v>
      </c>
      <c r="M25" s="11">
        <v>0</v>
      </c>
      <c r="N25" s="11">
        <v>-57394.703000000001</v>
      </c>
    </row>
    <row r="26" spans="1:14">
      <c r="A26" s="8" t="s">
        <v>28</v>
      </c>
      <c r="B26" s="9">
        <v>22623907.864409998</v>
      </c>
      <c r="C26" s="9">
        <v>32455445.133220002</v>
      </c>
      <c r="D26" s="9">
        <v>27378951.570540003</v>
      </c>
      <c r="E26" s="9">
        <v>18563937.4747</v>
      </c>
      <c r="F26" s="9">
        <v>17833794.616459996</v>
      </c>
      <c r="G26" s="9">
        <v>13843405.410940001</v>
      </c>
      <c r="H26" s="9">
        <v>11189633.629170002</v>
      </c>
      <c r="I26" s="9">
        <v>17870578.603149999</v>
      </c>
      <c r="J26" s="9">
        <v>123840.55729000001</v>
      </c>
      <c r="K26" s="9">
        <v>18276942.664490003</v>
      </c>
      <c r="L26" s="9">
        <v>4277548.7052600002</v>
      </c>
      <c r="M26" s="9">
        <v>9810644.1112600025</v>
      </c>
      <c r="N26" s="9">
        <v>194248630.34089005</v>
      </c>
    </row>
    <row r="27" spans="1:14">
      <c r="A27" s="12" t="s">
        <v>29</v>
      </c>
      <c r="B27" s="11">
        <v>22010723.897299998</v>
      </c>
      <c r="C27" s="11">
        <v>32041781.657160003</v>
      </c>
      <c r="D27" s="11">
        <v>26440591.849880002</v>
      </c>
      <c r="E27" s="11">
        <v>18574858.69227</v>
      </c>
      <c r="F27" s="11">
        <v>17282624.801099997</v>
      </c>
      <c r="G27" s="11">
        <v>13439665.949280001</v>
      </c>
      <c r="H27" s="11">
        <v>10876334.414910002</v>
      </c>
      <c r="I27" s="11">
        <v>17802995.810699999</v>
      </c>
      <c r="J27" s="11">
        <v>122046.77629000001</v>
      </c>
      <c r="K27" s="11">
        <v>18054267.171720002</v>
      </c>
      <c r="L27" s="11">
        <v>4056398.8658500006</v>
      </c>
      <c r="M27" s="11">
        <v>9556796.734960001</v>
      </c>
      <c r="N27" s="11">
        <v>190259086.62141997</v>
      </c>
    </row>
    <row r="28" spans="1:14">
      <c r="A28" s="10" t="s">
        <v>30</v>
      </c>
      <c r="B28" s="11">
        <v>18491998.15411</v>
      </c>
      <c r="C28" s="11">
        <v>27935793.616460003</v>
      </c>
      <c r="D28" s="11">
        <v>21431117.662830003</v>
      </c>
      <c r="E28" s="11">
        <v>16124916.786870001</v>
      </c>
      <c r="F28" s="11">
        <v>15373470.439879999</v>
      </c>
      <c r="G28" s="11">
        <v>11177192.318170002</v>
      </c>
      <c r="H28" s="11">
        <v>9529108.1972500011</v>
      </c>
      <c r="I28" s="11">
        <v>16223201.60994</v>
      </c>
      <c r="J28" s="11">
        <v>118892.03665000001</v>
      </c>
      <c r="K28" s="11">
        <v>16183127.012330001</v>
      </c>
      <c r="L28" s="11">
        <v>3288742.2120600003</v>
      </c>
      <c r="M28" s="11">
        <v>8157533.6651700009</v>
      </c>
      <c r="N28" s="11">
        <v>164035093.71172002</v>
      </c>
    </row>
    <row r="29" spans="1:14">
      <c r="A29" s="10" t="s">
        <v>31</v>
      </c>
      <c r="B29" s="11">
        <v>3518725.7431899998</v>
      </c>
      <c r="C29" s="11">
        <v>4105988.0407000002</v>
      </c>
      <c r="D29" s="11">
        <v>5009474.1870499989</v>
      </c>
      <c r="E29" s="11">
        <v>2449941.9054</v>
      </c>
      <c r="F29" s="11">
        <v>1909154.3612200001</v>
      </c>
      <c r="G29" s="11">
        <v>2262473.6311100004</v>
      </c>
      <c r="H29" s="11">
        <v>1347226.2176600001</v>
      </c>
      <c r="I29" s="11">
        <v>1579794.2007599997</v>
      </c>
      <c r="J29" s="11">
        <v>3154.7396400000002</v>
      </c>
      <c r="K29" s="11">
        <v>1871140.1593899999</v>
      </c>
      <c r="L29" s="11">
        <v>767656.65379000013</v>
      </c>
      <c r="M29" s="11">
        <v>1399263.0697899999</v>
      </c>
      <c r="N29" s="11">
        <v>26223992.909699995</v>
      </c>
    </row>
    <row r="30" spans="1:14">
      <c r="A30" s="12" t="s">
        <v>32</v>
      </c>
      <c r="B30" s="11">
        <v>200614.00829999999</v>
      </c>
      <c r="C30" s="11">
        <v>215231.96220000001</v>
      </c>
      <c r="D30" s="11">
        <v>210163.95723</v>
      </c>
      <c r="E30" s="11">
        <v>81221.845910000004</v>
      </c>
      <c r="F30" s="11">
        <v>288641.97211999993</v>
      </c>
      <c r="G30" s="11">
        <v>72676.68061000001</v>
      </c>
      <c r="H30" s="11">
        <v>119281.84146</v>
      </c>
      <c r="I30" s="11">
        <v>139815.91333000001</v>
      </c>
      <c r="J30" s="11">
        <v>0</v>
      </c>
      <c r="K30" s="11">
        <v>245387.16434000008</v>
      </c>
      <c r="L30" s="11">
        <v>46150.340400000001</v>
      </c>
      <c r="M30" s="11">
        <v>77870.871219999986</v>
      </c>
      <c r="N30" s="11">
        <v>1697056.5571200005</v>
      </c>
    </row>
    <row r="31" spans="1:14">
      <c r="A31" s="10" t="s">
        <v>33</v>
      </c>
      <c r="B31" s="11">
        <v>94736.327439999994</v>
      </c>
      <c r="C31" s="11">
        <v>115487.28511000003</v>
      </c>
      <c r="D31" s="11">
        <v>79595.00284999999</v>
      </c>
      <c r="E31" s="11">
        <v>37449.076399999998</v>
      </c>
      <c r="F31" s="11">
        <v>117430.46890999998</v>
      </c>
      <c r="G31" s="11">
        <v>33240.922570000002</v>
      </c>
      <c r="H31" s="11">
        <v>46803.603609999998</v>
      </c>
      <c r="I31" s="11">
        <v>91059.855660000001</v>
      </c>
      <c r="J31" s="11">
        <v>0</v>
      </c>
      <c r="K31" s="11">
        <v>94882.008460000026</v>
      </c>
      <c r="L31" s="11">
        <v>22278.946499999998</v>
      </c>
      <c r="M31" s="11">
        <v>30308.551959999993</v>
      </c>
      <c r="N31" s="11">
        <v>763272.04946999997</v>
      </c>
    </row>
    <row r="32" spans="1:14">
      <c r="A32" s="10" t="s">
        <v>34</v>
      </c>
      <c r="B32" s="11">
        <v>105877.68085999999</v>
      </c>
      <c r="C32" s="11">
        <v>99744.677089999997</v>
      </c>
      <c r="D32" s="11">
        <v>130568.95438</v>
      </c>
      <c r="E32" s="11">
        <v>43772.769509999998</v>
      </c>
      <c r="F32" s="11">
        <v>171211.50320999997</v>
      </c>
      <c r="G32" s="11">
        <v>39435.758040000001</v>
      </c>
      <c r="H32" s="11">
        <v>72478.23784999999</v>
      </c>
      <c r="I32" s="11">
        <v>48756.057670000002</v>
      </c>
      <c r="J32" s="11">
        <v>0</v>
      </c>
      <c r="K32" s="11">
        <v>150505.15588000003</v>
      </c>
      <c r="L32" s="11">
        <v>23871.393900000003</v>
      </c>
      <c r="M32" s="11">
        <v>47562.319259999997</v>
      </c>
      <c r="N32" s="11">
        <v>933784.50765000004</v>
      </c>
    </row>
    <row r="33" spans="1:14">
      <c r="A33" s="12" t="s">
        <v>35</v>
      </c>
      <c r="B33" s="11">
        <v>715658.84490000003</v>
      </c>
      <c r="C33" s="11">
        <v>991692.31889</v>
      </c>
      <c r="D33" s="11">
        <v>910231.90008999989</v>
      </c>
      <c r="E33" s="11">
        <v>574419.33563999995</v>
      </c>
      <c r="F33" s="11">
        <v>218332.66093000001</v>
      </c>
      <c r="G33" s="11">
        <v>336192.34412999998</v>
      </c>
      <c r="H33" s="11">
        <v>248532.42059999998</v>
      </c>
      <c r="I33" s="11">
        <v>149654.04921999999</v>
      </c>
      <c r="J33" s="11">
        <v>142.26275000000001</v>
      </c>
      <c r="K33" s="11">
        <v>220194.51976000002</v>
      </c>
      <c r="L33" s="11">
        <v>207692.68281999999</v>
      </c>
      <c r="M33" s="11">
        <v>92429.313979999992</v>
      </c>
      <c r="N33" s="11">
        <v>4665172.6537100002</v>
      </c>
    </row>
    <row r="34" spans="1:14">
      <c r="A34" s="10" t="s">
        <v>36</v>
      </c>
      <c r="B34" s="11">
        <v>251123.73467999999</v>
      </c>
      <c r="C34" s="11">
        <v>326454.91794999997</v>
      </c>
      <c r="D34" s="11">
        <v>429990.63162</v>
      </c>
      <c r="E34" s="11">
        <v>92905.328120000006</v>
      </c>
      <c r="F34" s="11">
        <v>87908.706140000009</v>
      </c>
      <c r="G34" s="11">
        <v>146269.05276000002</v>
      </c>
      <c r="H34" s="11">
        <v>50068.439590000002</v>
      </c>
      <c r="I34" s="11">
        <v>76435.422769999976</v>
      </c>
      <c r="J34" s="11">
        <v>142.26275000000001</v>
      </c>
      <c r="K34" s="11">
        <v>82576.951140000019</v>
      </c>
      <c r="L34" s="11">
        <v>89384.139190000002</v>
      </c>
      <c r="M34" s="11">
        <v>22522.094339999996</v>
      </c>
      <c r="N34" s="11">
        <v>1655781.6810500002</v>
      </c>
    </row>
    <row r="35" spans="1:14">
      <c r="A35" s="10" t="s">
        <v>37</v>
      </c>
      <c r="B35" s="11">
        <v>464535.11022000003</v>
      </c>
      <c r="C35" s="11">
        <v>665237.40094000008</v>
      </c>
      <c r="D35" s="11">
        <v>480241.26846999995</v>
      </c>
      <c r="E35" s="11">
        <v>481514.00751999998</v>
      </c>
      <c r="F35" s="11">
        <v>130423.95478999999</v>
      </c>
      <c r="G35" s="11">
        <v>189923.29136999999</v>
      </c>
      <c r="H35" s="11">
        <v>198463.98100999999</v>
      </c>
      <c r="I35" s="11">
        <v>73218.626449999996</v>
      </c>
      <c r="J35" s="11">
        <v>0</v>
      </c>
      <c r="K35" s="11">
        <v>137617.56862000001</v>
      </c>
      <c r="L35" s="11">
        <v>118308.54363</v>
      </c>
      <c r="M35" s="11">
        <v>69907.219639999996</v>
      </c>
      <c r="N35" s="11">
        <v>3009390.97266</v>
      </c>
    </row>
    <row r="36" spans="1:14">
      <c r="A36" s="12" t="s">
        <v>38</v>
      </c>
      <c r="B36" s="11">
        <v>579326.42972000001</v>
      </c>
      <c r="C36" s="11">
        <v>642721.43976999994</v>
      </c>
      <c r="D36" s="11">
        <v>979851.20409000025</v>
      </c>
      <c r="E36" s="11">
        <v>388722.40314999997</v>
      </c>
      <c r="F36" s="11">
        <v>543486.68038000003</v>
      </c>
      <c r="G36" s="11">
        <v>419046.00625999994</v>
      </c>
      <c r="H36" s="11">
        <v>315876.99115000007</v>
      </c>
      <c r="I36" s="11">
        <v>451896.87168000004</v>
      </c>
      <c r="J36" s="11">
        <v>1976.3290999999999</v>
      </c>
      <c r="K36" s="11">
        <v>577424.52547000011</v>
      </c>
      <c r="L36" s="11">
        <v>192997.27196999997</v>
      </c>
      <c r="M36" s="11">
        <v>402831.76063999999</v>
      </c>
      <c r="N36" s="11">
        <v>5496157.9133799998</v>
      </c>
    </row>
    <row r="37" spans="1:14">
      <c r="A37" s="13" t="s">
        <v>39</v>
      </c>
      <c r="B37" s="11">
        <v>133646.26248</v>
      </c>
      <c r="C37" s="11">
        <v>238527.27698</v>
      </c>
      <c r="D37" s="11">
        <v>155538.28087000002</v>
      </c>
      <c r="E37" s="11">
        <v>199730.18919</v>
      </c>
      <c r="F37" s="11">
        <v>135907.87210000001</v>
      </c>
      <c r="G37" s="11">
        <v>151809.1336</v>
      </c>
      <c r="H37" s="11">
        <v>85240.128450000018</v>
      </c>
      <c r="I37" s="11">
        <v>152737.38742000001</v>
      </c>
      <c r="J37" s="11">
        <v>1954.67497</v>
      </c>
      <c r="K37" s="11">
        <v>180829.12215000001</v>
      </c>
      <c r="L37" s="11">
        <v>35762.004399999998</v>
      </c>
      <c r="M37" s="11">
        <v>120803.08512999999</v>
      </c>
      <c r="N37" s="11">
        <v>1592485.4177400002</v>
      </c>
    </row>
    <row r="38" spans="1:14">
      <c r="A38" s="10" t="s">
        <v>40</v>
      </c>
      <c r="B38" s="11">
        <v>145399.99096999998</v>
      </c>
      <c r="C38" s="11">
        <v>84155.864790000007</v>
      </c>
      <c r="D38" s="11">
        <v>235979.35781000002</v>
      </c>
      <c r="E38" s="11">
        <v>79459.612859999994</v>
      </c>
      <c r="F38" s="11">
        <v>123240.70288</v>
      </c>
      <c r="G38" s="11">
        <v>146410.97325000001</v>
      </c>
      <c r="H38" s="11">
        <v>109943.52274000001</v>
      </c>
      <c r="I38" s="11">
        <v>92217.736809999988</v>
      </c>
      <c r="J38" s="11">
        <v>21.654130000000002</v>
      </c>
      <c r="K38" s="11">
        <v>146813.68070000003</v>
      </c>
      <c r="L38" s="11">
        <v>82036.486789999995</v>
      </c>
      <c r="M38" s="11">
        <v>90613.922860000006</v>
      </c>
      <c r="N38" s="11">
        <v>1336293.5065900001</v>
      </c>
    </row>
    <row r="39" spans="1:14">
      <c r="A39" s="10" t="s">
        <v>41</v>
      </c>
      <c r="B39" s="11">
        <v>633.65387999999996</v>
      </c>
      <c r="C39" s="11">
        <v>299.60262999999998</v>
      </c>
      <c r="D39" s="11">
        <v>826.2956999999999</v>
      </c>
      <c r="E39" s="11">
        <v>433.12662</v>
      </c>
      <c r="F39" s="11">
        <v>0</v>
      </c>
      <c r="G39" s="11">
        <v>953.84246999999993</v>
      </c>
      <c r="H39" s="11">
        <v>102.64483</v>
      </c>
      <c r="I39" s="11">
        <v>267.62059000000005</v>
      </c>
      <c r="J39" s="11">
        <v>0</v>
      </c>
      <c r="K39" s="11">
        <v>280.83934000000005</v>
      </c>
      <c r="L39" s="11">
        <v>565.31398999999999</v>
      </c>
      <c r="M39" s="11">
        <v>2.3858899999999998</v>
      </c>
      <c r="N39" s="11">
        <v>4365.3259399999997</v>
      </c>
    </row>
    <row r="40" spans="1:14">
      <c r="A40" s="10" t="s">
        <v>42</v>
      </c>
      <c r="B40" s="11">
        <v>830.33172999999999</v>
      </c>
      <c r="C40" s="11">
        <v>1216.6373600000002</v>
      </c>
      <c r="D40" s="11">
        <v>5772.2974000000004</v>
      </c>
      <c r="E40" s="11">
        <v>1643.5896800000003</v>
      </c>
      <c r="F40" s="11">
        <v>0</v>
      </c>
      <c r="G40" s="11">
        <v>4409.4182200000005</v>
      </c>
      <c r="H40" s="11">
        <v>2256.5370600000001</v>
      </c>
      <c r="I40" s="11">
        <v>372.24952000000002</v>
      </c>
      <c r="J40" s="11">
        <v>0</v>
      </c>
      <c r="K40" s="11">
        <v>1422.135</v>
      </c>
      <c r="L40" s="11">
        <v>2617.17742</v>
      </c>
      <c r="M40" s="11">
        <v>410.42447999999996</v>
      </c>
      <c r="N40" s="11">
        <v>20950.797870000002</v>
      </c>
    </row>
    <row r="41" spans="1:14">
      <c r="A41" s="10" t="s">
        <v>43</v>
      </c>
      <c r="B41" s="11">
        <v>0</v>
      </c>
      <c r="C41" s="11">
        <v>0</v>
      </c>
      <c r="D41" s="11">
        <v>0</v>
      </c>
      <c r="E41" s="11">
        <v>0</v>
      </c>
      <c r="F41" s="11">
        <v>0</v>
      </c>
      <c r="G41" s="11">
        <v>0</v>
      </c>
      <c r="H41" s="11">
        <v>0.18641999999999997</v>
      </c>
      <c r="I41" s="11">
        <v>0</v>
      </c>
      <c r="J41" s="11">
        <v>0</v>
      </c>
      <c r="K41" s="11">
        <v>0</v>
      </c>
      <c r="L41" s="11">
        <v>0</v>
      </c>
      <c r="M41" s="11">
        <v>0</v>
      </c>
      <c r="N41" s="11">
        <v>0.18641999999999997</v>
      </c>
    </row>
    <row r="42" spans="1:14">
      <c r="A42" s="14" t="s">
        <v>44</v>
      </c>
      <c r="B42" s="11">
        <v>0</v>
      </c>
      <c r="C42" s="11">
        <v>13.861420000000001</v>
      </c>
      <c r="D42" s="11">
        <v>0</v>
      </c>
      <c r="E42" s="11">
        <v>0</v>
      </c>
      <c r="F42" s="11">
        <v>0</v>
      </c>
      <c r="G42" s="11">
        <v>0</v>
      </c>
      <c r="H42" s="11">
        <v>338.41140999999999</v>
      </c>
      <c r="I42" s="11">
        <v>0</v>
      </c>
      <c r="J42" s="11">
        <v>0</v>
      </c>
      <c r="K42" s="11">
        <v>15.734920000000001</v>
      </c>
      <c r="L42" s="11">
        <v>0</v>
      </c>
      <c r="M42" s="11">
        <v>0</v>
      </c>
      <c r="N42" s="11">
        <v>368.00774999999999</v>
      </c>
    </row>
    <row r="43" spans="1:14">
      <c r="A43" s="13" t="s">
        <v>45</v>
      </c>
      <c r="B43" s="11">
        <v>150794.63109000001</v>
      </c>
      <c r="C43" s="11">
        <v>210302.44669000001</v>
      </c>
      <c r="D43" s="11">
        <v>325685.66412000003</v>
      </c>
      <c r="E43" s="11">
        <v>46280.903840000006</v>
      </c>
      <c r="F43" s="11">
        <v>107877.80804999999</v>
      </c>
      <c r="G43" s="11">
        <v>51653.95177</v>
      </c>
      <c r="H43" s="11">
        <v>33848.862559999994</v>
      </c>
      <c r="I43" s="11">
        <v>82148.610589999997</v>
      </c>
      <c r="J43" s="11">
        <v>0</v>
      </c>
      <c r="K43" s="11">
        <v>86276.471269999995</v>
      </c>
      <c r="L43" s="11">
        <v>28451.825219999999</v>
      </c>
      <c r="M43" s="11">
        <v>62261.304929999998</v>
      </c>
      <c r="N43" s="11">
        <v>1185582.4801300003</v>
      </c>
    </row>
    <row r="44" spans="1:14">
      <c r="A44" s="10" t="s">
        <v>46</v>
      </c>
      <c r="B44" s="11">
        <v>143497.83154000001</v>
      </c>
      <c r="C44" s="11">
        <v>106859.13153</v>
      </c>
      <c r="D44" s="11">
        <v>251283.78990999999</v>
      </c>
      <c r="E44" s="11">
        <v>59176.47565</v>
      </c>
      <c r="F44" s="11">
        <v>127750.23465000001</v>
      </c>
      <c r="G44" s="11">
        <v>62652.792009999997</v>
      </c>
      <c r="H44" s="11">
        <v>82414.890050000016</v>
      </c>
      <c r="I44" s="11">
        <v>123600.23359</v>
      </c>
      <c r="J44" s="11">
        <v>0</v>
      </c>
      <c r="K44" s="11">
        <v>160371.88897</v>
      </c>
      <c r="L44" s="11">
        <v>42618.859739999993</v>
      </c>
      <c r="M44" s="11">
        <v>128028.16678999999</v>
      </c>
      <c r="N44" s="11">
        <v>1288254.29443</v>
      </c>
    </row>
    <row r="45" spans="1:14">
      <c r="A45" s="10" t="s">
        <v>47</v>
      </c>
      <c r="B45" s="11">
        <v>1009.0363299999999</v>
      </c>
      <c r="C45" s="11">
        <v>389.64332000000002</v>
      </c>
      <c r="D45" s="11">
        <v>979.82226000000003</v>
      </c>
      <c r="E45" s="11">
        <v>522.42948999999999</v>
      </c>
      <c r="F45" s="11">
        <v>2797.9225500000002</v>
      </c>
      <c r="G45" s="11">
        <v>227.79406999999998</v>
      </c>
      <c r="H45" s="11">
        <v>79.743940000000009</v>
      </c>
      <c r="I45" s="11">
        <v>137.67860999999999</v>
      </c>
      <c r="J45" s="11">
        <v>0</v>
      </c>
      <c r="K45" s="11">
        <v>148.25102999999999</v>
      </c>
      <c r="L45" s="11">
        <v>39.386559999999996</v>
      </c>
      <c r="M45" s="11">
        <v>154.62655999999998</v>
      </c>
      <c r="N45" s="11">
        <v>6486.3347200000007</v>
      </c>
    </row>
    <row r="46" spans="1:14">
      <c r="A46" s="10" t="s">
        <v>48</v>
      </c>
      <c r="B46" s="11">
        <v>3514.6917000000003</v>
      </c>
      <c r="C46" s="11">
        <v>923.59334999999999</v>
      </c>
      <c r="D46" s="11">
        <v>3785.6960199999999</v>
      </c>
      <c r="E46" s="11">
        <v>1476.0758199999998</v>
      </c>
      <c r="F46" s="11">
        <v>25587.295109999999</v>
      </c>
      <c r="G46" s="11">
        <v>928.10086999999999</v>
      </c>
      <c r="H46" s="11">
        <v>1536.4761100000001</v>
      </c>
      <c r="I46" s="11">
        <v>415.35454999999996</v>
      </c>
      <c r="J46" s="11">
        <v>0</v>
      </c>
      <c r="K46" s="11">
        <v>1255.84546</v>
      </c>
      <c r="L46" s="11">
        <v>906.21785</v>
      </c>
      <c r="M46" s="11">
        <v>557.84400000000005</v>
      </c>
      <c r="N46" s="11">
        <v>40887.190839999996</v>
      </c>
    </row>
    <row r="47" spans="1:14">
      <c r="A47" s="10" t="s">
        <v>49</v>
      </c>
      <c r="B47" s="11">
        <v>0</v>
      </c>
      <c r="C47" s="11">
        <v>15.515799999999999</v>
      </c>
      <c r="D47" s="11">
        <v>0</v>
      </c>
      <c r="E47" s="11">
        <v>0</v>
      </c>
      <c r="F47" s="11">
        <v>1684.8861999999999</v>
      </c>
      <c r="G47" s="11">
        <v>0</v>
      </c>
      <c r="H47" s="11">
        <v>0</v>
      </c>
      <c r="I47" s="11">
        <v>0</v>
      </c>
      <c r="J47" s="11">
        <v>0</v>
      </c>
      <c r="K47" s="11">
        <v>0</v>
      </c>
      <c r="L47" s="11">
        <v>0</v>
      </c>
      <c r="M47" s="11">
        <v>0</v>
      </c>
      <c r="N47" s="11">
        <v>1700.4019999999998</v>
      </c>
    </row>
    <row r="48" spans="1:14">
      <c r="A48" s="14" t="s">
        <v>50</v>
      </c>
      <c r="B48" s="11">
        <v>0</v>
      </c>
      <c r="C48" s="11">
        <v>17.8659</v>
      </c>
      <c r="D48" s="11">
        <v>0</v>
      </c>
      <c r="E48" s="11">
        <v>0</v>
      </c>
      <c r="F48" s="11">
        <v>18639.958839999999</v>
      </c>
      <c r="G48" s="11">
        <v>0</v>
      </c>
      <c r="H48" s="11">
        <v>115.58758</v>
      </c>
      <c r="I48" s="11">
        <v>0</v>
      </c>
      <c r="J48" s="11">
        <v>0</v>
      </c>
      <c r="K48" s="11">
        <v>10.556629999999998</v>
      </c>
      <c r="L48" s="11">
        <v>0</v>
      </c>
      <c r="M48" s="11">
        <v>0</v>
      </c>
      <c r="N48" s="11">
        <v>18783.968949999999</v>
      </c>
    </row>
    <row r="49" spans="1:14">
      <c r="A49" s="15" t="s">
        <v>51</v>
      </c>
      <c r="B49" s="11">
        <v>-882415.31581000006</v>
      </c>
      <c r="C49" s="11">
        <v>-1435982.2448000002</v>
      </c>
      <c r="D49" s="11">
        <v>-1161887.34075</v>
      </c>
      <c r="E49" s="11">
        <v>-1055284.8022699999</v>
      </c>
      <c r="F49" s="11">
        <v>-499291.49806999997</v>
      </c>
      <c r="G49" s="11">
        <v>-424175.56934000005</v>
      </c>
      <c r="H49" s="11">
        <v>-370392.03895000002</v>
      </c>
      <c r="I49" s="11">
        <v>-673784.04177999997</v>
      </c>
      <c r="J49" s="11">
        <v>-324.81085000000002</v>
      </c>
      <c r="K49" s="11">
        <v>-820330.71680000017</v>
      </c>
      <c r="L49" s="11">
        <v>-225690.45577999999</v>
      </c>
      <c r="M49" s="11">
        <v>-319284.56954</v>
      </c>
      <c r="N49" s="11">
        <v>-7868843.4047400001</v>
      </c>
    </row>
    <row r="50" spans="1:14">
      <c r="A50" s="10" t="s">
        <v>52</v>
      </c>
      <c r="B50" s="11">
        <v>-99813.94213000001</v>
      </c>
      <c r="C50" s="11">
        <v>-131811.63407</v>
      </c>
      <c r="D50" s="11">
        <v>-90568.277400000006</v>
      </c>
      <c r="E50" s="11">
        <v>-47998.508419999998</v>
      </c>
      <c r="F50" s="11">
        <v>-48358.786869999996</v>
      </c>
      <c r="G50" s="11">
        <v>-44539.616399999999</v>
      </c>
      <c r="H50" s="11">
        <v>-55119.550240000004</v>
      </c>
      <c r="I50" s="11">
        <v>-79232.220320000008</v>
      </c>
      <c r="J50" s="11">
        <v>-170.87183000000002</v>
      </c>
      <c r="K50" s="11">
        <v>-57401.64529</v>
      </c>
      <c r="L50" s="11">
        <v>-24388.709460000002</v>
      </c>
      <c r="M50" s="11">
        <v>-33664.023380000006</v>
      </c>
      <c r="N50" s="11">
        <v>-713067.78581000003</v>
      </c>
    </row>
    <row r="51" spans="1:14">
      <c r="A51" s="10" t="s">
        <v>53</v>
      </c>
      <c r="B51" s="11">
        <v>-59579.267329999995</v>
      </c>
      <c r="C51" s="11">
        <v>-186863.55707999997</v>
      </c>
      <c r="D51" s="11">
        <v>-98733.749970000004</v>
      </c>
      <c r="E51" s="11">
        <v>-313270.47631</v>
      </c>
      <c r="F51" s="11">
        <v>-8994.6696799999991</v>
      </c>
      <c r="G51" s="11">
        <v>-33331.621030000002</v>
      </c>
      <c r="H51" s="11">
        <v>-29203.081109999999</v>
      </c>
      <c r="I51" s="11">
        <v>-15328.121459999998</v>
      </c>
      <c r="J51" s="11">
        <v>-11.676270000000001</v>
      </c>
      <c r="K51" s="11">
        <v>-68012.141690000004</v>
      </c>
      <c r="L51" s="11">
        <v>-17970.373869999999</v>
      </c>
      <c r="M51" s="11">
        <v>-8099.3174300000001</v>
      </c>
      <c r="N51" s="11">
        <v>-839398.05323000019</v>
      </c>
    </row>
    <row r="52" spans="1:14">
      <c r="A52" s="10" t="s">
        <v>54</v>
      </c>
      <c r="B52" s="11">
        <v>-19667.999229999998</v>
      </c>
      <c r="C52" s="11">
        <v>-52197.003429999997</v>
      </c>
      <c r="D52" s="11">
        <v>-32626.0036</v>
      </c>
      <c r="E52" s="11">
        <v>-15832.775300000001</v>
      </c>
      <c r="F52" s="11">
        <v>-25177.417559999998</v>
      </c>
      <c r="G52" s="11">
        <v>-9082.3722800000014</v>
      </c>
      <c r="H52" s="11">
        <v>-22271.302159999999</v>
      </c>
      <c r="I52" s="11">
        <v>-78646.346400000009</v>
      </c>
      <c r="J52" s="11">
        <v>0</v>
      </c>
      <c r="K52" s="11">
        <v>-81669.588269999993</v>
      </c>
      <c r="L52" s="11">
        <v>-7084.6553800000002</v>
      </c>
      <c r="M52" s="11">
        <v>-22727.822510000002</v>
      </c>
      <c r="N52" s="11">
        <v>-366983.28612000006</v>
      </c>
    </row>
    <row r="53" spans="1:14">
      <c r="A53" s="10" t="s">
        <v>55</v>
      </c>
      <c r="B53" s="11">
        <v>-13155.359410000001</v>
      </c>
      <c r="C53" s="11">
        <v>-25303.613400000002</v>
      </c>
      <c r="D53" s="11">
        <v>-26733.122740000003</v>
      </c>
      <c r="E53" s="11">
        <v>-13390.237210000001</v>
      </c>
      <c r="F53" s="11">
        <v>-21038.942030000002</v>
      </c>
      <c r="G53" s="11">
        <v>-7822.1425899999995</v>
      </c>
      <c r="H53" s="11">
        <v>-24903.056270000001</v>
      </c>
      <c r="I53" s="11">
        <v>-38240.932890000004</v>
      </c>
      <c r="J53" s="11">
        <v>0</v>
      </c>
      <c r="K53" s="11">
        <v>-115410.17898</v>
      </c>
      <c r="L53" s="11">
        <v>-6812.1664099999998</v>
      </c>
      <c r="M53" s="11">
        <v>-26881.546979999999</v>
      </c>
      <c r="N53" s="11">
        <v>-319691.29891000001</v>
      </c>
    </row>
    <row r="54" spans="1:14">
      <c r="A54" s="10" t="s">
        <v>56</v>
      </c>
      <c r="B54" s="11">
        <v>-129915.39328</v>
      </c>
      <c r="C54" s="11">
        <v>-177931.49606</v>
      </c>
      <c r="D54" s="11">
        <v>-235116.44579</v>
      </c>
      <c r="E54" s="11">
        <v>-76220.251310000007</v>
      </c>
      <c r="F54" s="11">
        <v>-41438.673719999999</v>
      </c>
      <c r="G54" s="11">
        <v>-107382.31669999998</v>
      </c>
      <c r="H54" s="11">
        <v>-34230.15382</v>
      </c>
      <c r="I54" s="11">
        <v>-69001.534719999996</v>
      </c>
      <c r="J54" s="11">
        <v>-142.26275000000001</v>
      </c>
      <c r="K54" s="11">
        <v>-64770.446910000006</v>
      </c>
      <c r="L54" s="11">
        <v>-62299.197850000004</v>
      </c>
      <c r="M54" s="11">
        <v>-18162.105739999999</v>
      </c>
      <c r="N54" s="11">
        <v>-1016610.27865</v>
      </c>
    </row>
    <row r="55" spans="1:14">
      <c r="A55" s="10" t="s">
        <v>57</v>
      </c>
      <c r="B55" s="11">
        <v>-203694.26061000003</v>
      </c>
      <c r="C55" s="11">
        <v>-297223.05345000001</v>
      </c>
      <c r="D55" s="11">
        <v>-224923.25972</v>
      </c>
      <c r="E55" s="11">
        <v>-326409.05448999995</v>
      </c>
      <c r="F55" s="11">
        <v>-64212.149449999997</v>
      </c>
      <c r="G55" s="11">
        <v>-101478.68773999999</v>
      </c>
      <c r="H55" s="11">
        <v>-107929.18485999999</v>
      </c>
      <c r="I55" s="11">
        <v>-63595.245450000002</v>
      </c>
      <c r="J55" s="11">
        <v>0</v>
      </c>
      <c r="K55" s="11">
        <v>-81469.01559000001</v>
      </c>
      <c r="L55" s="11">
        <v>-61656.180589999996</v>
      </c>
      <c r="M55" s="11">
        <v>-43990.879090000002</v>
      </c>
      <c r="N55" s="11">
        <v>-1576580.9710399997</v>
      </c>
    </row>
    <row r="56" spans="1:14">
      <c r="A56" s="10" t="s">
        <v>58</v>
      </c>
      <c r="B56" s="11">
        <v>-138198.02421999999</v>
      </c>
      <c r="C56" s="11">
        <v>-227700.37699000002</v>
      </c>
      <c r="D56" s="11">
        <v>-203167.60711000001</v>
      </c>
      <c r="E56" s="11">
        <v>-34547.182609999996</v>
      </c>
      <c r="F56" s="11">
        <v>-128943.35302</v>
      </c>
      <c r="G56" s="11">
        <v>-34819.69831</v>
      </c>
      <c r="H56" s="11">
        <v>-47276.028180000001</v>
      </c>
      <c r="I56" s="11">
        <v>-130585.23420000001</v>
      </c>
      <c r="J56" s="11">
        <v>0</v>
      </c>
      <c r="K56" s="11">
        <v>-233173.76208000001</v>
      </c>
      <c r="L56" s="11">
        <v>-37931.055869999997</v>
      </c>
      <c r="M56" s="11">
        <v>-99437.195730000007</v>
      </c>
      <c r="N56" s="11">
        <v>-1315779.5183200003</v>
      </c>
    </row>
    <row r="57" spans="1:14">
      <c r="A57" s="10" t="s">
        <v>59</v>
      </c>
      <c r="B57" s="11">
        <v>-187732.47224999999</v>
      </c>
      <c r="C57" s="11">
        <v>-255771.68526999999</v>
      </c>
      <c r="D57" s="11">
        <v>-219268.79691</v>
      </c>
      <c r="E57" s="11">
        <v>-195024.30014999997</v>
      </c>
      <c r="F57" s="11">
        <v>-146548.54843999998</v>
      </c>
      <c r="G57" s="11">
        <v>-69313.293030000001</v>
      </c>
      <c r="H57" s="11">
        <v>-41332.990170000005</v>
      </c>
      <c r="I57" s="11">
        <v>-185327.16950999998</v>
      </c>
      <c r="J57" s="11">
        <v>0</v>
      </c>
      <c r="K57" s="11">
        <v>-86635.560870000001</v>
      </c>
      <c r="L57" s="11">
        <v>0</v>
      </c>
      <c r="M57" s="11">
        <v>-50072.478779999998</v>
      </c>
      <c r="N57" s="11">
        <v>-1437027.2953799998</v>
      </c>
    </row>
    <row r="58" spans="1:14">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c r="A59" s="10" t="s">
        <v>61</v>
      </c>
      <c r="B59" s="11">
        <v>0</v>
      </c>
      <c r="C59" s="11">
        <v>0</v>
      </c>
      <c r="D59" s="11">
        <v>0</v>
      </c>
      <c r="E59" s="11">
        <v>0</v>
      </c>
      <c r="F59" s="11">
        <v>0</v>
      </c>
      <c r="G59" s="11">
        <v>0</v>
      </c>
      <c r="H59" s="11">
        <v>-8126.6921400000001</v>
      </c>
      <c r="I59" s="11">
        <v>0</v>
      </c>
      <c r="J59" s="11">
        <v>0</v>
      </c>
      <c r="K59" s="11">
        <v>0</v>
      </c>
      <c r="L59" s="11">
        <v>0</v>
      </c>
      <c r="M59" s="11">
        <v>0</v>
      </c>
      <c r="N59" s="11">
        <v>-8126.6921400000001</v>
      </c>
    </row>
    <row r="60" spans="1:14">
      <c r="A60" s="10" t="s">
        <v>62</v>
      </c>
      <c r="B60" s="11">
        <v>-610.0094499999999</v>
      </c>
      <c r="C60" s="11">
        <v>-1.2410999999999999</v>
      </c>
      <c r="D60" s="11">
        <v>-1358.22507</v>
      </c>
      <c r="E60" s="11">
        <v>-543.88394000000005</v>
      </c>
      <c r="F60" s="11">
        <v>0</v>
      </c>
      <c r="G60" s="11">
        <v>0</v>
      </c>
      <c r="H60" s="11">
        <v>0</v>
      </c>
      <c r="I60" s="11">
        <v>-406.00956000000002</v>
      </c>
      <c r="J60" s="11">
        <v>0</v>
      </c>
      <c r="K60" s="11">
        <v>-300.91616000000005</v>
      </c>
      <c r="L60" s="11">
        <v>0</v>
      </c>
      <c r="M60" s="11">
        <v>-198.34323999999998</v>
      </c>
      <c r="N60" s="11">
        <v>-3418.6285200000002</v>
      </c>
    </row>
    <row r="61" spans="1:14">
      <c r="A61" s="10" t="s">
        <v>63</v>
      </c>
      <c r="B61" s="11">
        <v>-2903.8120400000003</v>
      </c>
      <c r="C61" s="11">
        <v>-1346.4555399999999</v>
      </c>
      <c r="D61" s="11">
        <v>-5812.4294400000008</v>
      </c>
      <c r="E61" s="11">
        <v>-2500.0680000000002</v>
      </c>
      <c r="F61" s="11">
        <v>0</v>
      </c>
      <c r="G61" s="11">
        <v>0</v>
      </c>
      <c r="H61" s="11">
        <v>0</v>
      </c>
      <c r="I61" s="11">
        <v>-1119.2688000000001</v>
      </c>
      <c r="J61" s="11">
        <v>0</v>
      </c>
      <c r="K61" s="11">
        <v>-2183.5229300000001</v>
      </c>
      <c r="L61" s="11">
        <v>0</v>
      </c>
      <c r="M61" s="11">
        <v>-1487.18472</v>
      </c>
      <c r="N61" s="11">
        <v>-17352.741470000001</v>
      </c>
    </row>
    <row r="62" spans="1:14">
      <c r="A62" s="10" t="s">
        <v>64</v>
      </c>
      <c r="B62" s="11">
        <v>-547.96445999999992</v>
      </c>
      <c r="C62" s="11">
        <v>-1843.0292299999999</v>
      </c>
      <c r="D62" s="11">
        <v>-2760.08644</v>
      </c>
      <c r="E62" s="11">
        <v>-791.84848999999997</v>
      </c>
      <c r="F62" s="11">
        <v>-431.31022999999999</v>
      </c>
      <c r="G62" s="11">
        <v>-57.042749999999998</v>
      </c>
      <c r="H62" s="11">
        <v>0</v>
      </c>
      <c r="I62" s="11">
        <v>-2042.4893400000001</v>
      </c>
      <c r="J62" s="11">
        <v>0</v>
      </c>
      <c r="K62" s="11">
        <v>-3603.7786800000003</v>
      </c>
      <c r="L62" s="11">
        <v>-22.379849999999998</v>
      </c>
      <c r="M62" s="11">
        <v>-792.64909999999998</v>
      </c>
      <c r="N62" s="11">
        <v>-12892.578570000001</v>
      </c>
    </row>
    <row r="63" spans="1:14">
      <c r="A63" s="10" t="s">
        <v>65</v>
      </c>
      <c r="B63" s="11">
        <v>-3162.4705199999999</v>
      </c>
      <c r="C63" s="11">
        <v>-4339.6133</v>
      </c>
      <c r="D63" s="11">
        <v>-5276.7197699999997</v>
      </c>
      <c r="E63" s="11">
        <v>-3430.5912200000002</v>
      </c>
      <c r="F63" s="11">
        <v>-4126.9962400000004</v>
      </c>
      <c r="G63" s="11">
        <v>-479.62847999999997</v>
      </c>
      <c r="H63" s="11">
        <v>0</v>
      </c>
      <c r="I63" s="11">
        <v>-4650.3750700000001</v>
      </c>
      <c r="J63" s="11">
        <v>0</v>
      </c>
      <c r="K63" s="11">
        <v>-14948.08776</v>
      </c>
      <c r="L63" s="11">
        <v>-523.54211999999995</v>
      </c>
      <c r="M63" s="11">
        <v>-7508.7803600000007</v>
      </c>
      <c r="N63" s="11">
        <v>-48446.804839999997</v>
      </c>
    </row>
    <row r="64" spans="1:14">
      <c r="A64" s="10" t="s">
        <v>66</v>
      </c>
      <c r="B64" s="11">
        <v>-5296.728180000001</v>
      </c>
      <c r="C64" s="11">
        <v>-13889.989690000002</v>
      </c>
      <c r="D64" s="11">
        <v>-4075.81729</v>
      </c>
      <c r="E64" s="11">
        <v>-3307.3067099999998</v>
      </c>
      <c r="F64" s="11">
        <v>-5770.6475499999997</v>
      </c>
      <c r="G64" s="11">
        <v>-6066.7075700000005</v>
      </c>
      <c r="H64" s="11">
        <v>0</v>
      </c>
      <c r="I64" s="11">
        <v>-1354.3451299999999</v>
      </c>
      <c r="J64" s="11">
        <v>0</v>
      </c>
      <c r="K64" s="11">
        <v>-1438.5221299999998</v>
      </c>
      <c r="L64" s="11">
        <v>-1005.6110500000001</v>
      </c>
      <c r="M64" s="11">
        <v>-889.46537999999998</v>
      </c>
      <c r="N64" s="11">
        <v>-43095.140680000004</v>
      </c>
    </row>
    <row r="65" spans="1:14">
      <c r="A65" s="10" t="s">
        <v>67</v>
      </c>
      <c r="B65" s="11">
        <v>-18137.612699999998</v>
      </c>
      <c r="C65" s="11">
        <v>-53490.968690000002</v>
      </c>
      <c r="D65" s="11">
        <v>-11466.799499999999</v>
      </c>
      <c r="E65" s="11">
        <v>-22018.31811</v>
      </c>
      <c r="F65" s="11">
        <v>-4250.0032799999999</v>
      </c>
      <c r="G65" s="11">
        <v>-7646.4424600000002</v>
      </c>
      <c r="H65" s="11">
        <v>0</v>
      </c>
      <c r="I65" s="11">
        <v>-4254.7489299999997</v>
      </c>
      <c r="J65" s="11">
        <v>0</v>
      </c>
      <c r="K65" s="11">
        <v>-9313.5494600000002</v>
      </c>
      <c r="L65" s="11">
        <v>-5996.5833300000004</v>
      </c>
      <c r="M65" s="11">
        <v>-5372.7770999999993</v>
      </c>
      <c r="N65" s="11">
        <v>-141947.80356</v>
      </c>
    </row>
    <row r="66" spans="1:14">
      <c r="A66" s="8" t="s">
        <v>68</v>
      </c>
      <c r="B66" s="9">
        <v>187418.76814</v>
      </c>
      <c r="C66" s="9">
        <v>179297.37217999998</v>
      </c>
      <c r="D66" s="9">
        <v>312247.83478000003</v>
      </c>
      <c r="E66" s="9">
        <v>303146.36112000002</v>
      </c>
      <c r="F66" s="9">
        <v>172947.66950999998</v>
      </c>
      <c r="G66" s="9">
        <v>219432.61907999997</v>
      </c>
      <c r="H66" s="9">
        <v>255895.86774000002</v>
      </c>
      <c r="I66" s="9">
        <v>176480.01168999998</v>
      </c>
      <c r="J66" s="9">
        <v>449.93414999999993</v>
      </c>
      <c r="K66" s="9">
        <v>147520.95835999999</v>
      </c>
      <c r="L66" s="9">
        <v>24005.286189999999</v>
      </c>
      <c r="M66" s="9">
        <v>126891.46468999998</v>
      </c>
      <c r="N66" s="9">
        <v>2105734.14763</v>
      </c>
    </row>
    <row r="67" spans="1:14">
      <c r="A67" s="10" t="s">
        <v>69</v>
      </c>
      <c r="B67" s="11">
        <v>0</v>
      </c>
      <c r="C67" s="11">
        <v>0</v>
      </c>
      <c r="D67" s="11">
        <v>0</v>
      </c>
      <c r="E67" s="11">
        <v>0</v>
      </c>
      <c r="F67" s="11">
        <v>115.22533</v>
      </c>
      <c r="G67" s="11">
        <v>1082.2988300000002</v>
      </c>
      <c r="H67" s="11">
        <v>0</v>
      </c>
      <c r="I67" s="11">
        <v>0</v>
      </c>
      <c r="J67" s="11">
        <v>0</v>
      </c>
      <c r="K67" s="11">
        <v>0</v>
      </c>
      <c r="L67" s="11">
        <v>0</v>
      </c>
      <c r="M67" s="11">
        <v>0</v>
      </c>
      <c r="N67" s="11">
        <v>1197.5241600000002</v>
      </c>
    </row>
    <row r="68" spans="1:14">
      <c r="A68" s="10" t="s">
        <v>70</v>
      </c>
      <c r="B68" s="11">
        <v>151266.92578999998</v>
      </c>
      <c r="C68" s="11">
        <v>121941.79755999999</v>
      </c>
      <c r="D68" s="11">
        <v>167987.21544999999</v>
      </c>
      <c r="E68" s="11">
        <v>188324.55577000001</v>
      </c>
      <c r="F68" s="11">
        <v>115498.70975999998</v>
      </c>
      <c r="G68" s="11">
        <v>167723.54925999997</v>
      </c>
      <c r="H68" s="11">
        <v>146368.38152000002</v>
      </c>
      <c r="I68" s="11">
        <v>150060.02585000001</v>
      </c>
      <c r="J68" s="11">
        <v>142.36948999999998</v>
      </c>
      <c r="K68" s="11">
        <v>103721.11014999999</v>
      </c>
      <c r="L68" s="11">
        <v>10074.42944</v>
      </c>
      <c r="M68" s="11">
        <v>75572.498259999993</v>
      </c>
      <c r="N68" s="11">
        <v>1398681.5683000002</v>
      </c>
    </row>
    <row r="69" spans="1:14">
      <c r="A69" s="10" t="s">
        <v>71</v>
      </c>
      <c r="B69" s="11">
        <v>50801.84231</v>
      </c>
      <c r="C69" s="11">
        <v>76284.763889999987</v>
      </c>
      <c r="D69" s="11">
        <v>167241.19497000004</v>
      </c>
      <c r="E69" s="11">
        <v>119910.4667</v>
      </c>
      <c r="F69" s="11">
        <v>82456.639280000003</v>
      </c>
      <c r="G69" s="11">
        <v>65416.827940000003</v>
      </c>
      <c r="H69" s="11">
        <v>138929.48027999999</v>
      </c>
      <c r="I69" s="11">
        <v>35066.776230000003</v>
      </c>
      <c r="J69" s="11">
        <v>307.56465999999995</v>
      </c>
      <c r="K69" s="11">
        <v>47694.874349999991</v>
      </c>
      <c r="L69" s="11">
        <v>15871.932359999999</v>
      </c>
      <c r="M69" s="11">
        <v>57050.108909999995</v>
      </c>
      <c r="N69" s="11">
        <v>857032.47187999985</v>
      </c>
    </row>
    <row r="70" spans="1:14">
      <c r="A70" s="10" t="s">
        <v>72</v>
      </c>
      <c r="B70" s="11">
        <v>0</v>
      </c>
      <c r="C70" s="11">
        <v>0</v>
      </c>
      <c r="D70" s="11">
        <v>0</v>
      </c>
      <c r="E70" s="11">
        <v>0</v>
      </c>
      <c r="F70" s="11">
        <v>1677.7621999999999</v>
      </c>
      <c r="G70" s="11">
        <v>0</v>
      </c>
      <c r="H70" s="11">
        <v>0</v>
      </c>
      <c r="I70" s="11">
        <v>0</v>
      </c>
      <c r="J70" s="11">
        <v>0</v>
      </c>
      <c r="K70" s="11">
        <v>0</v>
      </c>
      <c r="L70" s="11">
        <v>0</v>
      </c>
      <c r="M70" s="11">
        <v>0</v>
      </c>
      <c r="N70" s="11">
        <v>1677.7621999999999</v>
      </c>
    </row>
    <row r="71" spans="1:14">
      <c r="A71" s="10" t="s">
        <v>73</v>
      </c>
      <c r="B71" s="11">
        <v>-14649.999960000001</v>
      </c>
      <c r="C71" s="11">
        <v>-18929.189269999999</v>
      </c>
      <c r="D71" s="11">
        <v>-22980.575639999999</v>
      </c>
      <c r="E71" s="11">
        <v>-5088.6613499999994</v>
      </c>
      <c r="F71" s="11">
        <v>-26800.667060000003</v>
      </c>
      <c r="G71" s="11">
        <v>-14790.05695</v>
      </c>
      <c r="H71" s="11">
        <v>-29401.994060000001</v>
      </c>
      <c r="I71" s="11">
        <v>-8646.7903900000001</v>
      </c>
      <c r="J71" s="11">
        <v>0</v>
      </c>
      <c r="K71" s="11">
        <v>-3895.0261399999999</v>
      </c>
      <c r="L71" s="11">
        <v>-1941.0756099999999</v>
      </c>
      <c r="M71" s="11">
        <v>-5731.1424800000004</v>
      </c>
      <c r="N71" s="11">
        <v>-152855.17891000002</v>
      </c>
    </row>
    <row r="72" spans="1:14">
      <c r="A72" s="8" t="s">
        <v>74</v>
      </c>
      <c r="B72" s="9">
        <v>44222.70173999999</v>
      </c>
      <c r="C72" s="9">
        <v>20315.770059999995</v>
      </c>
      <c r="D72" s="9">
        <v>62655.028929999913</v>
      </c>
      <c r="E72" s="9">
        <v>43567.991280000017</v>
      </c>
      <c r="F72" s="9">
        <v>24078.936719999998</v>
      </c>
      <c r="G72" s="9">
        <v>28224.857619999995</v>
      </c>
      <c r="H72" s="9">
        <v>8720.3072699999975</v>
      </c>
      <c r="I72" s="9">
        <v>238.71402</v>
      </c>
      <c r="J72" s="9">
        <v>0</v>
      </c>
      <c r="K72" s="9">
        <v>9710.1965700000037</v>
      </c>
      <c r="L72" s="9">
        <v>17634.257559999991</v>
      </c>
      <c r="M72" s="9">
        <v>3478.8239599999997</v>
      </c>
      <c r="N72" s="9">
        <v>262847.58572999993</v>
      </c>
    </row>
    <row r="73" spans="1:14">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c r="A74" s="10" t="s">
        <v>76</v>
      </c>
      <c r="B74" s="11">
        <v>147147.07288999998</v>
      </c>
      <c r="C74" s="11">
        <v>99683.932920000007</v>
      </c>
      <c r="D74" s="11">
        <v>474888.21632999997</v>
      </c>
      <c r="E74" s="11">
        <v>261254.15865999999</v>
      </c>
      <c r="F74" s="11">
        <v>77344.625809999998</v>
      </c>
      <c r="G74" s="11">
        <v>75393.217339999988</v>
      </c>
      <c r="H74" s="11">
        <v>30542.588829999997</v>
      </c>
      <c r="I74" s="11">
        <v>524.06588999999997</v>
      </c>
      <c r="J74" s="11">
        <v>137.20699999999999</v>
      </c>
      <c r="K74" s="11">
        <v>37698.565670000004</v>
      </c>
      <c r="L74" s="11">
        <v>41671.787039999996</v>
      </c>
      <c r="M74" s="11">
        <v>13340.36117</v>
      </c>
      <c r="N74" s="11">
        <v>1259625.7995499999</v>
      </c>
    </row>
    <row r="75" spans="1:14">
      <c r="A75" s="10" t="s">
        <v>77</v>
      </c>
      <c r="B75" s="11">
        <v>2297.2907500000001</v>
      </c>
      <c r="C75" s="11">
        <v>827.93585999999993</v>
      </c>
      <c r="D75" s="11">
        <v>3234.2859299999996</v>
      </c>
      <c r="E75" s="11">
        <v>2141.9228399999997</v>
      </c>
      <c r="F75" s="11">
        <v>0.59499999999999997</v>
      </c>
      <c r="G75" s="11">
        <v>8.6835499999999985</v>
      </c>
      <c r="H75" s="11">
        <v>982.79678999999987</v>
      </c>
      <c r="I75" s="11">
        <v>178.89444</v>
      </c>
      <c r="J75" s="11">
        <v>0</v>
      </c>
      <c r="K75" s="11">
        <v>6.0000000000000001E-3</v>
      </c>
      <c r="L75" s="11">
        <v>0.47217999999999999</v>
      </c>
      <c r="M75" s="11">
        <v>1.0469999999999999</v>
      </c>
      <c r="N75" s="11">
        <v>9673.930339999999</v>
      </c>
    </row>
    <row r="76" spans="1:14">
      <c r="A76" s="10" t="s">
        <v>78</v>
      </c>
      <c r="B76" s="11">
        <v>0</v>
      </c>
      <c r="C76" s="11">
        <v>0</v>
      </c>
      <c r="D76" s="11">
        <v>0</v>
      </c>
      <c r="E76" s="11">
        <v>0</v>
      </c>
      <c r="F76" s="11">
        <v>1E-3</v>
      </c>
      <c r="G76" s="11">
        <v>0</v>
      </c>
      <c r="H76" s="11">
        <v>1E-3</v>
      </c>
      <c r="I76" s="11">
        <v>0</v>
      </c>
      <c r="J76" s="11">
        <v>0</v>
      </c>
      <c r="K76" s="11">
        <v>0</v>
      </c>
      <c r="L76" s="11">
        <v>0</v>
      </c>
      <c r="M76" s="11">
        <v>0</v>
      </c>
      <c r="N76" s="11">
        <v>2E-3</v>
      </c>
    </row>
    <row r="77" spans="1:14">
      <c r="A77" s="10" t="s">
        <v>79</v>
      </c>
      <c r="B77" s="11">
        <v>-105221.66190000001</v>
      </c>
      <c r="C77" s="11">
        <v>-80196.098720000009</v>
      </c>
      <c r="D77" s="11">
        <v>-415467.47333000007</v>
      </c>
      <c r="E77" s="11">
        <v>-220195.4227</v>
      </c>
      <c r="F77" s="11">
        <v>-53266.285090000005</v>
      </c>
      <c r="G77" s="11">
        <v>-47177.043269999995</v>
      </c>
      <c r="H77" s="11">
        <v>-22805.07935</v>
      </c>
      <c r="I77" s="11">
        <v>-464.24630999999999</v>
      </c>
      <c r="J77" s="11">
        <v>-137.20699999999999</v>
      </c>
      <c r="K77" s="11">
        <v>-27988.375100000001</v>
      </c>
      <c r="L77" s="11">
        <v>-24038.001660000002</v>
      </c>
      <c r="M77" s="11">
        <v>-9862.5842100000009</v>
      </c>
      <c r="N77" s="11">
        <v>-1006819.47864</v>
      </c>
    </row>
    <row r="78" spans="1:14">
      <c r="A78" s="8" t="s">
        <v>80</v>
      </c>
      <c r="B78" s="9">
        <v>3086107.49572</v>
      </c>
      <c r="C78" s="9">
        <v>4348671.5984100001</v>
      </c>
      <c r="D78" s="9">
        <v>3212909.1819199999</v>
      </c>
      <c r="E78" s="9">
        <v>2908023.4971700003</v>
      </c>
      <c r="F78" s="9">
        <v>743104.12286999996</v>
      </c>
      <c r="G78" s="9">
        <v>1114984.5202499998</v>
      </c>
      <c r="H78" s="9">
        <v>248382.86481999999</v>
      </c>
      <c r="I78" s="9">
        <v>413272.98099000001</v>
      </c>
      <c r="J78" s="9">
        <v>11783.77233</v>
      </c>
      <c r="K78" s="9">
        <v>950658.24274999998</v>
      </c>
      <c r="L78" s="9">
        <v>187958.01694999999</v>
      </c>
      <c r="M78" s="9">
        <v>187178.89906</v>
      </c>
      <c r="N78" s="9">
        <v>17413035.193239998</v>
      </c>
    </row>
    <row r="79" spans="1:14">
      <c r="A79" s="10" t="s">
        <v>20</v>
      </c>
      <c r="B79" s="11">
        <v>30506.42</v>
      </c>
      <c r="C79" s="11">
        <v>0</v>
      </c>
      <c r="D79" s="11">
        <v>0</v>
      </c>
      <c r="E79" s="11">
        <v>401817.64</v>
      </c>
      <c r="F79" s="11">
        <v>1.0000000000000001E-5</v>
      </c>
      <c r="G79" s="11">
        <v>0</v>
      </c>
      <c r="H79" s="11">
        <v>0</v>
      </c>
      <c r="I79" s="11">
        <v>0</v>
      </c>
      <c r="J79" s="11">
        <v>0</v>
      </c>
      <c r="K79" s="11">
        <v>0</v>
      </c>
      <c r="L79" s="11">
        <v>5312.10214</v>
      </c>
      <c r="M79" s="11">
        <v>0</v>
      </c>
      <c r="N79" s="11">
        <v>437636.16214999999</v>
      </c>
    </row>
    <row r="80" spans="1:14">
      <c r="A80" s="10" t="s">
        <v>21</v>
      </c>
      <c r="B80" s="11">
        <v>406761.68199999997</v>
      </c>
      <c r="C80" s="11">
        <v>70000</v>
      </c>
      <c r="D80" s="11">
        <v>0</v>
      </c>
      <c r="E80" s="11">
        <v>0</v>
      </c>
      <c r="F80" s="11">
        <v>0</v>
      </c>
      <c r="G80" s="11">
        <v>0</v>
      </c>
      <c r="H80" s="11">
        <v>0</v>
      </c>
      <c r="I80" s="11">
        <v>0</v>
      </c>
      <c r="J80" s="11">
        <v>0</v>
      </c>
      <c r="K80" s="11">
        <v>0</v>
      </c>
      <c r="L80" s="11">
        <v>5603.6120000000001</v>
      </c>
      <c r="M80" s="11">
        <v>165214.17246999999</v>
      </c>
      <c r="N80" s="11">
        <v>647579.46646999998</v>
      </c>
    </row>
    <row r="81" spans="1:14">
      <c r="A81" s="10" t="s">
        <v>22</v>
      </c>
      <c r="B81" s="11">
        <v>0</v>
      </c>
      <c r="C81" s="11">
        <v>6860</v>
      </c>
      <c r="D81" s="11">
        <v>0</v>
      </c>
      <c r="E81" s="11">
        <v>0</v>
      </c>
      <c r="F81" s="11">
        <v>0</v>
      </c>
      <c r="G81" s="11">
        <v>0</v>
      </c>
      <c r="H81" s="11">
        <v>0</v>
      </c>
      <c r="I81" s="11">
        <v>0</v>
      </c>
      <c r="J81" s="11">
        <v>0</v>
      </c>
      <c r="K81" s="11">
        <v>0</v>
      </c>
      <c r="L81" s="11">
        <v>0</v>
      </c>
      <c r="M81" s="11">
        <v>0</v>
      </c>
      <c r="N81" s="11">
        <v>6860</v>
      </c>
    </row>
    <row r="82" spans="1:14">
      <c r="A82" s="10" t="s">
        <v>23</v>
      </c>
      <c r="B82" s="11">
        <v>11284.11664</v>
      </c>
      <c r="C82" s="11">
        <v>6838.3392699999995</v>
      </c>
      <c r="D82" s="11">
        <v>0</v>
      </c>
      <c r="E82" s="11">
        <v>163069.97509999998</v>
      </c>
      <c r="F82" s="11">
        <v>0</v>
      </c>
      <c r="G82" s="11">
        <v>0</v>
      </c>
      <c r="H82" s="11">
        <v>0</v>
      </c>
      <c r="I82" s="11">
        <v>0</v>
      </c>
      <c r="J82" s="11">
        <v>0</v>
      </c>
      <c r="K82" s="11">
        <v>0</v>
      </c>
      <c r="L82" s="11">
        <v>4341.75</v>
      </c>
      <c r="M82" s="11">
        <v>0</v>
      </c>
      <c r="N82" s="11">
        <v>185534.18100999997</v>
      </c>
    </row>
    <row r="83" spans="1:14">
      <c r="A83" s="10" t="s">
        <v>81</v>
      </c>
      <c r="B83" s="11">
        <v>50720.63366</v>
      </c>
      <c r="C83" s="11">
        <v>628833.83897000004</v>
      </c>
      <c r="D83" s="11">
        <v>54665.607840000004</v>
      </c>
      <c r="E83" s="11">
        <v>72856.944889999999</v>
      </c>
      <c r="F83" s="11">
        <v>51755.196180000006</v>
      </c>
      <c r="G83" s="11">
        <v>20481.58555</v>
      </c>
      <c r="H83" s="11">
        <v>20115.447519999998</v>
      </c>
      <c r="I83" s="11">
        <v>2533.0975199999998</v>
      </c>
      <c r="J83" s="11">
        <v>0</v>
      </c>
      <c r="K83" s="11">
        <v>926.4</v>
      </c>
      <c r="L83" s="11">
        <v>0</v>
      </c>
      <c r="M83" s="11">
        <v>1560.6</v>
      </c>
      <c r="N83" s="11">
        <v>904449.35213000001</v>
      </c>
    </row>
    <row r="84" spans="1:14">
      <c r="A84" s="10" t="s">
        <v>24</v>
      </c>
      <c r="B84" s="11">
        <v>108540.34974999999</v>
      </c>
      <c r="C84" s="11">
        <v>2279.2047199999997</v>
      </c>
      <c r="D84" s="11">
        <v>6997.7210899999991</v>
      </c>
      <c r="E84" s="11">
        <v>7919.69848</v>
      </c>
      <c r="F84" s="11">
        <v>2657.2855299999997</v>
      </c>
      <c r="G84" s="11">
        <v>75975.831979999988</v>
      </c>
      <c r="H84" s="11">
        <v>1643.8823799999998</v>
      </c>
      <c r="I84" s="11">
        <v>1369.2303800000002</v>
      </c>
      <c r="J84" s="11">
        <v>151.23597000000001</v>
      </c>
      <c r="K84" s="11">
        <v>502.99728999999996</v>
      </c>
      <c r="L84" s="11">
        <v>43125.210399999996</v>
      </c>
      <c r="M84" s="11">
        <v>551.28059000000007</v>
      </c>
      <c r="N84" s="11">
        <v>251713.92855999994</v>
      </c>
    </row>
    <row r="85" spans="1:14">
      <c r="A85" s="10" t="s">
        <v>25</v>
      </c>
      <c r="B85" s="11">
        <v>2441363.30045</v>
      </c>
      <c r="C85" s="11">
        <v>3645771.4427000005</v>
      </c>
      <c r="D85" s="11">
        <v>3155480.5890600001</v>
      </c>
      <c r="E85" s="11">
        <v>2255740.6203100001</v>
      </c>
      <c r="F85" s="11">
        <v>690298.03613999998</v>
      </c>
      <c r="G85" s="11">
        <v>1019111.34745</v>
      </c>
      <c r="H85" s="11">
        <v>227065.75482</v>
      </c>
      <c r="I85" s="11">
        <v>374770.27247000003</v>
      </c>
      <c r="J85" s="11">
        <v>11741.104160000001</v>
      </c>
      <c r="K85" s="11">
        <v>949456.56250999996</v>
      </c>
      <c r="L85" s="11">
        <v>128795.49141</v>
      </c>
      <c r="M85" s="11">
        <v>26118.026409999999</v>
      </c>
      <c r="N85" s="11">
        <v>14925712.547890002</v>
      </c>
    </row>
    <row r="86" spans="1:14">
      <c r="A86" s="10" t="s">
        <v>82</v>
      </c>
      <c r="B86" s="11">
        <v>37909.807210000006</v>
      </c>
      <c r="C86" s="11">
        <v>18383.028719999998</v>
      </c>
      <c r="D86" s="11">
        <v>0</v>
      </c>
      <c r="E86" s="11">
        <v>7607.2028899999996</v>
      </c>
      <c r="F86" s="11">
        <v>0.27468999999999999</v>
      </c>
      <c r="G86" s="11">
        <v>175.49460999999999</v>
      </c>
      <c r="H86" s="11">
        <v>415.85120000000001</v>
      </c>
      <c r="I86" s="11">
        <v>35560.423900000002</v>
      </c>
      <c r="J86" s="11">
        <v>0</v>
      </c>
      <c r="K86" s="11">
        <v>0</v>
      </c>
      <c r="L86" s="11">
        <v>1036.2827300000001</v>
      </c>
      <c r="M86" s="11">
        <v>667.19123999999999</v>
      </c>
      <c r="N86" s="11">
        <v>101755.55719000001</v>
      </c>
    </row>
    <row r="87" spans="1:14">
      <c r="A87" s="10" t="s">
        <v>83</v>
      </c>
      <c r="B87" s="11">
        <v>-978.81398999999999</v>
      </c>
      <c r="C87" s="11">
        <v>-30294.255969999998</v>
      </c>
      <c r="D87" s="11">
        <v>-4234.7360699999999</v>
      </c>
      <c r="E87" s="11">
        <v>-988.58450000000005</v>
      </c>
      <c r="F87" s="11">
        <v>-1606.66968</v>
      </c>
      <c r="G87" s="11">
        <v>-759.73934000000008</v>
      </c>
      <c r="H87" s="11">
        <v>-858.0711</v>
      </c>
      <c r="I87" s="11">
        <v>-960.04327999999998</v>
      </c>
      <c r="J87" s="11">
        <v>-108.56780000000001</v>
      </c>
      <c r="K87" s="11">
        <v>-227.71705</v>
      </c>
      <c r="L87" s="11">
        <v>-256.43173000000002</v>
      </c>
      <c r="M87" s="11">
        <v>-6932.37165</v>
      </c>
      <c r="N87" s="11">
        <v>-48206.002159999989</v>
      </c>
    </row>
    <row r="88" spans="1:14">
      <c r="A88" s="8" t="s">
        <v>84</v>
      </c>
      <c r="B88" s="9">
        <v>450086.64574000007</v>
      </c>
      <c r="C88" s="9">
        <v>617315.0552800002</v>
      </c>
      <c r="D88" s="9">
        <v>421977.09441999992</v>
      </c>
      <c r="E88" s="9">
        <v>469286.70115999988</v>
      </c>
      <c r="F88" s="9">
        <v>274234.26135999995</v>
      </c>
      <c r="G88" s="9">
        <v>790174.48534999997</v>
      </c>
      <c r="H88" s="9">
        <v>242777.6746</v>
      </c>
      <c r="I88" s="9">
        <v>441960.91278999991</v>
      </c>
      <c r="J88" s="9">
        <v>1146.1766299999992</v>
      </c>
      <c r="K88" s="9">
        <v>304155.43205</v>
      </c>
      <c r="L88" s="9">
        <v>50088.837039999999</v>
      </c>
      <c r="M88" s="9">
        <v>46807.035859999989</v>
      </c>
      <c r="N88" s="9">
        <v>4110010.3122800002</v>
      </c>
    </row>
    <row r="89" spans="1:14">
      <c r="A89" s="10" t="s">
        <v>85</v>
      </c>
      <c r="B89" s="11">
        <v>64233.559460000004</v>
      </c>
      <c r="C89" s="11">
        <v>152752.12768999999</v>
      </c>
      <c r="D89" s="11">
        <v>254978.73781999998</v>
      </c>
      <c r="E89" s="11">
        <v>187824.56081</v>
      </c>
      <c r="F89" s="11">
        <v>44219.512419999999</v>
      </c>
      <c r="G89" s="11">
        <v>251796.06465000001</v>
      </c>
      <c r="H89" s="11">
        <v>101569.71790999999</v>
      </c>
      <c r="I89" s="11">
        <v>125783.22270999999</v>
      </c>
      <c r="J89" s="11">
        <v>696.71543999999994</v>
      </c>
      <c r="K89" s="11">
        <v>83968.989300000001</v>
      </c>
      <c r="L89" s="11">
        <v>8897.88861</v>
      </c>
      <c r="M89" s="11">
        <v>8454.1792100000002</v>
      </c>
      <c r="N89" s="11">
        <v>1285175.2760299998</v>
      </c>
    </row>
    <row r="90" spans="1:14">
      <c r="A90" s="10" t="s">
        <v>86</v>
      </c>
      <c r="B90" s="11">
        <v>268202.70964000002</v>
      </c>
      <c r="C90" s="11">
        <v>275197.07340000005</v>
      </c>
      <c r="D90" s="11">
        <v>101759.69454</v>
      </c>
      <c r="E90" s="11">
        <v>203598.03526999999</v>
      </c>
      <c r="F90" s="11">
        <v>151917.40161</v>
      </c>
      <c r="G90" s="11">
        <v>71237.859420000008</v>
      </c>
      <c r="H90" s="11">
        <v>104411.9126</v>
      </c>
      <c r="I90" s="11">
        <v>239679.83924999999</v>
      </c>
      <c r="J90" s="11">
        <v>27.835389999999666</v>
      </c>
      <c r="K90" s="11">
        <v>162276.30502999999</v>
      </c>
      <c r="L90" s="11">
        <v>27651.211420000003</v>
      </c>
      <c r="M90" s="11">
        <v>7276.6177000000007</v>
      </c>
      <c r="N90" s="11">
        <v>1613236.4952700001</v>
      </c>
    </row>
    <row r="91" spans="1:14">
      <c r="A91" s="10" t="s">
        <v>87</v>
      </c>
      <c r="B91" s="11">
        <v>11772.173140000001</v>
      </c>
      <c r="C91" s="11">
        <v>25610.55711999999</v>
      </c>
      <c r="D91" s="11">
        <v>7291.2521700000016</v>
      </c>
      <c r="E91" s="11">
        <v>12734.447209999993</v>
      </c>
      <c r="F91" s="11">
        <v>10335.450479999996</v>
      </c>
      <c r="G91" s="11">
        <v>15572.701830000002</v>
      </c>
      <c r="H91" s="11">
        <v>7967.694529999997</v>
      </c>
      <c r="I91" s="11">
        <v>18893.318429999999</v>
      </c>
      <c r="J91" s="11">
        <v>12.92882</v>
      </c>
      <c r="K91" s="11">
        <v>11956.670939999998</v>
      </c>
      <c r="L91" s="11">
        <v>3670.9412800000014</v>
      </c>
      <c r="M91" s="11">
        <v>4752.5201100000031</v>
      </c>
      <c r="N91" s="11">
        <v>130570.65605999996</v>
      </c>
    </row>
    <row r="92" spans="1:14">
      <c r="A92" s="10" t="s">
        <v>88</v>
      </c>
      <c r="B92" s="11">
        <v>36312.283730000017</v>
      </c>
      <c r="C92" s="11">
        <v>42331.200850000008</v>
      </c>
      <c r="D92" s="11">
        <v>13808.02564</v>
      </c>
      <c r="E92" s="11">
        <v>14438.749899999999</v>
      </c>
      <c r="F92" s="11">
        <v>33789.393069999998</v>
      </c>
      <c r="G92" s="11">
        <v>32912.739600000001</v>
      </c>
      <c r="H92" s="11">
        <v>5765.5415599999988</v>
      </c>
      <c r="I92" s="11">
        <v>8915.1706300000023</v>
      </c>
      <c r="J92" s="11">
        <v>248.10478000000003</v>
      </c>
      <c r="K92" s="11">
        <v>14091.529479999997</v>
      </c>
      <c r="L92" s="11">
        <v>4282.9656099999993</v>
      </c>
      <c r="M92" s="11">
        <v>3501.5111500000003</v>
      </c>
      <c r="N92" s="11">
        <v>210397.21600000004</v>
      </c>
    </row>
    <row r="93" spans="1:14">
      <c r="A93" s="10" t="s">
        <v>89</v>
      </c>
      <c r="B93" s="11">
        <v>19271.269700000004</v>
      </c>
      <c r="C93" s="11">
        <v>91493.162339999981</v>
      </c>
      <c r="D93" s="11">
        <v>14283.620659999966</v>
      </c>
      <c r="E93" s="11">
        <v>41871.92273999998</v>
      </c>
      <c r="F93" s="11">
        <v>32372.072940000013</v>
      </c>
      <c r="G93" s="11">
        <v>31223.703170000001</v>
      </c>
      <c r="H93" s="11">
        <v>20811.704840000002</v>
      </c>
      <c r="I93" s="11">
        <v>27702.865489999993</v>
      </c>
      <c r="J93" s="11">
        <v>147.27308999999985</v>
      </c>
      <c r="K93" s="11">
        <v>25961.482129999997</v>
      </c>
      <c r="L93" s="11">
        <v>4511.9343000000008</v>
      </c>
      <c r="M93" s="11">
        <v>11719.094240000002</v>
      </c>
      <c r="N93" s="11">
        <v>321370.10563999997</v>
      </c>
    </row>
    <row r="94" spans="1:14">
      <c r="A94" s="10" t="s">
        <v>90</v>
      </c>
      <c r="B94" s="11">
        <v>16117.082660000002</v>
      </c>
      <c r="C94" s="11">
        <v>23823.464689999997</v>
      </c>
      <c r="D94" s="11">
        <v>2366.7628200000004</v>
      </c>
      <c r="E94" s="11">
        <v>4452.5966899999976</v>
      </c>
      <c r="F94" s="11">
        <v>1032.3374100000001</v>
      </c>
      <c r="G94" s="11">
        <v>2929.1100099999999</v>
      </c>
      <c r="H94" s="11">
        <v>2185.4912400000003</v>
      </c>
      <c r="I94" s="11">
        <v>9325.4280899999958</v>
      </c>
      <c r="J94" s="11">
        <v>1E-3</v>
      </c>
      <c r="K94" s="11">
        <v>5714.4847100000006</v>
      </c>
      <c r="L94" s="11">
        <v>983.46714000000054</v>
      </c>
      <c r="M94" s="11">
        <v>9614.3453699999973</v>
      </c>
      <c r="N94" s="11">
        <v>78544.571829999986</v>
      </c>
    </row>
    <row r="95" spans="1:14">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c r="A96" s="10" t="s">
        <v>92</v>
      </c>
      <c r="B96" s="11">
        <v>0</v>
      </c>
      <c r="C96" s="11">
        <v>0</v>
      </c>
      <c r="D96" s="11">
        <v>0</v>
      </c>
      <c r="E96" s="11">
        <v>0</v>
      </c>
      <c r="F96" s="11">
        <v>0</v>
      </c>
      <c r="G96" s="11">
        <v>0</v>
      </c>
      <c r="H96" s="11">
        <v>0</v>
      </c>
      <c r="I96" s="11">
        <v>6259.2136200000014</v>
      </c>
      <c r="J96" s="11">
        <v>0</v>
      </c>
      <c r="K96" s="11">
        <v>0</v>
      </c>
      <c r="L96" s="11">
        <v>0</v>
      </c>
      <c r="M96" s="11">
        <v>0</v>
      </c>
      <c r="N96" s="11">
        <v>6259.2136200000014</v>
      </c>
    </row>
    <row r="97" spans="1:14">
      <c r="A97" s="10" t="s">
        <v>93</v>
      </c>
      <c r="B97" s="11">
        <v>30155.637159999998</v>
      </c>
      <c r="C97" s="11">
        <v>5795.1611800000001</v>
      </c>
      <c r="D97" s="11">
        <v>23742.213219999998</v>
      </c>
      <c r="E97" s="11">
        <v>3968.6415400000001</v>
      </c>
      <c r="F97" s="11">
        <v>0</v>
      </c>
      <c r="G97" s="11">
        <v>382955.91625999997</v>
      </c>
      <c r="H97" s="11">
        <v>0</v>
      </c>
      <c r="I97" s="11">
        <v>3749.0533700000001</v>
      </c>
      <c r="J97" s="11">
        <v>0</v>
      </c>
      <c r="K97" s="11">
        <v>0</v>
      </c>
      <c r="L97" s="11">
        <v>0</v>
      </c>
      <c r="M97" s="11">
        <v>957.25007999999991</v>
      </c>
      <c r="N97" s="11">
        <v>451323.87280999997</v>
      </c>
    </row>
    <row r="98" spans="1:14">
      <c r="A98" s="8" t="s">
        <v>94</v>
      </c>
      <c r="B98" s="9">
        <v>131226.29439999998</v>
      </c>
      <c r="C98" s="9">
        <v>91591.682239999995</v>
      </c>
      <c r="D98" s="9">
        <v>167043.60652000003</v>
      </c>
      <c r="E98" s="9">
        <v>44980.785880000003</v>
      </c>
      <c r="F98" s="9">
        <v>80379.615829999995</v>
      </c>
      <c r="G98" s="9">
        <v>141690.53062000001</v>
      </c>
      <c r="H98" s="9">
        <v>38737.940390000003</v>
      </c>
      <c r="I98" s="9">
        <v>22623.831849999999</v>
      </c>
      <c r="J98" s="9">
        <v>542.38419999999996</v>
      </c>
      <c r="K98" s="9">
        <v>97145.921979999985</v>
      </c>
      <c r="L98" s="9">
        <v>6501.1313099999998</v>
      </c>
      <c r="M98" s="9">
        <v>20140.429410000001</v>
      </c>
      <c r="N98" s="9">
        <v>842604.15462999989</v>
      </c>
    </row>
    <row r="99" spans="1:14">
      <c r="A99" s="10" t="s">
        <v>95</v>
      </c>
      <c r="B99" s="11">
        <v>6514.1725099999994</v>
      </c>
      <c r="C99" s="11">
        <v>18144.119449999998</v>
      </c>
      <c r="D99" s="11">
        <v>8907.6805000000004</v>
      </c>
      <c r="E99" s="11">
        <v>11447.185039999998</v>
      </c>
      <c r="F99" s="11">
        <v>3138.0748199999998</v>
      </c>
      <c r="G99" s="11">
        <v>2394.8669199999999</v>
      </c>
      <c r="H99" s="11">
        <v>3279.4377000000004</v>
      </c>
      <c r="I99" s="11">
        <v>8297.0784299999996</v>
      </c>
      <c r="J99" s="11">
        <v>533.96028000000001</v>
      </c>
      <c r="K99" s="11">
        <v>6761.5973300000005</v>
      </c>
      <c r="L99" s="11">
        <v>2429.4840199999999</v>
      </c>
      <c r="M99" s="11">
        <v>9628.6556400000009</v>
      </c>
      <c r="N99" s="11">
        <v>81476.312640000004</v>
      </c>
    </row>
    <row r="100" spans="1:14">
      <c r="A100" s="10" t="s">
        <v>96</v>
      </c>
      <c r="B100" s="11">
        <v>2974.3578700000003</v>
      </c>
      <c r="C100" s="11">
        <v>40528.760110000003</v>
      </c>
      <c r="D100" s="11">
        <v>144490.97200000001</v>
      </c>
      <c r="E100" s="11">
        <v>12788.562320000001</v>
      </c>
      <c r="F100" s="11">
        <v>1498.83601</v>
      </c>
      <c r="G100" s="11">
        <v>54762.881030000004</v>
      </c>
      <c r="H100" s="11">
        <v>5316.0234500000006</v>
      </c>
      <c r="I100" s="11">
        <v>5204.2423899999994</v>
      </c>
      <c r="J100" s="11">
        <v>0</v>
      </c>
      <c r="K100" s="11">
        <v>9287.42418</v>
      </c>
      <c r="L100" s="11">
        <v>786.53114000000005</v>
      </c>
      <c r="M100" s="11">
        <v>1715.33212</v>
      </c>
      <c r="N100" s="11">
        <v>279353.92261999991</v>
      </c>
    </row>
    <row r="101" spans="1:14">
      <c r="A101" s="10" t="s">
        <v>97</v>
      </c>
      <c r="B101" s="11">
        <v>86917.758919999993</v>
      </c>
      <c r="C101" s="11">
        <v>39977.757079999996</v>
      </c>
      <c r="D101" s="11">
        <v>1701.6366699999999</v>
      </c>
      <c r="E101" s="11">
        <v>17365.717740000004</v>
      </c>
      <c r="F101" s="11">
        <v>23884.537800000002</v>
      </c>
      <c r="G101" s="11">
        <v>59696.313590000005</v>
      </c>
      <c r="H101" s="11">
        <v>22637.097130000002</v>
      </c>
      <c r="I101" s="11">
        <v>9122.5110299999997</v>
      </c>
      <c r="J101" s="11">
        <v>0</v>
      </c>
      <c r="K101" s="11">
        <v>44990.982349999998</v>
      </c>
      <c r="L101" s="11">
        <v>352.98215000000005</v>
      </c>
      <c r="M101" s="11">
        <v>8910.1002499999995</v>
      </c>
      <c r="N101" s="11">
        <v>315557.39470999996</v>
      </c>
    </row>
    <row r="102" spans="1:14">
      <c r="A102" s="10" t="s">
        <v>98</v>
      </c>
      <c r="B102" s="11">
        <v>34820.005100000002</v>
      </c>
      <c r="C102" s="11">
        <v>2969.9374600000001</v>
      </c>
      <c r="D102" s="11">
        <v>11943.36735</v>
      </c>
      <c r="E102" s="11">
        <v>3379.32078</v>
      </c>
      <c r="F102" s="11">
        <v>52724.762149999995</v>
      </c>
      <c r="G102" s="11">
        <v>25702.625690000001</v>
      </c>
      <c r="H102" s="11">
        <v>7595.7778099999996</v>
      </c>
      <c r="I102" s="11">
        <v>0</v>
      </c>
      <c r="J102" s="11">
        <v>8.4239200000000007</v>
      </c>
      <c r="K102" s="11">
        <v>36105.918119999995</v>
      </c>
      <c r="L102" s="11">
        <v>2932.134</v>
      </c>
      <c r="M102" s="11">
        <v>45.04992</v>
      </c>
      <c r="N102" s="11">
        <v>178227.32229999997</v>
      </c>
    </row>
    <row r="103" spans="1:14">
      <c r="A103" s="14" t="s">
        <v>99</v>
      </c>
      <c r="B103" s="11">
        <v>0</v>
      </c>
      <c r="C103" s="11">
        <v>-10028.89186</v>
      </c>
      <c r="D103" s="11">
        <v>-0.05</v>
      </c>
      <c r="E103" s="11">
        <v>0</v>
      </c>
      <c r="F103" s="11">
        <v>-866.59494999999993</v>
      </c>
      <c r="G103" s="11">
        <v>-866.15661</v>
      </c>
      <c r="H103" s="11">
        <v>-90.395699999999991</v>
      </c>
      <c r="I103" s="11">
        <v>0</v>
      </c>
      <c r="J103" s="11">
        <v>0</v>
      </c>
      <c r="K103" s="11">
        <v>0</v>
      </c>
      <c r="L103" s="11">
        <v>0</v>
      </c>
      <c r="M103" s="11">
        <v>-158.70851999999999</v>
      </c>
      <c r="N103" s="11">
        <v>-12010.797639999999</v>
      </c>
    </row>
    <row r="104" spans="1:14">
      <c r="A104" s="8" t="s">
        <v>100</v>
      </c>
      <c r="B104" s="9">
        <v>0</v>
      </c>
      <c r="C104" s="9">
        <v>0</v>
      </c>
      <c r="D104" s="9">
        <v>0</v>
      </c>
      <c r="E104" s="9">
        <v>0</v>
      </c>
      <c r="F104" s="9">
        <v>0</v>
      </c>
      <c r="G104" s="9">
        <v>0</v>
      </c>
      <c r="H104" s="9">
        <v>0</v>
      </c>
      <c r="I104" s="9">
        <v>0</v>
      </c>
      <c r="J104" s="9">
        <v>0</v>
      </c>
      <c r="K104" s="9">
        <v>0</v>
      </c>
      <c r="L104" s="9">
        <v>0</v>
      </c>
      <c r="M104" s="9">
        <v>0</v>
      </c>
      <c r="N104" s="9">
        <v>0</v>
      </c>
    </row>
    <row r="105" spans="1:14">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c r="A111" s="8" t="s">
        <v>107</v>
      </c>
      <c r="B111" s="9">
        <v>33398621.921999998</v>
      </c>
      <c r="C111" s="9">
        <v>52662366.79462</v>
      </c>
      <c r="D111" s="9">
        <v>40640034.47394</v>
      </c>
      <c r="E111" s="9">
        <v>27555568.447909996</v>
      </c>
      <c r="F111" s="9">
        <v>24528478.870790001</v>
      </c>
      <c r="G111" s="9">
        <v>19615162.225539997</v>
      </c>
      <c r="H111" s="9">
        <v>13757685.676970001</v>
      </c>
      <c r="I111" s="9">
        <v>21951253.960719999</v>
      </c>
      <c r="J111" s="9">
        <v>131798.74685</v>
      </c>
      <c r="K111" s="9">
        <v>23510336.843999997</v>
      </c>
      <c r="L111" s="9">
        <v>5007654.7958200006</v>
      </c>
      <c r="M111" s="9">
        <v>9956479.8100599982</v>
      </c>
      <c r="N111" s="9">
        <v>272715442.56922001</v>
      </c>
    </row>
    <row r="112" spans="1:14">
      <c r="A112" s="8" t="s">
        <v>108</v>
      </c>
      <c r="B112" s="9">
        <v>26099401.16649</v>
      </c>
      <c r="C112" s="9">
        <v>31533722.460380003</v>
      </c>
      <c r="D112" s="9">
        <v>30059640.925420001</v>
      </c>
      <c r="E112" s="9">
        <v>21262587.393929999</v>
      </c>
      <c r="F112" s="9">
        <v>20363396.538459998</v>
      </c>
      <c r="G112" s="9">
        <v>15422727.872719999</v>
      </c>
      <c r="H112" s="9">
        <v>11614107.339360001</v>
      </c>
      <c r="I112" s="9">
        <v>15835248.218709996</v>
      </c>
      <c r="J112" s="9">
        <v>83986.401029999994</v>
      </c>
      <c r="K112" s="9">
        <v>17377500.538209997</v>
      </c>
      <c r="L112" s="9">
        <v>4167949.2557300003</v>
      </c>
      <c r="M112" s="9">
        <v>8555624.9359999988</v>
      </c>
      <c r="N112" s="9">
        <v>202375893.04644001</v>
      </c>
    </row>
    <row r="113" spans="1:14">
      <c r="A113" s="10" t="s">
        <v>109</v>
      </c>
      <c r="B113" s="11">
        <v>5882749.178199999</v>
      </c>
      <c r="C113" s="11">
        <v>5397839.9402700011</v>
      </c>
      <c r="D113" s="11">
        <v>5689056.5722500002</v>
      </c>
      <c r="E113" s="11">
        <v>5278351.4154699994</v>
      </c>
      <c r="F113" s="11">
        <v>5638970.6987699997</v>
      </c>
      <c r="G113" s="11">
        <v>3233590.9501100001</v>
      </c>
      <c r="H113" s="11">
        <v>1244925.1103300001</v>
      </c>
      <c r="I113" s="11">
        <v>16193.539510000002</v>
      </c>
      <c r="J113" s="11">
        <v>45905.183439999993</v>
      </c>
      <c r="K113" s="11">
        <v>1549728.3858200002</v>
      </c>
      <c r="L113" s="11">
        <v>518334.32737000007</v>
      </c>
      <c r="M113" s="11">
        <v>39194.00217</v>
      </c>
      <c r="N113" s="11">
        <v>34534839.303709999</v>
      </c>
    </row>
    <row r="114" spans="1:14">
      <c r="A114" s="10" t="s">
        <v>110</v>
      </c>
      <c r="B114" s="11">
        <v>5858341.3213199992</v>
      </c>
      <c r="C114" s="11">
        <v>4937557.6431000009</v>
      </c>
      <c r="D114" s="11">
        <v>5646113.6105300002</v>
      </c>
      <c r="E114" s="11">
        <v>5017464.1804299997</v>
      </c>
      <c r="F114" s="11">
        <v>4803134.0872399993</v>
      </c>
      <c r="G114" s="11">
        <v>3166944.0296499999</v>
      </c>
      <c r="H114" s="11">
        <v>1229978.1407900001</v>
      </c>
      <c r="I114" s="11">
        <v>0</v>
      </c>
      <c r="J114" s="11">
        <v>45534.186609999997</v>
      </c>
      <c r="K114" s="11">
        <v>1528958.7506100002</v>
      </c>
      <c r="L114" s="11">
        <v>435782.51613000006</v>
      </c>
      <c r="M114" s="11">
        <v>0</v>
      </c>
      <c r="N114" s="11">
        <v>32669808.46641</v>
      </c>
    </row>
    <row r="115" spans="1:14">
      <c r="A115" s="10" t="s">
        <v>111</v>
      </c>
      <c r="B115" s="11">
        <v>24407.856880000003</v>
      </c>
      <c r="C115" s="11">
        <v>460282.29716999998</v>
      </c>
      <c r="D115" s="11">
        <v>42942.961720000014</v>
      </c>
      <c r="E115" s="11">
        <v>260887.23504</v>
      </c>
      <c r="F115" s="11">
        <v>835836.61152999999</v>
      </c>
      <c r="G115" s="11">
        <v>66646.920459999994</v>
      </c>
      <c r="H115" s="11">
        <v>14946.969539999998</v>
      </c>
      <c r="I115" s="11">
        <v>16193.539510000002</v>
      </c>
      <c r="J115" s="11">
        <v>370.99682999999999</v>
      </c>
      <c r="K115" s="11">
        <v>20769.63521</v>
      </c>
      <c r="L115" s="11">
        <v>82551.81124000001</v>
      </c>
      <c r="M115" s="11">
        <v>39194.00217</v>
      </c>
      <c r="N115" s="11">
        <v>1865030.8373</v>
      </c>
    </row>
    <row r="116" spans="1:14">
      <c r="A116" s="10" t="s">
        <v>112</v>
      </c>
      <c r="B116" s="11">
        <v>7293210.4797400003</v>
      </c>
      <c r="C116" s="11">
        <v>16091008.769710001</v>
      </c>
      <c r="D116" s="11">
        <v>9298269.8506200016</v>
      </c>
      <c r="E116" s="11">
        <v>4751039.413110001</v>
      </c>
      <c r="F116" s="11">
        <v>4765433.9009699998</v>
      </c>
      <c r="G116" s="11">
        <v>4144222.7985299998</v>
      </c>
      <c r="H116" s="11">
        <v>2262416.7996199997</v>
      </c>
      <c r="I116" s="11">
        <v>7277677.5263199983</v>
      </c>
      <c r="J116" s="11">
        <v>16491.427399999997</v>
      </c>
      <c r="K116" s="11">
        <v>5178115.6787100006</v>
      </c>
      <c r="L116" s="11">
        <v>968549.27207999991</v>
      </c>
      <c r="M116" s="11">
        <v>2332497.7961300001</v>
      </c>
      <c r="N116" s="11">
        <v>64378933.712939993</v>
      </c>
    </row>
    <row r="117" spans="1:14">
      <c r="A117" s="10" t="s">
        <v>113</v>
      </c>
      <c r="B117" s="11">
        <v>71.775859999999994</v>
      </c>
      <c r="C117" s="11">
        <v>84.558350000000004</v>
      </c>
      <c r="D117" s="11">
        <v>2132.3712700000001</v>
      </c>
      <c r="E117" s="11">
        <v>1932.1503399999999</v>
      </c>
      <c r="F117" s="11">
        <v>728.83903999999995</v>
      </c>
      <c r="G117" s="11">
        <v>0</v>
      </c>
      <c r="H117" s="11">
        <v>299.90987000000001</v>
      </c>
      <c r="I117" s="11">
        <v>1078.9598800000001</v>
      </c>
      <c r="J117" s="11">
        <v>5990.2724900000003</v>
      </c>
      <c r="K117" s="11">
        <v>56.110730000000004</v>
      </c>
      <c r="L117" s="11">
        <v>41508.740599999997</v>
      </c>
      <c r="M117" s="11">
        <v>53.162009999999995</v>
      </c>
      <c r="N117" s="11">
        <v>53936.850439999995</v>
      </c>
    </row>
    <row r="118" spans="1:14">
      <c r="A118" s="13" t="s">
        <v>114</v>
      </c>
      <c r="B118" s="11">
        <v>48.131889999999999</v>
      </c>
      <c r="C118" s="11">
        <v>84.558350000000004</v>
      </c>
      <c r="D118" s="11">
        <v>1110.65023</v>
      </c>
      <c r="E118" s="11">
        <v>1932.1503399999999</v>
      </c>
      <c r="F118" s="11">
        <v>622.56864999999993</v>
      </c>
      <c r="G118" s="11">
        <v>0</v>
      </c>
      <c r="H118" s="11">
        <v>299.90987000000001</v>
      </c>
      <c r="I118" s="11">
        <v>1036.1781400000002</v>
      </c>
      <c r="J118" s="11">
        <v>260.88573000000002</v>
      </c>
      <c r="K118" s="11">
        <v>52.616120000000002</v>
      </c>
      <c r="L118" s="11">
        <v>2398.59879</v>
      </c>
      <c r="M118" s="11">
        <v>49.913509999999995</v>
      </c>
      <c r="N118" s="11">
        <v>7896.1616200000008</v>
      </c>
    </row>
    <row r="119" spans="1:14">
      <c r="A119" s="14" t="s">
        <v>115</v>
      </c>
      <c r="B119" s="11">
        <v>23.643969999999999</v>
      </c>
      <c r="C119" s="11">
        <v>0</v>
      </c>
      <c r="D119" s="11">
        <v>1021.72104</v>
      </c>
      <c r="E119" s="11">
        <v>0</v>
      </c>
      <c r="F119" s="11">
        <v>106.27038999999999</v>
      </c>
      <c r="G119" s="11">
        <v>0</v>
      </c>
      <c r="H119" s="11">
        <v>0</v>
      </c>
      <c r="I119" s="11">
        <v>42.781739999999999</v>
      </c>
      <c r="J119" s="11">
        <v>12.076280000000001</v>
      </c>
      <c r="K119" s="11">
        <v>3.4946100000000002</v>
      </c>
      <c r="L119" s="11">
        <v>0</v>
      </c>
      <c r="M119" s="11">
        <v>3.2484999999999999</v>
      </c>
      <c r="N119" s="11">
        <v>1213.2365299999997</v>
      </c>
    </row>
    <row r="120" spans="1:14">
      <c r="A120" s="14" t="s">
        <v>116</v>
      </c>
      <c r="B120" s="11">
        <v>0</v>
      </c>
      <c r="C120" s="11">
        <v>0</v>
      </c>
      <c r="D120" s="11">
        <v>0</v>
      </c>
      <c r="E120" s="11">
        <v>0</v>
      </c>
      <c r="F120" s="11">
        <v>0</v>
      </c>
      <c r="G120" s="11">
        <v>0</v>
      </c>
      <c r="H120" s="11">
        <v>0</v>
      </c>
      <c r="I120" s="11">
        <v>0</v>
      </c>
      <c r="J120" s="11">
        <v>0</v>
      </c>
      <c r="K120" s="11">
        <v>0</v>
      </c>
      <c r="L120" s="11">
        <v>0</v>
      </c>
      <c r="M120" s="11">
        <v>0</v>
      </c>
      <c r="N120" s="11">
        <v>0</v>
      </c>
    </row>
    <row r="121" spans="1:14">
      <c r="A121" s="14" t="s">
        <v>117</v>
      </c>
      <c r="B121" s="11">
        <v>0</v>
      </c>
      <c r="C121" s="11">
        <v>0</v>
      </c>
      <c r="D121" s="11">
        <v>0</v>
      </c>
      <c r="E121" s="11">
        <v>0</v>
      </c>
      <c r="F121" s="11">
        <v>0</v>
      </c>
      <c r="G121" s="11">
        <v>0</v>
      </c>
      <c r="H121" s="11">
        <v>0</v>
      </c>
      <c r="I121" s="11">
        <v>0</v>
      </c>
      <c r="J121" s="11">
        <v>1039.9273599999999</v>
      </c>
      <c r="K121" s="11">
        <v>0</v>
      </c>
      <c r="L121" s="11">
        <v>0</v>
      </c>
      <c r="M121" s="11">
        <v>0</v>
      </c>
      <c r="N121" s="11">
        <v>1039.9273599999999</v>
      </c>
    </row>
    <row r="122" spans="1:14">
      <c r="A122" s="14" t="s">
        <v>118</v>
      </c>
      <c r="B122" s="11">
        <v>0</v>
      </c>
      <c r="C122" s="11">
        <v>0</v>
      </c>
      <c r="D122" s="11">
        <v>0</v>
      </c>
      <c r="E122" s="11">
        <v>0</v>
      </c>
      <c r="F122" s="11">
        <v>0</v>
      </c>
      <c r="G122" s="11">
        <v>0</v>
      </c>
      <c r="H122" s="11">
        <v>0</v>
      </c>
      <c r="I122" s="11">
        <v>0</v>
      </c>
      <c r="J122" s="11">
        <v>4677.3831200000004</v>
      </c>
      <c r="K122" s="11">
        <v>0</v>
      </c>
      <c r="L122" s="11">
        <v>184.14542</v>
      </c>
      <c r="M122" s="11">
        <v>0</v>
      </c>
      <c r="N122" s="11">
        <v>4861.5285400000002</v>
      </c>
    </row>
    <row r="123" spans="1:14">
      <c r="A123" s="14" t="s">
        <v>119</v>
      </c>
      <c r="B123" s="11">
        <v>0</v>
      </c>
      <c r="C123" s="11">
        <v>0</v>
      </c>
      <c r="D123" s="11">
        <v>0</v>
      </c>
      <c r="E123" s="11">
        <v>0</v>
      </c>
      <c r="F123" s="11">
        <v>0</v>
      </c>
      <c r="G123" s="11">
        <v>0</v>
      </c>
      <c r="H123" s="11">
        <v>0</v>
      </c>
      <c r="I123" s="11">
        <v>0</v>
      </c>
      <c r="J123" s="11">
        <v>0</v>
      </c>
      <c r="K123" s="11">
        <v>0</v>
      </c>
      <c r="L123" s="11">
        <v>36981.362829999998</v>
      </c>
      <c r="M123" s="11">
        <v>0</v>
      </c>
      <c r="N123" s="11">
        <v>36981.362829999998</v>
      </c>
    </row>
    <row r="124" spans="1:14">
      <c r="A124" s="14" t="s">
        <v>120</v>
      </c>
      <c r="B124" s="11">
        <v>0</v>
      </c>
      <c r="C124" s="11">
        <v>0</v>
      </c>
      <c r="D124" s="11">
        <v>0</v>
      </c>
      <c r="E124" s="11">
        <v>0</v>
      </c>
      <c r="F124" s="11">
        <v>0</v>
      </c>
      <c r="G124" s="11">
        <v>0</v>
      </c>
      <c r="H124" s="11">
        <v>0</v>
      </c>
      <c r="I124" s="11">
        <v>0</v>
      </c>
      <c r="J124" s="11">
        <v>0</v>
      </c>
      <c r="K124" s="11">
        <v>0</v>
      </c>
      <c r="L124" s="11">
        <v>1447.04943</v>
      </c>
      <c r="M124" s="11">
        <v>0</v>
      </c>
      <c r="N124" s="11">
        <v>1447.04943</v>
      </c>
    </row>
    <row r="125" spans="1:14">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c r="A126" s="16" t="s">
        <v>122</v>
      </c>
      <c r="B126" s="11">
        <v>403714.37892999995</v>
      </c>
      <c r="C126" s="11">
        <v>699547.68132999993</v>
      </c>
      <c r="D126" s="11">
        <v>677026.49471999984</v>
      </c>
      <c r="E126" s="11">
        <v>492646.35280000005</v>
      </c>
      <c r="F126" s="11">
        <v>269254.62326000002</v>
      </c>
      <c r="G126" s="11">
        <v>193320.35666000005</v>
      </c>
      <c r="H126" s="11">
        <v>210960.53377999997</v>
      </c>
      <c r="I126" s="11">
        <v>107541.95041999999</v>
      </c>
      <c r="J126" s="11">
        <v>15546.235809999998</v>
      </c>
      <c r="K126" s="11">
        <v>187380.33948999998</v>
      </c>
      <c r="L126" s="11">
        <v>84861.630529999995</v>
      </c>
      <c r="M126" s="11">
        <v>193292.80827000001</v>
      </c>
      <c r="N126" s="11">
        <v>3535093.3860000004</v>
      </c>
    </row>
    <row r="127" spans="1:14">
      <c r="A127" s="10" t="s">
        <v>123</v>
      </c>
      <c r="B127" s="11">
        <v>11100623.6527</v>
      </c>
      <c r="C127" s="11">
        <v>8415359.0819199998</v>
      </c>
      <c r="D127" s="11">
        <v>13247104.370170001</v>
      </c>
      <c r="E127" s="11">
        <v>8532591.0362299997</v>
      </c>
      <c r="F127" s="11">
        <v>8170046.3022800004</v>
      </c>
      <c r="G127" s="11">
        <v>6710160.5801499998</v>
      </c>
      <c r="H127" s="11">
        <v>6558070.1966000004</v>
      </c>
      <c r="I127" s="11">
        <v>7599452.5321199987</v>
      </c>
      <c r="J127" s="11">
        <v>0</v>
      </c>
      <c r="K127" s="11">
        <v>9607302.3838099986</v>
      </c>
      <c r="L127" s="11">
        <v>2307290.5668500005</v>
      </c>
      <c r="M127" s="11">
        <v>5284164.8211199986</v>
      </c>
      <c r="N127" s="11">
        <v>87532165.523949996</v>
      </c>
    </row>
    <row r="128" spans="1:14">
      <c r="A128" s="10" t="s">
        <v>124</v>
      </c>
      <c r="B128" s="11">
        <v>1419031.7010599999</v>
      </c>
      <c r="C128" s="11">
        <v>929882.42880000011</v>
      </c>
      <c r="D128" s="11">
        <v>1146051.2663899995</v>
      </c>
      <c r="E128" s="11">
        <v>2206027.0259799999</v>
      </c>
      <c r="F128" s="11">
        <v>1518962.17414</v>
      </c>
      <c r="G128" s="11">
        <v>1141433.1872700001</v>
      </c>
      <c r="H128" s="11">
        <v>1337434.7891599999</v>
      </c>
      <c r="I128" s="11">
        <v>833303.71046000009</v>
      </c>
      <c r="J128" s="11">
        <v>53.281889999999997</v>
      </c>
      <c r="K128" s="11">
        <v>854917.63965000003</v>
      </c>
      <c r="L128" s="11">
        <v>247404.71830000001</v>
      </c>
      <c r="M128" s="11">
        <v>706422.34629999998</v>
      </c>
      <c r="N128" s="11">
        <v>12340924.269399999</v>
      </c>
    </row>
    <row r="129" spans="1:14">
      <c r="A129" s="8" t="s">
        <v>125</v>
      </c>
      <c r="B129" s="9">
        <v>17784.137619999998</v>
      </c>
      <c r="C129" s="9">
        <v>84716.037809999994</v>
      </c>
      <c r="D129" s="9">
        <v>17611.258979999999</v>
      </c>
      <c r="E129" s="9">
        <v>26834.815879999998</v>
      </c>
      <c r="F129" s="9">
        <v>3903.7700499999996</v>
      </c>
      <c r="G129" s="9">
        <v>0</v>
      </c>
      <c r="H129" s="9">
        <v>2156.5777600000001</v>
      </c>
      <c r="I129" s="9">
        <v>7030.2985099999996</v>
      </c>
      <c r="J129" s="9">
        <v>7.2549999999999999</v>
      </c>
      <c r="K129" s="9">
        <v>2377.7915200000002</v>
      </c>
      <c r="L129" s="9">
        <v>50.170949999999998</v>
      </c>
      <c r="M129" s="9">
        <v>835.4306499999999</v>
      </c>
      <c r="N129" s="9">
        <v>163307.54472999999</v>
      </c>
    </row>
    <row r="130" spans="1:14">
      <c r="A130" s="8" t="s">
        <v>126</v>
      </c>
      <c r="B130" s="9">
        <v>1640525.70252</v>
      </c>
      <c r="C130" s="9">
        <v>13659094.532699998</v>
      </c>
      <c r="D130" s="9">
        <v>3477753.8874700004</v>
      </c>
      <c r="E130" s="9">
        <v>1347473.3254799999</v>
      </c>
      <c r="F130" s="9">
        <v>1478510.5165500001</v>
      </c>
      <c r="G130" s="9">
        <v>578681.97879999992</v>
      </c>
      <c r="H130" s="9">
        <v>29035.18562</v>
      </c>
      <c r="I130" s="9">
        <v>1612009.35739</v>
      </c>
      <c r="J130" s="9">
        <v>0</v>
      </c>
      <c r="K130" s="9">
        <v>367839.04960999999</v>
      </c>
      <c r="L130" s="9">
        <v>0</v>
      </c>
      <c r="M130" s="9">
        <v>223954.16769999999</v>
      </c>
      <c r="N130" s="9">
        <v>24414877.703839999</v>
      </c>
    </row>
    <row r="131" spans="1:14">
      <c r="A131" s="10" t="s">
        <v>127</v>
      </c>
      <c r="B131" s="11">
        <v>1126520.2818200001</v>
      </c>
      <c r="C131" s="11">
        <v>7491367.7096699998</v>
      </c>
      <c r="D131" s="11">
        <v>1324131.7340899999</v>
      </c>
      <c r="E131" s="11">
        <v>1028375.76264</v>
      </c>
      <c r="F131" s="11">
        <v>871756.91207000008</v>
      </c>
      <c r="G131" s="11">
        <v>121797.13326999999</v>
      </c>
      <c r="H131" s="11">
        <v>0</v>
      </c>
      <c r="I131" s="11">
        <v>0</v>
      </c>
      <c r="J131" s="11">
        <v>0</v>
      </c>
      <c r="K131" s="11">
        <v>24402.987370000003</v>
      </c>
      <c r="L131" s="11">
        <v>0</v>
      </c>
      <c r="M131" s="11">
        <v>0</v>
      </c>
      <c r="N131" s="11">
        <v>11988352.520929998</v>
      </c>
    </row>
    <row r="132" spans="1:14">
      <c r="A132" s="10" t="s">
        <v>128</v>
      </c>
      <c r="B132" s="11">
        <v>172731.81876000002</v>
      </c>
      <c r="C132" s="11">
        <v>1056795.23392</v>
      </c>
      <c r="D132" s="11">
        <v>427869.31825999997</v>
      </c>
      <c r="E132" s="11">
        <v>65885.034570000003</v>
      </c>
      <c r="F132" s="11">
        <v>33174.388119999996</v>
      </c>
      <c r="G132" s="11">
        <v>456838.19156999997</v>
      </c>
      <c r="H132" s="11">
        <v>28509.041300000001</v>
      </c>
      <c r="I132" s="11">
        <v>842807.41085999995</v>
      </c>
      <c r="J132" s="11">
        <v>0</v>
      </c>
      <c r="K132" s="11">
        <v>322293.99010999996</v>
      </c>
      <c r="L132" s="11">
        <v>0</v>
      </c>
      <c r="M132" s="11">
        <v>223954.16769999999</v>
      </c>
      <c r="N132" s="11">
        <v>3630858.5951700001</v>
      </c>
    </row>
    <row r="133" spans="1:14">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c r="A134" s="10" t="s">
        <v>130</v>
      </c>
      <c r="B134" s="11">
        <v>154810.60470999999</v>
      </c>
      <c r="C134" s="11">
        <v>472106.56007999997</v>
      </c>
      <c r="D134" s="11">
        <v>23331.711300000003</v>
      </c>
      <c r="E134" s="11">
        <v>133085.63979000002</v>
      </c>
      <c r="F134" s="11">
        <v>1529.1584599999999</v>
      </c>
      <c r="G134" s="11">
        <v>0</v>
      </c>
      <c r="H134" s="11">
        <v>0</v>
      </c>
      <c r="I134" s="11">
        <v>10453.333339999999</v>
      </c>
      <c r="J134" s="11">
        <v>0</v>
      </c>
      <c r="K134" s="11">
        <v>176.27045999999999</v>
      </c>
      <c r="L134" s="11">
        <v>0</v>
      </c>
      <c r="M134" s="11">
        <v>0</v>
      </c>
      <c r="N134" s="11">
        <v>795493.27813999995</v>
      </c>
    </row>
    <row r="135" spans="1:14">
      <c r="A135" s="10" t="s">
        <v>131</v>
      </c>
      <c r="B135" s="11">
        <v>178744.01649000001</v>
      </c>
      <c r="C135" s="11">
        <v>4534934.7158899996</v>
      </c>
      <c r="D135" s="11">
        <v>1668156.6507900001</v>
      </c>
      <c r="E135" s="11">
        <v>114969.03721000001</v>
      </c>
      <c r="F135" s="11">
        <v>565186.81771000009</v>
      </c>
      <c r="G135" s="11">
        <v>0</v>
      </c>
      <c r="H135" s="11">
        <v>1.9950899999999998</v>
      </c>
      <c r="I135" s="11">
        <v>744306.60702999996</v>
      </c>
      <c r="J135" s="11">
        <v>0</v>
      </c>
      <c r="K135" s="11">
        <v>20017</v>
      </c>
      <c r="L135" s="11">
        <v>0</v>
      </c>
      <c r="M135" s="11">
        <v>0</v>
      </c>
      <c r="N135" s="11">
        <v>7826316.8402100001</v>
      </c>
    </row>
    <row r="136" spans="1:14">
      <c r="A136" s="10" t="s">
        <v>132</v>
      </c>
      <c r="B136" s="11">
        <v>7718.98074</v>
      </c>
      <c r="C136" s="11">
        <v>103890.31314</v>
      </c>
      <c r="D136" s="11">
        <v>34264.473030000001</v>
      </c>
      <c r="E136" s="11">
        <v>5157.8512699999992</v>
      </c>
      <c r="F136" s="11">
        <v>6863.2401900000004</v>
      </c>
      <c r="G136" s="11">
        <v>46.653959999999998</v>
      </c>
      <c r="H136" s="11">
        <v>524.14922999999999</v>
      </c>
      <c r="I136" s="11">
        <v>14442.006160000001</v>
      </c>
      <c r="J136" s="11">
        <v>0</v>
      </c>
      <c r="K136" s="11">
        <v>948.80166999999994</v>
      </c>
      <c r="L136" s="11">
        <v>0</v>
      </c>
      <c r="M136" s="11">
        <v>0</v>
      </c>
      <c r="N136" s="11">
        <v>173856.46938999998</v>
      </c>
    </row>
    <row r="137" spans="1:14">
      <c r="A137" s="8" t="s">
        <v>133</v>
      </c>
      <c r="B137" s="9">
        <v>4188978.6668900005</v>
      </c>
      <c r="C137" s="9">
        <v>5033660.0304899998</v>
      </c>
      <c r="D137" s="9">
        <v>5052397.94802</v>
      </c>
      <c r="E137" s="9">
        <v>3385309.2630699999</v>
      </c>
      <c r="F137" s="9">
        <v>1620726.4559899999</v>
      </c>
      <c r="G137" s="9">
        <v>2097969.7483600001</v>
      </c>
      <c r="H137" s="9">
        <v>1452748.1725600001</v>
      </c>
      <c r="I137" s="9">
        <v>3053089.76694</v>
      </c>
      <c r="J137" s="9">
        <v>41883.01816</v>
      </c>
      <c r="K137" s="9">
        <v>3678276.54959</v>
      </c>
      <c r="L137" s="9">
        <v>665632.16925000004</v>
      </c>
      <c r="M137" s="9">
        <v>589917.57685999991</v>
      </c>
      <c r="N137" s="9">
        <v>30860589.366180003</v>
      </c>
    </row>
    <row r="138" spans="1:14">
      <c r="A138" s="10" t="s">
        <v>134</v>
      </c>
      <c r="B138" s="11">
        <v>42719.807609999996</v>
      </c>
      <c r="C138" s="11">
        <v>785633.56110000005</v>
      </c>
      <c r="D138" s="11">
        <v>148002.19693999999</v>
      </c>
      <c r="E138" s="11">
        <v>45196.573920000003</v>
      </c>
      <c r="F138" s="11">
        <v>64263.672380000004</v>
      </c>
      <c r="G138" s="11">
        <v>75030.93965</v>
      </c>
      <c r="H138" s="11">
        <v>37465.832619999994</v>
      </c>
      <c r="I138" s="11">
        <v>0</v>
      </c>
      <c r="J138" s="11">
        <v>15491.21855</v>
      </c>
      <c r="K138" s="11">
        <v>85564.615189999997</v>
      </c>
      <c r="L138" s="11">
        <v>101144.28667</v>
      </c>
      <c r="M138" s="11">
        <v>0</v>
      </c>
      <c r="N138" s="11">
        <v>1400512.7046300003</v>
      </c>
    </row>
    <row r="139" spans="1:14">
      <c r="A139" s="10" t="s">
        <v>135</v>
      </c>
      <c r="B139" s="11">
        <v>2304467</v>
      </c>
      <c r="C139" s="11">
        <v>3359340.4752099998</v>
      </c>
      <c r="D139" s="11">
        <v>2579871.0052199997</v>
      </c>
      <c r="E139" s="11">
        <v>2581383.6805400001</v>
      </c>
      <c r="F139" s="11">
        <v>612356.54952</v>
      </c>
      <c r="G139" s="11">
        <v>1287374.1359999999</v>
      </c>
      <c r="H139" s="11">
        <v>318496.52754000004</v>
      </c>
      <c r="I139" s="11">
        <v>778193.82877999998</v>
      </c>
      <c r="J139" s="11">
        <v>11352.65516</v>
      </c>
      <c r="K139" s="11">
        <v>1364076.51569</v>
      </c>
      <c r="L139" s="11">
        <v>127521.84728999999</v>
      </c>
      <c r="M139" s="11">
        <v>0</v>
      </c>
      <c r="N139" s="11">
        <v>15324434.22095</v>
      </c>
    </row>
    <row r="140" spans="1:14">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c r="A141" s="10" t="s">
        <v>137</v>
      </c>
      <c r="B141" s="11">
        <v>0</v>
      </c>
      <c r="C141" s="11">
        <v>0</v>
      </c>
      <c r="D141" s="11">
        <v>0</v>
      </c>
      <c r="E141" s="11">
        <v>0</v>
      </c>
      <c r="F141" s="11">
        <v>0</v>
      </c>
      <c r="G141" s="11">
        <v>16666.666659999999</v>
      </c>
      <c r="H141" s="11">
        <v>0</v>
      </c>
      <c r="I141" s="11">
        <v>81666.666670000006</v>
      </c>
      <c r="J141" s="11">
        <v>0</v>
      </c>
      <c r="K141" s="11">
        <v>245266.66674000002</v>
      </c>
      <c r="L141" s="11">
        <v>147523.80960000001</v>
      </c>
      <c r="M141" s="11">
        <v>437250.0001</v>
      </c>
      <c r="N141" s="11">
        <v>928373.80976999993</v>
      </c>
    </row>
    <row r="142" spans="1:14">
      <c r="A142" s="10" t="s">
        <v>138</v>
      </c>
      <c r="B142" s="11">
        <v>1764433.5576500001</v>
      </c>
      <c r="C142" s="11">
        <v>823626.54003999999</v>
      </c>
      <c r="D142" s="11">
        <v>2236666.4514899999</v>
      </c>
      <c r="E142" s="11">
        <v>602661.82828000013</v>
      </c>
      <c r="F142" s="11">
        <v>860656.02135000005</v>
      </c>
      <c r="G142" s="11">
        <v>659081.13180999993</v>
      </c>
      <c r="H142" s="11">
        <v>1000768.87476</v>
      </c>
      <c r="I142" s="11">
        <v>2123825.5594700002</v>
      </c>
      <c r="J142" s="11">
        <v>14860</v>
      </c>
      <c r="K142" s="11">
        <v>1649188.8949599999</v>
      </c>
      <c r="L142" s="11">
        <v>285290.72311999998</v>
      </c>
      <c r="M142" s="11">
        <v>127379.19307000001</v>
      </c>
      <c r="N142" s="11">
        <v>12148438.776000001</v>
      </c>
    </row>
    <row r="143" spans="1:14">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c r="A144" s="10" t="s">
        <v>140</v>
      </c>
      <c r="B144" s="11">
        <v>0</v>
      </c>
      <c r="C144" s="11">
        <v>0</v>
      </c>
      <c r="D144" s="11">
        <v>0</v>
      </c>
      <c r="E144" s="11">
        <v>0</v>
      </c>
      <c r="F144" s="11">
        <v>8.0000000000000007E-5</v>
      </c>
      <c r="G144" s="11">
        <v>0</v>
      </c>
      <c r="H144" s="11">
        <v>698.66102000000001</v>
      </c>
      <c r="I144" s="11">
        <v>0</v>
      </c>
      <c r="J144" s="11">
        <v>0</v>
      </c>
      <c r="K144" s="11">
        <v>267139.3</v>
      </c>
      <c r="L144" s="11">
        <v>0</v>
      </c>
      <c r="M144" s="11">
        <v>498.14585</v>
      </c>
      <c r="N144" s="11">
        <v>268336.10694999999</v>
      </c>
    </row>
    <row r="145" spans="1:14">
      <c r="A145" s="10" t="s">
        <v>141</v>
      </c>
      <c r="B145" s="11">
        <v>77358.301630000002</v>
      </c>
      <c r="C145" s="11">
        <v>65059.454140000002</v>
      </c>
      <c r="D145" s="11">
        <v>87858.294370000003</v>
      </c>
      <c r="E145" s="11">
        <v>156067.18033</v>
      </c>
      <c r="F145" s="11">
        <v>83450.21265999999</v>
      </c>
      <c r="G145" s="11">
        <v>59816.874240000005</v>
      </c>
      <c r="H145" s="11">
        <v>95318.27661999999</v>
      </c>
      <c r="I145" s="11">
        <v>69403.712019999992</v>
      </c>
      <c r="J145" s="11">
        <v>179.14445000000001</v>
      </c>
      <c r="K145" s="11">
        <v>67040.557010000004</v>
      </c>
      <c r="L145" s="11">
        <v>4151.5025700000006</v>
      </c>
      <c r="M145" s="11">
        <v>24790.237840000002</v>
      </c>
      <c r="N145" s="11">
        <v>790493.74788000004</v>
      </c>
    </row>
    <row r="146" spans="1:14">
      <c r="A146" s="8" t="s">
        <v>142</v>
      </c>
      <c r="B146" s="9">
        <v>629496.44449999998</v>
      </c>
      <c r="C146" s="9">
        <v>1097945.0683299999</v>
      </c>
      <c r="D146" s="9">
        <v>495413.71348000009</v>
      </c>
      <c r="E146" s="9">
        <v>742229.54707999993</v>
      </c>
      <c r="F146" s="9">
        <v>458462.16013999999</v>
      </c>
      <c r="G146" s="9">
        <v>731520.39190000005</v>
      </c>
      <c r="H146" s="9">
        <v>299272.83934000001</v>
      </c>
      <c r="I146" s="9">
        <v>661885.92720000003</v>
      </c>
      <c r="J146" s="9">
        <v>4008.3486600000006</v>
      </c>
      <c r="K146" s="9">
        <v>476746.82825999992</v>
      </c>
      <c r="L146" s="9">
        <v>75328.921679999999</v>
      </c>
      <c r="M146" s="9">
        <v>318797.93217000004</v>
      </c>
      <c r="N146" s="9">
        <v>5991108.1227399986</v>
      </c>
    </row>
    <row r="147" spans="1:14">
      <c r="A147" s="10" t="s">
        <v>69</v>
      </c>
      <c r="B147" s="11">
        <v>186241.72110999998</v>
      </c>
      <c r="C147" s="11">
        <v>279423.09153999994</v>
      </c>
      <c r="D147" s="11">
        <v>11811.063560000001</v>
      </c>
      <c r="E147" s="11">
        <v>133980.82770999998</v>
      </c>
      <c r="F147" s="11">
        <v>9638.4424399999989</v>
      </c>
      <c r="G147" s="11">
        <v>267660.147</v>
      </c>
      <c r="H147" s="11">
        <v>2591.3893700000003</v>
      </c>
      <c r="I147" s="11">
        <v>4523.9886299999998</v>
      </c>
      <c r="J147" s="11">
        <v>1.21</v>
      </c>
      <c r="K147" s="11">
        <v>163.53089000000003</v>
      </c>
      <c r="L147" s="11">
        <v>21227.213909999999</v>
      </c>
      <c r="M147" s="11">
        <v>5.7185800000000002</v>
      </c>
      <c r="N147" s="11">
        <v>917268.34473999997</v>
      </c>
    </row>
    <row r="148" spans="1:14">
      <c r="A148" s="10" t="s">
        <v>71</v>
      </c>
      <c r="B148" s="11">
        <v>235562.30108</v>
      </c>
      <c r="C148" s="11">
        <v>479637.32477000001</v>
      </c>
      <c r="D148" s="11">
        <v>315609.79704000009</v>
      </c>
      <c r="E148" s="11">
        <v>448645.69699000003</v>
      </c>
      <c r="F148" s="11">
        <v>245362.75403000001</v>
      </c>
      <c r="G148" s="11">
        <v>303764.55366000003</v>
      </c>
      <c r="H148" s="11">
        <v>155314.41502000001</v>
      </c>
      <c r="I148" s="11">
        <v>402275.44502999994</v>
      </c>
      <c r="J148" s="11">
        <v>1246.6100800000002</v>
      </c>
      <c r="K148" s="11">
        <v>209879.01566999999</v>
      </c>
      <c r="L148" s="11">
        <v>30608.750240000001</v>
      </c>
      <c r="M148" s="11">
        <v>186716.78122</v>
      </c>
      <c r="N148" s="11">
        <v>3014623.4448300004</v>
      </c>
    </row>
    <row r="149" spans="1:14">
      <c r="A149" s="10" t="s">
        <v>143</v>
      </c>
      <c r="B149" s="11">
        <v>122606.16058</v>
      </c>
      <c r="C149" s="11">
        <v>315178.73281000002</v>
      </c>
      <c r="D149" s="11">
        <v>165669.34668000002</v>
      </c>
      <c r="E149" s="11">
        <v>159084.18482999998</v>
      </c>
      <c r="F149" s="11">
        <v>189386.45731999999</v>
      </c>
      <c r="G149" s="11">
        <v>87352.228010000006</v>
      </c>
      <c r="H149" s="11">
        <v>86127.77102</v>
      </c>
      <c r="I149" s="11">
        <v>237385.52116000003</v>
      </c>
      <c r="J149" s="11">
        <v>2595.0193200000003</v>
      </c>
      <c r="K149" s="11">
        <v>225304.26950999998</v>
      </c>
      <c r="L149" s="11">
        <v>23365.0478</v>
      </c>
      <c r="M149" s="11">
        <v>124438.20108000001</v>
      </c>
      <c r="N149" s="11">
        <v>1738492.9401200002</v>
      </c>
    </row>
    <row r="150" spans="1:14">
      <c r="A150" s="10" t="s">
        <v>97</v>
      </c>
      <c r="B150" s="11">
        <v>85086.261729999998</v>
      </c>
      <c r="C150" s="11">
        <v>23705.919209999996</v>
      </c>
      <c r="D150" s="11">
        <v>2323.5062000000003</v>
      </c>
      <c r="E150" s="11">
        <v>518.83754999999996</v>
      </c>
      <c r="F150" s="11">
        <v>14074.506349999998</v>
      </c>
      <c r="G150" s="11">
        <v>72743.463230000008</v>
      </c>
      <c r="H150" s="11">
        <v>55239.263930000001</v>
      </c>
      <c r="I150" s="11">
        <v>17700.972379999999</v>
      </c>
      <c r="J150" s="11">
        <v>165.50926000000001</v>
      </c>
      <c r="K150" s="11">
        <v>41400.012189999994</v>
      </c>
      <c r="L150" s="11">
        <v>127.90973</v>
      </c>
      <c r="M150" s="11">
        <v>7637.2312899999997</v>
      </c>
      <c r="N150" s="11">
        <v>320723.39305000001</v>
      </c>
    </row>
    <row r="151" spans="1:14">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c r="A152" s="8" t="s">
        <v>145</v>
      </c>
      <c r="B152" s="9">
        <v>314714.09691999998</v>
      </c>
      <c r="C152" s="9">
        <v>446845.44267000002</v>
      </c>
      <c r="D152" s="9">
        <v>203133.82597000003</v>
      </c>
      <c r="E152" s="9">
        <v>411662.39773999999</v>
      </c>
      <c r="F152" s="9">
        <v>319066.63361000002</v>
      </c>
      <c r="G152" s="9">
        <v>167715.90137000001</v>
      </c>
      <c r="H152" s="9">
        <v>145159.86015999998</v>
      </c>
      <c r="I152" s="9">
        <v>225692.84373999998</v>
      </c>
      <c r="J152" s="9">
        <v>1913.7239999999999</v>
      </c>
      <c r="K152" s="9">
        <v>308761.38384999998</v>
      </c>
      <c r="L152" s="9">
        <v>46762.154889999991</v>
      </c>
      <c r="M152" s="9">
        <v>267349.76668</v>
      </c>
      <c r="N152" s="9">
        <v>2858778.0315999999</v>
      </c>
    </row>
    <row r="153" spans="1:14">
      <c r="A153" s="10" t="s">
        <v>146</v>
      </c>
      <c r="B153" s="11">
        <v>65248.556819999998</v>
      </c>
      <c r="C153" s="11">
        <v>20239.439979999999</v>
      </c>
      <c r="D153" s="11">
        <v>5229.4416200000005</v>
      </c>
      <c r="E153" s="11">
        <v>66002.804199999999</v>
      </c>
      <c r="F153" s="11">
        <v>8412.388289999999</v>
      </c>
      <c r="G153" s="11">
        <v>12395.984050000001</v>
      </c>
      <c r="H153" s="11">
        <v>9306.5869299999995</v>
      </c>
      <c r="I153" s="11">
        <v>0.13719999999999999</v>
      </c>
      <c r="J153" s="11">
        <v>0.96166999999999991</v>
      </c>
      <c r="K153" s="11">
        <v>1947.8225299999999</v>
      </c>
      <c r="L153" s="11">
        <v>2228.7684599999998</v>
      </c>
      <c r="M153" s="11">
        <v>12639.517890000001</v>
      </c>
      <c r="N153" s="11">
        <v>203652.40963999994</v>
      </c>
    </row>
    <row r="154" spans="1:14">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c r="A155" s="10" t="s">
        <v>148</v>
      </c>
      <c r="B155" s="11">
        <v>131602.77004999999</v>
      </c>
      <c r="C155" s="11">
        <v>215032.01755000002</v>
      </c>
      <c r="D155" s="11">
        <v>97886.393350000013</v>
      </c>
      <c r="E155" s="11">
        <v>223531.41402</v>
      </c>
      <c r="F155" s="11">
        <v>94067.539810000002</v>
      </c>
      <c r="G155" s="11">
        <v>77344.99199000001</v>
      </c>
      <c r="H155" s="11">
        <v>60933.422259999999</v>
      </c>
      <c r="I155" s="11">
        <v>127680.9384</v>
      </c>
      <c r="J155" s="11">
        <v>0</v>
      </c>
      <c r="K155" s="11">
        <v>167863.72253</v>
      </c>
      <c r="L155" s="11">
        <v>24949.095659999999</v>
      </c>
      <c r="M155" s="11">
        <v>177980.79853</v>
      </c>
      <c r="N155" s="11">
        <v>1398873.1041500003</v>
      </c>
    </row>
    <row r="156" spans="1:14">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c r="A157" s="10" t="s">
        <v>150</v>
      </c>
      <c r="B157" s="11">
        <v>117862.77005000001</v>
      </c>
      <c r="C157" s="11">
        <v>170442.01751999999</v>
      </c>
      <c r="D157" s="11">
        <v>97886.393400000001</v>
      </c>
      <c r="E157" s="11">
        <v>121490.24958</v>
      </c>
      <c r="F157" s="11">
        <v>118464.05518</v>
      </c>
      <c r="G157" s="11">
        <v>77344.99199000001</v>
      </c>
      <c r="H157" s="11">
        <v>60933.421849999999</v>
      </c>
      <c r="I157" s="11">
        <v>98011.76814</v>
      </c>
      <c r="J157" s="11">
        <v>1912.76233</v>
      </c>
      <c r="K157" s="11">
        <v>138949.83878999998</v>
      </c>
      <c r="L157" s="11">
        <v>19584.290769999996</v>
      </c>
      <c r="M157" s="11">
        <v>58515.228260000004</v>
      </c>
      <c r="N157" s="11">
        <v>1081397.78786</v>
      </c>
    </row>
    <row r="158" spans="1:14">
      <c r="A158" s="10" t="s">
        <v>151</v>
      </c>
      <c r="B158" s="11">
        <v>0</v>
      </c>
      <c r="C158" s="11">
        <v>41131.967620000003</v>
      </c>
      <c r="D158" s="11">
        <v>2131.5976000000001</v>
      </c>
      <c r="E158" s="11">
        <v>637.9299400000001</v>
      </c>
      <c r="F158" s="11">
        <v>98122.650330000004</v>
      </c>
      <c r="G158" s="11">
        <v>629.93334000000004</v>
      </c>
      <c r="H158" s="11">
        <v>13986.429120000001</v>
      </c>
      <c r="I158" s="11">
        <v>0</v>
      </c>
      <c r="J158" s="11">
        <v>0</v>
      </c>
      <c r="K158" s="11">
        <v>0</v>
      </c>
      <c r="L158" s="11">
        <v>0</v>
      </c>
      <c r="M158" s="11">
        <v>18214.222000000002</v>
      </c>
      <c r="N158" s="11">
        <v>174854.72995000001</v>
      </c>
    </row>
    <row r="159" spans="1:14">
      <c r="A159" s="8" t="s">
        <v>152</v>
      </c>
      <c r="B159" s="9">
        <v>366303.28034</v>
      </c>
      <c r="C159" s="9">
        <v>366489.33332999999</v>
      </c>
      <c r="D159" s="9">
        <v>1202402.69768</v>
      </c>
      <c r="E159" s="9">
        <v>0</v>
      </c>
      <c r="F159" s="9">
        <v>0</v>
      </c>
      <c r="G159" s="9">
        <v>416332.62790999998</v>
      </c>
      <c r="H159" s="9">
        <v>33390.235509999999</v>
      </c>
      <c r="I159" s="9">
        <v>208115.25</v>
      </c>
      <c r="J159" s="9">
        <v>0</v>
      </c>
      <c r="K159" s="9">
        <v>926382.27500000002</v>
      </c>
      <c r="L159" s="9">
        <v>0</v>
      </c>
      <c r="M159" s="9">
        <v>0</v>
      </c>
      <c r="N159" s="9">
        <v>3519415.6997699998</v>
      </c>
    </row>
    <row r="160" spans="1:14">
      <c r="A160" s="10" t="s">
        <v>153</v>
      </c>
      <c r="B160" s="11">
        <v>358555.4</v>
      </c>
      <c r="C160" s="11">
        <v>360100</v>
      </c>
      <c r="D160" s="11">
        <v>1170200</v>
      </c>
      <c r="E160" s="11">
        <v>0</v>
      </c>
      <c r="F160" s="11">
        <v>0</v>
      </c>
      <c r="G160" s="11">
        <v>278103.75</v>
      </c>
      <c r="H160" s="11">
        <v>33000</v>
      </c>
      <c r="I160" s="11">
        <v>205800</v>
      </c>
      <c r="J160" s="11">
        <v>0</v>
      </c>
      <c r="K160" s="11">
        <v>915000</v>
      </c>
      <c r="L160" s="11">
        <v>0</v>
      </c>
      <c r="M160" s="11">
        <v>0</v>
      </c>
      <c r="N160" s="11">
        <v>3320759.15</v>
      </c>
    </row>
    <row r="161" spans="1:14">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c r="A162" s="10" t="s">
        <v>155</v>
      </c>
      <c r="B162" s="11">
        <v>0</v>
      </c>
      <c r="C162" s="11">
        <v>0</v>
      </c>
      <c r="D162" s="11">
        <v>0</v>
      </c>
      <c r="E162" s="11">
        <v>0</v>
      </c>
      <c r="F162" s="11">
        <v>0</v>
      </c>
      <c r="G162" s="11">
        <v>130000</v>
      </c>
      <c r="H162" s="11">
        <v>0</v>
      </c>
      <c r="I162" s="11">
        <v>0</v>
      </c>
      <c r="J162" s="11">
        <v>0</v>
      </c>
      <c r="K162" s="11">
        <v>0</v>
      </c>
      <c r="L162" s="11">
        <v>0</v>
      </c>
      <c r="M162" s="11">
        <v>0</v>
      </c>
      <c r="N162" s="11">
        <v>130000</v>
      </c>
    </row>
    <row r="163" spans="1:14">
      <c r="A163" s="10" t="s">
        <v>156</v>
      </c>
      <c r="B163" s="11">
        <v>7747.8803399999997</v>
      </c>
      <c r="C163" s="11">
        <v>6389.3333300000004</v>
      </c>
      <c r="D163" s="11">
        <v>32202.697680000001</v>
      </c>
      <c r="E163" s="11">
        <v>0</v>
      </c>
      <c r="F163" s="11">
        <v>0</v>
      </c>
      <c r="G163" s="11">
        <v>8228.8779099999992</v>
      </c>
      <c r="H163" s="11">
        <v>390.23551000000003</v>
      </c>
      <c r="I163" s="11">
        <v>2315.25</v>
      </c>
      <c r="J163" s="11">
        <v>0</v>
      </c>
      <c r="K163" s="11">
        <v>11382.275</v>
      </c>
      <c r="L163" s="11">
        <v>0</v>
      </c>
      <c r="M163" s="11">
        <v>0</v>
      </c>
      <c r="N163" s="11">
        <v>68656.549769999998</v>
      </c>
    </row>
    <row r="164" spans="1:14">
      <c r="A164" s="8" t="s">
        <v>157</v>
      </c>
      <c r="B164" s="9">
        <v>141418.42671999999</v>
      </c>
      <c r="C164" s="9">
        <v>439893.88890999998</v>
      </c>
      <c r="D164" s="9">
        <v>131680.21692000001</v>
      </c>
      <c r="E164" s="9">
        <v>379471.70473</v>
      </c>
      <c r="F164" s="9">
        <v>284412.79599000001</v>
      </c>
      <c r="G164" s="9">
        <v>200213.70447999999</v>
      </c>
      <c r="H164" s="9">
        <v>181815.46666000001</v>
      </c>
      <c r="I164" s="9">
        <v>348182.29823000001</v>
      </c>
      <c r="J164" s="9">
        <v>0</v>
      </c>
      <c r="K164" s="9">
        <v>372452.42796</v>
      </c>
      <c r="L164" s="9">
        <v>51932.123319999999</v>
      </c>
      <c r="M164" s="9">
        <v>0</v>
      </c>
      <c r="N164" s="9">
        <v>2531473.0539199999</v>
      </c>
    </row>
    <row r="165" spans="1:14">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c r="A171" s="10" t="s">
        <v>164</v>
      </c>
      <c r="B171" s="11">
        <v>139947.91019999998</v>
      </c>
      <c r="C171" s="11">
        <v>433500</v>
      </c>
      <c r="D171" s="11">
        <v>129067.022</v>
      </c>
      <c r="E171" s="11">
        <v>372606</v>
      </c>
      <c r="F171" s="11">
        <v>276810</v>
      </c>
      <c r="G171" s="11">
        <v>197183</v>
      </c>
      <c r="H171" s="11">
        <v>179250</v>
      </c>
      <c r="I171" s="11">
        <v>344400</v>
      </c>
      <c r="J171" s="11">
        <v>0</v>
      </c>
      <c r="K171" s="11">
        <v>365439</v>
      </c>
      <c r="L171" s="11">
        <v>50000</v>
      </c>
      <c r="M171" s="11">
        <v>0</v>
      </c>
      <c r="N171" s="11">
        <v>2488202.9322000002</v>
      </c>
    </row>
    <row r="172" spans="1:14">
      <c r="A172" s="10" t="s">
        <v>165</v>
      </c>
      <c r="B172" s="11">
        <v>1470.5165200000001</v>
      </c>
      <c r="C172" s="11">
        <v>6393.8889100000006</v>
      </c>
      <c r="D172" s="11">
        <v>2613.1949199999999</v>
      </c>
      <c r="E172" s="11">
        <v>6865.7047300000004</v>
      </c>
      <c r="F172" s="11">
        <v>7602.7959900000005</v>
      </c>
      <c r="G172" s="11">
        <v>3030.7044799999999</v>
      </c>
      <c r="H172" s="11">
        <v>2565.46666</v>
      </c>
      <c r="I172" s="11">
        <v>3782.2982299999999</v>
      </c>
      <c r="J172" s="11">
        <v>0</v>
      </c>
      <c r="K172" s="11">
        <v>7013.42796</v>
      </c>
      <c r="L172" s="11">
        <v>446.45997999999997</v>
      </c>
      <c r="M172" s="11">
        <v>0</v>
      </c>
      <c r="N172" s="11">
        <v>41784.458380000004</v>
      </c>
    </row>
    <row r="173" spans="1:14">
      <c r="A173" s="8" t="s">
        <v>166</v>
      </c>
      <c r="B173" s="9">
        <v>2343117.3879</v>
      </c>
      <c r="C173" s="9">
        <v>3405288.1273700004</v>
      </c>
      <c r="D173" s="9">
        <v>2535422.2190299998</v>
      </c>
      <c r="E173" s="9">
        <v>2300789.6149400002</v>
      </c>
      <c r="F173" s="9">
        <v>1787162.17695</v>
      </c>
      <c r="G173" s="9">
        <v>1404139.22267</v>
      </c>
      <c r="H173" s="9">
        <v>1026071.64832</v>
      </c>
      <c r="I173" s="9">
        <v>2428533.2580300001</v>
      </c>
      <c r="J173" s="9">
        <v>93560.371539999993</v>
      </c>
      <c r="K173" s="9">
        <v>1644418.0582300001</v>
      </c>
      <c r="L173" s="9">
        <v>417668.42343999998</v>
      </c>
      <c r="M173" s="9">
        <v>1333070.8225999998</v>
      </c>
      <c r="N173" s="9">
        <v>20719241.331020001</v>
      </c>
    </row>
    <row r="174" spans="1:14">
      <c r="A174" s="12" t="s">
        <v>167</v>
      </c>
      <c r="B174" s="11">
        <v>1701086.88</v>
      </c>
      <c r="C174" s="11">
        <v>2732121.16</v>
      </c>
      <c r="D174" s="11">
        <v>1890431.75</v>
      </c>
      <c r="E174" s="11">
        <v>1765685.43</v>
      </c>
      <c r="F174" s="11">
        <v>1072180</v>
      </c>
      <c r="G174" s="11">
        <v>1132059</v>
      </c>
      <c r="H174" s="11">
        <v>826843</v>
      </c>
      <c r="I174" s="11">
        <v>1857888.8</v>
      </c>
      <c r="J174" s="11">
        <v>95490.01655</v>
      </c>
      <c r="K174" s="11">
        <v>893035.9</v>
      </c>
      <c r="L174" s="11">
        <v>364427.9</v>
      </c>
      <c r="M174" s="11">
        <v>1003131.8</v>
      </c>
      <c r="N174" s="11">
        <v>15334381.636550002</v>
      </c>
    </row>
    <row r="175" spans="1:14">
      <c r="A175" s="10" t="s">
        <v>168</v>
      </c>
      <c r="B175" s="11">
        <v>1701086.88</v>
      </c>
      <c r="C175" s="11">
        <v>2732121.16</v>
      </c>
      <c r="D175" s="11">
        <v>1890431.75</v>
      </c>
      <c r="E175" s="11">
        <v>1765685.43</v>
      </c>
      <c r="F175" s="11">
        <v>1072180</v>
      </c>
      <c r="G175" s="11">
        <v>1132059</v>
      </c>
      <c r="H175" s="11">
        <v>826843</v>
      </c>
      <c r="I175" s="11">
        <v>1857888.8</v>
      </c>
      <c r="J175" s="11">
        <v>95490.01655</v>
      </c>
      <c r="K175" s="11">
        <v>893035.9</v>
      </c>
      <c r="L175" s="11">
        <v>364427.9</v>
      </c>
      <c r="M175" s="11">
        <v>1003131.8</v>
      </c>
      <c r="N175" s="11">
        <v>15334381.636550002</v>
      </c>
    </row>
    <row r="176" spans="1:14">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c r="A178" s="12" t="s">
        <v>171</v>
      </c>
      <c r="B178" s="11">
        <v>158334.39300000001</v>
      </c>
      <c r="C178" s="11">
        <v>0</v>
      </c>
      <c r="D178" s="11">
        <v>0</v>
      </c>
      <c r="E178" s="11">
        <v>8.9722399999999993</v>
      </c>
      <c r="F178" s="11">
        <v>14068.1032</v>
      </c>
      <c r="G178" s="11">
        <v>5831.5260500000004</v>
      </c>
      <c r="H178" s="11">
        <v>11007.5</v>
      </c>
      <c r="I178" s="11">
        <v>71689.534549999997</v>
      </c>
      <c r="J178" s="11">
        <v>0</v>
      </c>
      <c r="K178" s="11">
        <v>13316.005999999999</v>
      </c>
      <c r="L178" s="11">
        <v>8738.9681900000014</v>
      </c>
      <c r="M178" s="11">
        <v>5529.5283099999997</v>
      </c>
      <c r="N178" s="11">
        <v>288524.53154</v>
      </c>
    </row>
    <row r="179" spans="1:14">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c r="A180" s="10" t="s">
        <v>173</v>
      </c>
      <c r="B180" s="11">
        <v>158334.39300000001</v>
      </c>
      <c r="C180" s="11">
        <v>0</v>
      </c>
      <c r="D180" s="11">
        <v>0</v>
      </c>
      <c r="E180" s="11">
        <v>8.9722399999999993</v>
      </c>
      <c r="F180" s="11">
        <v>14068.1032</v>
      </c>
      <c r="G180" s="11">
        <v>5831.0135</v>
      </c>
      <c r="H180" s="11">
        <v>11007.5</v>
      </c>
      <c r="I180" s="11">
        <v>70000</v>
      </c>
      <c r="J180" s="11">
        <v>0</v>
      </c>
      <c r="K180" s="11">
        <v>13200</v>
      </c>
      <c r="L180" s="11">
        <v>458.36748999999998</v>
      </c>
      <c r="M180" s="11">
        <v>4211.04</v>
      </c>
      <c r="N180" s="11">
        <v>277119.38942999998</v>
      </c>
    </row>
    <row r="181" spans="1:14">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c r="A184" s="12" t="s">
        <v>177</v>
      </c>
      <c r="B184" s="11">
        <v>404431.32431000005</v>
      </c>
      <c r="C184" s="11">
        <v>256494.86939000001</v>
      </c>
      <c r="D184" s="11">
        <v>489220.43797000003</v>
      </c>
      <c r="E184" s="11">
        <v>464994.42818000005</v>
      </c>
      <c r="F184" s="11">
        <v>652237.85583999997</v>
      </c>
      <c r="G184" s="11">
        <v>186843.40833999999</v>
      </c>
      <c r="H184" s="11">
        <v>148396.59464</v>
      </c>
      <c r="I184" s="11">
        <v>453552.55655000004</v>
      </c>
      <c r="J184" s="11">
        <v>12751.360719999999</v>
      </c>
      <c r="K184" s="11">
        <v>636452.16821999999</v>
      </c>
      <c r="L184" s="11">
        <v>27377.738870000005</v>
      </c>
      <c r="M184" s="11">
        <v>180731.49976999999</v>
      </c>
      <c r="N184" s="11">
        <v>3913484.2428000001</v>
      </c>
    </row>
    <row r="185" spans="1:14">
      <c r="A185" s="10" t="s">
        <v>178</v>
      </c>
      <c r="B185" s="11">
        <v>320894.31643000001</v>
      </c>
      <c r="C185" s="11">
        <v>251188.39262999999</v>
      </c>
      <c r="D185" s="11">
        <v>461722.01744000003</v>
      </c>
      <c r="E185" s="11">
        <v>460250.67067000002</v>
      </c>
      <c r="F185" s="11">
        <v>274283.00099999999</v>
      </c>
      <c r="G185" s="11">
        <v>178399.01423</v>
      </c>
      <c r="H185" s="11">
        <v>146548.85347999999</v>
      </c>
      <c r="I185" s="11">
        <v>358279.68014000001</v>
      </c>
      <c r="J185" s="11">
        <v>2027.2169799999999</v>
      </c>
      <c r="K185" s="11">
        <v>193168.04230999999</v>
      </c>
      <c r="L185" s="11">
        <v>25374.416920000003</v>
      </c>
      <c r="M185" s="11">
        <v>177574.60537</v>
      </c>
      <c r="N185" s="11">
        <v>2849710.2276000003</v>
      </c>
    </row>
    <row r="186" spans="1:14">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c r="A187" s="10" t="s">
        <v>180</v>
      </c>
      <c r="B187" s="11">
        <v>78471.113040000011</v>
      </c>
      <c r="C187" s="11">
        <v>0.16517999999999999</v>
      </c>
      <c r="D187" s="11">
        <v>0</v>
      </c>
      <c r="E187" s="11">
        <v>12.949549999999999</v>
      </c>
      <c r="F187" s="11">
        <v>374082.10083999997</v>
      </c>
      <c r="G187" s="11">
        <v>0</v>
      </c>
      <c r="H187" s="11">
        <v>0</v>
      </c>
      <c r="I187" s="11">
        <v>78312.5</v>
      </c>
      <c r="J187" s="11">
        <v>0</v>
      </c>
      <c r="K187" s="11">
        <v>421183.99190000002</v>
      </c>
      <c r="L187" s="11">
        <v>0</v>
      </c>
      <c r="M187" s="11">
        <v>0</v>
      </c>
      <c r="N187" s="11">
        <v>952062.82050999999</v>
      </c>
    </row>
    <row r="188" spans="1:14">
      <c r="A188" s="12" t="s">
        <v>181</v>
      </c>
      <c r="B188" s="11">
        <v>79264.79058999999</v>
      </c>
      <c r="C188" s="11">
        <v>416672.09798000002</v>
      </c>
      <c r="D188" s="11">
        <v>155770.03105999998</v>
      </c>
      <c r="E188" s="11">
        <v>70100.784520000001</v>
      </c>
      <c r="F188" s="11">
        <v>48676.217909999999</v>
      </c>
      <c r="G188" s="11">
        <v>79405.288279999993</v>
      </c>
      <c r="H188" s="11">
        <v>39824.553679999997</v>
      </c>
      <c r="I188" s="11">
        <v>45402.366929999997</v>
      </c>
      <c r="J188" s="11">
        <v>-14681.005729999999</v>
      </c>
      <c r="K188" s="11">
        <v>101613.98401</v>
      </c>
      <c r="L188" s="11">
        <v>17123.81638</v>
      </c>
      <c r="M188" s="11">
        <v>143677.99452000001</v>
      </c>
      <c r="N188" s="11">
        <v>1182850.92013</v>
      </c>
    </row>
    <row r="189" spans="1:14">
      <c r="A189" s="10" t="s">
        <v>182</v>
      </c>
      <c r="B189" s="11">
        <v>54834.367399999996</v>
      </c>
      <c r="C189" s="11">
        <v>392162.12900000002</v>
      </c>
      <c r="D189" s="11">
        <v>151884.32999999999</v>
      </c>
      <c r="E189" s="11">
        <v>21651</v>
      </c>
      <c r="F189" s="11">
        <v>14000</v>
      </c>
      <c r="G189" s="11">
        <v>55627.791659999995</v>
      </c>
      <c r="H189" s="11">
        <v>15265.621730000001</v>
      </c>
      <c r="I189" s="11">
        <v>0</v>
      </c>
      <c r="J189" s="11">
        <v>-15204.639289999999</v>
      </c>
      <c r="K189" s="11">
        <v>75970</v>
      </c>
      <c r="L189" s="11">
        <v>15170.355720000001</v>
      </c>
      <c r="M189" s="11">
        <v>126566.82775</v>
      </c>
      <c r="N189" s="11">
        <v>907927.78396999999</v>
      </c>
    </row>
    <row r="190" spans="1:14">
      <c r="A190" s="13" t="s">
        <v>183</v>
      </c>
      <c r="B190" s="11">
        <v>24430.423190000001</v>
      </c>
      <c r="C190" s="11">
        <v>24509.968980000001</v>
      </c>
      <c r="D190" s="11">
        <v>3885.7010599999999</v>
      </c>
      <c r="E190" s="11">
        <v>48449.784520000001</v>
      </c>
      <c r="F190" s="11">
        <v>34676.217909999999</v>
      </c>
      <c r="G190" s="11">
        <v>23777.496620000002</v>
      </c>
      <c r="H190" s="11">
        <v>24558.931949999998</v>
      </c>
      <c r="I190" s="11">
        <v>45402.366929999997</v>
      </c>
      <c r="J190" s="11">
        <v>523.63355999999999</v>
      </c>
      <c r="K190" s="11">
        <v>25643.98401</v>
      </c>
      <c r="L190" s="11">
        <v>1953.46066</v>
      </c>
      <c r="M190" s="11">
        <v>17111.16677</v>
      </c>
      <c r="N190" s="11">
        <v>274923.13615999999</v>
      </c>
    </row>
    <row r="191" spans="1:14">
      <c r="A191" s="2" t="s">
        <v>184</v>
      </c>
      <c r="B191" s="9">
        <v>35741739.309900001</v>
      </c>
      <c r="C191" s="9">
        <v>56067654.92199</v>
      </c>
      <c r="D191" s="9">
        <v>43175456.69297</v>
      </c>
      <c r="E191" s="9">
        <v>29856358.062849995</v>
      </c>
      <c r="F191" s="9">
        <v>26315641.047740001</v>
      </c>
      <c r="G191" s="9">
        <v>21019301.448209997</v>
      </c>
      <c r="H191" s="9">
        <v>14783757.325290002</v>
      </c>
      <c r="I191" s="9">
        <v>24379787.21875</v>
      </c>
      <c r="J191" s="9">
        <v>225359.11838999999</v>
      </c>
      <c r="K191" s="9">
        <v>25154754.902229998</v>
      </c>
      <c r="L191" s="9">
        <v>5425323.2192600006</v>
      </c>
      <c r="M191" s="9">
        <v>11289550.632659998</v>
      </c>
      <c r="N191" s="9">
        <v>293434683.90023994</v>
      </c>
    </row>
    <row r="192" spans="1:14">
      <c r="A192" s="8" t="s">
        <v>185</v>
      </c>
      <c r="B192" s="9">
        <v>2298500.0631199996</v>
      </c>
      <c r="C192" s="9">
        <v>1994851.5782399999</v>
      </c>
      <c r="D192" s="9">
        <v>1847324.6696300001</v>
      </c>
      <c r="E192" s="9">
        <v>7001388.6043199999</v>
      </c>
      <c r="F192" s="9">
        <v>1372116.4668100001</v>
      </c>
      <c r="G192" s="9">
        <v>383669.15344999998</v>
      </c>
      <c r="H192" s="9">
        <v>928363.5250599999</v>
      </c>
      <c r="I192" s="9">
        <v>38.694199999999995</v>
      </c>
      <c r="J192" s="9">
        <v>14581.496569999999</v>
      </c>
      <c r="K192" s="9">
        <v>395141.16152999998</v>
      </c>
      <c r="L192" s="9">
        <v>287298.27335999999</v>
      </c>
      <c r="M192" s="9">
        <v>708335.56521000003</v>
      </c>
      <c r="N192" s="9">
        <v>17231609.251499996</v>
      </c>
    </row>
    <row r="193" spans="1:14">
      <c r="A193" s="12" t="s">
        <v>186</v>
      </c>
      <c r="B193" s="11">
        <v>34705.2785</v>
      </c>
      <c r="C193" s="11">
        <v>55876.173439999999</v>
      </c>
      <c r="D193" s="11">
        <v>210813.95256999999</v>
      </c>
      <c r="E193" s="11">
        <v>608452.70617000014</v>
      </c>
      <c r="F193" s="11">
        <v>33377.578249999999</v>
      </c>
      <c r="G193" s="11">
        <v>5224.0174999999999</v>
      </c>
      <c r="H193" s="11">
        <v>34865.7981</v>
      </c>
      <c r="I193" s="11">
        <v>0</v>
      </c>
      <c r="J193" s="11">
        <v>0</v>
      </c>
      <c r="K193" s="11">
        <v>0</v>
      </c>
      <c r="L193" s="11">
        <v>0</v>
      </c>
      <c r="M193" s="11">
        <v>0</v>
      </c>
      <c r="N193" s="11">
        <v>983315.50453000015</v>
      </c>
    </row>
    <row r="194" spans="1:14">
      <c r="A194" s="10" t="s">
        <v>187</v>
      </c>
      <c r="B194" s="11">
        <v>0</v>
      </c>
      <c r="C194" s="11">
        <v>41959.88826</v>
      </c>
      <c r="D194" s="11">
        <v>20356.695</v>
      </c>
      <c r="E194" s="11">
        <v>0</v>
      </c>
      <c r="F194" s="11">
        <v>-4.000000000000001E-5</v>
      </c>
      <c r="G194" s="11">
        <v>5224.0174999999999</v>
      </c>
      <c r="H194" s="11">
        <v>0</v>
      </c>
      <c r="I194" s="11">
        <v>0</v>
      </c>
      <c r="J194" s="11">
        <v>0</v>
      </c>
      <c r="K194" s="11">
        <v>0</v>
      </c>
      <c r="L194" s="11">
        <v>0</v>
      </c>
      <c r="M194" s="11">
        <v>0</v>
      </c>
      <c r="N194" s="11">
        <v>67540.600720000002</v>
      </c>
    </row>
    <row r="195" spans="1:14">
      <c r="A195" s="10" t="s">
        <v>188</v>
      </c>
      <c r="B195" s="11">
        <v>0</v>
      </c>
      <c r="C195" s="11">
        <v>0</v>
      </c>
      <c r="D195" s="11">
        <v>0</v>
      </c>
      <c r="E195" s="11">
        <v>0</v>
      </c>
      <c r="F195" s="11">
        <v>-1.7000000000000001E-4</v>
      </c>
      <c r="G195" s="11">
        <v>0</v>
      </c>
      <c r="H195" s="11">
        <v>0</v>
      </c>
      <c r="I195" s="11">
        <v>0</v>
      </c>
      <c r="J195" s="11">
        <v>0</v>
      </c>
      <c r="K195" s="11">
        <v>0</v>
      </c>
      <c r="L195" s="11">
        <v>0</v>
      </c>
      <c r="M195" s="11">
        <v>0</v>
      </c>
      <c r="N195" s="11">
        <v>-1.7000000000000001E-4</v>
      </c>
    </row>
    <row r="196" spans="1:14">
      <c r="A196" s="10" t="s">
        <v>189</v>
      </c>
      <c r="B196" s="11">
        <v>24425.675940000001</v>
      </c>
      <c r="C196" s="11">
        <v>0</v>
      </c>
      <c r="D196" s="11">
        <v>187027.25756999999</v>
      </c>
      <c r="E196" s="11">
        <v>564189.1870700001</v>
      </c>
      <c r="F196" s="11">
        <v>7172.3875099999996</v>
      </c>
      <c r="G196" s="11">
        <v>0</v>
      </c>
      <c r="H196" s="11">
        <v>0</v>
      </c>
      <c r="I196" s="11">
        <v>0</v>
      </c>
      <c r="J196" s="11">
        <v>0</v>
      </c>
      <c r="K196" s="11">
        <v>0</v>
      </c>
      <c r="L196" s="11">
        <v>0</v>
      </c>
      <c r="M196" s="11">
        <v>0</v>
      </c>
      <c r="N196" s="11">
        <v>782814.50809000013</v>
      </c>
    </row>
    <row r="197" spans="1:14">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c r="A198" s="10" t="s">
        <v>191</v>
      </c>
      <c r="B198" s="11">
        <v>10279.602559999999</v>
      </c>
      <c r="C198" s="11">
        <v>13916.285179999999</v>
      </c>
      <c r="D198" s="11">
        <v>3430</v>
      </c>
      <c r="E198" s="11">
        <v>44263.519100000005</v>
      </c>
      <c r="F198" s="11">
        <v>26205.19095</v>
      </c>
      <c r="G198" s="11">
        <v>0</v>
      </c>
      <c r="H198" s="11">
        <v>34865.7981</v>
      </c>
      <c r="I198" s="11">
        <v>0</v>
      </c>
      <c r="J198" s="11">
        <v>0</v>
      </c>
      <c r="K198" s="11">
        <v>0</v>
      </c>
      <c r="L198" s="11">
        <v>0</v>
      </c>
      <c r="M198" s="11">
        <v>0</v>
      </c>
      <c r="N198" s="11">
        <v>132960.39589000001</v>
      </c>
    </row>
    <row r="199" spans="1:14">
      <c r="A199" s="12" t="s">
        <v>192</v>
      </c>
      <c r="B199" s="11">
        <v>1855687.6244999997</v>
      </c>
      <c r="C199" s="11">
        <v>1867725.0395499999</v>
      </c>
      <c r="D199" s="11">
        <v>1289491.17059</v>
      </c>
      <c r="E199" s="11">
        <v>6103744.2396400003</v>
      </c>
      <c r="F199" s="11">
        <v>1061939.08513</v>
      </c>
      <c r="G199" s="11">
        <v>127020.36209</v>
      </c>
      <c r="H199" s="11">
        <v>593314.17949999997</v>
      </c>
      <c r="I199" s="11">
        <v>38.694199999999995</v>
      </c>
      <c r="J199" s="11">
        <v>14581.496569999999</v>
      </c>
      <c r="K199" s="11">
        <v>392453.68550999998</v>
      </c>
      <c r="L199" s="11">
        <v>257745.41729000001</v>
      </c>
      <c r="M199" s="11">
        <v>432876.09028</v>
      </c>
      <c r="N199" s="11">
        <v>13996617.084850004</v>
      </c>
    </row>
    <row r="200" spans="1:14">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c r="A201" s="10" t="s">
        <v>194</v>
      </c>
      <c r="B201" s="11">
        <v>465428.28097999998</v>
      </c>
      <c r="C201" s="11">
        <v>3769.0150400000002</v>
      </c>
      <c r="D201" s="11">
        <v>32924.26008</v>
      </c>
      <c r="E201" s="11">
        <v>4043726.1393200001</v>
      </c>
      <c r="F201" s="11">
        <v>383802.78493999998</v>
      </c>
      <c r="G201" s="11">
        <v>0</v>
      </c>
      <c r="H201" s="11">
        <v>0</v>
      </c>
      <c r="I201" s="11">
        <v>0</v>
      </c>
      <c r="J201" s="11">
        <v>277.88845000000003</v>
      </c>
      <c r="K201" s="11">
        <v>0</v>
      </c>
      <c r="L201" s="11">
        <v>0</v>
      </c>
      <c r="M201" s="11">
        <v>0</v>
      </c>
      <c r="N201" s="11">
        <v>4929928.3688099999</v>
      </c>
    </row>
    <row r="202" spans="1:14">
      <c r="A202" s="10" t="s">
        <v>195</v>
      </c>
      <c r="B202" s="11">
        <v>1390259.3435199996</v>
      </c>
      <c r="C202" s="11">
        <v>415818.97370000003</v>
      </c>
      <c r="D202" s="11">
        <v>289650.12426000001</v>
      </c>
      <c r="E202" s="11">
        <v>644946.86546</v>
      </c>
      <c r="F202" s="11">
        <v>245058.90286</v>
      </c>
      <c r="G202" s="11">
        <v>64032.791349999992</v>
      </c>
      <c r="H202" s="11">
        <v>593314.17949999997</v>
      </c>
      <c r="I202" s="11">
        <v>38.694199999999995</v>
      </c>
      <c r="J202" s="11">
        <v>965.24618999999996</v>
      </c>
      <c r="K202" s="11">
        <v>19476.427779999998</v>
      </c>
      <c r="L202" s="11">
        <v>128427.19220000002</v>
      </c>
      <c r="M202" s="11">
        <v>306366.61314000003</v>
      </c>
      <c r="N202" s="11">
        <v>4098355.3541599992</v>
      </c>
    </row>
    <row r="203" spans="1:14">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c r="A204" s="10" t="s">
        <v>197</v>
      </c>
      <c r="B204" s="11">
        <v>0</v>
      </c>
      <c r="C204" s="11">
        <v>1448137.0508099999</v>
      </c>
      <c r="D204" s="11">
        <v>966916.78625</v>
      </c>
      <c r="E204" s="11">
        <v>1415071.2348600002</v>
      </c>
      <c r="F204" s="11">
        <v>433077.39733000007</v>
      </c>
      <c r="G204" s="11">
        <v>62987.570740000003</v>
      </c>
      <c r="H204" s="11">
        <v>0</v>
      </c>
      <c r="I204" s="11">
        <v>0</v>
      </c>
      <c r="J204" s="11">
        <v>13338.361929999999</v>
      </c>
      <c r="K204" s="11">
        <v>372977.25772999995</v>
      </c>
      <c r="L204" s="11">
        <v>129318.22509000001</v>
      </c>
      <c r="M204" s="11">
        <v>126509.47714</v>
      </c>
      <c r="N204" s="11">
        <v>4968333.3618799997</v>
      </c>
    </row>
    <row r="205" spans="1:14">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c r="A206" s="12" t="s">
        <v>199</v>
      </c>
      <c r="B206" s="11">
        <v>408107.16012000002</v>
      </c>
      <c r="C206" s="11">
        <v>71250.365250000003</v>
      </c>
      <c r="D206" s="11">
        <v>318759.26665000001</v>
      </c>
      <c r="E206" s="11">
        <v>286694.30232000002</v>
      </c>
      <c r="F206" s="11">
        <v>262936.56683000003</v>
      </c>
      <c r="G206" s="11">
        <v>251424.77385999999</v>
      </c>
      <c r="H206" s="11">
        <v>289676.33399999997</v>
      </c>
      <c r="I206" s="11">
        <v>0</v>
      </c>
      <c r="J206" s="11">
        <v>0</v>
      </c>
      <c r="K206" s="11">
        <v>2687.4760200000001</v>
      </c>
      <c r="L206" s="11">
        <v>29552.856070000002</v>
      </c>
      <c r="M206" s="11">
        <v>275459.47493000003</v>
      </c>
      <c r="N206" s="11">
        <v>2196548.5760500003</v>
      </c>
    </row>
    <row r="207" spans="1:14">
      <c r="A207" s="10" t="s">
        <v>200</v>
      </c>
      <c r="B207" s="11">
        <v>49547.445820000001</v>
      </c>
      <c r="C207" s="11">
        <v>0</v>
      </c>
      <c r="D207" s="11">
        <v>32150</v>
      </c>
      <c r="E207" s="11">
        <v>13720</v>
      </c>
      <c r="F207" s="11">
        <v>0</v>
      </c>
      <c r="G207" s="11">
        <v>7989.2198499999995</v>
      </c>
      <c r="H207" s="11">
        <v>6326.29936</v>
      </c>
      <c r="I207" s="11">
        <v>0</v>
      </c>
      <c r="J207" s="11">
        <v>0</v>
      </c>
      <c r="K207" s="11">
        <v>0</v>
      </c>
      <c r="L207" s="11">
        <v>0</v>
      </c>
      <c r="M207" s="11">
        <v>0</v>
      </c>
      <c r="N207" s="11">
        <v>109732.96502999999</v>
      </c>
    </row>
    <row r="208" spans="1:14">
      <c r="A208" s="10" t="s">
        <v>201</v>
      </c>
      <c r="B208" s="11">
        <v>358559.71429999999</v>
      </c>
      <c r="C208" s="11">
        <v>71250.365250000003</v>
      </c>
      <c r="D208" s="11">
        <v>286609.26665000001</v>
      </c>
      <c r="E208" s="11">
        <v>272974.30232000002</v>
      </c>
      <c r="F208" s="11">
        <v>262936.56683000003</v>
      </c>
      <c r="G208" s="11">
        <v>243435.55400999999</v>
      </c>
      <c r="H208" s="11">
        <v>277929.99398999999</v>
      </c>
      <c r="I208" s="11">
        <v>0</v>
      </c>
      <c r="J208" s="11">
        <v>0</v>
      </c>
      <c r="K208" s="11">
        <v>2687.4760200000001</v>
      </c>
      <c r="L208" s="11">
        <v>29552.856070000002</v>
      </c>
      <c r="M208" s="11">
        <v>0</v>
      </c>
      <c r="N208" s="11">
        <v>1805936.0954400001</v>
      </c>
    </row>
    <row r="209" spans="1:14">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c r="A210" s="10" t="s">
        <v>203</v>
      </c>
      <c r="B210" s="11">
        <v>0</v>
      </c>
      <c r="C210" s="11">
        <v>0</v>
      </c>
      <c r="D210" s="11">
        <v>0</v>
      </c>
      <c r="E210" s="11">
        <v>0</v>
      </c>
      <c r="F210" s="11">
        <v>0</v>
      </c>
      <c r="G210" s="11">
        <v>0</v>
      </c>
      <c r="H210" s="11">
        <v>5420.0406500000008</v>
      </c>
      <c r="I210" s="11">
        <v>0</v>
      </c>
      <c r="J210" s="11">
        <v>0</v>
      </c>
      <c r="K210" s="11">
        <v>0</v>
      </c>
      <c r="L210" s="11">
        <v>0</v>
      </c>
      <c r="M210" s="11">
        <v>275459.47493000003</v>
      </c>
      <c r="N210" s="11">
        <v>280879.51558000001</v>
      </c>
    </row>
    <row r="211" spans="1:14">
      <c r="A211" s="12" t="s">
        <v>204</v>
      </c>
      <c r="B211" s="11">
        <v>0</v>
      </c>
      <c r="C211" s="11">
        <v>0</v>
      </c>
      <c r="D211" s="11">
        <v>28260.27982</v>
      </c>
      <c r="E211" s="11">
        <v>2497.35619</v>
      </c>
      <c r="F211" s="11">
        <v>13863.2366</v>
      </c>
      <c r="G211" s="11">
        <v>0</v>
      </c>
      <c r="H211" s="11">
        <v>10507.213460000001</v>
      </c>
      <c r="I211" s="11">
        <v>0</v>
      </c>
      <c r="J211" s="11">
        <v>0</v>
      </c>
      <c r="K211" s="11">
        <v>0</v>
      </c>
      <c r="L211" s="11">
        <v>0</v>
      </c>
      <c r="M211" s="11">
        <v>0</v>
      </c>
      <c r="N211" s="11">
        <v>55128.086069999998</v>
      </c>
    </row>
    <row r="212" spans="1:14">
      <c r="A212" s="8" t="s">
        <v>205</v>
      </c>
      <c r="B212" s="9">
        <v>57693063.174069993</v>
      </c>
      <c r="C212" s="9">
        <v>119692355.66057999</v>
      </c>
      <c r="D212" s="9">
        <v>67926387.311890006</v>
      </c>
      <c r="E212" s="9">
        <v>44771610.753160007</v>
      </c>
      <c r="F212" s="9">
        <v>51633591.111529998</v>
      </c>
      <c r="G212" s="9">
        <v>30340549.194439992</v>
      </c>
      <c r="H212" s="9">
        <v>25623616.755240001</v>
      </c>
      <c r="I212" s="9">
        <v>34007575.905100003</v>
      </c>
      <c r="J212" s="9">
        <v>841942.49106000015</v>
      </c>
      <c r="K212" s="9">
        <v>30671462.92436</v>
      </c>
      <c r="L212" s="9">
        <v>9384306.5342799984</v>
      </c>
      <c r="M212" s="9">
        <v>11668071.114049999</v>
      </c>
      <c r="N212" s="9">
        <v>484254532.92975998</v>
      </c>
    </row>
    <row r="213" spans="1:14">
      <c r="A213" s="12" t="s">
        <v>206</v>
      </c>
      <c r="B213" s="11">
        <v>1726628.6053199999</v>
      </c>
      <c r="C213" s="11">
        <v>1868598.81305</v>
      </c>
      <c r="D213" s="11">
        <v>29465.83786</v>
      </c>
      <c r="E213" s="11">
        <v>92775.245459999991</v>
      </c>
      <c r="F213" s="11">
        <v>912.02298999999994</v>
      </c>
      <c r="G213" s="11">
        <v>2368.2634900000003</v>
      </c>
      <c r="H213" s="11">
        <v>1.5348599999999999</v>
      </c>
      <c r="I213" s="11">
        <v>88.429000000000002</v>
      </c>
      <c r="J213" s="11">
        <v>5.2999999999999999E-2</v>
      </c>
      <c r="K213" s="11">
        <v>0</v>
      </c>
      <c r="L213" s="11">
        <v>0</v>
      </c>
      <c r="M213" s="11">
        <v>0</v>
      </c>
      <c r="N213" s="11">
        <v>3720838.8050299995</v>
      </c>
    </row>
    <row r="214" spans="1:14">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c r="A215" s="10" t="s">
        <v>208</v>
      </c>
      <c r="B215" s="11">
        <v>0</v>
      </c>
      <c r="C215" s="11">
        <v>1867820</v>
      </c>
      <c r="D215" s="11">
        <v>0</v>
      </c>
      <c r="E215" s="11">
        <v>0</v>
      </c>
      <c r="F215" s="11">
        <v>0</v>
      </c>
      <c r="G215" s="11">
        <v>0</v>
      </c>
      <c r="H215" s="11">
        <v>0</v>
      </c>
      <c r="I215" s="11">
        <v>0</v>
      </c>
      <c r="J215" s="11">
        <v>0</v>
      </c>
      <c r="K215" s="11">
        <v>0</v>
      </c>
      <c r="L215" s="11">
        <v>0</v>
      </c>
      <c r="M215" s="11">
        <v>0</v>
      </c>
      <c r="N215" s="11">
        <v>1867820</v>
      </c>
    </row>
    <row r="216" spans="1:14">
      <c r="A216" s="10" t="s">
        <v>209</v>
      </c>
      <c r="B216" s="11">
        <v>1692328.6053199999</v>
      </c>
      <c r="C216" s="11">
        <v>659.21305000000007</v>
      </c>
      <c r="D216" s="11">
        <v>29465.83786</v>
      </c>
      <c r="E216" s="11">
        <v>92775.245459999991</v>
      </c>
      <c r="F216" s="11">
        <v>912.02298999999994</v>
      </c>
      <c r="G216" s="11">
        <v>2368.2634900000003</v>
      </c>
      <c r="H216" s="11">
        <v>1.5348599999999999</v>
      </c>
      <c r="I216" s="11">
        <v>88.429000000000002</v>
      </c>
      <c r="J216" s="11">
        <v>5.2999999999999999E-2</v>
      </c>
      <c r="K216" s="11">
        <v>0</v>
      </c>
      <c r="L216" s="11">
        <v>0</v>
      </c>
      <c r="M216" s="11">
        <v>0</v>
      </c>
      <c r="N216" s="11">
        <v>1818599.2050299998</v>
      </c>
    </row>
    <row r="217" spans="1:14">
      <c r="A217" s="12" t="s">
        <v>210</v>
      </c>
      <c r="B217" s="11">
        <v>0</v>
      </c>
      <c r="C217" s="11">
        <v>19086254.950849999</v>
      </c>
      <c r="D217" s="11">
        <v>0</v>
      </c>
      <c r="E217" s="11">
        <v>0</v>
      </c>
      <c r="F217" s="11">
        <v>102961.23689</v>
      </c>
      <c r="G217" s="11">
        <v>0</v>
      </c>
      <c r="H217" s="11">
        <v>0</v>
      </c>
      <c r="I217" s="11">
        <v>0</v>
      </c>
      <c r="J217" s="11">
        <v>13205.17013</v>
      </c>
      <c r="K217" s="11">
        <v>0</v>
      </c>
      <c r="L217" s="11">
        <v>664.88904000000002</v>
      </c>
      <c r="M217" s="11">
        <v>67425.229800000001</v>
      </c>
      <c r="N217" s="11">
        <v>19270511.476709999</v>
      </c>
    </row>
    <row r="218" spans="1:14">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c r="A219" s="10" t="s">
        <v>212</v>
      </c>
      <c r="B219" s="11">
        <v>0</v>
      </c>
      <c r="C219" s="11">
        <v>96788.600459999987</v>
      </c>
      <c r="D219" s="11">
        <v>0</v>
      </c>
      <c r="E219" s="11">
        <v>0</v>
      </c>
      <c r="F219" s="11">
        <v>102961.23689</v>
      </c>
      <c r="G219" s="11">
        <v>0</v>
      </c>
      <c r="H219" s="11">
        <v>0</v>
      </c>
      <c r="I219" s="11">
        <v>0</v>
      </c>
      <c r="J219" s="11">
        <v>13205.17013</v>
      </c>
      <c r="K219" s="11">
        <v>0</v>
      </c>
      <c r="L219" s="11">
        <v>664.88904000000002</v>
      </c>
      <c r="M219" s="11">
        <v>67425.229800000001</v>
      </c>
      <c r="N219" s="11">
        <v>281045.12632000004</v>
      </c>
    </row>
    <row r="220" spans="1:14">
      <c r="A220" s="10" t="s">
        <v>213</v>
      </c>
      <c r="B220" s="11">
        <v>0</v>
      </c>
      <c r="C220" s="11">
        <v>18989466.350389998</v>
      </c>
      <c r="D220" s="11">
        <v>0</v>
      </c>
      <c r="E220" s="11">
        <v>0</v>
      </c>
      <c r="F220" s="11">
        <v>0</v>
      </c>
      <c r="G220" s="11">
        <v>0</v>
      </c>
      <c r="H220" s="11">
        <v>0</v>
      </c>
      <c r="I220" s="11">
        <v>0</v>
      </c>
      <c r="J220" s="11">
        <v>0</v>
      </c>
      <c r="K220" s="11">
        <v>0</v>
      </c>
      <c r="L220" s="11">
        <v>0</v>
      </c>
      <c r="M220" s="11">
        <v>0</v>
      </c>
      <c r="N220" s="11">
        <v>18989466.350389998</v>
      </c>
    </row>
    <row r="221" spans="1:14">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c r="A223" s="12" t="s">
        <v>216</v>
      </c>
      <c r="B223" s="11">
        <v>16863.429759999999</v>
      </c>
      <c r="C223" s="11">
        <v>681.19704999999999</v>
      </c>
      <c r="D223" s="11">
        <v>54233.046609999998</v>
      </c>
      <c r="E223" s="11">
        <v>147.12223999999998</v>
      </c>
      <c r="F223" s="11">
        <v>11450.32791</v>
      </c>
      <c r="G223" s="11">
        <v>6611.7767299999996</v>
      </c>
      <c r="H223" s="11">
        <v>1524.20481</v>
      </c>
      <c r="I223" s="11">
        <v>0</v>
      </c>
      <c r="J223" s="11">
        <v>0</v>
      </c>
      <c r="K223" s="11">
        <v>0</v>
      </c>
      <c r="L223" s="11">
        <v>0</v>
      </c>
      <c r="M223" s="11">
        <v>0</v>
      </c>
      <c r="N223" s="11">
        <v>91511.10510999999</v>
      </c>
    </row>
    <row r="224" spans="1:14">
      <c r="A224" s="10" t="s">
        <v>217</v>
      </c>
      <c r="B224" s="11">
        <v>4654.2135199999993</v>
      </c>
      <c r="C224" s="11">
        <v>1.0000000000000001E-5</v>
      </c>
      <c r="D224" s="11">
        <v>38893.823189999996</v>
      </c>
      <c r="E224" s="11">
        <v>147.12223999999998</v>
      </c>
      <c r="F224" s="11">
        <v>10943.540660000001</v>
      </c>
      <c r="G224" s="11">
        <v>31.617740000000001</v>
      </c>
      <c r="H224" s="11">
        <v>137.20021</v>
      </c>
      <c r="I224" s="11">
        <v>0</v>
      </c>
      <c r="J224" s="11">
        <v>0</v>
      </c>
      <c r="K224" s="11">
        <v>0</v>
      </c>
      <c r="L224" s="11">
        <v>0</v>
      </c>
      <c r="M224" s="11">
        <v>0</v>
      </c>
      <c r="N224" s="11">
        <v>54807.517569999996</v>
      </c>
    </row>
    <row r="225" spans="1:14">
      <c r="A225" s="10" t="s">
        <v>218</v>
      </c>
      <c r="B225" s="11">
        <v>12209.21624</v>
      </c>
      <c r="C225" s="11">
        <v>681.19704000000002</v>
      </c>
      <c r="D225" s="11">
        <v>15339.22342</v>
      </c>
      <c r="E225" s="11">
        <v>0</v>
      </c>
      <c r="F225" s="11">
        <v>506.78724999999997</v>
      </c>
      <c r="G225" s="11">
        <v>6580.1589899999999</v>
      </c>
      <c r="H225" s="11">
        <v>1387.0046</v>
      </c>
      <c r="I225" s="11">
        <v>0</v>
      </c>
      <c r="J225" s="11">
        <v>0</v>
      </c>
      <c r="K225" s="11">
        <v>0</v>
      </c>
      <c r="L225" s="11">
        <v>0</v>
      </c>
      <c r="M225" s="11">
        <v>0</v>
      </c>
      <c r="N225" s="11">
        <v>36703.587540000008</v>
      </c>
    </row>
    <row r="226" spans="1:14">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c r="A229" s="12" t="s">
        <v>222</v>
      </c>
      <c r="B229" s="11">
        <v>45557887.394949995</v>
      </c>
      <c r="C229" s="11">
        <v>56164761.518699996</v>
      </c>
      <c r="D229" s="11">
        <v>54374703.060170002</v>
      </c>
      <c r="E229" s="11">
        <v>34524334.28018</v>
      </c>
      <c r="F229" s="11">
        <v>27339993.948400002</v>
      </c>
      <c r="G229" s="11">
        <v>25256741.770649992</v>
      </c>
      <c r="H229" s="11">
        <v>20929814.207350001</v>
      </c>
      <c r="I229" s="11">
        <v>30059044.32894</v>
      </c>
      <c r="J229" s="11">
        <v>258101.46889000002</v>
      </c>
      <c r="K229" s="11">
        <v>28233915.323909998</v>
      </c>
      <c r="L229" s="11">
        <v>7832368.2061699992</v>
      </c>
      <c r="M229" s="11">
        <v>8994273.2959999982</v>
      </c>
      <c r="N229" s="11">
        <v>339525938.80431002</v>
      </c>
    </row>
    <row r="230" spans="1:14">
      <c r="A230" s="10" t="s">
        <v>223</v>
      </c>
      <c r="B230" s="11">
        <v>38592259.838129997</v>
      </c>
      <c r="C230" s="11">
        <v>35050390.255630001</v>
      </c>
      <c r="D230" s="11">
        <v>49918279.266660005</v>
      </c>
      <c r="E230" s="11">
        <v>19995214.334109999</v>
      </c>
      <c r="F230" s="11">
        <v>18403238.429870002</v>
      </c>
      <c r="G230" s="11">
        <v>20216628.621339995</v>
      </c>
      <c r="H230" s="11">
        <v>16011167.628150001</v>
      </c>
      <c r="I230" s="11">
        <v>2797542.8152299998</v>
      </c>
      <c r="J230" s="11">
        <v>112956.19495</v>
      </c>
      <c r="K230" s="11">
        <v>14970091.249200001</v>
      </c>
      <c r="L230" s="11">
        <v>6824313.3458799999</v>
      </c>
      <c r="M230" s="11">
        <v>6443061.5909599997</v>
      </c>
      <c r="N230" s="11">
        <v>229335143.57011008</v>
      </c>
    </row>
    <row r="231" spans="1:14">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c r="A232" s="10" t="s">
        <v>225</v>
      </c>
      <c r="B232" s="11">
        <v>3860057.2031499995</v>
      </c>
      <c r="C232" s="11">
        <v>12168582.08203</v>
      </c>
      <c r="D232" s="11">
        <v>2233976.0304900003</v>
      </c>
      <c r="E232" s="11">
        <v>7524249.5005400013</v>
      </c>
      <c r="F232" s="11">
        <v>6860400.7980899997</v>
      </c>
      <c r="G232" s="11">
        <v>3356771.8516599997</v>
      </c>
      <c r="H232" s="11">
        <v>3013012.5911399997</v>
      </c>
      <c r="I232" s="11">
        <v>12696694.808029998</v>
      </c>
      <c r="J232" s="11">
        <v>130685.14420000001</v>
      </c>
      <c r="K232" s="11">
        <v>12730909.700319998</v>
      </c>
      <c r="L232" s="11">
        <v>808596.90229</v>
      </c>
      <c r="M232" s="11">
        <v>2113872.7829499999</v>
      </c>
      <c r="N232" s="11">
        <v>67497809.39489001</v>
      </c>
    </row>
    <row r="233" spans="1:14">
      <c r="A233" s="10" t="s">
        <v>226</v>
      </c>
      <c r="B233" s="11">
        <v>148609.90804999997</v>
      </c>
      <c r="C233" s="11">
        <v>138222.62602000003</v>
      </c>
      <c r="D233" s="11">
        <v>12973.000900000001</v>
      </c>
      <c r="E233" s="11">
        <v>81164.626220000006</v>
      </c>
      <c r="F233" s="11">
        <v>18743.434000000001</v>
      </c>
      <c r="G233" s="11">
        <v>564731.15284</v>
      </c>
      <c r="H233" s="11">
        <v>101477.37326000001</v>
      </c>
      <c r="I233" s="11">
        <v>0</v>
      </c>
      <c r="J233" s="11">
        <v>0</v>
      </c>
      <c r="K233" s="11">
        <v>56180.485079999999</v>
      </c>
      <c r="L233" s="11">
        <v>3430</v>
      </c>
      <c r="M233" s="11">
        <v>0</v>
      </c>
      <c r="N233" s="11">
        <v>1125532.6063699999</v>
      </c>
    </row>
    <row r="234" spans="1:14">
      <c r="A234" s="10" t="s">
        <v>227</v>
      </c>
      <c r="B234" s="10">
        <v>338497.24648000003</v>
      </c>
      <c r="C234" s="10">
        <v>1982619.5602500001</v>
      </c>
      <c r="D234" s="10">
        <v>324427.90227000002</v>
      </c>
      <c r="E234" s="10">
        <v>398762.07278000005</v>
      </c>
      <c r="F234" s="10">
        <v>95006.744259999992</v>
      </c>
      <c r="G234" s="10">
        <v>65774.066600000006</v>
      </c>
      <c r="H234" s="10">
        <v>134664.11780000001</v>
      </c>
      <c r="I234" s="10">
        <v>32503.632979999998</v>
      </c>
      <c r="J234" s="10">
        <v>14182.24129</v>
      </c>
      <c r="K234" s="10">
        <v>134232.93215000001</v>
      </c>
      <c r="L234" s="10">
        <v>38712.042989999994</v>
      </c>
      <c r="M234" s="10">
        <v>152236.66734000001</v>
      </c>
      <c r="N234" s="10">
        <v>3711619.2271900009</v>
      </c>
    </row>
    <row r="235" spans="1:14">
      <c r="A235" s="10" t="s">
        <v>228</v>
      </c>
      <c r="B235" s="10">
        <v>1049777.2164</v>
      </c>
      <c r="C235" s="10">
        <v>785751.03448999999</v>
      </c>
      <c r="D235" s="10">
        <v>1582541.6318999999</v>
      </c>
      <c r="E235" s="10">
        <v>6229823.2568300003</v>
      </c>
      <c r="F235" s="10">
        <v>1216649.38695</v>
      </c>
      <c r="G235" s="10">
        <v>135358.05706999998</v>
      </c>
      <c r="H235" s="10">
        <v>368186.86411000002</v>
      </c>
      <c r="I235" s="10">
        <v>0</v>
      </c>
      <c r="J235" s="10">
        <v>277.88845000000003</v>
      </c>
      <c r="K235" s="10">
        <v>112802.35944</v>
      </c>
      <c r="L235" s="10">
        <v>133391.33202</v>
      </c>
      <c r="M235" s="10">
        <v>100</v>
      </c>
      <c r="N235" s="10">
        <v>11614659.027660001</v>
      </c>
    </row>
    <row r="236" spans="1:14">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c r="A237" s="10" t="s">
        <v>230</v>
      </c>
      <c r="B237" s="10">
        <v>522023.51849000005</v>
      </c>
      <c r="C237" s="10">
        <v>6033021.9602799993</v>
      </c>
      <c r="D237" s="10">
        <v>302502.66794999997</v>
      </c>
      <c r="E237" s="10">
        <v>295120.48969999998</v>
      </c>
      <c r="F237" s="10">
        <v>661633.15924000007</v>
      </c>
      <c r="G237" s="10">
        <v>894405.92113999999</v>
      </c>
      <c r="H237" s="10">
        <v>1301305.63289</v>
      </c>
      <c r="I237" s="10">
        <v>14532303.072700001</v>
      </c>
      <c r="J237" s="10">
        <v>0</v>
      </c>
      <c r="K237" s="10">
        <v>169872.70587000001</v>
      </c>
      <c r="L237" s="10">
        <v>23924.582989999999</v>
      </c>
      <c r="M237" s="10">
        <v>285002.25475000002</v>
      </c>
      <c r="N237" s="10">
        <v>25021115.965999994</v>
      </c>
    </row>
    <row r="238" spans="1:14">
      <c r="A238" s="12" t="s">
        <v>231</v>
      </c>
      <c r="B238" s="10">
        <v>9697061.3994399998</v>
      </c>
      <c r="C238" s="10">
        <v>10106091.47212</v>
      </c>
      <c r="D238" s="10">
        <v>13136359.606419999</v>
      </c>
      <c r="E238" s="10">
        <v>9370164.5794600006</v>
      </c>
      <c r="F238" s="10">
        <v>23296681.223150004</v>
      </c>
      <c r="G238" s="10">
        <v>4906098.3046800001</v>
      </c>
      <c r="H238" s="10">
        <v>4551914.3304500002</v>
      </c>
      <c r="I238" s="10">
        <v>3403075.7645699997</v>
      </c>
      <c r="J238" s="10">
        <v>570635.79904000007</v>
      </c>
      <c r="K238" s="10">
        <v>2174855.2169999997</v>
      </c>
      <c r="L238" s="10">
        <v>821134.10229999991</v>
      </c>
      <c r="M238" s="10">
        <v>2399903.2763800002</v>
      </c>
      <c r="N238" s="10">
        <v>84433975.075010002</v>
      </c>
    </row>
    <row r="239" spans="1:14">
      <c r="A239" s="10" t="s">
        <v>232</v>
      </c>
      <c r="B239" s="10">
        <v>2261700.7900999999</v>
      </c>
      <c r="C239" s="10">
        <v>2108887.7815</v>
      </c>
      <c r="D239" s="10">
        <v>1702235.70114</v>
      </c>
      <c r="E239" s="10">
        <v>4139688.9539500005</v>
      </c>
      <c r="F239" s="10">
        <v>20544803.160580002</v>
      </c>
      <c r="G239" s="10">
        <v>3161405.8370699999</v>
      </c>
      <c r="H239" s="10">
        <v>651413.83302999998</v>
      </c>
      <c r="I239" s="10">
        <v>756094.91312000004</v>
      </c>
      <c r="J239" s="10">
        <v>48261.775420000005</v>
      </c>
      <c r="K239" s="10">
        <v>837490.49216999998</v>
      </c>
      <c r="L239" s="10">
        <v>606643.83308000001</v>
      </c>
      <c r="M239" s="10">
        <v>1022634.6190900001</v>
      </c>
      <c r="N239" s="10">
        <v>37841261.690250009</v>
      </c>
    </row>
    <row r="240" spans="1:14">
      <c r="A240" s="10" t="s">
        <v>233</v>
      </c>
      <c r="B240" s="10">
        <v>1078793.27107</v>
      </c>
      <c r="C240" s="10">
        <v>709813.71487999998</v>
      </c>
      <c r="D240" s="10">
        <v>737823.97866999998</v>
      </c>
      <c r="E240" s="10">
        <v>227434.52606</v>
      </c>
      <c r="F240" s="10">
        <v>330952.58305000002</v>
      </c>
      <c r="G240" s="10">
        <v>190010.30082</v>
      </c>
      <c r="H240" s="10">
        <v>75460</v>
      </c>
      <c r="I240" s="10">
        <v>0</v>
      </c>
      <c r="J240" s="10">
        <v>0</v>
      </c>
      <c r="K240" s="10">
        <v>16511.851999999999</v>
      </c>
      <c r="L240" s="10">
        <v>17500</v>
      </c>
      <c r="M240" s="10">
        <v>367749.9999</v>
      </c>
      <c r="N240" s="10">
        <v>3752050.2264500004</v>
      </c>
    </row>
    <row r="241" spans="1:14">
      <c r="A241" s="10" t="s">
        <v>234</v>
      </c>
      <c r="B241" s="10">
        <v>354403.26042000001</v>
      </c>
      <c r="C241" s="10">
        <v>748385.03107000003</v>
      </c>
      <c r="D241" s="10">
        <v>1261295.8469400001</v>
      </c>
      <c r="E241" s="10">
        <v>1214786.97376</v>
      </c>
      <c r="F241" s="10">
        <v>901314.46745999996</v>
      </c>
      <c r="G241" s="10">
        <v>156757.41565000001</v>
      </c>
      <c r="H241" s="10">
        <v>253024.15876999998</v>
      </c>
      <c r="I241" s="10">
        <v>494332.65055999998</v>
      </c>
      <c r="J241" s="10">
        <v>7552.1735499999995</v>
      </c>
      <c r="K241" s="10">
        <v>431400.89633999998</v>
      </c>
      <c r="L241" s="10">
        <v>87932.540600000008</v>
      </c>
      <c r="M241" s="10">
        <v>353621.91603999998</v>
      </c>
      <c r="N241" s="10">
        <v>6264807.3311599996</v>
      </c>
    </row>
    <row r="242" spans="1:14">
      <c r="A242" s="10" t="s">
        <v>235</v>
      </c>
      <c r="B242" s="10">
        <v>193274.11119000003</v>
      </c>
      <c r="C242" s="10">
        <v>240472.87687000001</v>
      </c>
      <c r="D242" s="10">
        <v>329179.49541999993</v>
      </c>
      <c r="E242" s="10">
        <v>1759834.2148799999</v>
      </c>
      <c r="F242" s="10">
        <v>95144.172229999996</v>
      </c>
      <c r="G242" s="10">
        <v>109053.77865000001</v>
      </c>
      <c r="H242" s="10">
        <v>66457.351920000001</v>
      </c>
      <c r="I242" s="10">
        <v>37909.017769999999</v>
      </c>
      <c r="J242" s="10">
        <v>109.72252</v>
      </c>
      <c r="K242" s="10">
        <v>204699.70866</v>
      </c>
      <c r="L242" s="10">
        <v>58946.905739999995</v>
      </c>
      <c r="M242" s="10">
        <v>71215.408410000004</v>
      </c>
      <c r="N242" s="10">
        <v>3166296.7642599996</v>
      </c>
    </row>
    <row r="243" spans="1:14">
      <c r="A243" s="10" t="s">
        <v>236</v>
      </c>
      <c r="B243" s="10">
        <v>0</v>
      </c>
      <c r="C243" s="10">
        <v>0</v>
      </c>
      <c r="D243" s="10">
        <v>0</v>
      </c>
      <c r="E243" s="10">
        <v>0</v>
      </c>
      <c r="F243" s="10">
        <v>0</v>
      </c>
      <c r="G243" s="10">
        <v>11159.507509999999</v>
      </c>
      <c r="H243" s="10">
        <v>0</v>
      </c>
      <c r="I243" s="10">
        <v>0</v>
      </c>
      <c r="J243" s="10">
        <v>0</v>
      </c>
      <c r="K243" s="10">
        <v>0</v>
      </c>
      <c r="L243" s="10">
        <v>0</v>
      </c>
      <c r="M243" s="10">
        <v>0</v>
      </c>
      <c r="N243" s="10">
        <v>11159.507509999999</v>
      </c>
    </row>
    <row r="244" spans="1:14">
      <c r="A244" s="10" t="s">
        <v>237</v>
      </c>
      <c r="B244" s="10">
        <v>5808889.9666599995</v>
      </c>
      <c r="C244" s="10">
        <v>6298532.0678000003</v>
      </c>
      <c r="D244" s="10">
        <v>9105824.5842499994</v>
      </c>
      <c r="E244" s="10">
        <v>2028419.91081</v>
      </c>
      <c r="F244" s="10">
        <v>1424466.83983</v>
      </c>
      <c r="G244" s="10">
        <v>1277711.4649799999</v>
      </c>
      <c r="H244" s="10">
        <v>3505558.9867300005</v>
      </c>
      <c r="I244" s="10">
        <v>2114739.1831199997</v>
      </c>
      <c r="J244" s="10">
        <v>514712.12755000003</v>
      </c>
      <c r="K244" s="10">
        <v>684752.26782999991</v>
      </c>
      <c r="L244" s="10">
        <v>50110.822879999992</v>
      </c>
      <c r="M244" s="10">
        <v>584681.33293999999</v>
      </c>
      <c r="N244" s="10">
        <v>33398399.555380002</v>
      </c>
    </row>
    <row r="245" spans="1:14">
      <c r="A245" s="12" t="s">
        <v>238</v>
      </c>
      <c r="B245" s="10">
        <v>694622.34460000007</v>
      </c>
      <c r="C245" s="10">
        <v>20397551.852559995</v>
      </c>
      <c r="D245" s="10">
        <v>331625.76069000002</v>
      </c>
      <c r="E245" s="10">
        <v>784189.52581999998</v>
      </c>
      <c r="F245" s="10">
        <v>879622.92742000008</v>
      </c>
      <c r="G245" s="10">
        <v>168729.07889</v>
      </c>
      <c r="H245" s="10">
        <v>140362.47777</v>
      </c>
      <c r="I245" s="10">
        <v>545367.38258999994</v>
      </c>
      <c r="J245" s="10">
        <v>0</v>
      </c>
      <c r="K245" s="10">
        <v>262692.38345000002</v>
      </c>
      <c r="L245" s="10">
        <v>23485.27421</v>
      </c>
      <c r="M245" s="10">
        <v>206469.31187000001</v>
      </c>
      <c r="N245" s="10">
        <v>24434718.319869995</v>
      </c>
    </row>
    <row r="246" spans="1:14">
      <c r="A246" s="10" t="s">
        <v>239</v>
      </c>
      <c r="B246" s="10">
        <v>686824.58531000011</v>
      </c>
      <c r="C246" s="10">
        <v>19767990.507169995</v>
      </c>
      <c r="D246" s="10">
        <v>331576.10242000001</v>
      </c>
      <c r="E246" s="10">
        <v>783807.45915000001</v>
      </c>
      <c r="F246" s="10">
        <v>878834.43110000005</v>
      </c>
      <c r="G246" s="10">
        <v>168250.29448000001</v>
      </c>
      <c r="H246" s="10">
        <v>140277.96998999998</v>
      </c>
      <c r="I246" s="10">
        <v>545343.55174999998</v>
      </c>
      <c r="J246" s="10">
        <v>0</v>
      </c>
      <c r="K246" s="10">
        <v>262558.68753</v>
      </c>
      <c r="L246" s="10">
        <v>23478.288430000001</v>
      </c>
      <c r="M246" s="10">
        <v>206331.51462999999</v>
      </c>
      <c r="N246" s="10">
        <v>23795273.391959999</v>
      </c>
    </row>
    <row r="247" spans="1:14">
      <c r="A247" s="10" t="s">
        <v>240</v>
      </c>
      <c r="B247" s="10">
        <v>7797.75929</v>
      </c>
      <c r="C247" s="10">
        <v>629561.34539000003</v>
      </c>
      <c r="D247" s="10">
        <v>49.658269999999995</v>
      </c>
      <c r="E247" s="10">
        <v>382.06666999999999</v>
      </c>
      <c r="F247" s="10">
        <v>788.49632000000008</v>
      </c>
      <c r="G247" s="10">
        <v>478.78441000000004</v>
      </c>
      <c r="H247" s="10">
        <v>84.507779999999997</v>
      </c>
      <c r="I247" s="10">
        <v>23.830839999999998</v>
      </c>
      <c r="J247" s="10">
        <v>0</v>
      </c>
      <c r="K247" s="10">
        <v>133.69591999999997</v>
      </c>
      <c r="L247" s="10">
        <v>6.9857800000000001</v>
      </c>
      <c r="M247" s="10">
        <v>137.79723999999999</v>
      </c>
      <c r="N247" s="10">
        <v>639444.92790999985</v>
      </c>
    </row>
    <row r="248" spans="1:14">
      <c r="A248" s="12" t="s">
        <v>241</v>
      </c>
      <c r="B248" s="10">
        <v>0</v>
      </c>
      <c r="C248" s="10">
        <v>12068415.856250001</v>
      </c>
      <c r="D248" s="10">
        <v>1.3999999966472388E-4</v>
      </c>
      <c r="E248" s="10">
        <v>0</v>
      </c>
      <c r="F248" s="10">
        <v>1969.4247700000001</v>
      </c>
      <c r="G248" s="10">
        <v>0</v>
      </c>
      <c r="H248" s="10">
        <v>0</v>
      </c>
      <c r="I248" s="10">
        <v>0</v>
      </c>
      <c r="J248" s="10">
        <v>0</v>
      </c>
      <c r="K248" s="10">
        <v>0</v>
      </c>
      <c r="L248" s="10">
        <v>706654.06255999999</v>
      </c>
      <c r="M248" s="10">
        <v>0</v>
      </c>
      <c r="N248" s="10">
        <v>12777039.34372</v>
      </c>
    </row>
    <row r="249" spans="1:14">
      <c r="A249" s="10" t="s">
        <v>239</v>
      </c>
      <c r="B249" s="10">
        <v>0</v>
      </c>
      <c r="C249" s="10">
        <v>12049274.331300002</v>
      </c>
      <c r="D249" s="10">
        <v>1.3999999966472388E-4</v>
      </c>
      <c r="E249" s="10">
        <v>0</v>
      </c>
      <c r="F249" s="10">
        <v>1969.4247700000001</v>
      </c>
      <c r="G249" s="10">
        <v>0</v>
      </c>
      <c r="H249" s="10">
        <v>0</v>
      </c>
      <c r="I249" s="10">
        <v>0</v>
      </c>
      <c r="J249" s="10">
        <v>0</v>
      </c>
      <c r="K249" s="10">
        <v>0</v>
      </c>
      <c r="L249" s="10">
        <v>705979.00959000003</v>
      </c>
      <c r="M249" s="10">
        <v>0</v>
      </c>
      <c r="N249" s="10">
        <v>12757222.765800001</v>
      </c>
    </row>
    <row r="250" spans="1:14">
      <c r="A250" s="10" t="s">
        <v>240</v>
      </c>
      <c r="B250" s="10">
        <v>0</v>
      </c>
      <c r="C250" s="10">
        <v>19141.524950000003</v>
      </c>
      <c r="D250" s="10">
        <v>0</v>
      </c>
      <c r="E250" s="10">
        <v>0</v>
      </c>
      <c r="F250" s="10">
        <v>0</v>
      </c>
      <c r="G250" s="10">
        <v>0</v>
      </c>
      <c r="H250" s="10">
        <v>0</v>
      </c>
      <c r="I250" s="10">
        <v>0</v>
      </c>
      <c r="J250" s="10">
        <v>0</v>
      </c>
      <c r="K250" s="10">
        <v>0</v>
      </c>
      <c r="L250" s="10">
        <v>675.05296999999996</v>
      </c>
      <c r="M250" s="10">
        <v>0</v>
      </c>
      <c r="N250" s="10">
        <v>19816.577920000003</v>
      </c>
    </row>
    <row r="251" spans="1:14">
      <c r="A251" s="8" t="s">
        <v>242</v>
      </c>
      <c r="B251" s="9">
        <v>553940.57626999996</v>
      </c>
      <c r="C251" s="9">
        <v>468837.69303999998</v>
      </c>
      <c r="D251" s="9">
        <v>387221.61972999992</v>
      </c>
      <c r="E251" s="9">
        <v>272970.26941000001</v>
      </c>
      <c r="F251" s="9">
        <v>257433.40692000001</v>
      </c>
      <c r="G251" s="9">
        <v>346562.70984999998</v>
      </c>
      <c r="H251" s="9">
        <v>166719.10417999999</v>
      </c>
      <c r="I251" s="9">
        <v>438720.76617999986</v>
      </c>
      <c r="J251" s="9">
        <v>1410.0642699999999</v>
      </c>
      <c r="K251" s="9">
        <v>351275.86018999992</v>
      </c>
      <c r="L251" s="9">
        <v>75721.40612</v>
      </c>
      <c r="M251" s="9">
        <v>213802.29351999998</v>
      </c>
      <c r="N251" s="9">
        <v>3534615.769679999</v>
      </c>
    </row>
    <row r="252" spans="1:14">
      <c r="A252" s="10" t="s">
        <v>243</v>
      </c>
      <c r="B252" s="11">
        <v>117.82911</v>
      </c>
      <c r="C252" s="11">
        <v>183.19067000000001</v>
      </c>
      <c r="D252" s="11">
        <v>19.615200000000002</v>
      </c>
      <c r="E252" s="11">
        <v>126.17105000000001</v>
      </c>
      <c r="F252" s="11">
        <v>169.21835999999999</v>
      </c>
      <c r="G252" s="11">
        <v>207.28917000000001</v>
      </c>
      <c r="H252" s="11">
        <v>129.46168</v>
      </c>
      <c r="I252" s="11">
        <v>33.004449999999999</v>
      </c>
      <c r="J252" s="11">
        <v>0</v>
      </c>
      <c r="K252" s="11">
        <v>92.522840000000002</v>
      </c>
      <c r="L252" s="11">
        <v>24.908459999999998</v>
      </c>
      <c r="M252" s="11">
        <v>0</v>
      </c>
      <c r="N252" s="11">
        <v>1103.2109900000003</v>
      </c>
    </row>
    <row r="253" spans="1:14">
      <c r="A253" s="10" t="s">
        <v>244</v>
      </c>
      <c r="B253" s="11">
        <v>195678.745</v>
      </c>
      <c r="C253" s="11">
        <v>31011.448909999999</v>
      </c>
      <c r="D253" s="11">
        <v>48336.120469999994</v>
      </c>
      <c r="E253" s="11">
        <v>36252.452619999996</v>
      </c>
      <c r="F253" s="11">
        <v>36626.928740000003</v>
      </c>
      <c r="G253" s="11">
        <v>167621.38756999999</v>
      </c>
      <c r="H253" s="11">
        <v>15504.916869999999</v>
      </c>
      <c r="I253" s="11">
        <v>21474.184319999997</v>
      </c>
      <c r="J253" s="11">
        <v>18.435080000000003</v>
      </c>
      <c r="K253" s="11">
        <v>20147.461860000003</v>
      </c>
      <c r="L253" s="11">
        <v>1389.28269</v>
      </c>
      <c r="M253" s="11">
        <v>1502.4016899999999</v>
      </c>
      <c r="N253" s="11">
        <v>575563.76581999997</v>
      </c>
    </row>
    <row r="254" spans="1:14">
      <c r="A254" s="10" t="s">
        <v>245</v>
      </c>
      <c r="B254" s="11">
        <v>252383.56530999998</v>
      </c>
      <c r="C254" s="11">
        <v>430068.80808999995</v>
      </c>
      <c r="D254" s="11">
        <v>325760.96649999998</v>
      </c>
      <c r="E254" s="11">
        <v>213823.12987</v>
      </c>
      <c r="F254" s="11">
        <v>209750.36520999999</v>
      </c>
      <c r="G254" s="11">
        <v>172516.5429</v>
      </c>
      <c r="H254" s="11">
        <v>145782.04128</v>
      </c>
      <c r="I254" s="11">
        <v>416062.58839999989</v>
      </c>
      <c r="J254" s="11">
        <v>1300.82546</v>
      </c>
      <c r="K254" s="11">
        <v>327785.62155999988</v>
      </c>
      <c r="L254" s="11">
        <v>66384.926579999999</v>
      </c>
      <c r="M254" s="11">
        <v>208468.25534999999</v>
      </c>
      <c r="N254" s="11">
        <v>2770087.6365099996</v>
      </c>
    </row>
    <row r="255" spans="1:14">
      <c r="A255" s="10" t="s">
        <v>246</v>
      </c>
      <c r="B255" s="11">
        <v>3770.5859000000005</v>
      </c>
      <c r="C255" s="11">
        <v>1406.70434</v>
      </c>
      <c r="D255" s="11">
        <v>6727.0862799999995</v>
      </c>
      <c r="E255" s="11">
        <v>3886.6448599999999</v>
      </c>
      <c r="F255" s="11">
        <v>5491.5418100000006</v>
      </c>
      <c r="G255" s="11">
        <v>3425.6895</v>
      </c>
      <c r="H255" s="11">
        <v>1350.7990699999998</v>
      </c>
      <c r="I255" s="11">
        <v>674.73334000000011</v>
      </c>
      <c r="J255" s="11">
        <v>3.3595199999999998</v>
      </c>
      <c r="K255" s="11">
        <v>2036.7342899999999</v>
      </c>
      <c r="L255" s="11">
        <v>1445.4810600000001</v>
      </c>
      <c r="M255" s="11">
        <v>1619.45208</v>
      </c>
      <c r="N255" s="11">
        <v>31838.812050000004</v>
      </c>
    </row>
    <row r="256" spans="1:14">
      <c r="A256" s="10" t="s">
        <v>247</v>
      </c>
      <c r="B256" s="11">
        <v>2671.5791199999994</v>
      </c>
      <c r="C256" s="11">
        <v>0</v>
      </c>
      <c r="D256" s="11">
        <v>1163.79548</v>
      </c>
      <c r="E256" s="11">
        <v>0</v>
      </c>
      <c r="F256" s="11">
        <v>877.07101999999998</v>
      </c>
      <c r="G256" s="11">
        <v>1490.5625299999999</v>
      </c>
      <c r="H256" s="11">
        <v>1289.3755299999998</v>
      </c>
      <c r="I256" s="11">
        <v>282.44853999999998</v>
      </c>
      <c r="J256" s="11">
        <v>0</v>
      </c>
      <c r="K256" s="11">
        <v>221.90484000000001</v>
      </c>
      <c r="L256" s="11">
        <v>1754.9910399999999</v>
      </c>
      <c r="M256" s="11">
        <v>342.33242999999999</v>
      </c>
      <c r="N256" s="11">
        <v>10094.060530000001</v>
      </c>
    </row>
    <row r="257" spans="1:14">
      <c r="A257" s="10" t="s">
        <v>248</v>
      </c>
      <c r="B257" s="11">
        <v>36.719589999999997</v>
      </c>
      <c r="C257" s="11">
        <v>0</v>
      </c>
      <c r="D257" s="11">
        <v>0</v>
      </c>
      <c r="E257" s="11">
        <v>0</v>
      </c>
      <c r="F257" s="11">
        <v>298.02178999999995</v>
      </c>
      <c r="G257" s="11">
        <v>0</v>
      </c>
      <c r="H257" s="11">
        <v>0</v>
      </c>
      <c r="I257" s="11">
        <v>0</v>
      </c>
      <c r="J257" s="11">
        <v>0</v>
      </c>
      <c r="K257" s="11">
        <v>13.470090000000001</v>
      </c>
      <c r="L257" s="11">
        <v>0</v>
      </c>
      <c r="M257" s="11">
        <v>3.4571100000000001</v>
      </c>
      <c r="N257" s="11">
        <v>351.66857999999996</v>
      </c>
    </row>
    <row r="258" spans="1:14">
      <c r="A258" s="10" t="s">
        <v>249</v>
      </c>
      <c r="B258" s="11">
        <v>93380.584819999989</v>
      </c>
      <c r="C258" s="11">
        <v>55.184719999999999</v>
      </c>
      <c r="D258" s="11">
        <v>0</v>
      </c>
      <c r="E258" s="11">
        <v>6889.6824100000003</v>
      </c>
      <c r="F258" s="11">
        <v>0.27467000000000003</v>
      </c>
      <c r="G258" s="11">
        <v>661.99377000000004</v>
      </c>
      <c r="H258" s="11">
        <v>101.16647</v>
      </c>
      <c r="I258" s="11">
        <v>193.02413000000001</v>
      </c>
      <c r="J258" s="11">
        <v>0</v>
      </c>
      <c r="K258" s="11">
        <v>0</v>
      </c>
      <c r="L258" s="11">
        <v>552.82385999999997</v>
      </c>
      <c r="M258" s="11">
        <v>309.48154999999997</v>
      </c>
      <c r="N258" s="11">
        <v>102144.21639999999</v>
      </c>
    </row>
    <row r="259" spans="1:14">
      <c r="A259" s="10" t="s">
        <v>250</v>
      </c>
      <c r="B259" s="11">
        <v>5900.9674199999999</v>
      </c>
      <c r="C259" s="11">
        <v>6112.3563100000001</v>
      </c>
      <c r="D259" s="11">
        <v>5214.0357999999997</v>
      </c>
      <c r="E259" s="11">
        <v>11992.188599999999</v>
      </c>
      <c r="F259" s="11">
        <v>4219.9853200000007</v>
      </c>
      <c r="G259" s="11">
        <v>639.24441000000002</v>
      </c>
      <c r="H259" s="11">
        <v>2561.3432799999996</v>
      </c>
      <c r="I259" s="11">
        <v>0.78300000000000003</v>
      </c>
      <c r="J259" s="11">
        <v>87.444209999999998</v>
      </c>
      <c r="K259" s="11">
        <v>978.14470999999992</v>
      </c>
      <c r="L259" s="11">
        <v>4168.9924300000002</v>
      </c>
      <c r="M259" s="11">
        <v>1556.9133100000001</v>
      </c>
      <c r="N259" s="11">
        <v>43432.39880000001</v>
      </c>
    </row>
    <row r="260" spans="1:14">
      <c r="A260" s="8" t="s">
        <v>251</v>
      </c>
      <c r="B260" s="9">
        <v>132965.9644</v>
      </c>
      <c r="C260" s="9">
        <v>157628.27920999998</v>
      </c>
      <c r="D260" s="9">
        <v>179636.89246</v>
      </c>
      <c r="E260" s="9">
        <v>90577.363320000019</v>
      </c>
      <c r="F260" s="9">
        <v>106533.22962</v>
      </c>
      <c r="G260" s="9">
        <v>76700.897219999984</v>
      </c>
      <c r="H260" s="9">
        <v>68131.313439999998</v>
      </c>
      <c r="I260" s="9">
        <v>138416.52093</v>
      </c>
      <c r="J260" s="9">
        <v>204.59968999999998</v>
      </c>
      <c r="K260" s="9">
        <v>146218.71810999999</v>
      </c>
      <c r="L260" s="9">
        <v>30794.731910000002</v>
      </c>
      <c r="M260" s="9">
        <v>68093.362529999999</v>
      </c>
      <c r="N260" s="9">
        <v>1195901.8728400001</v>
      </c>
    </row>
    <row r="261" spans="1:14">
      <c r="A261" s="10" t="s">
        <v>252</v>
      </c>
      <c r="B261" s="11">
        <v>109404.31499000001</v>
      </c>
      <c r="C261" s="11">
        <v>104993.02460999998</v>
      </c>
      <c r="D261" s="11">
        <v>138439.79167999999</v>
      </c>
      <c r="E261" s="11">
        <v>78716.162570000015</v>
      </c>
      <c r="F261" s="11">
        <v>87724.20848999999</v>
      </c>
      <c r="G261" s="11">
        <v>57499.525799999996</v>
      </c>
      <c r="H261" s="11">
        <v>58559.344340000003</v>
      </c>
      <c r="I261" s="11">
        <v>98551.901140000002</v>
      </c>
      <c r="J261" s="11">
        <v>26.586659999999998</v>
      </c>
      <c r="K261" s="11">
        <v>109035.54178999999</v>
      </c>
      <c r="L261" s="11">
        <v>26104.862700000001</v>
      </c>
      <c r="M261" s="11">
        <v>60508.516009999999</v>
      </c>
      <c r="N261" s="11">
        <v>929563.78077999991</v>
      </c>
    </row>
    <row r="262" spans="1:14">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c r="A263" s="10" t="s">
        <v>254</v>
      </c>
      <c r="B263" s="11">
        <v>10465.574030000002</v>
      </c>
      <c r="C263" s="11">
        <v>4631.7030000000013</v>
      </c>
      <c r="D263" s="11">
        <v>14203.24303</v>
      </c>
      <c r="E263" s="11">
        <v>4795.5339100000001</v>
      </c>
      <c r="F263" s="11">
        <v>5269.44571</v>
      </c>
      <c r="G263" s="11">
        <v>10795.546</v>
      </c>
      <c r="H263" s="11">
        <v>6633.3998300000003</v>
      </c>
      <c r="I263" s="11">
        <v>17681.198630000003</v>
      </c>
      <c r="J263" s="11">
        <v>178.01302999999999</v>
      </c>
      <c r="K263" s="11">
        <v>19277.29839</v>
      </c>
      <c r="L263" s="11">
        <v>4129.3861200000001</v>
      </c>
      <c r="M263" s="11">
        <v>5272.4894500000009</v>
      </c>
      <c r="N263" s="11">
        <v>103332.83113000001</v>
      </c>
    </row>
    <row r="264" spans="1:14">
      <c r="A264" s="10" t="s">
        <v>255</v>
      </c>
      <c r="B264" s="11">
        <v>91.78434</v>
      </c>
      <c r="C264" s="11">
        <v>252.04429000000002</v>
      </c>
      <c r="D264" s="11">
        <v>1.8069999999999999E-2</v>
      </c>
      <c r="E264" s="11">
        <v>0</v>
      </c>
      <c r="F264" s="11">
        <v>6153.2140799999997</v>
      </c>
      <c r="G264" s="11">
        <v>0</v>
      </c>
      <c r="H264" s="11">
        <v>0</v>
      </c>
      <c r="I264" s="11">
        <v>2361.0070900000001</v>
      </c>
      <c r="J264" s="11">
        <v>0</v>
      </c>
      <c r="K264" s="11">
        <v>2716.3146499999998</v>
      </c>
      <c r="L264" s="11">
        <v>0</v>
      </c>
      <c r="M264" s="11">
        <v>0</v>
      </c>
      <c r="N264" s="11">
        <v>11574.382519999999</v>
      </c>
    </row>
    <row r="265" spans="1:14">
      <c r="A265" s="10" t="s">
        <v>256</v>
      </c>
      <c r="B265" s="11">
        <v>2605.3984999999998</v>
      </c>
      <c r="C265" s="11">
        <v>1991.7916699999998</v>
      </c>
      <c r="D265" s="11">
        <v>9767.7786899999992</v>
      </c>
      <c r="E265" s="11">
        <v>0</v>
      </c>
      <c r="F265" s="11">
        <v>0</v>
      </c>
      <c r="G265" s="11">
        <v>3379.80926</v>
      </c>
      <c r="H265" s="11">
        <v>267.71971000000002</v>
      </c>
      <c r="I265" s="11">
        <v>1686.4165800000001</v>
      </c>
      <c r="J265" s="11">
        <v>0</v>
      </c>
      <c r="K265" s="11">
        <v>8570.5555500000009</v>
      </c>
      <c r="L265" s="11">
        <v>0</v>
      </c>
      <c r="M265" s="11">
        <v>0</v>
      </c>
      <c r="N265" s="11">
        <v>28269.469960000002</v>
      </c>
    </row>
    <row r="266" spans="1:14">
      <c r="A266" s="13" t="s">
        <v>257</v>
      </c>
      <c r="B266" s="11">
        <v>752.05143999999996</v>
      </c>
      <c r="C266" s="11">
        <v>3966.0291699999998</v>
      </c>
      <c r="D266" s="11">
        <v>951.71901000000003</v>
      </c>
      <c r="E266" s="11">
        <v>3301.3131400000002</v>
      </c>
      <c r="F266" s="11">
        <v>2898.7658799999999</v>
      </c>
      <c r="G266" s="11">
        <v>1897.5902800000001</v>
      </c>
      <c r="H266" s="11">
        <v>1844.66426</v>
      </c>
      <c r="I266" s="11">
        <v>3774.0537400000003</v>
      </c>
      <c r="J266" s="11">
        <v>0</v>
      </c>
      <c r="K266" s="11">
        <v>3683.4981100000005</v>
      </c>
      <c r="L266" s="11">
        <v>560.48308999999995</v>
      </c>
      <c r="M266" s="11">
        <v>0</v>
      </c>
      <c r="N266" s="11">
        <v>23630.168120000002</v>
      </c>
    </row>
    <row r="267" spans="1:14">
      <c r="A267" s="13" t="s">
        <v>258</v>
      </c>
      <c r="B267" s="11">
        <v>9646.8410999999996</v>
      </c>
      <c r="C267" s="11">
        <v>41793.686470000001</v>
      </c>
      <c r="D267" s="11">
        <v>16274.341980000001</v>
      </c>
      <c r="E267" s="11">
        <v>3764.3537000000001</v>
      </c>
      <c r="F267" s="11">
        <v>4487.5954599999995</v>
      </c>
      <c r="G267" s="11">
        <v>3128.4258799999998</v>
      </c>
      <c r="H267" s="11">
        <v>826.18529999999998</v>
      </c>
      <c r="I267" s="11">
        <v>14361.94375</v>
      </c>
      <c r="J267" s="11">
        <v>0</v>
      </c>
      <c r="K267" s="11">
        <v>2935.5096200000007</v>
      </c>
      <c r="L267" s="11">
        <v>0</v>
      </c>
      <c r="M267" s="11">
        <v>2312.35707</v>
      </c>
      <c r="N267" s="11">
        <v>99531.240330000001</v>
      </c>
    </row>
    <row r="268" spans="1:14">
      <c r="A268" s="8" t="s">
        <v>259</v>
      </c>
      <c r="B268" s="9">
        <v>420974.61186999996</v>
      </c>
      <c r="C268" s="9">
        <v>311209.41382999998</v>
      </c>
      <c r="D268" s="9">
        <v>207584.72726999992</v>
      </c>
      <c r="E268" s="9">
        <v>182392.90609</v>
      </c>
      <c r="F268" s="9">
        <v>150900.17730000001</v>
      </c>
      <c r="G268" s="9">
        <v>269861.81263</v>
      </c>
      <c r="H268" s="9">
        <v>98587.790739999997</v>
      </c>
      <c r="I268" s="9">
        <v>300304.24524999986</v>
      </c>
      <c r="J268" s="9">
        <v>1205.4645799999998</v>
      </c>
      <c r="K268" s="9">
        <v>205057.14207999993</v>
      </c>
      <c r="L268" s="9">
        <v>44926.674209999997</v>
      </c>
      <c r="M268" s="9">
        <v>145708.93098999996</v>
      </c>
      <c r="N268" s="9">
        <v>2338713.8968399996</v>
      </c>
    </row>
    <row r="269" spans="1:14">
      <c r="A269" s="2" t="s">
        <v>260</v>
      </c>
      <c r="B269" s="9">
        <v>326137.01544999995</v>
      </c>
      <c r="C269" s="9">
        <v>248426.93963000001</v>
      </c>
      <c r="D269" s="9">
        <v>270625.42033999995</v>
      </c>
      <c r="E269" s="9">
        <v>541564.17001</v>
      </c>
      <c r="F269" s="9">
        <v>255012.93002000003</v>
      </c>
      <c r="G269" s="9">
        <v>746291.28671999997</v>
      </c>
      <c r="H269" s="9">
        <v>334697.40933000005</v>
      </c>
      <c r="I269" s="9">
        <v>44048.03706000001</v>
      </c>
      <c r="J269" s="9">
        <v>5503.5706799999989</v>
      </c>
      <c r="K269" s="9">
        <v>49658.599199999997</v>
      </c>
      <c r="L269" s="9">
        <v>110701.13813000001</v>
      </c>
      <c r="M269" s="9">
        <v>17139.687510000003</v>
      </c>
      <c r="N269" s="9">
        <v>2949806.2040800001</v>
      </c>
    </row>
    <row r="270" spans="1:14">
      <c r="A270" s="10" t="s">
        <v>261</v>
      </c>
      <c r="B270" s="11">
        <v>85568.398389999988</v>
      </c>
      <c r="C270" s="11">
        <v>77878.936849999998</v>
      </c>
      <c r="D270" s="11">
        <v>241879.21646999998</v>
      </c>
      <c r="E270" s="11">
        <v>31223.628119999998</v>
      </c>
      <c r="F270" s="11">
        <v>86407.045930000008</v>
      </c>
      <c r="G270" s="11">
        <v>120953.66991</v>
      </c>
      <c r="H270" s="11">
        <v>39791.266600000003</v>
      </c>
      <c r="I270" s="11">
        <v>41356.399870000008</v>
      </c>
      <c r="J270" s="11">
        <v>4904.4335399999991</v>
      </c>
      <c r="K270" s="11">
        <v>45698.542719999998</v>
      </c>
      <c r="L270" s="11">
        <v>11526.091899999998</v>
      </c>
      <c r="M270" s="11">
        <v>14986.098460000001</v>
      </c>
      <c r="N270" s="11">
        <v>802173.72875999997</v>
      </c>
    </row>
    <row r="271" spans="1:14">
      <c r="A271" s="10" t="s">
        <v>262</v>
      </c>
      <c r="B271" s="11">
        <v>223896.99231</v>
      </c>
      <c r="C271" s="11">
        <v>142820.72672000001</v>
      </c>
      <c r="D271" s="11">
        <v>18205.758809999999</v>
      </c>
      <c r="E271" s="11">
        <v>471246.80606999999</v>
      </c>
      <c r="F271" s="11">
        <v>144690.55670000002</v>
      </c>
      <c r="G271" s="11">
        <v>621958.64795000001</v>
      </c>
      <c r="H271" s="11">
        <v>156072.78435</v>
      </c>
      <c r="I271" s="11">
        <v>921.16818000000001</v>
      </c>
      <c r="J271" s="11">
        <v>473.04102</v>
      </c>
      <c r="K271" s="11">
        <v>1896.38435</v>
      </c>
      <c r="L271" s="11">
        <v>21046.64574</v>
      </c>
      <c r="M271" s="11">
        <v>477.98237999999998</v>
      </c>
      <c r="N271" s="11">
        <v>1803707.4945799999</v>
      </c>
    </row>
    <row r="272" spans="1:14">
      <c r="A272" s="10" t="s">
        <v>263</v>
      </c>
      <c r="B272" s="11">
        <v>11260.275280000002</v>
      </c>
      <c r="C272" s="11">
        <v>3122.2320099999997</v>
      </c>
      <c r="D272" s="11">
        <v>5702.5564400000003</v>
      </c>
      <c r="E272" s="11">
        <v>9718.9726199999986</v>
      </c>
      <c r="F272" s="11">
        <v>13372.31099</v>
      </c>
      <c r="G272" s="11">
        <v>806.69</v>
      </c>
      <c r="H272" s="11">
        <v>4518.45</v>
      </c>
      <c r="I272" s="11">
        <v>685.46</v>
      </c>
      <c r="J272" s="11">
        <v>0</v>
      </c>
      <c r="K272" s="11">
        <v>1331.6482599999999</v>
      </c>
      <c r="L272" s="11">
        <v>8594.3612300000004</v>
      </c>
      <c r="M272" s="11">
        <v>1276.25</v>
      </c>
      <c r="N272" s="11">
        <v>60389.206830000003</v>
      </c>
    </row>
    <row r="273" spans="1:14">
      <c r="A273" s="10" t="s">
        <v>264</v>
      </c>
      <c r="B273" s="11">
        <v>3304.3062599999998</v>
      </c>
      <c r="C273" s="11">
        <v>21725.161949999998</v>
      </c>
      <c r="D273" s="11">
        <v>0</v>
      </c>
      <c r="E273" s="11">
        <v>4088.3636900000001</v>
      </c>
      <c r="F273" s="11">
        <v>2846.30107</v>
      </c>
      <c r="G273" s="11">
        <v>519.31753000000003</v>
      </c>
      <c r="H273" s="11">
        <v>0</v>
      </c>
      <c r="I273" s="11">
        <v>187.8</v>
      </c>
      <c r="J273" s="11">
        <v>0</v>
      </c>
      <c r="K273" s="11">
        <v>0</v>
      </c>
      <c r="L273" s="11">
        <v>0</v>
      </c>
      <c r="M273" s="11">
        <v>0</v>
      </c>
      <c r="N273" s="11">
        <v>32671.250499999998</v>
      </c>
    </row>
    <row r="274" spans="1:14">
      <c r="A274" s="17" t="s">
        <v>265</v>
      </c>
      <c r="B274" s="11">
        <v>2107.0432099999998</v>
      </c>
      <c r="C274" s="11">
        <v>2879.8820999999998</v>
      </c>
      <c r="D274" s="11">
        <v>4837.8886199999997</v>
      </c>
      <c r="E274" s="11">
        <v>25286.399510000003</v>
      </c>
      <c r="F274" s="11">
        <v>7696.71533</v>
      </c>
      <c r="G274" s="11">
        <v>2052.9613300000001</v>
      </c>
      <c r="H274" s="11">
        <v>134314.90838000001</v>
      </c>
      <c r="I274" s="11">
        <v>897.20901000000003</v>
      </c>
      <c r="J274" s="11">
        <v>126.09612</v>
      </c>
      <c r="K274" s="11">
        <v>732.02386999999999</v>
      </c>
      <c r="L274" s="11">
        <v>69534.039260000005</v>
      </c>
      <c r="M274" s="11">
        <v>399.35667000000007</v>
      </c>
      <c r="N274" s="11">
        <v>250864.52341000002</v>
      </c>
    </row>
    <row r="275" spans="1:14">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c r="A276" s="8" t="s">
        <v>267</v>
      </c>
      <c r="B276" s="9">
        <v>554924.27546999999</v>
      </c>
      <c r="C276" s="9">
        <v>167099.07835000003</v>
      </c>
      <c r="D276" s="9">
        <v>254052.10480999996</v>
      </c>
      <c r="E276" s="9">
        <v>434254.49842999998</v>
      </c>
      <c r="F276" s="9">
        <v>224727.15784999999</v>
      </c>
      <c r="G276" s="9">
        <v>837070.64395000006</v>
      </c>
      <c r="H276" s="9">
        <v>291668.42236999993</v>
      </c>
      <c r="I276" s="9">
        <v>57654.61952</v>
      </c>
      <c r="J276" s="9">
        <v>3764.73117</v>
      </c>
      <c r="K276" s="9">
        <v>24994.766370000001</v>
      </c>
      <c r="L276" s="9">
        <v>96985.461869999999</v>
      </c>
      <c r="M276" s="9">
        <v>1876.7513799999999</v>
      </c>
      <c r="N276" s="9">
        <v>2949072.5115399999</v>
      </c>
    </row>
    <row r="277" spans="1:14">
      <c r="A277" s="10" t="s">
        <v>261</v>
      </c>
      <c r="B277" s="11">
        <v>16166.10261</v>
      </c>
      <c r="C277" s="11">
        <v>12830.819309999999</v>
      </c>
      <c r="D277" s="11">
        <v>15509.460539999998</v>
      </c>
      <c r="E277" s="11">
        <v>6463.8958499999999</v>
      </c>
      <c r="F277" s="11">
        <v>8174.9570699999995</v>
      </c>
      <c r="G277" s="11">
        <v>17708.79624</v>
      </c>
      <c r="H277" s="11">
        <v>5693.0050899999997</v>
      </c>
      <c r="I277" s="11">
        <v>4677.533010000001</v>
      </c>
      <c r="J277" s="11">
        <v>32.835279999999997</v>
      </c>
      <c r="K277" s="11">
        <v>3856.00603</v>
      </c>
      <c r="L277" s="11">
        <v>573.57587000000012</v>
      </c>
      <c r="M277" s="11">
        <v>586.86469</v>
      </c>
      <c r="N277" s="11">
        <v>92273.851590000006</v>
      </c>
    </row>
    <row r="278" spans="1:14">
      <c r="A278" s="10" t="s">
        <v>268</v>
      </c>
      <c r="B278" s="11">
        <v>11684.260719999998</v>
      </c>
      <c r="C278" s="11">
        <v>5909.0505000000003</v>
      </c>
      <c r="D278" s="11">
        <v>17952.114559999998</v>
      </c>
      <c r="E278" s="11">
        <v>16771.130730000001</v>
      </c>
      <c r="F278" s="11">
        <v>6778.2086600000002</v>
      </c>
      <c r="G278" s="11">
        <v>6357.8461400000006</v>
      </c>
      <c r="H278" s="11">
        <v>3993.8859299999999</v>
      </c>
      <c r="I278" s="11">
        <v>195.87429999999998</v>
      </c>
      <c r="J278" s="11">
        <v>0</v>
      </c>
      <c r="K278" s="11">
        <v>2491.7236899999998</v>
      </c>
      <c r="L278" s="11">
        <v>4959.4935600000008</v>
      </c>
      <c r="M278" s="11">
        <v>771.52724999999998</v>
      </c>
      <c r="N278" s="11">
        <v>77865.116039999994</v>
      </c>
    </row>
    <row r="279" spans="1:14">
      <c r="A279" s="10" t="s">
        <v>269</v>
      </c>
      <c r="B279" s="11">
        <v>0</v>
      </c>
      <c r="C279" s="11">
        <v>13814.483109999999</v>
      </c>
      <c r="D279" s="11">
        <v>0</v>
      </c>
      <c r="E279" s="11">
        <v>224.91042000000002</v>
      </c>
      <c r="F279" s="11">
        <v>757.55852000000004</v>
      </c>
      <c r="G279" s="11">
        <v>0</v>
      </c>
      <c r="H279" s="11">
        <v>0</v>
      </c>
      <c r="I279" s="11">
        <v>0</v>
      </c>
      <c r="J279" s="11">
        <v>0</v>
      </c>
      <c r="K279" s="11">
        <v>0</v>
      </c>
      <c r="L279" s="11">
        <v>0</v>
      </c>
      <c r="M279" s="11">
        <v>453.69200000000001</v>
      </c>
      <c r="N279" s="11">
        <v>15250.644049999999</v>
      </c>
    </row>
    <row r="280" spans="1:14">
      <c r="A280" s="10" t="s">
        <v>270</v>
      </c>
      <c r="B280" s="11">
        <v>0</v>
      </c>
      <c r="C280" s="11">
        <v>0</v>
      </c>
      <c r="D280" s="11">
        <v>0</v>
      </c>
      <c r="E280" s="11">
        <v>0</v>
      </c>
      <c r="F280" s="11">
        <v>0</v>
      </c>
      <c r="G280" s="11">
        <v>0</v>
      </c>
      <c r="H280" s="11">
        <v>0</v>
      </c>
      <c r="I280" s="11">
        <v>0</v>
      </c>
      <c r="J280" s="11">
        <v>0.43881999999999999</v>
      </c>
      <c r="K280" s="11">
        <v>0</v>
      </c>
      <c r="L280" s="11">
        <v>0</v>
      </c>
      <c r="M280" s="11">
        <v>0</v>
      </c>
      <c r="N280" s="11">
        <v>0.43881999999999999</v>
      </c>
    </row>
    <row r="281" spans="1:14">
      <c r="A281" s="13" t="s">
        <v>271</v>
      </c>
      <c r="B281" s="11">
        <v>527073.91214000003</v>
      </c>
      <c r="C281" s="11">
        <v>134544.72543000002</v>
      </c>
      <c r="D281" s="11">
        <v>220590.52970999997</v>
      </c>
      <c r="E281" s="11">
        <v>410794.56143</v>
      </c>
      <c r="F281" s="11">
        <v>209016.43359999999</v>
      </c>
      <c r="G281" s="11">
        <v>813004.00157000008</v>
      </c>
      <c r="H281" s="11">
        <v>281981.53134999995</v>
      </c>
      <c r="I281" s="11">
        <v>52781.212209999998</v>
      </c>
      <c r="J281" s="11">
        <v>3731.4570699999999</v>
      </c>
      <c r="K281" s="11">
        <v>18647.036650000002</v>
      </c>
      <c r="L281" s="11">
        <v>91452.392439999996</v>
      </c>
      <c r="M281" s="11">
        <v>64.667439999999999</v>
      </c>
      <c r="N281" s="11">
        <v>2763682.46104</v>
      </c>
    </row>
    <row r="282" spans="1:14">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c r="A283" s="8" t="s">
        <v>273</v>
      </c>
      <c r="B283" s="9">
        <v>192187.35184999998</v>
      </c>
      <c r="C283" s="9">
        <v>392537.27510999999</v>
      </c>
      <c r="D283" s="9">
        <v>224158.04279999991</v>
      </c>
      <c r="E283" s="9">
        <v>289702.57766999997</v>
      </c>
      <c r="F283" s="9">
        <v>181185.94947000008</v>
      </c>
      <c r="G283" s="9">
        <v>179082.45539999998</v>
      </c>
      <c r="H283" s="9">
        <v>141616.77770000009</v>
      </c>
      <c r="I283" s="9">
        <v>286697.66278999986</v>
      </c>
      <c r="J283" s="9">
        <v>2944.3040899999987</v>
      </c>
      <c r="K283" s="9">
        <v>229720.97490999993</v>
      </c>
      <c r="L283" s="9">
        <v>58642.350470000005</v>
      </c>
      <c r="M283" s="9">
        <v>160971.86711999998</v>
      </c>
      <c r="N283" s="9">
        <v>2339447.5893800003</v>
      </c>
    </row>
    <row r="284" spans="1:14">
      <c r="A284" s="10" t="s">
        <v>274</v>
      </c>
      <c r="B284" s="11">
        <v>48115.707130000003</v>
      </c>
      <c r="C284" s="11">
        <v>92355.942200000005</v>
      </c>
      <c r="D284" s="11">
        <v>127346.83662</v>
      </c>
      <c r="E284" s="11">
        <v>40492.341890000011</v>
      </c>
      <c r="F284" s="11">
        <v>44823.250120000004</v>
      </c>
      <c r="G284" s="11">
        <v>6877.52999</v>
      </c>
      <c r="H284" s="11">
        <v>8519.2831699999988</v>
      </c>
      <c r="I284" s="11">
        <v>28707.499459999999</v>
      </c>
      <c r="J284" s="11">
        <v>456.49581999999992</v>
      </c>
      <c r="K284" s="11">
        <v>77098.579669999992</v>
      </c>
      <c r="L284" s="11">
        <v>2952.3309300000001</v>
      </c>
      <c r="M284" s="11">
        <v>9777.9579600000015</v>
      </c>
      <c r="N284" s="11">
        <v>487523.75496000011</v>
      </c>
    </row>
    <row r="285" spans="1:14">
      <c r="A285" s="10" t="s">
        <v>275</v>
      </c>
      <c r="B285" s="11">
        <v>1190.64328</v>
      </c>
      <c r="C285" s="11">
        <v>2748.3150500000002</v>
      </c>
      <c r="D285" s="11">
        <v>6689.168380000001</v>
      </c>
      <c r="E285" s="11">
        <v>1046.8255100000001</v>
      </c>
      <c r="F285" s="11">
        <v>4104.3737499999997</v>
      </c>
      <c r="G285" s="11">
        <v>717.03657999999996</v>
      </c>
      <c r="H285" s="11">
        <v>2024.42471</v>
      </c>
      <c r="I285" s="11">
        <v>2038.94407</v>
      </c>
      <c r="J285" s="11">
        <v>0</v>
      </c>
      <c r="K285" s="11">
        <v>1238.20415</v>
      </c>
      <c r="L285" s="11">
        <v>525.25923999999998</v>
      </c>
      <c r="M285" s="11">
        <v>2253.1257999999998</v>
      </c>
      <c r="N285" s="11">
        <v>24576.320520000001</v>
      </c>
    </row>
    <row r="286" spans="1:14">
      <c r="A286" s="10" t="s">
        <v>276</v>
      </c>
      <c r="B286" s="11">
        <v>46894.803810000005</v>
      </c>
      <c r="C286" s="11">
        <v>89019.416420000009</v>
      </c>
      <c r="D286" s="11">
        <v>120050.25850000001</v>
      </c>
      <c r="E286" s="11">
        <v>36878.175590000006</v>
      </c>
      <c r="F286" s="11">
        <v>40126.563590000005</v>
      </c>
      <c r="G286" s="11">
        <v>6126.2042199999996</v>
      </c>
      <c r="H286" s="11">
        <v>6485.8565899999994</v>
      </c>
      <c r="I286" s="11">
        <v>26611.959559999999</v>
      </c>
      <c r="J286" s="11">
        <v>456.49581999999992</v>
      </c>
      <c r="K286" s="11">
        <v>56174.510549999999</v>
      </c>
      <c r="L286" s="11">
        <v>2421.3917000000001</v>
      </c>
      <c r="M286" s="11">
        <v>7524.1791700000012</v>
      </c>
      <c r="N286" s="11">
        <v>438769.81552</v>
      </c>
    </row>
    <row r="287" spans="1:14">
      <c r="A287" s="10" t="s">
        <v>277</v>
      </c>
      <c r="B287" s="11">
        <v>30.26004</v>
      </c>
      <c r="C287" s="11">
        <v>67.851520000000008</v>
      </c>
      <c r="D287" s="11">
        <v>574.24507999999992</v>
      </c>
      <c r="E287" s="11">
        <v>2567.3407899999997</v>
      </c>
      <c r="F287" s="11">
        <v>375.70268000000004</v>
      </c>
      <c r="G287" s="11">
        <v>0.79571999999999998</v>
      </c>
      <c r="H287" s="11">
        <v>4.6901899999999994</v>
      </c>
      <c r="I287" s="11">
        <v>56.595829999999999</v>
      </c>
      <c r="J287" s="11">
        <v>0</v>
      </c>
      <c r="K287" s="11">
        <v>19685.864969999999</v>
      </c>
      <c r="L287" s="11">
        <v>0</v>
      </c>
      <c r="M287" s="11">
        <v>0</v>
      </c>
      <c r="N287" s="11">
        <v>23363.346819999999</v>
      </c>
    </row>
    <row r="288" spans="1:14">
      <c r="A288" s="10" t="s">
        <v>278</v>
      </c>
      <c r="B288" s="11">
        <v>0</v>
      </c>
      <c r="C288" s="11">
        <v>149.07521</v>
      </c>
      <c r="D288" s="11">
        <v>0</v>
      </c>
      <c r="E288" s="11">
        <v>0</v>
      </c>
      <c r="F288" s="11">
        <v>0</v>
      </c>
      <c r="G288" s="11">
        <v>0</v>
      </c>
      <c r="H288" s="11">
        <v>0</v>
      </c>
      <c r="I288" s="11">
        <v>0</v>
      </c>
      <c r="J288" s="11">
        <v>0</v>
      </c>
      <c r="K288" s="11">
        <v>0</v>
      </c>
      <c r="L288" s="11">
        <v>5.6799900000000001</v>
      </c>
      <c r="M288" s="11">
        <v>0</v>
      </c>
      <c r="N288" s="11">
        <v>154.7552</v>
      </c>
    </row>
    <row r="289" spans="1:14">
      <c r="A289" s="10" t="s">
        <v>279</v>
      </c>
      <c r="B289" s="11">
        <v>0</v>
      </c>
      <c r="C289" s="11">
        <v>0</v>
      </c>
      <c r="D289" s="11">
        <v>0</v>
      </c>
      <c r="E289" s="11">
        <v>0</v>
      </c>
      <c r="F289" s="11">
        <v>0</v>
      </c>
      <c r="G289" s="11">
        <v>8.1270000000000007</v>
      </c>
      <c r="H289" s="11">
        <v>0</v>
      </c>
      <c r="I289" s="11">
        <v>0</v>
      </c>
      <c r="J289" s="11">
        <v>0</v>
      </c>
      <c r="K289" s="11">
        <v>0</v>
      </c>
      <c r="L289" s="11">
        <v>0</v>
      </c>
      <c r="M289" s="11">
        <v>0</v>
      </c>
      <c r="N289" s="11">
        <v>8.1270000000000007</v>
      </c>
    </row>
    <row r="290" spans="1:14">
      <c r="A290" s="10" t="s">
        <v>280</v>
      </c>
      <c r="B290" s="11">
        <v>0</v>
      </c>
      <c r="C290" s="11">
        <v>371.28399999999999</v>
      </c>
      <c r="D290" s="11">
        <v>33.164660000000005</v>
      </c>
      <c r="E290" s="11">
        <v>0</v>
      </c>
      <c r="F290" s="11">
        <v>216.61010000000002</v>
      </c>
      <c r="G290" s="11">
        <v>25.36647</v>
      </c>
      <c r="H290" s="11">
        <v>4.31168</v>
      </c>
      <c r="I290" s="11">
        <v>0</v>
      </c>
      <c r="J290" s="11">
        <v>0</v>
      </c>
      <c r="K290" s="11">
        <v>0</v>
      </c>
      <c r="L290" s="11">
        <v>0</v>
      </c>
      <c r="M290" s="11">
        <v>0.65298999999999996</v>
      </c>
      <c r="N290" s="11">
        <v>651.38990000000013</v>
      </c>
    </row>
    <row r="291" spans="1:14">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c r="A292" s="10" t="s">
        <v>282</v>
      </c>
      <c r="B292" s="11">
        <v>80245.668460000001</v>
      </c>
      <c r="C292" s="11">
        <v>187454.67300000001</v>
      </c>
      <c r="D292" s="11">
        <v>176470.60636000001</v>
      </c>
      <c r="E292" s="11">
        <v>98085.090649999998</v>
      </c>
      <c r="F292" s="11">
        <v>63695.680819999994</v>
      </c>
      <c r="G292" s="11">
        <v>36787.980809999994</v>
      </c>
      <c r="H292" s="11">
        <v>31669.288860000001</v>
      </c>
      <c r="I292" s="11">
        <v>67696.764880000002</v>
      </c>
      <c r="J292" s="11">
        <v>337.29359999999997</v>
      </c>
      <c r="K292" s="11">
        <v>69150.314100000003</v>
      </c>
      <c r="L292" s="11">
        <v>25898.596699999998</v>
      </c>
      <c r="M292" s="11">
        <v>25438.105480000002</v>
      </c>
      <c r="N292" s="11">
        <v>862930.06371999998</v>
      </c>
    </row>
    <row r="293" spans="1:14">
      <c r="A293" s="10" t="s">
        <v>283</v>
      </c>
      <c r="B293" s="11">
        <v>77424.432799999995</v>
      </c>
      <c r="C293" s="11">
        <v>159483.75456</v>
      </c>
      <c r="D293" s="11">
        <v>171378.13726000002</v>
      </c>
      <c r="E293" s="11">
        <v>88436.789529999995</v>
      </c>
      <c r="F293" s="11">
        <v>56064.739759999997</v>
      </c>
      <c r="G293" s="11">
        <v>32329.292969999999</v>
      </c>
      <c r="H293" s="11">
        <v>30274.381850000002</v>
      </c>
      <c r="I293" s="11">
        <v>45510.254710000001</v>
      </c>
      <c r="J293" s="11">
        <v>337.29359999999997</v>
      </c>
      <c r="K293" s="11">
        <v>48093.977120000003</v>
      </c>
      <c r="L293" s="11">
        <v>19906.068569999996</v>
      </c>
      <c r="M293" s="11">
        <v>21011.48515</v>
      </c>
      <c r="N293" s="11">
        <v>750250.60787999991</v>
      </c>
    </row>
    <row r="294" spans="1:14">
      <c r="A294" s="10" t="s">
        <v>284</v>
      </c>
      <c r="B294" s="11">
        <v>2821.2356600000003</v>
      </c>
      <c r="C294" s="11">
        <v>672.17541000000006</v>
      </c>
      <c r="D294" s="11">
        <v>3042.5927199999996</v>
      </c>
      <c r="E294" s="11">
        <v>9572.8554800000002</v>
      </c>
      <c r="F294" s="11">
        <v>956.14455000000009</v>
      </c>
      <c r="G294" s="11">
        <v>2.5543400000000003</v>
      </c>
      <c r="H294" s="11">
        <v>15.164770000000001</v>
      </c>
      <c r="I294" s="11">
        <v>56.595829999999999</v>
      </c>
      <c r="J294" s="11">
        <v>0</v>
      </c>
      <c r="K294" s="11">
        <v>19721.90065</v>
      </c>
      <c r="L294" s="11">
        <v>4.8350000000000004E-2</v>
      </c>
      <c r="M294" s="11">
        <v>0</v>
      </c>
      <c r="N294" s="11">
        <v>36861.267759999995</v>
      </c>
    </row>
    <row r="295" spans="1:14">
      <c r="A295" s="13" t="s">
        <v>285</v>
      </c>
      <c r="B295" s="11">
        <v>0</v>
      </c>
      <c r="C295" s="11">
        <v>0</v>
      </c>
      <c r="D295" s="11">
        <v>0.21265000000000001</v>
      </c>
      <c r="E295" s="11">
        <v>0</v>
      </c>
      <c r="F295" s="11">
        <v>0</v>
      </c>
      <c r="G295" s="11">
        <v>0</v>
      </c>
      <c r="H295" s="11">
        <v>0</v>
      </c>
      <c r="I295" s="11">
        <v>2098.6412200000004</v>
      </c>
      <c r="J295" s="11">
        <v>0</v>
      </c>
      <c r="K295" s="11">
        <v>0</v>
      </c>
      <c r="L295" s="11">
        <v>0.45502999999999999</v>
      </c>
      <c r="M295" s="11">
        <v>103.47588999999999</v>
      </c>
      <c r="N295" s="11">
        <v>2202.7847900000006</v>
      </c>
    </row>
    <row r="296" spans="1:14">
      <c r="A296" s="13" t="s">
        <v>286</v>
      </c>
      <c r="B296" s="11">
        <v>0</v>
      </c>
      <c r="C296" s="11">
        <v>26790.549329999998</v>
      </c>
      <c r="D296" s="11">
        <v>2017.13023</v>
      </c>
      <c r="E296" s="11">
        <v>75.445639999999997</v>
      </c>
      <c r="F296" s="11">
        <v>6603.4723000000004</v>
      </c>
      <c r="G296" s="11">
        <v>4456.1334999999999</v>
      </c>
      <c r="H296" s="11">
        <v>1310.7868800000001</v>
      </c>
      <c r="I296" s="11">
        <v>20031.173119999999</v>
      </c>
      <c r="J296" s="11">
        <v>0</v>
      </c>
      <c r="K296" s="11">
        <v>1334.4363299999998</v>
      </c>
      <c r="L296" s="11">
        <v>5992.0247499999996</v>
      </c>
      <c r="M296" s="11">
        <v>4317.48128</v>
      </c>
      <c r="N296" s="11">
        <v>72928.633360000007</v>
      </c>
    </row>
    <row r="297" spans="1:14">
      <c r="A297" s="10" t="s">
        <v>287</v>
      </c>
      <c r="B297" s="11">
        <v>0</v>
      </c>
      <c r="C297" s="11">
        <v>0</v>
      </c>
      <c r="D297" s="11">
        <v>0</v>
      </c>
      <c r="E297" s="11">
        <v>0</v>
      </c>
      <c r="F297" s="11">
        <v>0</v>
      </c>
      <c r="G297" s="11">
        <v>0</v>
      </c>
      <c r="H297" s="11">
        <v>0</v>
      </c>
      <c r="I297" s="11">
        <v>0</v>
      </c>
      <c r="J297" s="11">
        <v>0</v>
      </c>
      <c r="K297" s="11">
        <v>0</v>
      </c>
      <c r="L297" s="11">
        <v>0</v>
      </c>
      <c r="M297" s="11">
        <v>0</v>
      </c>
      <c r="N297" s="11">
        <v>0</v>
      </c>
    </row>
    <row r="298" spans="1:14">
      <c r="A298" s="13" t="s">
        <v>288</v>
      </c>
      <c r="B298" s="11">
        <v>0</v>
      </c>
      <c r="C298" s="11">
        <v>508.19370000000004</v>
      </c>
      <c r="D298" s="11">
        <v>32.533499999999997</v>
      </c>
      <c r="E298" s="11">
        <v>0</v>
      </c>
      <c r="F298" s="11">
        <v>71.324210000000008</v>
      </c>
      <c r="G298" s="11">
        <v>0</v>
      </c>
      <c r="H298" s="11">
        <v>68.955359999999999</v>
      </c>
      <c r="I298" s="11">
        <v>0.1</v>
      </c>
      <c r="J298" s="11">
        <v>0</v>
      </c>
      <c r="K298" s="11">
        <v>0</v>
      </c>
      <c r="L298" s="11">
        <v>0</v>
      </c>
      <c r="M298" s="11">
        <v>5.6631599999999995</v>
      </c>
      <c r="N298" s="11">
        <v>686.76993000000004</v>
      </c>
    </row>
    <row r="299" spans="1:14">
      <c r="A299" s="8" t="s">
        <v>289</v>
      </c>
      <c r="B299" s="9">
        <v>160057.39051999996</v>
      </c>
      <c r="C299" s="9">
        <v>297438.54430999997</v>
      </c>
      <c r="D299" s="9">
        <v>175034.27305999989</v>
      </c>
      <c r="E299" s="9">
        <v>232109.82890999995</v>
      </c>
      <c r="F299" s="9">
        <v>162313.51877000008</v>
      </c>
      <c r="G299" s="9">
        <v>149172.00458000001</v>
      </c>
      <c r="H299" s="9">
        <v>118466.7720100001</v>
      </c>
      <c r="I299" s="9">
        <v>247708.39736999988</v>
      </c>
      <c r="J299" s="9">
        <v>3063.5063099999988</v>
      </c>
      <c r="K299" s="9">
        <v>237669.24047999992</v>
      </c>
      <c r="L299" s="9">
        <v>35696.084700000007</v>
      </c>
      <c r="M299" s="9">
        <v>145311.71959999998</v>
      </c>
      <c r="N299" s="9">
        <v>1964041.2806199999</v>
      </c>
    </row>
    <row r="300" spans="1:14">
      <c r="A300" s="10" t="s">
        <v>290</v>
      </c>
      <c r="B300" s="11">
        <v>132974.66549000004</v>
      </c>
      <c r="C300" s="11">
        <v>267093.88891000004</v>
      </c>
      <c r="D300" s="11">
        <v>165059.67077000003</v>
      </c>
      <c r="E300" s="11">
        <v>147414.58925999998</v>
      </c>
      <c r="F300" s="11">
        <v>122149.22951999998</v>
      </c>
      <c r="G300" s="11">
        <v>87886.151539999992</v>
      </c>
      <c r="H300" s="11">
        <v>87489.10414000001</v>
      </c>
      <c r="I300" s="11">
        <v>196937.62770000001</v>
      </c>
      <c r="J300" s="11">
        <v>2523.4489799999992</v>
      </c>
      <c r="K300" s="11">
        <v>194459.36775999999</v>
      </c>
      <c r="L300" s="11">
        <v>34325.711339999994</v>
      </c>
      <c r="M300" s="11">
        <v>113007.76531</v>
      </c>
      <c r="N300" s="11">
        <v>1551321.2207200001</v>
      </c>
    </row>
    <row r="301" spans="1:14">
      <c r="A301" s="10" t="s">
        <v>291</v>
      </c>
      <c r="B301" s="11">
        <v>45795.609670000013</v>
      </c>
      <c r="C301" s="11">
        <v>152196.86425000004</v>
      </c>
      <c r="D301" s="11">
        <v>69140.245770000009</v>
      </c>
      <c r="E301" s="11">
        <v>60719.615890000001</v>
      </c>
      <c r="F301" s="11">
        <v>43304.134829999995</v>
      </c>
      <c r="G301" s="11">
        <v>36424.979489999998</v>
      </c>
      <c r="H301" s="11">
        <v>42623.284860000007</v>
      </c>
      <c r="I301" s="11">
        <v>126459.07904000003</v>
      </c>
      <c r="J301" s="11">
        <v>1591.2748999999999</v>
      </c>
      <c r="K301" s="11">
        <v>104195.35049999999</v>
      </c>
      <c r="L301" s="11">
        <v>16213.900539999997</v>
      </c>
      <c r="M301" s="11">
        <v>80218.700580000004</v>
      </c>
      <c r="N301" s="11">
        <v>778883.04031999991</v>
      </c>
    </row>
    <row r="302" spans="1:14">
      <c r="A302" s="10" t="s">
        <v>292</v>
      </c>
      <c r="B302" s="11">
        <v>14044.63298</v>
      </c>
      <c r="C302" s="11">
        <v>15659.430069999999</v>
      </c>
      <c r="D302" s="11">
        <v>12274.402259999999</v>
      </c>
      <c r="E302" s="11">
        <v>10307.174570000001</v>
      </c>
      <c r="F302" s="11">
        <v>16258.221530000001</v>
      </c>
      <c r="G302" s="11">
        <v>10346.295459999999</v>
      </c>
      <c r="H302" s="11">
        <v>7041.3995700000005</v>
      </c>
      <c r="I302" s="11">
        <v>18096.563539999999</v>
      </c>
      <c r="J302" s="11">
        <v>265.43986999999998</v>
      </c>
      <c r="K302" s="11">
        <v>22237.087390000004</v>
      </c>
      <c r="L302" s="11">
        <v>2059.4287599999998</v>
      </c>
      <c r="M302" s="11">
        <v>6774.8914600000007</v>
      </c>
      <c r="N302" s="11">
        <v>135364.96745999999</v>
      </c>
    </row>
    <row r="303" spans="1:14">
      <c r="A303" s="10" t="s">
        <v>293</v>
      </c>
      <c r="B303" s="11">
        <v>2370.3028899999999</v>
      </c>
      <c r="C303" s="11">
        <v>5310.7370599999995</v>
      </c>
      <c r="D303" s="11">
        <v>1404.11448</v>
      </c>
      <c r="E303" s="11">
        <v>1159.4162900000001</v>
      </c>
      <c r="F303" s="11">
        <v>1890.02108</v>
      </c>
      <c r="G303" s="11">
        <v>839.6930900000001</v>
      </c>
      <c r="H303" s="11">
        <v>864.00386000000015</v>
      </c>
      <c r="I303" s="11">
        <v>1373.7084099999997</v>
      </c>
      <c r="J303" s="11">
        <v>35.063420000000001</v>
      </c>
      <c r="K303" s="11">
        <v>617.85148000000004</v>
      </c>
      <c r="L303" s="11">
        <v>233.93856</v>
      </c>
      <c r="M303" s="11">
        <v>755.09573999999998</v>
      </c>
      <c r="N303" s="11">
        <v>16853.946360000002</v>
      </c>
    </row>
    <row r="304" spans="1:14">
      <c r="A304" s="10" t="s">
        <v>294</v>
      </c>
      <c r="B304" s="11">
        <v>2522.6899500000004</v>
      </c>
      <c r="C304" s="11">
        <v>3950.8286400000002</v>
      </c>
      <c r="D304" s="11">
        <v>3014.2190300000002</v>
      </c>
      <c r="E304" s="11">
        <v>2904.8136199999994</v>
      </c>
      <c r="F304" s="11">
        <v>2189.9487599999998</v>
      </c>
      <c r="G304" s="11">
        <v>2396.31475</v>
      </c>
      <c r="H304" s="11">
        <v>1358.0448900000001</v>
      </c>
      <c r="I304" s="11">
        <v>5333.6837400000004</v>
      </c>
      <c r="J304" s="11">
        <v>187.16682</v>
      </c>
      <c r="K304" s="11">
        <v>3810.2826500000001</v>
      </c>
      <c r="L304" s="11">
        <v>1004.10394</v>
      </c>
      <c r="M304" s="11">
        <v>2245.4472700000001</v>
      </c>
      <c r="N304" s="11">
        <v>30917.54406</v>
      </c>
    </row>
    <row r="305" spans="1:14">
      <c r="A305" s="10" t="s">
        <v>295</v>
      </c>
      <c r="B305" s="11">
        <v>18492.430210000002</v>
      </c>
      <c r="C305" s="11">
        <v>20292.366320000001</v>
      </c>
      <c r="D305" s="11">
        <v>2397.5960599999999</v>
      </c>
      <c r="E305" s="11">
        <v>23874.883309999997</v>
      </c>
      <c r="F305" s="11">
        <v>14804.858699999999</v>
      </c>
      <c r="G305" s="11">
        <v>587.33961999999997</v>
      </c>
      <c r="H305" s="11">
        <v>8653.4496099999997</v>
      </c>
      <c r="I305" s="11">
        <v>7172.99442</v>
      </c>
      <c r="J305" s="11">
        <v>241.64975000000001</v>
      </c>
      <c r="K305" s="11">
        <v>11626.227699999999</v>
      </c>
      <c r="L305" s="11">
        <v>5854.7527099999998</v>
      </c>
      <c r="M305" s="11">
        <v>316.02057000000002</v>
      </c>
      <c r="N305" s="11">
        <v>114314.56898</v>
      </c>
    </row>
    <row r="306" spans="1:14">
      <c r="A306" s="10" t="s">
        <v>296</v>
      </c>
      <c r="B306" s="11">
        <v>1803.93127</v>
      </c>
      <c r="C306" s="11">
        <v>3832.8058799999999</v>
      </c>
      <c r="D306" s="11">
        <v>10504.27485</v>
      </c>
      <c r="E306" s="11">
        <v>10251.543350000002</v>
      </c>
      <c r="F306" s="11">
        <v>5465.7633500000002</v>
      </c>
      <c r="G306" s="11">
        <v>1852.9063200000001</v>
      </c>
      <c r="H306" s="11">
        <v>1415.8883900000001</v>
      </c>
      <c r="I306" s="11">
        <v>2921.30512</v>
      </c>
      <c r="J306" s="11">
        <v>23.191089999999996</v>
      </c>
      <c r="K306" s="11">
        <v>4656.1841299999996</v>
      </c>
      <c r="L306" s="11">
        <v>570.78422999999998</v>
      </c>
      <c r="M306" s="11">
        <v>1241.74028</v>
      </c>
      <c r="N306" s="11">
        <v>44540.31826</v>
      </c>
    </row>
    <row r="307" spans="1:14">
      <c r="A307" s="10" t="s">
        <v>297</v>
      </c>
      <c r="B307" s="11">
        <v>5548.9436599999999</v>
      </c>
      <c r="C307" s="11">
        <v>11629.099390000001</v>
      </c>
      <c r="D307" s="11">
        <v>3698.1432799999998</v>
      </c>
      <c r="E307" s="11">
        <v>5213.9008600000006</v>
      </c>
      <c r="F307" s="11">
        <v>4694.87176</v>
      </c>
      <c r="G307" s="11">
        <v>3963.2264599999999</v>
      </c>
      <c r="H307" s="11">
        <v>3117.7099900000003</v>
      </c>
      <c r="I307" s="11">
        <v>5634.0422500000004</v>
      </c>
      <c r="J307" s="11">
        <v>24.763400000000001</v>
      </c>
      <c r="K307" s="11">
        <v>3846.3873399999998</v>
      </c>
      <c r="L307" s="11">
        <v>752.93727000000001</v>
      </c>
      <c r="M307" s="11">
        <v>1667.7981100000002</v>
      </c>
      <c r="N307" s="11">
        <v>49791.82377000001</v>
      </c>
    </row>
    <row r="308" spans="1:14">
      <c r="A308" s="10" t="s">
        <v>298</v>
      </c>
      <c r="B308" s="11">
        <v>2741.1262900000002</v>
      </c>
      <c r="C308" s="11">
        <v>861.09071999999992</v>
      </c>
      <c r="D308" s="11">
        <v>10646.71128</v>
      </c>
      <c r="E308" s="11">
        <v>638.33006</v>
      </c>
      <c r="F308" s="11">
        <v>2227.6284300000002</v>
      </c>
      <c r="G308" s="11">
        <v>6497.1923699999998</v>
      </c>
      <c r="H308" s="11">
        <v>997.73946000000001</v>
      </c>
      <c r="I308" s="11">
        <v>282.47500000000002</v>
      </c>
      <c r="J308" s="11">
        <v>0.95794000000000001</v>
      </c>
      <c r="K308" s="11">
        <v>3782.1329700000001</v>
      </c>
      <c r="L308" s="11">
        <v>287.47541999999999</v>
      </c>
      <c r="M308" s="11">
        <v>259.05293999999998</v>
      </c>
      <c r="N308" s="11">
        <v>29221.91288</v>
      </c>
    </row>
    <row r="309" spans="1:14">
      <c r="A309" s="13" t="s">
        <v>299</v>
      </c>
      <c r="B309" s="11">
        <v>39654.998570000011</v>
      </c>
      <c r="C309" s="11">
        <v>53360.666579999997</v>
      </c>
      <c r="D309" s="11">
        <v>51979.963759999999</v>
      </c>
      <c r="E309" s="11">
        <v>32344.91131</v>
      </c>
      <c r="F309" s="11">
        <v>31313.781080000004</v>
      </c>
      <c r="G309" s="11">
        <v>24978.203980000002</v>
      </c>
      <c r="H309" s="11">
        <v>21417.583509999997</v>
      </c>
      <c r="I309" s="11">
        <v>29663.776180000001</v>
      </c>
      <c r="J309" s="11">
        <v>153.94178999999997</v>
      </c>
      <c r="K309" s="11">
        <v>39687.863600000004</v>
      </c>
      <c r="L309" s="11">
        <v>7348.3899099999999</v>
      </c>
      <c r="M309" s="11">
        <v>19529.018360000002</v>
      </c>
      <c r="N309" s="11">
        <v>351433.09863000002</v>
      </c>
    </row>
    <row r="310" spans="1:14">
      <c r="A310" s="8" t="s">
        <v>300</v>
      </c>
      <c r="B310" s="9">
        <v>27082.725029999914</v>
      </c>
      <c r="C310" s="9">
        <v>30344.655399999931</v>
      </c>
      <c r="D310" s="9">
        <v>9974.6022899998643</v>
      </c>
      <c r="E310" s="9">
        <v>84695.239649999974</v>
      </c>
      <c r="F310" s="9">
        <v>40164.289250000103</v>
      </c>
      <c r="G310" s="9">
        <v>61285.853040000016</v>
      </c>
      <c r="H310" s="9">
        <v>30977.667870000092</v>
      </c>
      <c r="I310" s="9">
        <v>50770.769669999863</v>
      </c>
      <c r="J310" s="9">
        <v>540.05732999999964</v>
      </c>
      <c r="K310" s="9">
        <v>43209.872719999927</v>
      </c>
      <c r="L310" s="9">
        <v>1370.3733600000123</v>
      </c>
      <c r="M310" s="9">
        <v>32303.95428999998</v>
      </c>
      <c r="N310" s="9">
        <v>412720.05989999959</v>
      </c>
    </row>
    <row r="311" spans="1:14">
      <c r="A311" s="13" t="s">
        <v>301</v>
      </c>
      <c r="B311" s="11">
        <v>7212.2848899999999</v>
      </c>
      <c r="C311" s="11">
        <v>1613.2142000000001</v>
      </c>
      <c r="D311" s="11">
        <v>10292.688959999999</v>
      </c>
      <c r="E311" s="11">
        <v>-43450.626910000006</v>
      </c>
      <c r="F311" s="11">
        <v>4818.5338699999993</v>
      </c>
      <c r="G311" s="11">
        <v>3907.1190900000001</v>
      </c>
      <c r="H311" s="11">
        <v>1822.72507</v>
      </c>
      <c r="I311" s="11">
        <v>2883.4966099999997</v>
      </c>
      <c r="J311" s="11">
        <v>-16.423770000000001</v>
      </c>
      <c r="K311" s="11">
        <v>4202.89012</v>
      </c>
      <c r="L311" s="11">
        <v>583.08844999999997</v>
      </c>
      <c r="M311" s="11">
        <v>-2.1951499999999999</v>
      </c>
      <c r="N311" s="11">
        <v>-6133.2045700000081</v>
      </c>
    </row>
    <row r="312" spans="1:14">
      <c r="A312" s="13" t="s">
        <v>302</v>
      </c>
      <c r="B312" s="11">
        <v>61.391289999999998</v>
      </c>
      <c r="C312" s="11">
        <v>1563.78827</v>
      </c>
      <c r="D312" s="11">
        <v>75.93374</v>
      </c>
      <c r="E312" s="11">
        <v>-44362.037950000005</v>
      </c>
      <c r="F312" s="11">
        <v>169.44093000000001</v>
      </c>
      <c r="G312" s="11">
        <v>2896.0170600000001</v>
      </c>
      <c r="H312" s="11">
        <v>23.561589999999999</v>
      </c>
      <c r="I312" s="11">
        <v>4.0220200000000004</v>
      </c>
      <c r="J312" s="11">
        <v>-16.423770000000001</v>
      </c>
      <c r="K312" s="11">
        <v>26.20797</v>
      </c>
      <c r="L312" s="11">
        <v>8.9999999999999992E-5</v>
      </c>
      <c r="M312" s="11">
        <v>-2.1951499999999999</v>
      </c>
      <c r="N312" s="11">
        <v>-39560.293910000015</v>
      </c>
    </row>
    <row r="313" spans="1:14">
      <c r="A313" s="13" t="s">
        <v>303</v>
      </c>
      <c r="B313" s="11">
        <v>7150.8936000000003</v>
      </c>
      <c r="C313" s="11">
        <v>49.425930000000001</v>
      </c>
      <c r="D313" s="11">
        <v>10216.755219999999</v>
      </c>
      <c r="E313" s="11">
        <v>911.41104000000007</v>
      </c>
      <c r="F313" s="11">
        <v>4649.0929399999995</v>
      </c>
      <c r="G313" s="11">
        <v>1011.1020299999999</v>
      </c>
      <c r="H313" s="11">
        <v>1799.1634799999999</v>
      </c>
      <c r="I313" s="11">
        <v>2879.4745899999998</v>
      </c>
      <c r="J313" s="11">
        <v>0</v>
      </c>
      <c r="K313" s="11">
        <v>4176.6821499999996</v>
      </c>
      <c r="L313" s="11">
        <v>583.08835999999997</v>
      </c>
      <c r="M313" s="11">
        <v>0</v>
      </c>
      <c r="N313" s="11">
        <v>33427.089339999999</v>
      </c>
    </row>
    <row r="314" spans="1:14">
      <c r="A314" s="13" t="s">
        <v>304</v>
      </c>
      <c r="B314" s="11">
        <v>176.77107000000001</v>
      </c>
      <c r="C314" s="11">
        <v>743.14355999999987</v>
      </c>
      <c r="D314" s="11">
        <v>1023.7840699999999</v>
      </c>
      <c r="E314" s="11">
        <v>-44655.365280000005</v>
      </c>
      <c r="F314" s="11">
        <v>16.743880000000001</v>
      </c>
      <c r="G314" s="11">
        <v>3030.4367500000003</v>
      </c>
      <c r="H314" s="11">
        <v>42.414209999999997</v>
      </c>
      <c r="I314" s="11">
        <v>3.99939</v>
      </c>
      <c r="J314" s="11">
        <v>0</v>
      </c>
      <c r="K314" s="11">
        <v>22.065269999999998</v>
      </c>
      <c r="L314" s="11">
        <v>1.15E-3</v>
      </c>
      <c r="M314" s="11">
        <v>-0.73166999999999982</v>
      </c>
      <c r="N314" s="11">
        <v>-39596.737600000008</v>
      </c>
    </row>
    <row r="315" spans="1:14">
      <c r="A315" s="13" t="s">
        <v>305</v>
      </c>
      <c r="B315" s="11">
        <v>26.427229999999998</v>
      </c>
      <c r="C315" s="11">
        <v>706.36719999999991</v>
      </c>
      <c r="D315" s="11">
        <v>1.86385</v>
      </c>
      <c r="E315" s="11">
        <v>-44684.303380000005</v>
      </c>
      <c r="F315" s="11">
        <v>9.686770000000001</v>
      </c>
      <c r="G315" s="11">
        <v>2895.5944800000002</v>
      </c>
      <c r="H315" s="11">
        <v>42.402549999999998</v>
      </c>
      <c r="I315" s="11">
        <v>3.7592099999999999</v>
      </c>
      <c r="J315" s="11">
        <v>0</v>
      </c>
      <c r="K315" s="11">
        <v>-2.4508899999999998</v>
      </c>
      <c r="L315" s="11">
        <v>0</v>
      </c>
      <c r="M315" s="11">
        <v>-2.0528299999999997</v>
      </c>
      <c r="N315" s="11">
        <v>-41002.705810000007</v>
      </c>
    </row>
    <row r="316" spans="1:14">
      <c r="A316" s="13" t="s">
        <v>306</v>
      </c>
      <c r="B316" s="11">
        <v>150.34384</v>
      </c>
      <c r="C316" s="11">
        <v>36.776359999999997</v>
      </c>
      <c r="D316" s="11">
        <v>1021.92022</v>
      </c>
      <c r="E316" s="11">
        <v>28.938099999999999</v>
      </c>
      <c r="F316" s="11">
        <v>7.0571099999999998</v>
      </c>
      <c r="G316" s="11">
        <v>134.84226999999998</v>
      </c>
      <c r="H316" s="11">
        <v>1.166E-2</v>
      </c>
      <c r="I316" s="11">
        <v>0.24018</v>
      </c>
      <c r="J316" s="11">
        <v>0</v>
      </c>
      <c r="K316" s="11">
        <v>24.516159999999999</v>
      </c>
      <c r="L316" s="11">
        <v>1.15E-3</v>
      </c>
      <c r="M316" s="11">
        <v>1.3211599999999999</v>
      </c>
      <c r="N316" s="11">
        <v>1405.9682099999998</v>
      </c>
    </row>
    <row r="317" spans="1:14">
      <c r="A317" s="8" t="s">
        <v>307</v>
      </c>
      <c r="B317" s="9">
        <v>34118.238849999914</v>
      </c>
      <c r="C317" s="9">
        <v>31214.726039999929</v>
      </c>
      <c r="D317" s="9">
        <v>19243.507179999862</v>
      </c>
      <c r="E317" s="9">
        <v>85899.97801999998</v>
      </c>
      <c r="F317" s="9">
        <v>44966.079240000101</v>
      </c>
      <c r="G317" s="9">
        <v>62162.535380000016</v>
      </c>
      <c r="H317" s="9">
        <v>32757.978730000093</v>
      </c>
      <c r="I317" s="9">
        <v>53650.266889999868</v>
      </c>
      <c r="J317" s="9">
        <v>523.63355999999965</v>
      </c>
      <c r="K317" s="9">
        <v>47390.697569999924</v>
      </c>
      <c r="L317" s="9">
        <v>1953.4606600000122</v>
      </c>
      <c r="M317" s="9">
        <v>32302.490809999981</v>
      </c>
      <c r="N317" s="9">
        <v>446183.59292999969</v>
      </c>
    </row>
    <row r="318" spans="1:14">
      <c r="A318" s="13" t="s">
        <v>308</v>
      </c>
      <c r="B318" s="11">
        <v>269.04158000000001</v>
      </c>
      <c r="C318" s="11">
        <v>-33.65746</v>
      </c>
      <c r="D318" s="11">
        <v>729.20580000000007</v>
      </c>
      <c r="E318" s="11">
        <v>34.403849999999998</v>
      </c>
      <c r="F318" s="11">
        <v>-262.33031</v>
      </c>
      <c r="G318" s="11">
        <v>0</v>
      </c>
      <c r="H318" s="11">
        <v>4668.0894400000006</v>
      </c>
      <c r="I318" s="11">
        <v>275.64978000000002</v>
      </c>
      <c r="J318" s="11">
        <v>0</v>
      </c>
      <c r="K318" s="11">
        <v>146.55563000000001</v>
      </c>
      <c r="L318" s="11">
        <v>0</v>
      </c>
      <c r="M318" s="11">
        <v>37.41151</v>
      </c>
      <c r="N318" s="11">
        <v>5864.3698200000008</v>
      </c>
    </row>
    <row r="319" spans="1:14">
      <c r="A319" s="8" t="s">
        <v>309</v>
      </c>
      <c r="B319" s="9">
        <v>34387.280429999912</v>
      </c>
      <c r="C319" s="9">
        <v>31181.06857999993</v>
      </c>
      <c r="D319" s="9">
        <v>19972.712979999862</v>
      </c>
      <c r="E319" s="9">
        <v>85934.381869999983</v>
      </c>
      <c r="F319" s="9">
        <v>44703.748930000103</v>
      </c>
      <c r="G319" s="9">
        <v>62162.535380000016</v>
      </c>
      <c r="H319" s="9">
        <v>37426.068170000093</v>
      </c>
      <c r="I319" s="9">
        <v>53925.916669999868</v>
      </c>
      <c r="J319" s="9">
        <v>523.63355999999965</v>
      </c>
      <c r="K319" s="9">
        <v>47537.253199999926</v>
      </c>
      <c r="L319" s="9">
        <v>1953.4606600000122</v>
      </c>
      <c r="M319" s="9">
        <v>32339.902319999983</v>
      </c>
      <c r="N319" s="9">
        <v>452047.96274999977</v>
      </c>
    </row>
    <row r="320" spans="1:14">
      <c r="A320" s="13" t="s">
        <v>310</v>
      </c>
      <c r="B320" s="11">
        <v>0</v>
      </c>
      <c r="C320" s="11">
        <v>394.7004</v>
      </c>
      <c r="D320" s="11">
        <v>-3787.0119199999999</v>
      </c>
      <c r="E320" s="11">
        <v>495.18465000000015</v>
      </c>
      <c r="F320" s="11">
        <v>-101.59102</v>
      </c>
      <c r="G320" s="11">
        <v>-887.54075999999998</v>
      </c>
      <c r="H320" s="11">
        <v>1136.7687800000001</v>
      </c>
      <c r="I320" s="11">
        <v>12536.450209999999</v>
      </c>
      <c r="J320" s="11">
        <v>0</v>
      </c>
      <c r="K320" s="11">
        <v>-258.77118999999999</v>
      </c>
      <c r="L320" s="11">
        <v>0</v>
      </c>
      <c r="M320" s="11">
        <v>555.29317000000003</v>
      </c>
      <c r="N320" s="11">
        <v>10083.482320000001</v>
      </c>
    </row>
    <row r="321" spans="1:14">
      <c r="A321" s="8" t="s">
        <v>311</v>
      </c>
      <c r="B321" s="9">
        <v>34387.280429999912</v>
      </c>
      <c r="C321" s="9">
        <v>31575.768979999932</v>
      </c>
      <c r="D321" s="9">
        <v>16185.701059999861</v>
      </c>
      <c r="E321" s="9">
        <v>86429.566519999978</v>
      </c>
      <c r="F321" s="9">
        <v>44602.157910000104</v>
      </c>
      <c r="G321" s="9">
        <v>61274.994620000012</v>
      </c>
      <c r="H321" s="9">
        <v>38562.836950000092</v>
      </c>
      <c r="I321" s="9">
        <v>66462.36687999987</v>
      </c>
      <c r="J321" s="9">
        <v>523.63355999999965</v>
      </c>
      <c r="K321" s="9">
        <v>47278.482009999927</v>
      </c>
      <c r="L321" s="9">
        <v>1953.4606600000122</v>
      </c>
      <c r="M321" s="9">
        <v>32895.195489999984</v>
      </c>
      <c r="N321" s="9">
        <v>462131.44506999967</v>
      </c>
    </row>
    <row r="322" spans="1:14">
      <c r="A322" s="13" t="s">
        <v>312</v>
      </c>
      <c r="B322" s="11">
        <v>0</v>
      </c>
      <c r="C322" s="11">
        <v>0</v>
      </c>
      <c r="D322" s="11">
        <v>0</v>
      </c>
      <c r="E322" s="11">
        <v>0</v>
      </c>
      <c r="F322" s="11">
        <v>0</v>
      </c>
      <c r="G322" s="11">
        <v>0</v>
      </c>
      <c r="H322" s="11">
        <v>0</v>
      </c>
      <c r="I322" s="11">
        <v>0</v>
      </c>
      <c r="J322" s="11">
        <v>0</v>
      </c>
      <c r="K322" s="11">
        <v>0</v>
      </c>
      <c r="L322" s="11">
        <v>0</v>
      </c>
      <c r="M322" s="11">
        <v>0</v>
      </c>
      <c r="N322" s="11">
        <v>0</v>
      </c>
    </row>
    <row r="323" spans="1:14">
      <c r="A323" s="8" t="s">
        <v>313</v>
      </c>
      <c r="B323" s="9">
        <v>34387.280429999912</v>
      </c>
      <c r="C323" s="9">
        <v>31575.768979999932</v>
      </c>
      <c r="D323" s="9">
        <v>16185.701059999861</v>
      </c>
      <c r="E323" s="9">
        <v>86429.566519999978</v>
      </c>
      <c r="F323" s="9">
        <v>44602.157910000104</v>
      </c>
      <c r="G323" s="9">
        <v>61274.994620000012</v>
      </c>
      <c r="H323" s="9">
        <v>38562.836950000092</v>
      </c>
      <c r="I323" s="9">
        <v>66462.36687999987</v>
      </c>
      <c r="J323" s="9">
        <v>523.63355999999965</v>
      </c>
      <c r="K323" s="9">
        <v>47278.482009999927</v>
      </c>
      <c r="L323" s="9">
        <v>1953.4606600000122</v>
      </c>
      <c r="M323" s="9">
        <v>32895.195489999984</v>
      </c>
      <c r="N323" s="9">
        <v>462131.44506999967</v>
      </c>
    </row>
    <row r="324" spans="1:14">
      <c r="A324" s="13" t="s">
        <v>314</v>
      </c>
      <c r="B324" s="11">
        <v>9956.8572399999994</v>
      </c>
      <c r="C324" s="11">
        <v>7065.8</v>
      </c>
      <c r="D324" s="11">
        <v>12300</v>
      </c>
      <c r="E324" s="11">
        <v>37979.781999999999</v>
      </c>
      <c r="F324" s="11">
        <v>9925.94</v>
      </c>
      <c r="G324" s="11">
        <v>37497.498</v>
      </c>
      <c r="H324" s="11">
        <v>14003.905000000001</v>
      </c>
      <c r="I324" s="11">
        <v>21060</v>
      </c>
      <c r="J324" s="11">
        <v>0</v>
      </c>
      <c r="K324" s="11">
        <v>21634.498</v>
      </c>
      <c r="L324" s="11">
        <v>0</v>
      </c>
      <c r="M324" s="11">
        <v>15784.02872</v>
      </c>
      <c r="N324" s="11">
        <v>187208.30895999999</v>
      </c>
    </row>
    <row r="325" spans="1:14">
      <c r="A325" s="8" t="s">
        <v>315</v>
      </c>
      <c r="B325" s="9">
        <v>24430.423189999914</v>
      </c>
      <c r="C325" s="9">
        <v>24509.968979999932</v>
      </c>
      <c r="D325" s="9">
        <v>3885.7010599998612</v>
      </c>
      <c r="E325" s="9">
        <v>48449.784519999979</v>
      </c>
      <c r="F325" s="9">
        <v>34676.217910000101</v>
      </c>
      <c r="G325" s="9">
        <v>23777.496620000013</v>
      </c>
      <c r="H325" s="9">
        <v>24558.931950000093</v>
      </c>
      <c r="I325" s="9">
        <v>45402.36687999987</v>
      </c>
      <c r="J325" s="9">
        <v>523.63355999999965</v>
      </c>
      <c r="K325" s="9">
        <v>25643.984009999927</v>
      </c>
      <c r="L325" s="9">
        <v>1953.4606600000122</v>
      </c>
      <c r="M325" s="9">
        <v>17111.166769999982</v>
      </c>
      <c r="N325" s="9">
        <v>274923.13610999967</v>
      </c>
    </row>
    <row r="326" spans="1:14" ht="3.75" customHeight="1" thickBot="1">
      <c r="A326" s="18"/>
      <c r="B326" s="19"/>
      <c r="C326" s="19"/>
      <c r="D326" s="19"/>
      <c r="E326" s="19"/>
      <c r="F326" s="19"/>
      <c r="G326" s="19"/>
      <c r="H326" s="19"/>
      <c r="I326" s="19"/>
      <c r="J326" s="19"/>
      <c r="K326" s="19"/>
      <c r="L326" s="19"/>
      <c r="M326" s="19"/>
      <c r="N326" s="19"/>
    </row>
    <row r="327" spans="1:14">
      <c r="A327" s="10"/>
      <c r="B327" s="20"/>
      <c r="C327" s="20"/>
      <c r="D327" s="20"/>
      <c r="E327" s="20"/>
      <c r="F327" s="20"/>
      <c r="G327" s="20"/>
      <c r="H327" s="20"/>
      <c r="I327" s="20"/>
      <c r="J327" s="20"/>
      <c r="K327" s="20"/>
      <c r="L327" s="20"/>
      <c r="M327" s="20"/>
      <c r="N327" s="20"/>
    </row>
    <row r="328" spans="1:14">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26"/>
  <sheetViews>
    <sheetView workbookViewId="0">
      <selection activeCell="A9" sqref="A9"/>
    </sheetView>
  </sheetViews>
  <sheetFormatPr baseColWidth="10" defaultRowHeight="15"/>
  <cols>
    <col min="1" max="1" width="99.5703125" bestFit="1" customWidth="1"/>
    <col min="2" max="13" width="9.140625" customWidth="1"/>
    <col min="14" max="14" width="11.7109375" customWidth="1"/>
    <col min="15" max="256" width="9.140625" customWidth="1"/>
    <col min="257" max="257" width="99.5703125" bestFit="1" customWidth="1"/>
    <col min="258" max="269" width="9.140625" customWidth="1"/>
    <col min="270" max="270" width="11.7109375" customWidth="1"/>
    <col min="271" max="512" width="9.140625" customWidth="1"/>
    <col min="513" max="513" width="99.5703125" bestFit="1" customWidth="1"/>
    <col min="514" max="525" width="9.140625" customWidth="1"/>
    <col min="526" max="526" width="11.7109375" customWidth="1"/>
    <col min="527" max="768" width="9.140625" customWidth="1"/>
    <col min="769" max="769" width="99.5703125" bestFit="1" customWidth="1"/>
    <col min="770" max="781" width="9.140625" customWidth="1"/>
    <col min="782" max="782" width="11.7109375" customWidth="1"/>
    <col min="783" max="1024" width="9.140625" customWidth="1"/>
    <col min="1025" max="1025" width="99.5703125" bestFit="1" customWidth="1"/>
    <col min="1026" max="1037" width="9.140625" customWidth="1"/>
    <col min="1038" max="1038" width="11.7109375" customWidth="1"/>
    <col min="1039" max="1280" width="9.140625" customWidth="1"/>
    <col min="1281" max="1281" width="99.5703125" bestFit="1" customWidth="1"/>
    <col min="1282" max="1293" width="9.140625" customWidth="1"/>
    <col min="1294" max="1294" width="11.7109375" customWidth="1"/>
    <col min="1295" max="1536" width="9.140625" customWidth="1"/>
    <col min="1537" max="1537" width="99.5703125" bestFit="1" customWidth="1"/>
    <col min="1538" max="1549" width="9.140625" customWidth="1"/>
    <col min="1550" max="1550" width="11.7109375" customWidth="1"/>
    <col min="1551" max="1792" width="9.140625" customWidth="1"/>
    <col min="1793" max="1793" width="99.5703125" bestFit="1" customWidth="1"/>
    <col min="1794" max="1805" width="9.140625" customWidth="1"/>
    <col min="1806" max="1806" width="11.7109375" customWidth="1"/>
    <col min="1807" max="2048" width="9.140625" customWidth="1"/>
    <col min="2049" max="2049" width="99.5703125" bestFit="1" customWidth="1"/>
    <col min="2050" max="2061" width="9.140625" customWidth="1"/>
    <col min="2062" max="2062" width="11.7109375" customWidth="1"/>
    <col min="2063" max="2304" width="9.140625" customWidth="1"/>
    <col min="2305" max="2305" width="99.5703125" bestFit="1" customWidth="1"/>
    <col min="2306" max="2317" width="9.140625" customWidth="1"/>
    <col min="2318" max="2318" width="11.7109375" customWidth="1"/>
    <col min="2319" max="2560" width="9.140625" customWidth="1"/>
    <col min="2561" max="2561" width="99.5703125" bestFit="1" customWidth="1"/>
    <col min="2562" max="2573" width="9.140625" customWidth="1"/>
    <col min="2574" max="2574" width="11.7109375" customWidth="1"/>
    <col min="2575" max="2816" width="9.140625" customWidth="1"/>
    <col min="2817" max="2817" width="99.5703125" bestFit="1" customWidth="1"/>
    <col min="2818" max="2829" width="9.140625" customWidth="1"/>
    <col min="2830" max="2830" width="11.7109375" customWidth="1"/>
    <col min="2831" max="3072" width="9.140625" customWidth="1"/>
    <col min="3073" max="3073" width="99.5703125" bestFit="1" customWidth="1"/>
    <col min="3074" max="3085" width="9.140625" customWidth="1"/>
    <col min="3086" max="3086" width="11.7109375" customWidth="1"/>
    <col min="3087" max="3328" width="9.140625" customWidth="1"/>
    <col min="3329" max="3329" width="99.5703125" bestFit="1" customWidth="1"/>
    <col min="3330" max="3341" width="9.140625" customWidth="1"/>
    <col min="3342" max="3342" width="11.7109375" customWidth="1"/>
    <col min="3343" max="3584" width="9.140625" customWidth="1"/>
    <col min="3585" max="3585" width="99.5703125" bestFit="1" customWidth="1"/>
    <col min="3586" max="3597" width="9.140625" customWidth="1"/>
    <col min="3598" max="3598" width="11.7109375" customWidth="1"/>
    <col min="3599" max="3840" width="9.140625" customWidth="1"/>
    <col min="3841" max="3841" width="99.5703125" bestFit="1" customWidth="1"/>
    <col min="3842" max="3853" width="9.140625" customWidth="1"/>
    <col min="3854" max="3854" width="11.7109375" customWidth="1"/>
    <col min="3855" max="4096" width="9.140625" customWidth="1"/>
    <col min="4097" max="4097" width="99.5703125" bestFit="1" customWidth="1"/>
    <col min="4098" max="4109" width="9.140625" customWidth="1"/>
    <col min="4110" max="4110" width="11.7109375" customWidth="1"/>
    <col min="4111" max="4352" width="9.140625" customWidth="1"/>
    <col min="4353" max="4353" width="99.5703125" bestFit="1" customWidth="1"/>
    <col min="4354" max="4365" width="9.140625" customWidth="1"/>
    <col min="4366" max="4366" width="11.7109375" customWidth="1"/>
    <col min="4367" max="4608" width="9.140625" customWidth="1"/>
    <col min="4609" max="4609" width="99.5703125" bestFit="1" customWidth="1"/>
    <col min="4610" max="4621" width="9.140625" customWidth="1"/>
    <col min="4622" max="4622" width="11.7109375" customWidth="1"/>
    <col min="4623" max="4864" width="9.140625" customWidth="1"/>
    <col min="4865" max="4865" width="99.5703125" bestFit="1" customWidth="1"/>
    <col min="4866" max="4877" width="9.140625" customWidth="1"/>
    <col min="4878" max="4878" width="11.7109375" customWidth="1"/>
    <col min="4879" max="5120" width="9.140625" customWidth="1"/>
    <col min="5121" max="5121" width="99.5703125" bestFit="1" customWidth="1"/>
    <col min="5122" max="5133" width="9.140625" customWidth="1"/>
    <col min="5134" max="5134" width="11.7109375" customWidth="1"/>
    <col min="5135" max="5376" width="9.140625" customWidth="1"/>
    <col min="5377" max="5377" width="99.5703125" bestFit="1" customWidth="1"/>
    <col min="5378" max="5389" width="9.140625" customWidth="1"/>
    <col min="5390" max="5390" width="11.7109375" customWidth="1"/>
    <col min="5391" max="5632" width="9.140625" customWidth="1"/>
    <col min="5633" max="5633" width="99.5703125" bestFit="1" customWidth="1"/>
    <col min="5634" max="5645" width="9.140625" customWidth="1"/>
    <col min="5646" max="5646" width="11.7109375" customWidth="1"/>
    <col min="5647" max="5888" width="9.140625" customWidth="1"/>
    <col min="5889" max="5889" width="99.5703125" bestFit="1" customWidth="1"/>
    <col min="5890" max="5901" width="9.140625" customWidth="1"/>
    <col min="5902" max="5902" width="11.7109375" customWidth="1"/>
    <col min="5903" max="6144" width="9.140625" customWidth="1"/>
    <col min="6145" max="6145" width="99.5703125" bestFit="1" customWidth="1"/>
    <col min="6146" max="6157" width="9.140625" customWidth="1"/>
    <col min="6158" max="6158" width="11.7109375" customWidth="1"/>
    <col min="6159" max="6400" width="9.140625" customWidth="1"/>
    <col min="6401" max="6401" width="99.5703125" bestFit="1" customWidth="1"/>
    <col min="6402" max="6413" width="9.140625" customWidth="1"/>
    <col min="6414" max="6414" width="11.7109375" customWidth="1"/>
    <col min="6415" max="6656" width="9.140625" customWidth="1"/>
    <col min="6657" max="6657" width="99.5703125" bestFit="1" customWidth="1"/>
    <col min="6658" max="6669" width="9.140625" customWidth="1"/>
    <col min="6670" max="6670" width="11.7109375" customWidth="1"/>
    <col min="6671" max="6912" width="9.140625" customWidth="1"/>
    <col min="6913" max="6913" width="99.5703125" bestFit="1" customWidth="1"/>
    <col min="6914" max="6925" width="9.140625" customWidth="1"/>
    <col min="6926" max="6926" width="11.7109375" customWidth="1"/>
    <col min="6927" max="7168" width="9.140625" customWidth="1"/>
    <col min="7169" max="7169" width="99.5703125" bestFit="1" customWidth="1"/>
    <col min="7170" max="7181" width="9.140625" customWidth="1"/>
    <col min="7182" max="7182" width="11.7109375" customWidth="1"/>
    <col min="7183" max="7424" width="9.140625" customWidth="1"/>
    <col min="7425" max="7425" width="99.5703125" bestFit="1" customWidth="1"/>
    <col min="7426" max="7437" width="9.140625" customWidth="1"/>
    <col min="7438" max="7438" width="11.7109375" customWidth="1"/>
    <col min="7439" max="7680" width="9.140625" customWidth="1"/>
    <col min="7681" max="7681" width="99.5703125" bestFit="1" customWidth="1"/>
    <col min="7682" max="7693" width="9.140625" customWidth="1"/>
    <col min="7694" max="7694" width="11.7109375" customWidth="1"/>
    <col min="7695" max="7936" width="9.140625" customWidth="1"/>
    <col min="7937" max="7937" width="99.5703125" bestFit="1" customWidth="1"/>
    <col min="7938" max="7949" width="9.140625" customWidth="1"/>
    <col min="7950" max="7950" width="11.7109375" customWidth="1"/>
    <col min="7951" max="8192" width="9.140625" customWidth="1"/>
    <col min="8193" max="8193" width="99.5703125" bestFit="1" customWidth="1"/>
    <col min="8194" max="8205" width="9.140625" customWidth="1"/>
    <col min="8206" max="8206" width="11.7109375" customWidth="1"/>
    <col min="8207" max="8448" width="9.140625" customWidth="1"/>
    <col min="8449" max="8449" width="99.5703125" bestFit="1" customWidth="1"/>
    <col min="8450" max="8461" width="9.140625" customWidth="1"/>
    <col min="8462" max="8462" width="11.7109375" customWidth="1"/>
    <col min="8463" max="8704" width="9.140625" customWidth="1"/>
    <col min="8705" max="8705" width="99.5703125" bestFit="1" customWidth="1"/>
    <col min="8706" max="8717" width="9.140625" customWidth="1"/>
    <col min="8718" max="8718" width="11.7109375" customWidth="1"/>
    <col min="8719" max="8960" width="9.140625" customWidth="1"/>
    <col min="8961" max="8961" width="99.5703125" bestFit="1" customWidth="1"/>
    <col min="8962" max="8973" width="9.140625" customWidth="1"/>
    <col min="8974" max="8974" width="11.7109375" customWidth="1"/>
    <col min="8975" max="9216" width="9.140625" customWidth="1"/>
    <col min="9217" max="9217" width="99.5703125" bestFit="1" customWidth="1"/>
    <col min="9218" max="9229" width="9.140625" customWidth="1"/>
    <col min="9230" max="9230" width="11.7109375" customWidth="1"/>
    <col min="9231" max="9472" width="9.140625" customWidth="1"/>
    <col min="9473" max="9473" width="99.5703125" bestFit="1" customWidth="1"/>
    <col min="9474" max="9485" width="9.140625" customWidth="1"/>
    <col min="9486" max="9486" width="11.7109375" customWidth="1"/>
    <col min="9487" max="9728" width="9.140625" customWidth="1"/>
    <col min="9729" max="9729" width="99.5703125" bestFit="1" customWidth="1"/>
    <col min="9730" max="9741" width="9.140625" customWidth="1"/>
    <col min="9742" max="9742" width="11.7109375" customWidth="1"/>
    <col min="9743" max="9984" width="9.140625" customWidth="1"/>
    <col min="9985" max="9985" width="99.5703125" bestFit="1" customWidth="1"/>
    <col min="9986" max="9997" width="9.140625" customWidth="1"/>
    <col min="9998" max="9998" width="11.7109375" customWidth="1"/>
    <col min="9999" max="10240" width="9.140625" customWidth="1"/>
    <col min="10241" max="10241" width="99.5703125" bestFit="1" customWidth="1"/>
    <col min="10242" max="10253" width="9.140625" customWidth="1"/>
    <col min="10254" max="10254" width="11.7109375" customWidth="1"/>
    <col min="10255" max="10496" width="9.140625" customWidth="1"/>
    <col min="10497" max="10497" width="99.5703125" bestFit="1" customWidth="1"/>
    <col min="10498" max="10509" width="9.140625" customWidth="1"/>
    <col min="10510" max="10510" width="11.7109375" customWidth="1"/>
    <col min="10511" max="10752" width="9.140625" customWidth="1"/>
    <col min="10753" max="10753" width="99.5703125" bestFit="1" customWidth="1"/>
    <col min="10754" max="10765" width="9.140625" customWidth="1"/>
    <col min="10766" max="10766" width="11.7109375" customWidth="1"/>
    <col min="10767" max="11008" width="9.140625" customWidth="1"/>
    <col min="11009" max="11009" width="99.5703125" bestFit="1" customWidth="1"/>
    <col min="11010" max="11021" width="9.140625" customWidth="1"/>
    <col min="11022" max="11022" width="11.7109375" customWidth="1"/>
    <col min="11023" max="11264" width="9.140625" customWidth="1"/>
    <col min="11265" max="11265" width="99.5703125" bestFit="1" customWidth="1"/>
    <col min="11266" max="11277" width="9.140625" customWidth="1"/>
    <col min="11278" max="11278" width="11.7109375" customWidth="1"/>
    <col min="11279" max="11520" width="9.140625" customWidth="1"/>
    <col min="11521" max="11521" width="99.5703125" bestFit="1" customWidth="1"/>
    <col min="11522" max="11533" width="9.140625" customWidth="1"/>
    <col min="11534" max="11534" width="11.7109375" customWidth="1"/>
    <col min="11535" max="11776" width="9.140625" customWidth="1"/>
    <col min="11777" max="11777" width="99.5703125" bestFit="1" customWidth="1"/>
    <col min="11778" max="11789" width="9.140625" customWidth="1"/>
    <col min="11790" max="11790" width="11.7109375" customWidth="1"/>
    <col min="11791" max="12032" width="9.140625" customWidth="1"/>
    <col min="12033" max="12033" width="99.5703125" bestFit="1" customWidth="1"/>
    <col min="12034" max="12045" width="9.140625" customWidth="1"/>
    <col min="12046" max="12046" width="11.7109375" customWidth="1"/>
    <col min="12047" max="12288" width="9.140625" customWidth="1"/>
    <col min="12289" max="12289" width="99.5703125" bestFit="1" customWidth="1"/>
    <col min="12290" max="12301" width="9.140625" customWidth="1"/>
    <col min="12302" max="12302" width="11.7109375" customWidth="1"/>
    <col min="12303" max="12544" width="9.140625" customWidth="1"/>
    <col min="12545" max="12545" width="99.5703125" bestFit="1" customWidth="1"/>
    <col min="12546" max="12557" width="9.140625" customWidth="1"/>
    <col min="12558" max="12558" width="11.7109375" customWidth="1"/>
    <col min="12559" max="12800" width="9.140625" customWidth="1"/>
    <col min="12801" max="12801" width="99.5703125" bestFit="1" customWidth="1"/>
    <col min="12802" max="12813" width="9.140625" customWidth="1"/>
    <col min="12814" max="12814" width="11.7109375" customWidth="1"/>
    <col min="12815" max="13056" width="9.140625" customWidth="1"/>
    <col min="13057" max="13057" width="99.5703125" bestFit="1" customWidth="1"/>
    <col min="13058" max="13069" width="9.140625" customWidth="1"/>
    <col min="13070" max="13070" width="11.7109375" customWidth="1"/>
    <col min="13071" max="13312" width="9.140625" customWidth="1"/>
    <col min="13313" max="13313" width="99.5703125" bestFit="1" customWidth="1"/>
    <col min="13314" max="13325" width="9.140625" customWidth="1"/>
    <col min="13326" max="13326" width="11.7109375" customWidth="1"/>
    <col min="13327" max="13568" width="9.140625" customWidth="1"/>
    <col min="13569" max="13569" width="99.5703125" bestFit="1" customWidth="1"/>
    <col min="13570" max="13581" width="9.140625" customWidth="1"/>
    <col min="13582" max="13582" width="11.7109375" customWidth="1"/>
    <col min="13583" max="13824" width="9.140625" customWidth="1"/>
    <col min="13825" max="13825" width="99.5703125" bestFit="1" customWidth="1"/>
    <col min="13826" max="13837" width="9.140625" customWidth="1"/>
    <col min="13838" max="13838" width="11.7109375" customWidth="1"/>
    <col min="13839" max="14080" width="9.140625" customWidth="1"/>
    <col min="14081" max="14081" width="99.5703125" bestFit="1" customWidth="1"/>
    <col min="14082" max="14093" width="9.140625" customWidth="1"/>
    <col min="14094" max="14094" width="11.7109375" customWidth="1"/>
    <col min="14095" max="14336" width="9.140625" customWidth="1"/>
    <col min="14337" max="14337" width="99.5703125" bestFit="1" customWidth="1"/>
    <col min="14338" max="14349" width="9.140625" customWidth="1"/>
    <col min="14350" max="14350" width="11.7109375" customWidth="1"/>
    <col min="14351" max="14592" width="9.140625" customWidth="1"/>
    <col min="14593" max="14593" width="99.5703125" bestFit="1" customWidth="1"/>
    <col min="14594" max="14605" width="9.140625" customWidth="1"/>
    <col min="14606" max="14606" width="11.7109375" customWidth="1"/>
    <col min="14607" max="14848" width="9.140625" customWidth="1"/>
    <col min="14849" max="14849" width="99.5703125" bestFit="1" customWidth="1"/>
    <col min="14850" max="14861" width="9.140625" customWidth="1"/>
    <col min="14862" max="14862" width="11.7109375" customWidth="1"/>
    <col min="14863" max="15104" width="9.140625" customWidth="1"/>
    <col min="15105" max="15105" width="99.5703125" bestFit="1" customWidth="1"/>
    <col min="15106" max="15117" width="9.140625" customWidth="1"/>
    <col min="15118" max="15118" width="11.7109375" customWidth="1"/>
    <col min="15119" max="15360" width="9.140625" customWidth="1"/>
    <col min="15361" max="15361" width="99.5703125" bestFit="1" customWidth="1"/>
    <col min="15362" max="15373" width="9.140625" customWidth="1"/>
    <col min="15374" max="15374" width="11.7109375" customWidth="1"/>
    <col min="15375" max="15616" width="9.140625" customWidth="1"/>
    <col min="15617" max="15617" width="99.5703125" bestFit="1" customWidth="1"/>
    <col min="15618" max="15629" width="9.140625" customWidth="1"/>
    <col min="15630" max="15630" width="11.7109375" customWidth="1"/>
    <col min="15631" max="15872" width="9.140625" customWidth="1"/>
    <col min="15873" max="15873" width="99.5703125" bestFit="1" customWidth="1"/>
    <col min="15874" max="15885" width="9.140625" customWidth="1"/>
    <col min="15886" max="15886" width="11.7109375" customWidth="1"/>
    <col min="15887" max="16128" width="9.140625" customWidth="1"/>
    <col min="16129" max="16129" width="99.5703125" bestFit="1" customWidth="1"/>
    <col min="16130" max="16141" width="9.140625" customWidth="1"/>
    <col min="16142" max="16142" width="11.7109375" customWidth="1"/>
    <col min="16143" max="16384" width="9.140625" customWidth="1"/>
  </cols>
  <sheetData>
    <row r="1" spans="1:14" ht="30" customHeight="1">
      <c r="A1" s="904" t="s">
        <v>0</v>
      </c>
      <c r="B1" s="904"/>
      <c r="C1" s="904"/>
      <c r="D1" s="904"/>
      <c r="E1" s="904"/>
      <c r="F1" s="904"/>
      <c r="G1" s="904"/>
      <c r="H1" s="904"/>
      <c r="I1" s="904"/>
      <c r="J1" s="904"/>
      <c r="K1" s="904"/>
      <c r="L1" s="904"/>
      <c r="M1" s="904"/>
      <c r="N1" s="904"/>
    </row>
    <row r="2" spans="1:14" ht="18">
      <c r="A2" s="905" t="s">
        <v>329</v>
      </c>
      <c r="B2" s="905"/>
      <c r="C2" s="905"/>
      <c r="D2" s="905"/>
      <c r="E2" s="905"/>
      <c r="F2" s="905"/>
      <c r="G2" s="905"/>
      <c r="H2" s="905"/>
      <c r="I2" s="905"/>
      <c r="J2" s="905"/>
      <c r="K2" s="905"/>
      <c r="L2" s="905"/>
      <c r="M2" s="905"/>
      <c r="N2" s="905"/>
    </row>
    <row r="3" spans="1:14" ht="30" customHeight="1">
      <c r="A3" s="911" t="s">
        <v>2</v>
      </c>
      <c r="B3" s="911"/>
      <c r="C3" s="911"/>
      <c r="D3" s="911"/>
      <c r="E3" s="911"/>
      <c r="F3" s="911"/>
      <c r="G3" s="911"/>
      <c r="H3" s="911"/>
      <c r="I3" s="911"/>
      <c r="J3" s="911"/>
      <c r="K3" s="911"/>
      <c r="L3" s="911"/>
      <c r="M3" s="911"/>
      <c r="N3" s="911"/>
    </row>
    <row r="4" spans="1:14">
      <c r="A4" s="13"/>
      <c r="B4" s="23"/>
      <c r="C4" s="23"/>
      <c r="D4" s="23"/>
      <c r="E4" s="23"/>
      <c r="F4" s="23"/>
      <c r="G4" s="23"/>
      <c r="H4" s="23"/>
      <c r="I4" s="14"/>
      <c r="J4" s="14"/>
      <c r="K4" s="14"/>
      <c r="L4" s="14"/>
      <c r="M4" s="14"/>
      <c r="N4" s="14"/>
    </row>
    <row r="5" spans="1:14" ht="30" customHeight="1">
      <c r="A5" s="24"/>
      <c r="B5" s="25" t="s">
        <v>317</v>
      </c>
      <c r="C5" s="25" t="s">
        <v>318</v>
      </c>
      <c r="D5" s="25" t="s">
        <v>319</v>
      </c>
      <c r="E5" s="25" t="s">
        <v>320</v>
      </c>
      <c r="F5" s="25" t="s">
        <v>321</v>
      </c>
      <c r="G5" s="25" t="s">
        <v>322</v>
      </c>
      <c r="H5" s="26" t="s">
        <v>323</v>
      </c>
      <c r="I5" s="25" t="s">
        <v>324</v>
      </c>
      <c r="J5" s="25" t="s">
        <v>325</v>
      </c>
      <c r="K5" s="25" t="s">
        <v>326</v>
      </c>
      <c r="L5" s="25" t="s">
        <v>327</v>
      </c>
      <c r="M5" s="26" t="s">
        <v>328</v>
      </c>
      <c r="N5" s="26" t="s">
        <v>8</v>
      </c>
    </row>
    <row r="6" spans="1:14">
      <c r="A6" s="13"/>
      <c r="B6" s="27"/>
      <c r="C6" s="27"/>
      <c r="D6" s="27"/>
      <c r="E6" s="27"/>
      <c r="F6" s="27"/>
      <c r="G6" s="27"/>
      <c r="H6" s="28"/>
      <c r="I6" s="23"/>
      <c r="J6" s="23"/>
      <c r="K6" s="23"/>
      <c r="L6" s="23"/>
      <c r="M6" s="29"/>
      <c r="N6" s="29"/>
    </row>
    <row r="7" spans="1:14">
      <c r="A7" s="2" t="s">
        <v>330</v>
      </c>
      <c r="B7" s="25"/>
      <c r="C7" s="25"/>
      <c r="D7" s="25"/>
      <c r="E7" s="25"/>
      <c r="F7" s="25"/>
      <c r="G7" s="25"/>
      <c r="H7" s="26"/>
      <c r="I7" s="30"/>
      <c r="J7" s="30"/>
      <c r="K7" s="30"/>
      <c r="L7" s="30"/>
      <c r="M7" s="31"/>
      <c r="N7" s="31"/>
    </row>
    <row r="8" spans="1:14">
      <c r="A8" s="13" t="s">
        <v>331</v>
      </c>
      <c r="B8" s="32">
        <v>0.11404816361247773</v>
      </c>
      <c r="C8" s="32">
        <v>0.19022662793965386</v>
      </c>
      <c r="D8" s="32">
        <v>7.6153351030224539E-2</v>
      </c>
      <c r="E8" s="32">
        <v>9.5755737105702968E-2</v>
      </c>
      <c r="F8" s="32">
        <v>0.13984324603951143</v>
      </c>
      <c r="G8" s="32">
        <v>0.14877428267348999</v>
      </c>
      <c r="H8" s="32">
        <v>7.4226457540938401E-2</v>
      </c>
      <c r="I8" s="32">
        <v>0.10302586019634508</v>
      </c>
      <c r="J8" s="32">
        <v>0.34501515420775763</v>
      </c>
      <c r="K8" s="32">
        <v>6.9712087659599561E-2</v>
      </c>
      <c r="L8" s="32">
        <v>0.10265565136129766</v>
      </c>
      <c r="M8" s="32">
        <v>7.5921545662800974E-2</v>
      </c>
      <c r="N8" s="32">
        <v>0.11774479808343408</v>
      </c>
    </row>
    <row r="9" spans="1:14">
      <c r="A9" s="13" t="s">
        <v>332</v>
      </c>
      <c r="B9" s="32">
        <v>0.6329828458612109</v>
      </c>
      <c r="C9" s="32">
        <v>0.57886218316709859</v>
      </c>
      <c r="D9" s="32">
        <v>0.6341322980145333</v>
      </c>
      <c r="E9" s="32">
        <v>0.6217750147429717</v>
      </c>
      <c r="F9" s="32">
        <v>0.67768801771676168</v>
      </c>
      <c r="G9" s="32">
        <v>0.65860444721063127</v>
      </c>
      <c r="H9" s="32">
        <v>0.75688699315607855</v>
      </c>
      <c r="I9" s="32">
        <v>0.73300798086143615</v>
      </c>
      <c r="J9" s="32">
        <v>0.54952538943279139</v>
      </c>
      <c r="K9" s="32">
        <v>0.72658003369652102</v>
      </c>
      <c r="L9" s="32">
        <v>0.78844126557988137</v>
      </c>
      <c r="M9" s="32">
        <v>0.86900218002285989</v>
      </c>
      <c r="N9" s="32">
        <v>0.66198251603844838</v>
      </c>
    </row>
    <row r="10" spans="1:14">
      <c r="A10" s="2" t="s">
        <v>333</v>
      </c>
      <c r="B10" s="33"/>
      <c r="C10" s="33"/>
      <c r="D10" s="33"/>
      <c r="E10" s="33"/>
      <c r="F10" s="33"/>
      <c r="G10" s="33"/>
      <c r="H10" s="33"/>
      <c r="I10" s="33"/>
      <c r="J10" s="33"/>
      <c r="K10" s="33"/>
      <c r="L10" s="33"/>
      <c r="M10" s="33"/>
      <c r="N10" s="33"/>
    </row>
    <row r="11" spans="1:14">
      <c r="A11" s="34" t="s">
        <v>334</v>
      </c>
      <c r="B11" s="32">
        <v>0.73022191058454711</v>
      </c>
      <c r="C11" s="32">
        <v>0.56242271063868432</v>
      </c>
      <c r="D11" s="32">
        <v>0.69622056667936605</v>
      </c>
      <c r="E11" s="32">
        <v>0.71216279457697318</v>
      </c>
      <c r="F11" s="32">
        <v>0.77381343291307769</v>
      </c>
      <c r="G11" s="32">
        <v>0.73374121926556213</v>
      </c>
      <c r="H11" s="32">
        <v>0.7855991602007828</v>
      </c>
      <c r="I11" s="32">
        <v>0.64952364336188428</v>
      </c>
      <c r="J11" s="32">
        <v>0.37267806880862725</v>
      </c>
      <c r="K11" s="32">
        <v>0.69082368744008205</v>
      </c>
      <c r="L11" s="32">
        <v>0.76823980568267358</v>
      </c>
      <c r="M11" s="32">
        <v>0.75783573805400939</v>
      </c>
      <c r="N11" s="32">
        <v>0.68967952375814734</v>
      </c>
    </row>
    <row r="12" spans="1:14">
      <c r="A12" s="34" t="s">
        <v>335</v>
      </c>
      <c r="B12" s="32">
        <v>0.77612134732700011</v>
      </c>
      <c r="C12" s="32">
        <v>0.80604079225284575</v>
      </c>
      <c r="D12" s="32">
        <v>0.77676989154698839</v>
      </c>
      <c r="E12" s="32">
        <v>0.75729466640954768</v>
      </c>
      <c r="F12" s="32">
        <v>0.82999714942858216</v>
      </c>
      <c r="G12" s="32">
        <v>0.76127219978962135</v>
      </c>
      <c r="H12" s="32">
        <v>0.78756315250538667</v>
      </c>
      <c r="I12" s="32">
        <v>0.71564437456130325</v>
      </c>
      <c r="J12" s="32">
        <v>0.37267806880862725</v>
      </c>
      <c r="K12" s="32">
        <v>0.70544672992408541</v>
      </c>
      <c r="L12" s="32">
        <v>0.76823980568267358</v>
      </c>
      <c r="M12" s="32">
        <v>0.77767303494801632</v>
      </c>
      <c r="N12" s="32">
        <v>0.77288331336926364</v>
      </c>
    </row>
    <row r="13" spans="1:14">
      <c r="A13" s="13" t="s">
        <v>336</v>
      </c>
      <c r="B13" s="32">
        <v>0.11720130994659533</v>
      </c>
      <c r="C13" s="32">
        <v>8.9778322947403538E-2</v>
      </c>
      <c r="D13" s="32">
        <v>0.11702013910237691</v>
      </c>
      <c r="E13" s="32">
        <v>0.11338654419750917</v>
      </c>
      <c r="F13" s="32">
        <v>6.1587952695121129E-2</v>
      </c>
      <c r="G13" s="32">
        <v>9.9811582869642104E-2</v>
      </c>
      <c r="H13" s="32">
        <v>9.82665056382412E-2</v>
      </c>
      <c r="I13" s="32">
        <v>0.12523036971347848</v>
      </c>
      <c r="J13" s="32">
        <v>0.18585011540344445</v>
      </c>
      <c r="K13" s="32">
        <v>0.14622589502010683</v>
      </c>
      <c r="L13" s="32">
        <v>0.12268986424384692</v>
      </c>
      <c r="M13" s="32">
        <v>5.225341522039003E-2</v>
      </c>
      <c r="N13" s="32">
        <v>0.105170216949104</v>
      </c>
    </row>
    <row r="14" spans="1:14">
      <c r="A14" s="34" t="s">
        <v>337</v>
      </c>
      <c r="B14" s="32">
        <v>3.9566744498309549E-3</v>
      </c>
      <c r="C14" s="32">
        <v>7.8457693570749189E-3</v>
      </c>
      <c r="D14" s="32">
        <v>3.0498859075517477E-3</v>
      </c>
      <c r="E14" s="32">
        <v>1.2709912707075059E-2</v>
      </c>
      <c r="F14" s="32">
        <v>1.0807747205323176E-2</v>
      </c>
      <c r="G14" s="32">
        <v>9.5252311297457596E-3</v>
      </c>
      <c r="H14" s="32">
        <v>1.2298325970825783E-2</v>
      </c>
      <c r="I14" s="32">
        <v>1.4281597091307675E-2</v>
      </c>
      <c r="J14" s="32">
        <v>0</v>
      </c>
      <c r="K14" s="32">
        <v>1.4806442336950845E-2</v>
      </c>
      <c r="L14" s="32">
        <v>9.5721713197915986E-3</v>
      </c>
      <c r="M14" s="32">
        <v>0</v>
      </c>
      <c r="N14" s="32">
        <v>8.6270410173482914E-3</v>
      </c>
    </row>
    <row r="15" spans="1:14">
      <c r="A15" s="35" t="s">
        <v>338</v>
      </c>
      <c r="B15" s="33"/>
      <c r="C15" s="33"/>
      <c r="D15" s="33"/>
      <c r="E15" s="33"/>
      <c r="F15" s="33"/>
      <c r="G15" s="33"/>
      <c r="H15" s="33"/>
      <c r="I15" s="33"/>
      <c r="J15" s="33"/>
      <c r="K15" s="33"/>
      <c r="L15" s="33"/>
      <c r="M15" s="33"/>
      <c r="N15" s="33"/>
    </row>
    <row r="16" spans="1:14">
      <c r="A16" s="34" t="s">
        <v>339</v>
      </c>
      <c r="B16" s="32">
        <v>0.72428718420060445</v>
      </c>
      <c r="C16" s="32">
        <v>0.61134286440413554</v>
      </c>
      <c r="D16" s="32">
        <v>0.64770040576662768</v>
      </c>
      <c r="E16" s="32">
        <v>0.76273651082247351</v>
      </c>
      <c r="F16" s="32">
        <v>0.74091566044615409</v>
      </c>
      <c r="G16" s="32">
        <v>0.65489200002532277</v>
      </c>
      <c r="H16" s="32">
        <v>0.43911664095800512</v>
      </c>
      <c r="I16" s="32">
        <v>0.34285158884403161</v>
      </c>
      <c r="J16" s="32">
        <v>0.71109455164033863</v>
      </c>
      <c r="K16" s="32">
        <v>0.62769042793160834</v>
      </c>
      <c r="L16" s="32">
        <v>0.86365523818143308</v>
      </c>
      <c r="M16" s="32">
        <v>0.38157322691108475</v>
      </c>
      <c r="N16" s="32">
        <v>0.64345808136975802</v>
      </c>
    </row>
    <row r="17" spans="1:14">
      <c r="A17" s="34" t="s">
        <v>340</v>
      </c>
      <c r="B17" s="32">
        <v>0.27571281579939561</v>
      </c>
      <c r="C17" s="32">
        <v>0.38865713559586451</v>
      </c>
      <c r="D17" s="32">
        <v>0.3522995942333722</v>
      </c>
      <c r="E17" s="32">
        <v>0.23726348917752652</v>
      </c>
      <c r="F17" s="32">
        <v>0.2590843395538458</v>
      </c>
      <c r="G17" s="32">
        <v>0.34510799997467734</v>
      </c>
      <c r="H17" s="32">
        <v>0.56088335904199482</v>
      </c>
      <c r="I17" s="32">
        <v>0.65714841115596845</v>
      </c>
      <c r="J17" s="32">
        <v>0.28890544835966131</v>
      </c>
      <c r="K17" s="32">
        <v>0.37230957206839171</v>
      </c>
      <c r="L17" s="32">
        <v>0.13634476181856692</v>
      </c>
      <c r="M17" s="32">
        <v>0.61842677308891525</v>
      </c>
      <c r="N17" s="32">
        <v>0.35654191863024187</v>
      </c>
    </row>
    <row r="18" spans="1:14">
      <c r="A18" s="34" t="s">
        <v>341</v>
      </c>
      <c r="B18" s="36">
        <v>1023.9989729514188</v>
      </c>
      <c r="C18" s="36">
        <v>884.19298553918759</v>
      </c>
      <c r="D18" s="36">
        <v>971.91424562385339</v>
      </c>
      <c r="E18" s="36">
        <v>1034.6961750776211</v>
      </c>
      <c r="F18" s="36">
        <v>1041.91428358596</v>
      </c>
      <c r="G18" s="36">
        <v>1001.1892535675834</v>
      </c>
      <c r="H18" s="36">
        <v>1039.3596230621833</v>
      </c>
      <c r="I18" s="36">
        <v>906.39506543598441</v>
      </c>
      <c r="J18" s="36">
        <v>235.68790686181291</v>
      </c>
      <c r="K18" s="36">
        <v>939.31768775979106</v>
      </c>
      <c r="L18" s="36">
        <v>951.37583714012953</v>
      </c>
      <c r="M18" s="36">
        <v>798.20228615112455</v>
      </c>
      <c r="N18" s="36">
        <v>969.68527856353671</v>
      </c>
    </row>
    <row r="19" spans="1:14">
      <c r="A19" s="35" t="s">
        <v>342</v>
      </c>
      <c r="B19" s="37"/>
      <c r="C19" s="37"/>
      <c r="D19" s="37"/>
      <c r="E19" s="37"/>
      <c r="F19" s="37"/>
      <c r="G19" s="37"/>
      <c r="H19" s="37"/>
      <c r="I19" s="37"/>
      <c r="J19" s="37"/>
      <c r="K19" s="37"/>
      <c r="L19" s="37"/>
      <c r="M19" s="37"/>
      <c r="N19" s="37"/>
    </row>
    <row r="20" spans="1:14">
      <c r="A20" s="13" t="s">
        <v>343</v>
      </c>
      <c r="B20" s="32">
        <v>0.96003519941267401</v>
      </c>
      <c r="C20" s="32">
        <v>0.96370011261997601</v>
      </c>
      <c r="D20" s="32">
        <v>0.95934848673702211</v>
      </c>
      <c r="E20" s="32">
        <v>0.96590618102223236</v>
      </c>
      <c r="F20" s="32">
        <v>0.97150162740163892</v>
      </c>
      <c r="G20" s="32">
        <v>0.97047564774851314</v>
      </c>
      <c r="H20" s="32">
        <v>0.96728838504124781</v>
      </c>
      <c r="I20" s="32">
        <v>0.98400052451789155</v>
      </c>
      <c r="J20" s="32">
        <v>0.99883571594377274</v>
      </c>
      <c r="K20" s="32">
        <v>0.97486039504292765</v>
      </c>
      <c r="L20" s="32">
        <v>0.94110701214618586</v>
      </c>
      <c r="M20" s="32">
        <v>0.98249218789554349</v>
      </c>
      <c r="N20" s="32">
        <v>0.96764222035693215</v>
      </c>
    </row>
    <row r="21" spans="1:14">
      <c r="A21" s="13" t="s">
        <v>344</v>
      </c>
      <c r="B21" s="32">
        <v>0.17835473955745301</v>
      </c>
      <c r="C21" s="32">
        <v>0.14650104361283825</v>
      </c>
      <c r="D21" s="32">
        <v>0.20392173421389254</v>
      </c>
      <c r="E21" s="32">
        <v>0.15471405849831357</v>
      </c>
      <c r="F21" s="32">
        <v>0.12427428888455089</v>
      </c>
      <c r="G21" s="32">
        <v>0.17993475015189003</v>
      </c>
      <c r="H21" s="32">
        <v>0.14391204554545717</v>
      </c>
      <c r="I21" s="32">
        <v>9.4059533189560715E-2</v>
      </c>
      <c r="J21" s="32">
        <v>2.5818515840584189E-2</v>
      </c>
      <c r="K21" s="32">
        <v>0.11659181998191281</v>
      </c>
      <c r="L21" s="32">
        <v>0.21108713031330847</v>
      </c>
      <c r="M21" s="32">
        <v>0.15592860039735798</v>
      </c>
      <c r="N21" s="32">
        <v>0.15342776169674052</v>
      </c>
    </row>
    <row r="22" spans="1:14">
      <c r="A22" s="34" t="s">
        <v>345</v>
      </c>
      <c r="B22" s="32">
        <v>3.9964800587325836E-2</v>
      </c>
      <c r="C22" s="32">
        <v>3.6299887380023675E-2</v>
      </c>
      <c r="D22" s="32">
        <v>4.0651513262977459E-2</v>
      </c>
      <c r="E22" s="32">
        <v>3.4093818977767497E-2</v>
      </c>
      <c r="F22" s="32">
        <v>2.8498372598361077E-2</v>
      </c>
      <c r="G22" s="32">
        <v>2.9524352251486714E-2</v>
      </c>
      <c r="H22" s="32">
        <v>3.2711614958751682E-2</v>
      </c>
      <c r="I22" s="32">
        <v>1.5999475482108467E-2</v>
      </c>
      <c r="J22" s="32">
        <v>1.1642840562272416E-3</v>
      </c>
      <c r="K22" s="32">
        <v>2.5139604957072174E-2</v>
      </c>
      <c r="L22" s="32">
        <v>5.8892987853814034E-2</v>
      </c>
      <c r="M22" s="32">
        <v>1.7507812104456625E-2</v>
      </c>
      <c r="N22" s="32">
        <v>3.235777964306788E-2</v>
      </c>
    </row>
    <row r="23" spans="1:14">
      <c r="A23" s="34" t="s">
        <v>346</v>
      </c>
      <c r="B23" s="32">
        <v>0.15986415347391794</v>
      </c>
      <c r="C23" s="32">
        <v>0.12814481056743868</v>
      </c>
      <c r="D23" s="32">
        <v>0.18946149978381571</v>
      </c>
      <c r="E23" s="32">
        <v>0.13189558779359936</v>
      </c>
      <c r="F23" s="32">
        <v>0.11046669028529085</v>
      </c>
      <c r="G23" s="32">
        <v>0.16834299599769495</v>
      </c>
      <c r="H23" s="32">
        <v>0.12386767142918416</v>
      </c>
      <c r="I23" s="32">
        <v>8.87375483069264E-2</v>
      </c>
      <c r="J23" s="32">
        <v>2.5848610966207768E-2</v>
      </c>
      <c r="K23" s="32">
        <v>0.1036397734448581</v>
      </c>
      <c r="L23" s="32">
        <v>0.18924585061216387</v>
      </c>
      <c r="M23" s="32">
        <v>0.14641548926862852</v>
      </c>
      <c r="N23" s="32">
        <v>0.13783306424612898</v>
      </c>
    </row>
    <row r="24" spans="1:14">
      <c r="A24" s="34" t="s">
        <v>347</v>
      </c>
      <c r="B24" s="32">
        <v>0.13949461146877754</v>
      </c>
      <c r="C24" s="32">
        <v>0.15704922415525979</v>
      </c>
      <c r="D24" s="32">
        <v>0.10867959311348585</v>
      </c>
      <c r="E24" s="32">
        <v>0.17655341256019863</v>
      </c>
      <c r="F24" s="32">
        <v>0.13643787183099187</v>
      </c>
      <c r="G24" s="32">
        <v>9.2044321917367625E-2</v>
      </c>
      <c r="H24" s="32">
        <v>0.16743758730252017</v>
      </c>
      <c r="I24" s="32">
        <v>7.167523463598939E-2</v>
      </c>
      <c r="J24" s="32">
        <v>0</v>
      </c>
      <c r="K24" s="32">
        <v>0.13343568615458956</v>
      </c>
      <c r="L24" s="32">
        <v>0.15626975094914999</v>
      </c>
      <c r="M24" s="32">
        <v>7.7449075879932661E-2</v>
      </c>
      <c r="N24" s="32">
        <v>0.13071082540235363</v>
      </c>
    </row>
    <row r="25" spans="1:14">
      <c r="A25" s="34" t="s">
        <v>348</v>
      </c>
      <c r="B25" s="32">
        <v>2.5268308624301867E-2</v>
      </c>
      <c r="C25" s="32">
        <v>1.9330720448599462E-2</v>
      </c>
      <c r="D25" s="32">
        <v>3.5552107729216985E-2</v>
      </c>
      <c r="E25" s="32">
        <v>2.0213848090303597E-2</v>
      </c>
      <c r="F25" s="32">
        <v>3.0550810454826199E-2</v>
      </c>
      <c r="G25" s="32">
        <v>3.0259230095178634E-2</v>
      </c>
      <c r="H25" s="32">
        <v>2.8092566207077254E-2</v>
      </c>
      <c r="I25" s="32">
        <v>2.4977074841182608E-2</v>
      </c>
      <c r="J25" s="32">
        <v>1.6174356681477996E-2</v>
      </c>
      <c r="K25" s="32">
        <v>3.1178684554358013E-2</v>
      </c>
      <c r="L25" s="32">
        <v>4.4776436436063237E-2</v>
      </c>
      <c r="M25" s="32">
        <v>4.1413359396584873E-2</v>
      </c>
      <c r="N25" s="32">
        <v>2.7953011554805778E-2</v>
      </c>
    </row>
    <row r="26" spans="1:14">
      <c r="A26" s="34" t="s">
        <v>349</v>
      </c>
      <c r="B26" s="32">
        <v>4.4228125336035817E-2</v>
      </c>
      <c r="C26" s="32">
        <v>4.9656496869871801E-2</v>
      </c>
      <c r="D26" s="32">
        <v>4.5708584448549992E-2</v>
      </c>
      <c r="E26" s="32">
        <v>6.6499374674651779E-2</v>
      </c>
      <c r="F26" s="32">
        <v>3.3354266355258788E-2</v>
      </c>
      <c r="G26" s="32">
        <v>3.6214701574632829E-2</v>
      </c>
      <c r="H26" s="32">
        <v>3.8359992703887874E-2</v>
      </c>
      <c r="I26" s="32">
        <v>4.4298272564095645E-2</v>
      </c>
      <c r="J26" s="32">
        <v>2.6582650338519268E-3</v>
      </c>
      <c r="K26" s="32">
        <v>5.3358666532499932E-2</v>
      </c>
      <c r="L26" s="32">
        <v>5.8149764651393911E-2</v>
      </c>
      <c r="M26" s="32">
        <v>5.1121662727487305E-2</v>
      </c>
      <c r="N26" s="32">
        <v>4.7134851425757268E-2</v>
      </c>
    </row>
    <row r="27" spans="1:14">
      <c r="A27" s="34" t="s">
        <v>350</v>
      </c>
      <c r="B27" s="32">
        <v>0.93141764469527044</v>
      </c>
      <c r="C27" s="32">
        <v>0.9262110273707983</v>
      </c>
      <c r="D27" s="32">
        <v>0.93099894518500959</v>
      </c>
      <c r="E27" s="32">
        <v>0.9218367407524386</v>
      </c>
      <c r="F27" s="32">
        <v>0.96109720440784363</v>
      </c>
      <c r="G27" s="32">
        <v>0.95064389481779632</v>
      </c>
      <c r="H27" s="32">
        <v>0.93348412210217746</v>
      </c>
      <c r="I27" s="32">
        <v>0.98225874914401778</v>
      </c>
      <c r="J27" s="32">
        <v>0.99895984358498335</v>
      </c>
      <c r="K27" s="32">
        <v>0.96421506643571375</v>
      </c>
      <c r="L27" s="32">
        <v>0.89242365658235101</v>
      </c>
      <c r="M27" s="32">
        <v>0.97845154864589889</v>
      </c>
      <c r="N27" s="32">
        <v>0.94208546960795758</v>
      </c>
    </row>
    <row r="28" spans="1:14">
      <c r="A28" s="34" t="s">
        <v>351</v>
      </c>
      <c r="B28" s="32">
        <v>1.9260070133789307E-2</v>
      </c>
      <c r="C28" s="32">
        <v>1.9076176556961776E-2</v>
      </c>
      <c r="D28" s="32">
        <v>2.030184056941647E-2</v>
      </c>
      <c r="E28" s="32">
        <v>2.2242119869341954E-2</v>
      </c>
      <c r="F28" s="32">
        <v>1.647619248984809E-2</v>
      </c>
      <c r="G28" s="32">
        <v>1.5276413751005496E-2</v>
      </c>
      <c r="H28" s="32">
        <v>1.5547494845676843E-2</v>
      </c>
      <c r="I28" s="32">
        <v>1.0282686779749114E-3</v>
      </c>
      <c r="J28" s="32">
        <v>0</v>
      </c>
      <c r="K28" s="32">
        <v>4.073749976041245E-3</v>
      </c>
      <c r="L28" s="32">
        <v>3.8466874618127436E-2</v>
      </c>
      <c r="M28" s="32">
        <v>3.9447701470650114E-3</v>
      </c>
      <c r="N28" s="32">
        <v>1.5780524619190411E-2</v>
      </c>
    </row>
    <row r="29" spans="1:14">
      <c r="A29" s="34" t="s">
        <v>352</v>
      </c>
      <c r="B29" s="32">
        <v>9.6095058032362908E-3</v>
      </c>
      <c r="C29" s="32">
        <v>1.4251670772310364E-2</v>
      </c>
      <c r="D29" s="32">
        <v>5.736816418031589E-3</v>
      </c>
      <c r="E29" s="32">
        <v>1.27255973544635E-2</v>
      </c>
      <c r="F29" s="32">
        <v>4.7745293163132894E-3</v>
      </c>
      <c r="G29" s="32">
        <v>3.5754730563329774E-3</v>
      </c>
      <c r="H29" s="32">
        <v>1.5049547585538631E-2</v>
      </c>
      <c r="I29" s="32">
        <v>8.4126997604910554E-4</v>
      </c>
      <c r="J29" s="32">
        <v>0</v>
      </c>
      <c r="K29" s="32">
        <v>1.132500062667287E-3</v>
      </c>
      <c r="L29" s="32">
        <v>7.826290557292729E-3</v>
      </c>
      <c r="M29" s="32">
        <v>2.0037469534027277E-3</v>
      </c>
      <c r="N29" s="32">
        <v>7.7918507476455222E-3</v>
      </c>
    </row>
    <row r="30" spans="1:14">
      <c r="A30" s="34" t="s">
        <v>353</v>
      </c>
      <c r="B30" s="32">
        <v>9.7068253608306784E-3</v>
      </c>
      <c r="C30" s="32">
        <v>5.9783247182528983E-3</v>
      </c>
      <c r="D30" s="32">
        <v>3.6038872585392556E-3</v>
      </c>
      <c r="E30" s="32">
        <v>5.0393698924940424E-3</v>
      </c>
      <c r="F30" s="32">
        <v>2.2946351191751651E-3</v>
      </c>
      <c r="G30" s="32">
        <v>3.3408564888573115E-3</v>
      </c>
      <c r="H30" s="32">
        <v>6.6053969809610107E-3</v>
      </c>
      <c r="I30" s="32">
        <v>5.0420898424604515E-4</v>
      </c>
      <c r="J30" s="32">
        <v>0</v>
      </c>
      <c r="K30" s="32">
        <v>3.6305210791552326E-3</v>
      </c>
      <c r="L30" s="32">
        <v>5.0265507083217045E-3</v>
      </c>
      <c r="M30" s="32">
        <v>5.2106723776165602E-4</v>
      </c>
      <c r="N30" s="32">
        <v>4.5451589277974228E-3</v>
      </c>
    </row>
    <row r="31" spans="1:14">
      <c r="A31" s="34" t="s">
        <v>354</v>
      </c>
      <c r="B31" s="32">
        <v>8.9029220300129875E-3</v>
      </c>
      <c r="C31" s="32">
        <v>1.1775019766543998E-2</v>
      </c>
      <c r="D31" s="32">
        <v>4.9688905867012311E-3</v>
      </c>
      <c r="E31" s="32">
        <v>2.6547781807258548E-2</v>
      </c>
      <c r="F31" s="32">
        <v>3.1047305276569446E-3</v>
      </c>
      <c r="G31" s="32">
        <v>3.0909690920671285E-3</v>
      </c>
      <c r="H31" s="32">
        <v>1.0546505654649541E-2</v>
      </c>
      <c r="I31" s="32">
        <v>1.0688458457916055E-3</v>
      </c>
      <c r="J31" s="32">
        <v>0</v>
      </c>
      <c r="K31" s="32">
        <v>4.9697716310595158E-3</v>
      </c>
      <c r="L31" s="32">
        <v>1.3780772724454618E-2</v>
      </c>
      <c r="M31" s="32">
        <v>7.8881546515109679E-4</v>
      </c>
      <c r="N31" s="32">
        <v>8.8794233560113706E-3</v>
      </c>
    </row>
    <row r="32" spans="1:14">
      <c r="A32" s="34" t="s">
        <v>355</v>
      </c>
      <c r="B32" s="32">
        <v>2.110303193444248E-2</v>
      </c>
      <c r="C32" s="32">
        <v>2.2707780827901623E-2</v>
      </c>
      <c r="D32" s="32">
        <v>3.3428657677566746E-2</v>
      </c>
      <c r="E32" s="32">
        <v>1.1513187255720396E-2</v>
      </c>
      <c r="F32" s="32">
        <v>1.1529221976354009E-2</v>
      </c>
      <c r="G32" s="32">
        <v>2.4072392794643183E-2</v>
      </c>
      <c r="H32" s="32">
        <v>1.7903741016883544E-2</v>
      </c>
      <c r="I32" s="32">
        <v>1.4298657371920031E-2</v>
      </c>
      <c r="J32" s="32">
        <v>1.0401564150166157E-3</v>
      </c>
      <c r="K32" s="32">
        <v>2.1978390815362576E-2</v>
      </c>
      <c r="L32" s="32">
        <v>4.2475855076986133E-2</v>
      </c>
      <c r="M32" s="32">
        <v>1.4290051550720436E-2</v>
      </c>
      <c r="N32" s="32">
        <v>2.0659787703066215E-2</v>
      </c>
    </row>
    <row r="33" spans="1:14">
      <c r="A33" s="35" t="s">
        <v>356</v>
      </c>
      <c r="B33" s="33"/>
      <c r="C33" s="33"/>
      <c r="D33" s="33"/>
      <c r="E33" s="33"/>
      <c r="F33" s="33"/>
      <c r="G33" s="33"/>
      <c r="H33" s="33"/>
      <c r="I33" s="33"/>
      <c r="J33" s="33"/>
      <c r="K33" s="33"/>
      <c r="L33" s="33"/>
      <c r="M33" s="33"/>
      <c r="N33" s="33"/>
    </row>
    <row r="34" spans="1:14">
      <c r="A34" s="34" t="s">
        <v>357</v>
      </c>
      <c r="B34" s="32">
        <v>0.27977969028660038</v>
      </c>
      <c r="C34" s="32">
        <v>0.34405111804527283</v>
      </c>
      <c r="D34" s="32">
        <v>0.19361854973581322</v>
      </c>
      <c r="E34" s="32">
        <v>0.25409731354404086</v>
      </c>
      <c r="F34" s="32">
        <v>0.32278165729523961</v>
      </c>
      <c r="G34" s="32">
        <v>0.38781398877273898</v>
      </c>
      <c r="H34" s="32">
        <v>0.30253091662037673</v>
      </c>
      <c r="I34" s="32">
        <v>0.3044730103216704</v>
      </c>
      <c r="J34" s="32">
        <v>0.99483413559866885</v>
      </c>
      <c r="K34" s="32">
        <v>0.24351716698948023</v>
      </c>
      <c r="L34" s="32">
        <v>0.34751301082831354</v>
      </c>
      <c r="M34" s="32">
        <v>0.32080854701814598</v>
      </c>
      <c r="N34" s="32">
        <v>0.29606845400455428</v>
      </c>
    </row>
    <row r="35" spans="1:14">
      <c r="A35" s="34" t="s">
        <v>358</v>
      </c>
      <c r="B35" s="32">
        <v>0.6327398156758367</v>
      </c>
      <c r="C35" s="32">
        <v>0.59209868206639937</v>
      </c>
      <c r="D35" s="32">
        <v>0.68425012763001214</v>
      </c>
      <c r="E35" s="32">
        <v>0.66867251499152447</v>
      </c>
      <c r="F35" s="32">
        <v>0.63038692221385551</v>
      </c>
      <c r="G35" s="32">
        <v>0.6053697937251209</v>
      </c>
      <c r="H35" s="32">
        <v>0.77183344104750518</v>
      </c>
      <c r="I35" s="32">
        <v>0.66120801604003043</v>
      </c>
      <c r="J35" s="32">
        <v>1.1207870493610035</v>
      </c>
      <c r="K35" s="32">
        <v>0.74552839486874578</v>
      </c>
      <c r="L35" s="32">
        <v>0.53760304424112304</v>
      </c>
      <c r="M35" s="32">
        <v>0.40962290565372661</v>
      </c>
      <c r="N35" s="32">
        <v>0.63799061757512265</v>
      </c>
    </row>
    <row r="36" spans="1:14">
      <c r="A36" s="34" t="s">
        <v>359</v>
      </c>
      <c r="B36" s="32">
        <v>0.27602245270118486</v>
      </c>
      <c r="C36" s="32">
        <v>0.34854146191745311</v>
      </c>
      <c r="D36" s="32">
        <v>0.28591689269631387</v>
      </c>
      <c r="E36" s="32">
        <v>0.27302703864599925</v>
      </c>
      <c r="F36" s="32">
        <v>0.29301049863955608</v>
      </c>
      <c r="G36" s="32">
        <v>0.25051826449675457</v>
      </c>
      <c r="H36" s="32">
        <v>0.20349418547673831</v>
      </c>
      <c r="I36" s="32">
        <v>0.24848840864219535</v>
      </c>
      <c r="J36" s="32">
        <v>0.66462159825914902</v>
      </c>
      <c r="K36" s="32">
        <v>0.22835153412104822</v>
      </c>
      <c r="L36" s="32">
        <v>0.17205398938025554</v>
      </c>
      <c r="M36" s="32">
        <v>0.1099193579757186</v>
      </c>
      <c r="N36" s="32">
        <v>0.27313205526895951</v>
      </c>
    </row>
    <row r="37" spans="1:14">
      <c r="A37" s="34" t="s">
        <v>360</v>
      </c>
      <c r="B37" s="32">
        <v>0.25792727823954903</v>
      </c>
      <c r="C37" s="32">
        <v>0.32737267745830506</v>
      </c>
      <c r="D37" s="32">
        <v>0.26912679716372218</v>
      </c>
      <c r="E37" s="32">
        <v>0.25198703859669064</v>
      </c>
      <c r="F37" s="32">
        <v>0.27311140974348874</v>
      </c>
      <c r="G37" s="32">
        <v>0.23223364659605178</v>
      </c>
      <c r="H37" s="32">
        <v>0.18937060311253578</v>
      </c>
      <c r="I37" s="32">
        <v>0.22373583967023442</v>
      </c>
      <c r="J37" s="32">
        <v>0.38869646992625945</v>
      </c>
      <c r="K37" s="32">
        <v>0.2134237247350029</v>
      </c>
      <c r="L37" s="32">
        <v>0.15880841568736045</v>
      </c>
      <c r="M37" s="32">
        <v>9.6940073527279014E-2</v>
      </c>
      <c r="N37" s="32">
        <v>0.253725364622442</v>
      </c>
    </row>
    <row r="38" spans="1:14">
      <c r="A38" s="13" t="s">
        <v>361</v>
      </c>
      <c r="B38" s="32">
        <v>0.55303190295476479</v>
      </c>
      <c r="C38" s="32">
        <v>0.56937099724260887</v>
      </c>
      <c r="D38" s="32">
        <v>0.59763840249061373</v>
      </c>
      <c r="E38" s="32">
        <v>0.62938313761360942</v>
      </c>
      <c r="F38" s="32">
        <v>0.58135631025854062</v>
      </c>
      <c r="G38" s="32">
        <v>0.54744686746912918</v>
      </c>
      <c r="H38" s="32">
        <v>0.60125857007852701</v>
      </c>
      <c r="I38" s="32">
        <v>0.49990842318956791</v>
      </c>
      <c r="J38" s="32">
        <v>0.81806142409558946</v>
      </c>
      <c r="K38" s="32">
        <v>0.58978313687791151</v>
      </c>
      <c r="L38" s="32">
        <v>0.45452387134444477</v>
      </c>
      <c r="M38" s="32">
        <v>0.38824071218423922</v>
      </c>
      <c r="N38" s="32">
        <v>0.56830682985057324</v>
      </c>
    </row>
    <row r="39" spans="1:14">
      <c r="A39" s="2" t="s">
        <v>362</v>
      </c>
      <c r="B39" s="33"/>
      <c r="C39" s="33"/>
      <c r="D39" s="33"/>
      <c r="E39" s="33"/>
      <c r="F39" s="33"/>
      <c r="G39" s="33"/>
      <c r="H39" s="33"/>
      <c r="I39" s="33"/>
      <c r="J39" s="33"/>
      <c r="K39" s="33"/>
      <c r="L39" s="33"/>
      <c r="M39" s="33"/>
      <c r="N39" s="33"/>
    </row>
    <row r="40" spans="1:14">
      <c r="A40" s="34" t="s">
        <v>363</v>
      </c>
      <c r="B40" s="32">
        <v>6.5556893232976712E-2</v>
      </c>
      <c r="C40" s="32">
        <v>6.0735340761195425E-2</v>
      </c>
      <c r="D40" s="32">
        <v>5.8723691959066862E-2</v>
      </c>
      <c r="E40" s="32">
        <v>7.7061964828283994E-2</v>
      </c>
      <c r="F40" s="32">
        <v>6.7912545763972043E-2</v>
      </c>
      <c r="G40" s="32">
        <v>6.6802373339620802E-2</v>
      </c>
      <c r="H40" s="32">
        <v>6.9405336260078443E-2</v>
      </c>
      <c r="I40" s="32">
        <v>9.961256988118089E-2</v>
      </c>
      <c r="J40" s="32">
        <v>0.41516124225441259</v>
      </c>
      <c r="K40" s="32">
        <v>6.5372056480829388E-2</v>
      </c>
      <c r="L40" s="32">
        <v>7.6984984405869275E-2</v>
      </c>
      <c r="M40" s="32">
        <v>0.11808006057774387</v>
      </c>
      <c r="N40" s="32">
        <v>7.0609380785060863E-2</v>
      </c>
    </row>
    <row r="41" spans="1:14">
      <c r="A41" s="34" t="s">
        <v>364</v>
      </c>
      <c r="B41" s="32">
        <v>6.1595758242306287E-2</v>
      </c>
      <c r="C41" s="32">
        <v>5.864865870636763E-2</v>
      </c>
      <c r="D41" s="32">
        <v>5.631420677035634E-2</v>
      </c>
      <c r="E41" s="32">
        <v>6.242350178692186E-2</v>
      </c>
      <c r="F41" s="32">
        <v>6.4547017793806713E-2</v>
      </c>
      <c r="G41" s="32">
        <v>6.5604875548081587E-2</v>
      </c>
      <c r="H41" s="32">
        <v>6.5304465140017767E-2</v>
      </c>
      <c r="I41" s="32">
        <v>9.9612411782074056E-2</v>
      </c>
      <c r="J41" s="32">
        <v>0.38993136514006427</v>
      </c>
      <c r="K41" s="32">
        <v>6.4361046875742248E-2</v>
      </c>
      <c r="L41" s="32">
        <v>7.3113267520267783E-2</v>
      </c>
      <c r="M41" s="32">
        <v>0.11110880705275079</v>
      </c>
      <c r="N41" s="32">
        <v>6.6692917087513043E-2</v>
      </c>
    </row>
    <row r="42" spans="1:14">
      <c r="A42" s="34" t="s">
        <v>365</v>
      </c>
      <c r="B42" s="32">
        <v>0.39104863372688387</v>
      </c>
      <c r="C42" s="32">
        <v>0.35442647903692709</v>
      </c>
      <c r="D42" s="32">
        <v>0.44189715184741107</v>
      </c>
      <c r="E42" s="32">
        <v>0.28496355220514058</v>
      </c>
      <c r="F42" s="32">
        <v>0.28367578476577382</v>
      </c>
      <c r="G42" s="32">
        <v>0.29118837942759479</v>
      </c>
      <c r="H42" s="32">
        <v>0.35846840000133218</v>
      </c>
      <c r="I42" s="32">
        <v>0.11919538741866557</v>
      </c>
      <c r="J42" s="32">
        <v>1.5205449450270535E-3</v>
      </c>
      <c r="K42" s="32">
        <v>0.28312854007522731</v>
      </c>
      <c r="L42" s="32">
        <v>0.60776206429324597</v>
      </c>
      <c r="M42" s="32">
        <v>0.1277502907668846</v>
      </c>
      <c r="N42" s="32">
        <v>0.30706863775483573</v>
      </c>
    </row>
    <row r="43" spans="1:14">
      <c r="A43" s="34" t="s">
        <v>366</v>
      </c>
      <c r="B43" s="32">
        <v>0.24344183267370478</v>
      </c>
      <c r="C43" s="32">
        <v>0.22464533085510663</v>
      </c>
      <c r="D43" s="32">
        <v>0.24091065317069096</v>
      </c>
      <c r="E43" s="32">
        <v>0.22830717490164715</v>
      </c>
      <c r="F43" s="32">
        <v>0.16877900723860212</v>
      </c>
      <c r="G43" s="32">
        <v>0.16334494878212216</v>
      </c>
      <c r="H43" s="32">
        <v>0.2640577968445158</v>
      </c>
      <c r="I43" s="32">
        <v>5.0225659342604416E-2</v>
      </c>
      <c r="J43" s="32">
        <v>0</v>
      </c>
      <c r="K43" s="32">
        <v>0.17521257630199358</v>
      </c>
      <c r="L43" s="32">
        <v>0.34041342258765411</v>
      </c>
      <c r="M43" s="32">
        <v>8.8119503411596176E-2</v>
      </c>
      <c r="N43" s="32">
        <v>0.19031466535439401</v>
      </c>
    </row>
    <row r="44" spans="1:14">
      <c r="A44" s="34" t="s">
        <v>367</v>
      </c>
      <c r="B44" s="32">
        <v>0.22307677264025655</v>
      </c>
      <c r="C44" s="32">
        <v>0.17053050788054613</v>
      </c>
      <c r="D44" s="32">
        <v>0.2277402154702691</v>
      </c>
      <c r="E44" s="32">
        <v>8.4423537662336609E-2</v>
      </c>
      <c r="F44" s="32">
        <v>0.19869906316842054</v>
      </c>
      <c r="G44" s="32">
        <v>0.1304026712406943</v>
      </c>
      <c r="H44" s="32">
        <v>0.17394551856318069</v>
      </c>
      <c r="I44" s="32">
        <v>1.139945048249282E-2</v>
      </c>
      <c r="J44" s="32">
        <v>0</v>
      </c>
      <c r="K44" s="32">
        <v>5.6529734549411126E-2</v>
      </c>
      <c r="L44" s="32">
        <v>0.27771029955934079</v>
      </c>
      <c r="M44" s="32">
        <v>3.2987113808577349E-2</v>
      </c>
      <c r="N44" s="32">
        <v>0.13687668400358299</v>
      </c>
    </row>
    <row r="45" spans="1:14">
      <c r="A45" s="34" t="s">
        <v>368</v>
      </c>
      <c r="B45" s="32">
        <v>0.13260793699785556</v>
      </c>
      <c r="C45" s="32">
        <v>0.11133374849931113</v>
      </c>
      <c r="D45" s="32">
        <v>0.14424342710493629</v>
      </c>
      <c r="E45" s="32">
        <v>0.14568381367976321</v>
      </c>
      <c r="F45" s="32">
        <v>0.12795201609700688</v>
      </c>
      <c r="G45" s="32">
        <v>0.1355953290426298</v>
      </c>
      <c r="H45" s="32">
        <v>0.1181222658558929</v>
      </c>
      <c r="I45" s="32">
        <v>0.1500178561537687</v>
      </c>
      <c r="J45" s="32">
        <v>0.79066320053864669</v>
      </c>
      <c r="K45" s="32">
        <v>0.1205666881182991</v>
      </c>
      <c r="L45" s="32">
        <v>0.12492553120370491</v>
      </c>
      <c r="M45" s="32">
        <v>0.12981784398282512</v>
      </c>
      <c r="N45" s="32">
        <v>0.13162685641874272</v>
      </c>
    </row>
    <row r="46" spans="1:14">
      <c r="A46" s="35" t="s">
        <v>369</v>
      </c>
      <c r="B46" s="33"/>
      <c r="C46" s="33"/>
      <c r="D46" s="33"/>
      <c r="E46" s="33"/>
      <c r="F46" s="33"/>
      <c r="G46" s="33"/>
      <c r="H46" s="33"/>
      <c r="I46" s="33"/>
      <c r="J46" s="33"/>
      <c r="K46" s="33"/>
      <c r="L46" s="33"/>
      <c r="M46" s="33"/>
      <c r="N46" s="33"/>
    </row>
    <row r="47" spans="1:14">
      <c r="A47" s="34" t="s">
        <v>370</v>
      </c>
      <c r="B47" s="32">
        <v>0.84767784921223066</v>
      </c>
      <c r="C47" s="32">
        <v>0.78553486870181488</v>
      </c>
      <c r="D47" s="32">
        <v>0.87768709315070259</v>
      </c>
      <c r="E47" s="32">
        <v>0.88706352396204102</v>
      </c>
      <c r="F47" s="32">
        <v>0.821931980097235</v>
      </c>
      <c r="G47" s="32">
        <v>0.77209374982459611</v>
      </c>
      <c r="H47" s="32">
        <v>0.8669238691834964</v>
      </c>
      <c r="I47" s="32">
        <v>0.85974887784928355</v>
      </c>
      <c r="J47" s="32">
        <v>0.66035232339892791</v>
      </c>
      <c r="K47" s="32">
        <v>0.88907877346006925</v>
      </c>
      <c r="L47" s="32">
        <v>0.83863830253709259</v>
      </c>
      <c r="M47" s="32">
        <v>0.88734931590950183</v>
      </c>
      <c r="N47" s="32">
        <v>0.84413025454487356</v>
      </c>
    </row>
    <row r="48" spans="1:14">
      <c r="A48" s="34" t="s">
        <v>371</v>
      </c>
      <c r="B48" s="32">
        <v>0.66052176201035362</v>
      </c>
      <c r="C48" s="32">
        <v>0.66694999570488589</v>
      </c>
      <c r="D48" s="32">
        <v>0.73261544689912117</v>
      </c>
      <c r="E48" s="32">
        <v>0.50076093363328433</v>
      </c>
      <c r="F48" s="32">
        <v>0.59474296098853219</v>
      </c>
      <c r="G48" s="32">
        <v>0.69822890484389954</v>
      </c>
      <c r="H48" s="32">
        <v>0.71682366892893434</v>
      </c>
      <c r="I48" s="32">
        <v>0.91255276119788031</v>
      </c>
      <c r="J48" s="32">
        <v>0.43848522246158728</v>
      </c>
      <c r="K48" s="32">
        <v>0.83941730330085973</v>
      </c>
      <c r="L48" s="32">
        <v>0.76882060688791587</v>
      </c>
      <c r="M48" s="32">
        <v>0.80260860648075627</v>
      </c>
      <c r="N48" s="32">
        <v>0.69375565047202647</v>
      </c>
    </row>
    <row r="49" spans="1:14">
      <c r="A49" s="34" t="s">
        <v>372</v>
      </c>
      <c r="B49" s="32">
        <v>0.36758315165812472</v>
      </c>
      <c r="C49" s="32">
        <v>0.2511818842063856</v>
      </c>
      <c r="D49" s="32">
        <v>0.2695102845852092</v>
      </c>
      <c r="E49" s="32">
        <v>0.88937240662018013</v>
      </c>
      <c r="F49" s="32">
        <v>0.47735410740173401</v>
      </c>
      <c r="G49" s="32">
        <v>0.18342747985708188</v>
      </c>
      <c r="H49" s="32">
        <v>0.29389327508042123</v>
      </c>
      <c r="I49" s="32">
        <v>4.6367240765792912E-2</v>
      </c>
      <c r="J49" s="32">
        <v>1.4685506987507861</v>
      </c>
      <c r="K49" s="32">
        <v>0.1320198181602662</v>
      </c>
      <c r="L49" s="32">
        <v>0.17685515154988254</v>
      </c>
      <c r="M49" s="32">
        <v>0.24377608808096543</v>
      </c>
      <c r="N49" s="32">
        <v>0.30370211787643336</v>
      </c>
    </row>
    <row r="50" spans="1:14" ht="15.75" thickBot="1">
      <c r="A50" s="38" t="s">
        <v>373</v>
      </c>
      <c r="B50" s="39">
        <v>2.4729324735083584</v>
      </c>
      <c r="C50" s="39">
        <v>3.6567781093159106</v>
      </c>
      <c r="D50" s="39">
        <v>2.1719724713175323</v>
      </c>
      <c r="E50" s="39">
        <v>1.8091980232614882</v>
      </c>
      <c r="F50" s="39">
        <v>2.7587334936464036</v>
      </c>
      <c r="G50" s="39">
        <v>3.4739224527355774</v>
      </c>
      <c r="H50" s="39">
        <v>2.0377799669774226</v>
      </c>
      <c r="I50" s="39">
        <v>1.4079683409086539</v>
      </c>
      <c r="J50" s="39">
        <v>0.87104477086389231</v>
      </c>
      <c r="K50" s="39">
        <v>1.7234217267173924</v>
      </c>
      <c r="L50" s="39">
        <v>2.2070097936489592</v>
      </c>
      <c r="M50" s="39">
        <v>1.0138771811042426</v>
      </c>
      <c r="N50" s="39">
        <v>2.3371259237408597</v>
      </c>
    </row>
    <row r="51" spans="1:14" ht="15.75" thickTop="1">
      <c r="A51" s="912" t="s">
        <v>374</v>
      </c>
      <c r="B51" s="912"/>
      <c r="C51" s="912"/>
      <c r="D51" s="912"/>
      <c r="E51" s="912"/>
      <c r="F51" s="912"/>
      <c r="G51" s="912"/>
      <c r="H51" s="912"/>
      <c r="I51" s="912"/>
      <c r="J51" s="912"/>
      <c r="K51" s="912"/>
      <c r="L51" s="912"/>
      <c r="M51" s="912"/>
      <c r="N51" s="912"/>
    </row>
    <row r="52" spans="1:14" ht="51" customHeight="1">
      <c r="A52" s="913" t="s">
        <v>375</v>
      </c>
      <c r="B52" s="913"/>
      <c r="C52" s="913"/>
      <c r="D52" s="913"/>
      <c r="E52" s="913"/>
      <c r="F52" s="913"/>
      <c r="G52" s="913"/>
      <c r="H52" s="913"/>
      <c r="I52" s="913"/>
      <c r="J52" s="913"/>
      <c r="K52" s="913"/>
      <c r="L52" s="913"/>
      <c r="M52" s="913"/>
      <c r="N52" s="913"/>
    </row>
    <row r="53" spans="1:14" ht="51" customHeight="1">
      <c r="A53" s="913" t="s">
        <v>376</v>
      </c>
      <c r="B53" s="913"/>
      <c r="C53" s="913"/>
      <c r="D53" s="913"/>
      <c r="E53" s="913"/>
      <c r="F53" s="913"/>
      <c r="G53" s="913"/>
      <c r="H53" s="913"/>
      <c r="I53" s="913"/>
      <c r="J53" s="913"/>
      <c r="K53" s="913"/>
      <c r="L53" s="913"/>
      <c r="M53" s="913"/>
      <c r="N53" s="913"/>
    </row>
    <row r="54" spans="1:14">
      <c r="A54" s="914" t="s">
        <v>377</v>
      </c>
      <c r="B54" s="914"/>
      <c r="C54" s="914"/>
      <c r="D54" s="914"/>
      <c r="E54" s="914"/>
      <c r="F54" s="914"/>
      <c r="G54" s="914"/>
      <c r="H54" s="914"/>
      <c r="I54" s="914"/>
      <c r="J54" s="914"/>
      <c r="K54" s="914"/>
      <c r="L54" s="914"/>
      <c r="M54" s="914"/>
      <c r="N54" s="914"/>
    </row>
    <row r="55" spans="1:14">
      <c r="A55" s="914" t="s">
        <v>378</v>
      </c>
      <c r="B55" s="914"/>
      <c r="C55" s="914"/>
      <c r="D55" s="914"/>
      <c r="E55" s="914"/>
      <c r="F55" s="914"/>
      <c r="G55" s="914"/>
      <c r="H55" s="914"/>
      <c r="I55" s="914"/>
      <c r="J55" s="914"/>
      <c r="K55" s="914"/>
      <c r="L55" s="914"/>
      <c r="M55" s="914"/>
      <c r="N55" s="914"/>
    </row>
    <row r="56" spans="1:14" ht="25.5" customHeight="1">
      <c r="A56" s="915" t="s">
        <v>379</v>
      </c>
      <c r="B56" s="915"/>
      <c r="C56" s="915"/>
      <c r="D56" s="915"/>
      <c r="E56" s="915"/>
      <c r="F56" s="915"/>
      <c r="G56" s="915"/>
      <c r="H56" s="915"/>
      <c r="I56" s="915"/>
      <c r="J56" s="915"/>
      <c r="K56" s="915"/>
      <c r="L56" s="915"/>
      <c r="M56" s="915"/>
      <c r="N56" s="915"/>
    </row>
    <row r="57" spans="1:14">
      <c r="A57" s="21"/>
      <c r="B57" s="14"/>
      <c r="C57" s="14"/>
      <c r="D57" s="14"/>
      <c r="E57" s="14"/>
      <c r="F57" s="14"/>
      <c r="G57" s="14"/>
      <c r="H57" s="14"/>
      <c r="I57" s="14"/>
      <c r="J57" s="14"/>
      <c r="K57" s="14"/>
      <c r="L57" s="14"/>
      <c r="M57" s="14"/>
      <c r="N57" s="14"/>
    </row>
    <row r="58" spans="1:14" ht="26.25" thickBot="1">
      <c r="A58" s="40"/>
      <c r="B58" s="41" t="s">
        <v>317</v>
      </c>
      <c r="C58" s="41" t="s">
        <v>318</v>
      </c>
      <c r="D58" s="41" t="s">
        <v>319</v>
      </c>
      <c r="E58" s="41" t="s">
        <v>320</v>
      </c>
      <c r="F58" s="41" t="s">
        <v>321</v>
      </c>
      <c r="G58" s="41" t="s">
        <v>322</v>
      </c>
      <c r="H58" s="41" t="s">
        <v>323</v>
      </c>
      <c r="I58" s="41" t="s">
        <v>324</v>
      </c>
      <c r="J58" s="41" t="s">
        <v>325</v>
      </c>
      <c r="K58" s="41" t="s">
        <v>326</v>
      </c>
      <c r="L58" s="41" t="s">
        <v>327</v>
      </c>
      <c r="M58" s="42" t="s">
        <v>328</v>
      </c>
      <c r="N58" s="42" t="s">
        <v>8</v>
      </c>
    </row>
    <row r="59" spans="1:14">
      <c r="A59" s="43" t="s">
        <v>380</v>
      </c>
      <c r="B59" s="44"/>
      <c r="C59" s="44"/>
      <c r="D59" s="44"/>
      <c r="E59" s="44"/>
      <c r="F59" s="44"/>
      <c r="G59" s="44"/>
      <c r="H59" s="44"/>
      <c r="I59" s="44"/>
      <c r="J59" s="44"/>
      <c r="K59" s="44"/>
      <c r="L59" s="44"/>
      <c r="M59" s="45"/>
      <c r="N59" s="45"/>
    </row>
    <row r="60" spans="1:14">
      <c r="A60" s="46" t="s">
        <v>381</v>
      </c>
      <c r="B60" s="32">
        <v>6.6690773182484314E-2</v>
      </c>
      <c r="C60" s="32">
        <v>3.2400465064477413E-2</v>
      </c>
      <c r="D60" s="32">
        <v>2.7759239761938261E-2</v>
      </c>
      <c r="E60" s="32">
        <v>2.9679488666444244E-2</v>
      </c>
      <c r="F60" s="32">
        <v>3.3083910787140729E-2</v>
      </c>
      <c r="G60" s="32">
        <v>7.6528567961389488E-2</v>
      </c>
      <c r="H60" s="32">
        <v>3.7789510520663656E-2</v>
      </c>
      <c r="I60" s="32">
        <v>7.4808831340339194E-2</v>
      </c>
      <c r="J60" s="32">
        <v>3.035960000700982E-2</v>
      </c>
      <c r="K60" s="32">
        <v>4.8451025815450605E-2</v>
      </c>
      <c r="L60" s="32">
        <v>4.7246420378358363E-2</v>
      </c>
      <c r="M60" s="32">
        <v>7.3257962333939761E-2</v>
      </c>
      <c r="N60" s="32">
        <v>4.544429260883219E-2</v>
      </c>
    </row>
    <row r="61" spans="1:14">
      <c r="A61" s="46" t="s">
        <v>382</v>
      </c>
      <c r="B61" s="32">
        <v>3.0446308944465924E-2</v>
      </c>
      <c r="C61" s="32">
        <v>4.0867627081660862E-2</v>
      </c>
      <c r="D61" s="32">
        <v>2.9975504154304347E-2</v>
      </c>
      <c r="E61" s="32">
        <v>4.714122141545208E-2</v>
      </c>
      <c r="F61" s="32">
        <v>3.9723875050403076E-2</v>
      </c>
      <c r="G61" s="32">
        <v>5.0784969259662645E-2</v>
      </c>
      <c r="H61" s="32">
        <v>5.4282874893810992E-2</v>
      </c>
      <c r="I61" s="32">
        <v>7.1419293734831232E-2</v>
      </c>
      <c r="J61" s="32">
        <v>7.415223636965175E-2</v>
      </c>
      <c r="K61" s="32">
        <v>5.4278611185230516E-2</v>
      </c>
      <c r="L61" s="32">
        <v>6.1670292560047552E-2</v>
      </c>
      <c r="M61" s="32">
        <v>8.0931696486814739E-2</v>
      </c>
      <c r="N61" s="32">
        <v>4.5458549221630236E-2</v>
      </c>
    </row>
    <row r="62" spans="1:14">
      <c r="A62" s="46" t="s">
        <v>383</v>
      </c>
      <c r="B62" s="32">
        <v>2.5356282365659493E-2</v>
      </c>
      <c r="C62" s="32">
        <v>3.0966759794128593E-2</v>
      </c>
      <c r="D62" s="32">
        <v>2.3406434646366714E-2</v>
      </c>
      <c r="E62" s="32">
        <v>3.7769566723748538E-2</v>
      </c>
      <c r="F62" s="32">
        <v>3.5586213817745953E-2</v>
      </c>
      <c r="G62" s="32">
        <v>4.2302835585297398E-2</v>
      </c>
      <c r="H62" s="32">
        <v>4.5409287434256165E-2</v>
      </c>
      <c r="I62" s="32">
        <v>6.1706672528093552E-2</v>
      </c>
      <c r="J62" s="32">
        <v>7.71543417646917E-2</v>
      </c>
      <c r="K62" s="32">
        <v>5.6156632191540469E-2</v>
      </c>
      <c r="L62" s="32">
        <v>3.7539218142755272E-2</v>
      </c>
      <c r="M62" s="32">
        <v>7.3058256682065698E-2</v>
      </c>
      <c r="N62" s="32">
        <v>3.8163909990409146E-2</v>
      </c>
    </row>
    <row r="63" spans="1:14">
      <c r="A63" s="46" t="s">
        <v>384</v>
      </c>
      <c r="B63" s="32">
        <v>4.290443701856949E-3</v>
      </c>
      <c r="C63" s="32">
        <v>3.159226242810175E-3</v>
      </c>
      <c r="D63" s="32">
        <v>1.3338523509870289E-3</v>
      </c>
      <c r="E63" s="32">
        <v>1.3781848533372148E-2</v>
      </c>
      <c r="F63" s="32">
        <v>8.8057667403145801E-3</v>
      </c>
      <c r="G63" s="32">
        <v>1.7379704537425038E-2</v>
      </c>
      <c r="H63" s="32">
        <v>1.1873994711639574E-2</v>
      </c>
      <c r="I63" s="32">
        <v>1.2647513331356164E-2</v>
      </c>
      <c r="J63" s="32">
        <v>1.3601332458605835E-2</v>
      </c>
      <c r="K63" s="32">
        <v>1.0209654915712593E-2</v>
      </c>
      <c r="L63" s="32">
        <v>1.4411312873778544E-3</v>
      </c>
      <c r="M63" s="32">
        <v>1.6241433181446819E-2</v>
      </c>
      <c r="N63" s="32">
        <v>8.0196945821259056E-3</v>
      </c>
    </row>
    <row r="64" spans="1:14">
      <c r="A64" s="46" t="s">
        <v>385</v>
      </c>
      <c r="B64" s="32">
        <v>5.4476309374870274E-3</v>
      </c>
      <c r="C64" s="32">
        <v>3.2873992696100104E-3</v>
      </c>
      <c r="D64" s="32">
        <v>2.1644306994473839E-3</v>
      </c>
      <c r="E64" s="32">
        <v>1.4064063098541012E-2</v>
      </c>
      <c r="F64" s="32">
        <v>9.7787414144304054E-3</v>
      </c>
      <c r="G64" s="32">
        <v>1.7376625260202283E-2</v>
      </c>
      <c r="H64" s="32">
        <v>1.4781452365352615E-2</v>
      </c>
      <c r="I64" s="32">
        <v>1.6556449244553774E-2</v>
      </c>
      <c r="J64" s="32">
        <v>1.3187700157765334E-2</v>
      </c>
      <c r="K64" s="32">
        <v>1.1170988384731028E-2</v>
      </c>
      <c r="L64" s="32">
        <v>2.0543257465161194E-3</v>
      </c>
      <c r="M64" s="32">
        <v>1.6538691045227635E-2</v>
      </c>
      <c r="N64" s="32">
        <v>8.9798229026131614E-3</v>
      </c>
    </row>
    <row r="65" spans="1:14">
      <c r="A65" s="46" t="s">
        <v>386</v>
      </c>
      <c r="B65" s="32">
        <v>3.8702662008024452E-3</v>
      </c>
      <c r="C65" s="32">
        <v>2.5517685467629126E-3</v>
      </c>
      <c r="D65" s="32">
        <v>5.196148521440302E-4</v>
      </c>
      <c r="E65" s="32">
        <v>7.8838857353555856E-3</v>
      </c>
      <c r="F65" s="32">
        <v>7.6025417616914174E-3</v>
      </c>
      <c r="G65" s="32">
        <v>6.7429242703940812E-3</v>
      </c>
      <c r="H65" s="32">
        <v>9.4136404755060764E-3</v>
      </c>
      <c r="I65" s="32">
        <v>1.1310189782866912E-2</v>
      </c>
      <c r="J65" s="32">
        <v>1.3187700157765334E-2</v>
      </c>
      <c r="K65" s="32">
        <v>6.0591760846582495E-3</v>
      </c>
      <c r="L65" s="32">
        <v>2.0543257465161194E-3</v>
      </c>
      <c r="M65" s="32">
        <v>8.602967588942443E-3</v>
      </c>
      <c r="N65" s="32">
        <v>5.342118785543499E-3</v>
      </c>
    </row>
    <row r="66" spans="1:14">
      <c r="A66" s="46" t="s">
        <v>387</v>
      </c>
      <c r="B66" s="32">
        <v>6.1716081332448672E-2</v>
      </c>
      <c r="C66" s="32">
        <v>4.3341696849727676E-2</v>
      </c>
      <c r="D66" s="32">
        <v>8.9971450652626093E-3</v>
      </c>
      <c r="E66" s="32">
        <v>0.12313180577479903</v>
      </c>
      <c r="F66" s="32">
        <v>0.11580920987369075</v>
      </c>
      <c r="G66" s="32">
        <v>9.9244307539913104E-2</v>
      </c>
      <c r="H66" s="32">
        <v>0.14172476532360948</v>
      </c>
      <c r="I66" s="32">
        <v>0.11050582116531298</v>
      </c>
      <c r="J66" s="32">
        <v>3.3611863924555584E-2</v>
      </c>
      <c r="K66" s="32">
        <v>9.2968334511463843E-2</v>
      </c>
      <c r="L66" s="32">
        <v>2.8128144030233431E-2</v>
      </c>
      <c r="M66" s="32">
        <v>7.7512887417473281E-2</v>
      </c>
      <c r="N66" s="32">
        <v>7.8740918009693461E-2</v>
      </c>
    </row>
    <row r="67" spans="1:14">
      <c r="A67" s="35" t="s">
        <v>388</v>
      </c>
      <c r="B67" s="25"/>
      <c r="C67" s="25"/>
      <c r="D67" s="25"/>
      <c r="E67" s="25"/>
      <c r="F67" s="25"/>
      <c r="G67" s="25"/>
      <c r="H67" s="25"/>
      <c r="I67" s="25"/>
      <c r="J67" s="25"/>
      <c r="K67" s="25"/>
      <c r="L67" s="25"/>
      <c r="M67" s="26"/>
      <c r="N67" s="26"/>
    </row>
    <row r="68" spans="1:14">
      <c r="A68" s="46" t="s">
        <v>389</v>
      </c>
      <c r="B68" s="32">
        <v>8.7755233420122272E-2</v>
      </c>
      <c r="C68" s="32">
        <v>4.8811374653822771E-2</v>
      </c>
      <c r="D68" s="32">
        <v>5.1781159069136329E-2</v>
      </c>
      <c r="E68" s="32">
        <v>4.4418492971610768E-2</v>
      </c>
      <c r="F68" s="32">
        <v>5.6440648517190176E-2</v>
      </c>
      <c r="G68" s="32">
        <v>9.8279736711034904E-2</v>
      </c>
      <c r="H68" s="32">
        <v>6.3904802959029491E-2</v>
      </c>
      <c r="I68" s="32">
        <v>0.10928978967760367</v>
      </c>
      <c r="J68" s="32">
        <v>3.5512438881759846E-2</v>
      </c>
      <c r="K68" s="32">
        <v>8.2999673153400053E-2</v>
      </c>
      <c r="L68" s="32">
        <v>7.9631209033265302E-2</v>
      </c>
      <c r="M68" s="32">
        <v>0.10749320758295196</v>
      </c>
      <c r="N68" s="32">
        <v>6.8682241771499467E-2</v>
      </c>
    </row>
    <row r="69" spans="1:14">
      <c r="A69" s="46" t="s">
        <v>390</v>
      </c>
      <c r="B69" s="32">
        <v>-2.1064460237637955E-2</v>
      </c>
      <c r="C69" s="32">
        <v>-1.6410909589345359E-2</v>
      </c>
      <c r="D69" s="32">
        <v>-2.4021919307198068E-2</v>
      </c>
      <c r="E69" s="32">
        <v>-1.4739004305166524E-2</v>
      </c>
      <c r="F69" s="32">
        <v>-2.3356737730049443E-2</v>
      </c>
      <c r="G69" s="32">
        <v>-2.175116874964541E-2</v>
      </c>
      <c r="H69" s="32">
        <v>-2.6115292438365821E-2</v>
      </c>
      <c r="I69" s="32">
        <v>-3.4480958337264479E-2</v>
      </c>
      <c r="J69" s="32">
        <v>-5.1528388747500214E-3</v>
      </c>
      <c r="K69" s="32">
        <v>-3.4548647337949434E-2</v>
      </c>
      <c r="L69" s="32">
        <v>-3.2384788654906939E-2</v>
      </c>
      <c r="M69" s="32">
        <v>-3.4235245249012197E-2</v>
      </c>
      <c r="N69" s="32">
        <v>-2.3237949162667276E-2</v>
      </c>
    </row>
    <row r="70" spans="1:14">
      <c r="A70" s="46" t="s">
        <v>391</v>
      </c>
      <c r="B70" s="32">
        <v>3.3617236461890652E-2</v>
      </c>
      <c r="C70" s="32">
        <v>2.6332235703539611E-2</v>
      </c>
      <c r="D70" s="32">
        <v>3.4509355850159136E-2</v>
      </c>
      <c r="E70" s="32">
        <v>3.1128125058474395E-2</v>
      </c>
      <c r="F70" s="32">
        <v>4.1571738758877201E-2</v>
      </c>
      <c r="G70" s="32">
        <v>3.3126168741179754E-2</v>
      </c>
      <c r="H70" s="32">
        <v>3.8769339239292988E-2</v>
      </c>
      <c r="I70" s="32">
        <v>4.2079719159776992E-2</v>
      </c>
      <c r="J70" s="32">
        <v>1.8415573494330824E-2</v>
      </c>
      <c r="K70" s="32">
        <v>4.377814659708381E-2</v>
      </c>
      <c r="L70" s="32">
        <v>4.5310974735734103E-2</v>
      </c>
      <c r="M70" s="32">
        <v>4.7885089334216313E-2</v>
      </c>
      <c r="N70" s="32">
        <v>3.5768771420142682E-2</v>
      </c>
    </row>
    <row r="71" spans="1:14">
      <c r="A71" s="46" t="s">
        <v>392</v>
      </c>
      <c r="B71" s="32">
        <v>1.1145656843951138E-3</v>
      </c>
      <c r="C71" s="32">
        <v>9.0584320789045391E-5</v>
      </c>
      <c r="D71" s="32">
        <v>1.2394830609934592E-3</v>
      </c>
      <c r="E71" s="32">
        <v>1.9603842915251311E-4</v>
      </c>
      <c r="F71" s="32">
        <v>1.0527621271903269E-3</v>
      </c>
      <c r="G71" s="32">
        <v>2.4861333059089354E-4</v>
      </c>
      <c r="H71" s="32">
        <v>6.8240778568055967E-4</v>
      </c>
      <c r="I71" s="32">
        <v>7.1731194374767397E-4</v>
      </c>
      <c r="J71" s="32">
        <v>-4.136323008405005E-4</v>
      </c>
      <c r="K71" s="32">
        <v>9.8784782954889597E-4</v>
      </c>
      <c r="L71" s="32">
        <v>6.131944591382648E-4</v>
      </c>
      <c r="M71" s="32">
        <v>-7.3579266547382799E-7</v>
      </c>
      <c r="N71" s="32">
        <v>6.5024053980925248E-4</v>
      </c>
    </row>
    <row r="72" spans="1:14">
      <c r="A72" s="46" t="s">
        <v>393</v>
      </c>
      <c r="B72" s="32">
        <v>-5.0900265788064317E-3</v>
      </c>
      <c r="C72" s="32">
        <v>-9.9008672875322765E-3</v>
      </c>
      <c r="D72" s="32">
        <v>-6.5690695079376393E-3</v>
      </c>
      <c r="E72" s="32">
        <v>-9.3716546917035366E-3</v>
      </c>
      <c r="F72" s="32">
        <v>-4.1376612326571209E-3</v>
      </c>
      <c r="G72" s="32">
        <v>-8.4821336743652487E-3</v>
      </c>
      <c r="H72" s="32">
        <v>-8.8735874595548218E-3</v>
      </c>
      <c r="I72" s="32">
        <v>-9.7126212067376715E-3</v>
      </c>
      <c r="J72" s="32">
        <v>3.0021053950399644E-3</v>
      </c>
      <c r="K72" s="32">
        <v>1.878021006309962E-3</v>
      </c>
      <c r="L72" s="32">
        <v>-2.4131074417292283E-2</v>
      </c>
      <c r="M72" s="32">
        <v>-7.873439804749062E-3</v>
      </c>
      <c r="N72" s="32">
        <v>-7.2946392312211008E-3</v>
      </c>
    </row>
    <row r="73" spans="1:14">
      <c r="A73" s="46" t="s">
        <v>394</v>
      </c>
      <c r="B73" s="32">
        <v>-3.6244464238018387E-2</v>
      </c>
      <c r="C73" s="32">
        <v>8.4671620171834598E-3</v>
      </c>
      <c r="D73" s="32">
        <v>2.2162643923660879E-3</v>
      </c>
      <c r="E73" s="32">
        <v>1.7461732749007839E-2</v>
      </c>
      <c r="F73" s="32">
        <v>6.6399642632623311E-3</v>
      </c>
      <c r="G73" s="32">
        <v>-2.5743598701726839E-2</v>
      </c>
      <c r="H73" s="32">
        <v>1.6493364373147339E-2</v>
      </c>
      <c r="I73" s="32">
        <v>-3.3895376055079513E-3</v>
      </c>
      <c r="J73" s="32">
        <v>4.3792636362641933E-2</v>
      </c>
      <c r="K73" s="32">
        <v>5.8275853697799121E-3</v>
      </c>
      <c r="L73" s="32">
        <v>1.4423872181689163E-2</v>
      </c>
      <c r="M73" s="32">
        <v>7.6737341528749919E-3</v>
      </c>
      <c r="N73" s="32">
        <v>1.4256612798044608E-5</v>
      </c>
    </row>
    <row r="74" spans="1:14">
      <c r="A74" s="46" t="s">
        <v>395</v>
      </c>
      <c r="B74" s="32">
        <v>-2.1065838663802544E-2</v>
      </c>
      <c r="C74" s="32">
        <v>-2.7807533551318413E-2</v>
      </c>
      <c r="D74" s="32">
        <v>-2.2072582295379683E-2</v>
      </c>
      <c r="E74" s="32">
        <v>-2.3987718190376386E-2</v>
      </c>
      <c r="F74" s="32">
        <v>-2.6780447077431369E-2</v>
      </c>
      <c r="G74" s="32">
        <v>-2.4923131047872363E-2</v>
      </c>
      <c r="H74" s="32">
        <v>-3.3535292722616593E-2</v>
      </c>
      <c r="I74" s="32">
        <v>-4.9059159196737395E-2</v>
      </c>
      <c r="J74" s="32">
        <v>-6.3553009306085873E-2</v>
      </c>
      <c r="K74" s="32">
        <v>-4.5946977275827874E-2</v>
      </c>
      <c r="L74" s="32">
        <v>-3.6098086855377416E-2</v>
      </c>
      <c r="M74" s="32">
        <v>-5.6816823500618868E-2</v>
      </c>
      <c r="N74" s="32">
        <v>-3.0144215408283236E-2</v>
      </c>
    </row>
    <row r="75" spans="1:14">
      <c r="A75" s="46" t="s">
        <v>396</v>
      </c>
      <c r="B75" s="32">
        <v>4.2621551234966185E-5</v>
      </c>
      <c r="C75" s="32">
        <v>3.7588706010790188E-5</v>
      </c>
      <c r="D75" s="32">
        <v>-4.0890471253310405E-4</v>
      </c>
      <c r="E75" s="32">
        <v>8.6176136016350143E-5</v>
      </c>
      <c r="F75" s="32">
        <v>-7.978745307450085E-5</v>
      </c>
      <c r="G75" s="32">
        <v>-2.5169260781364997E-4</v>
      </c>
      <c r="H75" s="32">
        <v>2.2250498680324829E-3</v>
      </c>
      <c r="I75" s="32">
        <v>3.1916239694499355E-3</v>
      </c>
      <c r="J75" s="32">
        <v>0</v>
      </c>
      <c r="K75" s="32">
        <v>-2.6514360530461805E-5</v>
      </c>
      <c r="L75" s="32">
        <v>0</v>
      </c>
      <c r="M75" s="32">
        <v>2.9799365644628706E-4</v>
      </c>
      <c r="N75" s="32">
        <v>3.0988778067800261E-4</v>
      </c>
    </row>
    <row r="76" spans="1:14">
      <c r="A76" s="46" t="s">
        <v>397</v>
      </c>
      <c r="B76" s="32">
        <v>8.7815729651294389E-2</v>
      </c>
      <c r="C76" s="32">
        <v>0.1510954042538647</v>
      </c>
      <c r="D76" s="32">
        <v>0.13332659951934994</v>
      </c>
      <c r="E76" s="32">
        <v>0.11113414435468312</v>
      </c>
      <c r="F76" s="32">
        <v>0.12226768895333316</v>
      </c>
      <c r="G76" s="32">
        <v>4.7883683604603655E-2</v>
      </c>
      <c r="H76" s="32">
        <v>0.13177124393551787</v>
      </c>
      <c r="I76" s="32">
        <v>0.10675103658878585</v>
      </c>
      <c r="J76" s="32">
        <v>0.32528715030110911</v>
      </c>
      <c r="K76" s="32">
        <v>0.10394163338265512</v>
      </c>
      <c r="L76" s="32">
        <v>0.11042523889784063</v>
      </c>
      <c r="M76" s="32">
        <v>0.25890235078400503</v>
      </c>
      <c r="N76" s="32">
        <v>0.10759940461732477</v>
      </c>
    </row>
    <row r="77" spans="1:14">
      <c r="A77" s="35" t="s">
        <v>398</v>
      </c>
      <c r="B77" s="25"/>
      <c r="C77" s="25"/>
      <c r="D77" s="25"/>
      <c r="E77" s="25"/>
      <c r="F77" s="25"/>
      <c r="G77" s="25"/>
      <c r="H77" s="25"/>
      <c r="I77" s="25"/>
      <c r="J77" s="25"/>
      <c r="K77" s="25"/>
      <c r="L77" s="25"/>
      <c r="M77" s="26"/>
      <c r="N77" s="26"/>
    </row>
    <row r="78" spans="1:14">
      <c r="A78" s="46" t="s">
        <v>399</v>
      </c>
      <c r="B78" s="32">
        <v>7.6414336733868868E-2</v>
      </c>
      <c r="C78" s="32">
        <v>8.4093611447483965E-2</v>
      </c>
      <c r="D78" s="32">
        <v>7.5302256035180704E-2</v>
      </c>
      <c r="E78" s="32">
        <v>7.1103047401465516E-2</v>
      </c>
      <c r="F78" s="32">
        <v>7.5520760895821354E-2</v>
      </c>
      <c r="G78" s="32">
        <v>7.8145272980015598E-2</v>
      </c>
      <c r="H78" s="32">
        <v>8.039853429345066E-2</v>
      </c>
      <c r="I78" s="32">
        <v>0.14152096606363521</v>
      </c>
      <c r="J78" s="32">
        <v>6.2459373453860705E-2</v>
      </c>
      <c r="K78" s="32">
        <v>0.12003710250930341</v>
      </c>
      <c r="L78" s="32">
        <v>9.9332884761819659E-2</v>
      </c>
      <c r="M78" s="32">
        <v>0.13661296236046153</v>
      </c>
      <c r="N78" s="32">
        <v>9.1411311642068269E-2</v>
      </c>
    </row>
    <row r="79" spans="1:14">
      <c r="A79" s="46" t="s">
        <v>400</v>
      </c>
      <c r="B79" s="32">
        <v>2.7133888175807783E-2</v>
      </c>
      <c r="C79" s="32">
        <v>5.9487806938396968E-2</v>
      </c>
      <c r="D79" s="32">
        <v>6.7859015205884263E-2</v>
      </c>
      <c r="E79" s="32">
        <v>5.0778337951161177E-2</v>
      </c>
      <c r="F79" s="32">
        <v>5.4028336702704356E-2</v>
      </c>
      <c r="G79" s="32">
        <v>7.0029532493459307E-2</v>
      </c>
      <c r="H79" s="32">
        <v>7.9420673723265792E-2</v>
      </c>
      <c r="I79" s="32">
        <v>0.1424916224882522</v>
      </c>
      <c r="J79" s="32">
        <v>3.578192296688873E-2</v>
      </c>
      <c r="K79" s="32">
        <v>2.0265635015596126E-2</v>
      </c>
      <c r="L79" s="32">
        <v>9.2389949847892838E-2</v>
      </c>
      <c r="M79" s="32">
        <v>9.9898288504364233E-2</v>
      </c>
      <c r="N79" s="32">
        <v>6.2862405527134887E-2</v>
      </c>
    </row>
    <row r="80" spans="1:14">
      <c r="A80" s="46" t="s">
        <v>401</v>
      </c>
      <c r="B80" s="32">
        <v>0.10729148071032513</v>
      </c>
      <c r="C80" s="32">
        <v>1.3102960352593796E-2</v>
      </c>
      <c r="D80" s="32">
        <v>3.3510275908592999E-2</v>
      </c>
      <c r="E80" s="32">
        <v>1.6746795903388748E-2</v>
      </c>
      <c r="F80" s="32">
        <v>0.15644872279196653</v>
      </c>
      <c r="G80" s="32">
        <v>6.8779949824851638E-2</v>
      </c>
      <c r="H80" s="32">
        <v>8.5752891162780495E-2</v>
      </c>
      <c r="I80" s="32">
        <v>1.65277769941523E-2</v>
      </c>
      <c r="J80" s="32">
        <v>0.14168937406313317</v>
      </c>
      <c r="K80" s="32">
        <v>5.2260135814357053E-2</v>
      </c>
      <c r="L80" s="32">
        <v>7.2045459492304217E-2</v>
      </c>
      <c r="M80" s="32">
        <v>0.10286844394398315</v>
      </c>
      <c r="N80" s="32">
        <v>5.8285348640308259E-2</v>
      </c>
    </row>
    <row r="81" spans="1:14">
      <c r="A81" s="46" t="s">
        <v>402</v>
      </c>
      <c r="B81" s="32">
        <v>1.9690019185107412E-3</v>
      </c>
      <c r="C81" s="32">
        <v>3.6789820115353845E-3</v>
      </c>
      <c r="D81" s="32">
        <v>5.1265501570401564E-2</v>
      </c>
      <c r="E81" s="32">
        <v>4.0969579681850568E-2</v>
      </c>
      <c r="F81" s="32">
        <v>2.2565855659551173E-2</v>
      </c>
      <c r="G81" s="32">
        <v>7.8985465099382396E-2</v>
      </c>
      <c r="H81" s="32">
        <v>3.1930641842411178E-2</v>
      </c>
      <c r="I81" s="32">
        <v>2.6247133427096541E-2</v>
      </c>
      <c r="J81" s="32">
        <v>0</v>
      </c>
      <c r="K81" s="32">
        <v>1.5234492166602541E-2</v>
      </c>
      <c r="L81" s="32">
        <v>8.5879906595741975E-2</v>
      </c>
      <c r="M81" s="32">
        <v>5.839153621367503E-2</v>
      </c>
      <c r="N81" s="32">
        <v>2.9349233371181262E-2</v>
      </c>
    </row>
    <row r="82" spans="1:14">
      <c r="A82" s="46" t="s">
        <v>403</v>
      </c>
      <c r="B82" s="32">
        <v>9.9684799648776037E-3</v>
      </c>
      <c r="C82" s="32">
        <v>2.1326443053413766E-8</v>
      </c>
      <c r="D82" s="32">
        <v>7.8242388768648297E-3</v>
      </c>
      <c r="E82" s="32">
        <v>4.4786793306348043E-2</v>
      </c>
      <c r="F82" s="32">
        <v>7.9671614118148712E-5</v>
      </c>
      <c r="G82" s="32">
        <v>6.5967654102918553E-3</v>
      </c>
      <c r="H82" s="32">
        <v>2.7355733965674111E-3</v>
      </c>
      <c r="I82" s="32">
        <v>4.7249910609130405E-2</v>
      </c>
      <c r="J82" s="32">
        <v>2.0949421345906556E-2</v>
      </c>
      <c r="K82" s="32">
        <v>8.7459567443134677E-3</v>
      </c>
      <c r="L82" s="32">
        <v>1.4000079668978854E-2</v>
      </c>
      <c r="M82" s="32">
        <v>2.5657196352484842E-3</v>
      </c>
      <c r="N82" s="32">
        <v>1.1469633333885648E-2</v>
      </c>
    </row>
    <row r="83" spans="1:14">
      <c r="A83" s="46" t="s">
        <v>404</v>
      </c>
      <c r="B83" s="32">
        <v>4.7750410626057007E-4</v>
      </c>
      <c r="C83" s="32">
        <v>0</v>
      </c>
      <c r="D83" s="32">
        <v>0</v>
      </c>
      <c r="E83" s="32">
        <v>0</v>
      </c>
      <c r="F83" s="32">
        <v>0.46463246499696226</v>
      </c>
      <c r="G83" s="32">
        <v>1.6186499737116028E-2</v>
      </c>
      <c r="H83" s="32">
        <v>6.3886895697485447E-3</v>
      </c>
      <c r="I83" s="32">
        <v>4.6872609077745634E-3</v>
      </c>
      <c r="J83" s="32">
        <v>0</v>
      </c>
      <c r="K83" s="32">
        <v>1.4450428390836359E-2</v>
      </c>
      <c r="L83" s="32">
        <v>3.1284661145620442E-3</v>
      </c>
      <c r="M83" s="32">
        <v>5.2197508719813669E-3</v>
      </c>
      <c r="N83" s="32">
        <v>4.487427221718869E-2</v>
      </c>
    </row>
    <row r="84" spans="1:14">
      <c r="A84" s="46" t="s">
        <v>405</v>
      </c>
      <c r="B84" s="32">
        <v>6.0325527022901376E-3</v>
      </c>
      <c r="C84" s="32">
        <v>2.1326443053413766E-8</v>
      </c>
      <c r="D84" s="32">
        <v>6.6702722966666276E-3</v>
      </c>
      <c r="E84" s="32">
        <v>4.4786793306348043E-2</v>
      </c>
      <c r="F84" s="32">
        <v>6.4056836377035645E-2</v>
      </c>
      <c r="G84" s="32">
        <v>9.5042849135624982E-3</v>
      </c>
      <c r="H84" s="32">
        <v>4.5196366937247257E-3</v>
      </c>
      <c r="I84" s="32">
        <v>3.4690376712939855E-2</v>
      </c>
      <c r="J84" s="32">
        <v>2.0949421345906556E-2</v>
      </c>
      <c r="K84" s="32">
        <v>9.3064047818918281E-3</v>
      </c>
      <c r="L84" s="32">
        <v>8.0385890569081991E-3</v>
      </c>
      <c r="M84" s="32">
        <v>3.0288494835755426E-3</v>
      </c>
      <c r="N84" s="32">
        <v>1.9510781629356235E-2</v>
      </c>
    </row>
    <row r="85" spans="1:14">
      <c r="A85" s="46" t="s">
        <v>406</v>
      </c>
      <c r="B85" s="32">
        <v>1.2272825809866342E-2</v>
      </c>
      <c r="C85" s="32">
        <v>5.7895053489261886E-3</v>
      </c>
      <c r="D85" s="32">
        <v>1.6414977262367566E-2</v>
      </c>
      <c r="E85" s="32">
        <v>7.5265384316801943E-3</v>
      </c>
      <c r="F85" s="32">
        <v>1.3866315938304329E-2</v>
      </c>
      <c r="G85" s="32">
        <v>9.6915751143090961E-3</v>
      </c>
      <c r="H85" s="32">
        <v>1.3607087111866995E-2</v>
      </c>
      <c r="I85" s="32">
        <v>0</v>
      </c>
      <c r="J85" s="32">
        <v>0</v>
      </c>
      <c r="K85" s="32">
        <v>3.4541469692248757E-2</v>
      </c>
      <c r="L85" s="32">
        <v>2.1009573939146851E-2</v>
      </c>
      <c r="M85" s="32">
        <v>0</v>
      </c>
      <c r="N85" s="32">
        <v>1.2385037490174309E-2</v>
      </c>
    </row>
    <row r="86" spans="1:14">
      <c r="A86" s="46" t="s">
        <v>407</v>
      </c>
      <c r="B86" s="32">
        <v>1.4762880963236568E-2</v>
      </c>
      <c r="C86" s="32">
        <v>1.5182104027711241E-2</v>
      </c>
      <c r="D86" s="32">
        <v>1.7779140932024599E-2</v>
      </c>
      <c r="E86" s="32">
        <v>1.2845257001646912E-2</v>
      </c>
      <c r="F86" s="32">
        <v>1.8032991510274293E-2</v>
      </c>
      <c r="G86" s="32">
        <v>1.1549988315439208E-2</v>
      </c>
      <c r="H86" s="32">
        <v>1.5294886660985847E-2</v>
      </c>
      <c r="I86" s="32">
        <v>2.999509125918335E-2</v>
      </c>
      <c r="J86" s="32">
        <v>1.7886113465918731E-3</v>
      </c>
      <c r="K86" s="32">
        <v>2.7463123633071927E-2</v>
      </c>
      <c r="L86" s="32">
        <v>3.6279145049691923E-2</v>
      </c>
      <c r="M86" s="32">
        <v>2.7300809595500571E-2</v>
      </c>
      <c r="N86" s="32">
        <v>1.8684000493522077E-2</v>
      </c>
    </row>
    <row r="87" spans="1:14">
      <c r="A87" s="46" t="s">
        <v>408</v>
      </c>
      <c r="B87" s="32">
        <v>4.2620054948957209E-2</v>
      </c>
      <c r="C87" s="32">
        <v>4.2377340135992043E-2</v>
      </c>
      <c r="D87" s="32">
        <v>4.351173145860613E-2</v>
      </c>
      <c r="E87" s="32">
        <v>4.3447433749780905E-2</v>
      </c>
      <c r="F87" s="32">
        <v>4.6086573706685778E-2</v>
      </c>
      <c r="G87" s="32">
        <v>3.7765854166567317E-2</v>
      </c>
      <c r="H87" s="32">
        <v>4.5685852555810293E-2</v>
      </c>
      <c r="I87" s="32">
        <v>4.9711095618158598E-2</v>
      </c>
      <c r="J87" s="32">
        <v>2.0341454971272249E-2</v>
      </c>
      <c r="K87" s="32">
        <v>4.8161321060181062E-2</v>
      </c>
      <c r="L87" s="32">
        <v>4.7362627394971032E-2</v>
      </c>
      <c r="M87" s="32">
        <v>5.4912507905512352E-2</v>
      </c>
      <c r="N87" s="32">
        <v>4.5080537994827939E-2</v>
      </c>
    </row>
    <row r="88" spans="1:14">
      <c r="A88" s="46" t="s">
        <v>409</v>
      </c>
      <c r="B88" s="32">
        <v>3.6266675499795877E-2</v>
      </c>
      <c r="C88" s="32">
        <v>1.840818868573E-2</v>
      </c>
      <c r="D88" s="32">
        <v>2.7800309811662732E-2</v>
      </c>
      <c r="E88" s="32">
        <v>1.6758474558421041E-2</v>
      </c>
      <c r="F88" s="32">
        <v>1.8371823219817018E-2</v>
      </c>
      <c r="G88" s="32">
        <v>3.4249515833217392E-2</v>
      </c>
      <c r="H88" s="32">
        <v>0.10711498288691017</v>
      </c>
      <c r="I88" s="32">
        <v>5.3380549361243909E-2</v>
      </c>
      <c r="J88" s="32">
        <v>0</v>
      </c>
      <c r="K88" s="32">
        <v>4.6521850936563691E-2</v>
      </c>
      <c r="L88" s="32">
        <v>0</v>
      </c>
      <c r="M88" s="32">
        <v>6.3609617389525031E-2</v>
      </c>
      <c r="N88" s="32">
        <v>2.4525782893256014E-2</v>
      </c>
    </row>
    <row r="89" spans="1:14">
      <c r="A89" s="46" t="s">
        <v>410</v>
      </c>
      <c r="B89" s="32">
        <v>2.3980960890305656E-3</v>
      </c>
      <c r="C89" s="32">
        <v>0</v>
      </c>
      <c r="D89" s="32">
        <v>3.4347805157632131E-3</v>
      </c>
      <c r="E89" s="32">
        <v>2.7427151001895751E-3</v>
      </c>
      <c r="F89" s="32">
        <v>1.6674296589785371E-3</v>
      </c>
      <c r="G89" s="32">
        <v>4.1246750664874314E-3</v>
      </c>
      <c r="H89" s="32">
        <v>6.7238249551434979E-3</v>
      </c>
      <c r="I89" s="32">
        <v>1.4482765950313576E-2</v>
      </c>
      <c r="J89" s="32">
        <v>0</v>
      </c>
      <c r="K89" s="32">
        <v>6.5301570953469135E-3</v>
      </c>
      <c r="L89" s="32">
        <v>3.1825813113397637E-3</v>
      </c>
      <c r="M89" s="32">
        <v>0</v>
      </c>
      <c r="N89" s="32">
        <v>3.2758805499169563E-3</v>
      </c>
    </row>
    <row r="90" spans="1:14">
      <c r="A90" s="35" t="s">
        <v>411</v>
      </c>
      <c r="B90" s="25"/>
      <c r="C90" s="25"/>
      <c r="D90" s="25"/>
      <c r="E90" s="25"/>
      <c r="F90" s="25"/>
      <c r="G90" s="25"/>
      <c r="H90" s="25"/>
      <c r="I90" s="25"/>
      <c r="J90" s="25"/>
      <c r="K90" s="25"/>
      <c r="L90" s="25"/>
      <c r="M90" s="26"/>
      <c r="N90" s="26"/>
    </row>
    <row r="91" spans="1:14">
      <c r="A91" s="35" t="s">
        <v>412</v>
      </c>
      <c r="B91" s="25"/>
      <c r="C91" s="25"/>
      <c r="D91" s="25"/>
      <c r="E91" s="25"/>
      <c r="F91" s="25"/>
      <c r="G91" s="25"/>
      <c r="H91" s="25"/>
      <c r="I91" s="25"/>
      <c r="J91" s="25"/>
      <c r="K91" s="25"/>
      <c r="L91" s="25"/>
      <c r="M91" s="26"/>
      <c r="N91" s="26"/>
    </row>
    <row r="92" spans="1:14">
      <c r="A92" s="46" t="s">
        <v>413</v>
      </c>
      <c r="B92" s="32">
        <v>2.1065838663802544E-2</v>
      </c>
      <c r="C92" s="32">
        <v>2.7807533551318413E-2</v>
      </c>
      <c r="D92" s="32">
        <v>2.2072582295379683E-2</v>
      </c>
      <c r="E92" s="32">
        <v>2.3987718190376386E-2</v>
      </c>
      <c r="F92" s="32">
        <v>2.6780447077431369E-2</v>
      </c>
      <c r="G92" s="32">
        <v>2.4923131047872363E-2</v>
      </c>
      <c r="H92" s="32">
        <v>3.3535292722616593E-2</v>
      </c>
      <c r="I92" s="32">
        <v>4.9059159196737395E-2</v>
      </c>
      <c r="J92" s="32">
        <v>6.3553009306085873E-2</v>
      </c>
      <c r="K92" s="32">
        <v>4.5946977275827874E-2</v>
      </c>
      <c r="L92" s="32">
        <v>3.6098086855377416E-2</v>
      </c>
      <c r="M92" s="32">
        <v>5.6816823500618868E-2</v>
      </c>
      <c r="N92" s="32">
        <v>3.0144215408283236E-2</v>
      </c>
    </row>
    <row r="93" spans="1:14">
      <c r="A93" s="46" t="s">
        <v>414</v>
      </c>
      <c r="B93" s="32">
        <v>2.6753596756449411E-2</v>
      </c>
      <c r="C93" s="32">
        <v>3.7249230733694079E-2</v>
      </c>
      <c r="D93" s="32">
        <v>2.6620380269453649E-2</v>
      </c>
      <c r="E93" s="32">
        <v>3.4375786634369083E-2</v>
      </c>
      <c r="F93" s="32">
        <v>3.4555830882559743E-2</v>
      </c>
      <c r="G93" s="32">
        <v>3.2263941069956205E-2</v>
      </c>
      <c r="H93" s="32">
        <v>4.1536778458074838E-2</v>
      </c>
      <c r="I93" s="32">
        <v>5.639332881824629E-2</v>
      </c>
      <c r="J93" s="32">
        <v>0.1021964854954419</v>
      </c>
      <c r="K93" s="32">
        <v>5.2674205817357558E-2</v>
      </c>
      <c r="L93" s="32">
        <v>4.5489528317744762E-2</v>
      </c>
      <c r="M93" s="32">
        <v>6.8389698771886429E-2</v>
      </c>
      <c r="N93" s="32">
        <v>3.820011339047321E-2</v>
      </c>
    </row>
    <row r="94" spans="1:14">
      <c r="A94" s="46" t="s">
        <v>415</v>
      </c>
      <c r="B94" s="32">
        <v>3.1471658285023844E-2</v>
      </c>
      <c r="C94" s="32">
        <v>4.5761263760270975E-2</v>
      </c>
      <c r="D94" s="32">
        <v>3.3812714639519952E-2</v>
      </c>
      <c r="E94" s="32">
        <v>3.3542424608333683E-2</v>
      </c>
      <c r="F94" s="32">
        <v>3.8249320491037721E-2</v>
      </c>
      <c r="G94" s="32">
        <v>3.693508128295752E-2</v>
      </c>
      <c r="H94" s="32">
        <v>4.3199664248996655E-2</v>
      </c>
      <c r="I94" s="32">
        <v>6.5989647653857508E-2</v>
      </c>
      <c r="J94" s="32">
        <v>0.10889368229216811</v>
      </c>
      <c r="K94" s="32">
        <v>6.216937897930188E-2</v>
      </c>
      <c r="L94" s="32">
        <v>4.4803600281777302E-2</v>
      </c>
      <c r="M94" s="32">
        <v>6.5304745419789853E-2</v>
      </c>
      <c r="N94" s="32">
        <v>4.3614900701275064E-2</v>
      </c>
    </row>
    <row r="95" spans="1:14">
      <c r="A95" s="46" t="s">
        <v>416</v>
      </c>
      <c r="B95" s="32">
        <v>3.3456217584378986E-2</v>
      </c>
      <c r="C95" s="32">
        <v>5.4500987756401421E-2</v>
      </c>
      <c r="D95" s="32">
        <v>3.531922026174044E-2</v>
      </c>
      <c r="E95" s="32">
        <v>4.8648243610745809E-2</v>
      </c>
      <c r="F95" s="32">
        <v>4.20052129471696E-2</v>
      </c>
      <c r="G95" s="32">
        <v>3.8261656606151974E-2</v>
      </c>
      <c r="H95" s="32">
        <v>5.2580434198904423E-2</v>
      </c>
      <c r="I95" s="32">
        <v>8.0950907241633493E-2</v>
      </c>
      <c r="J95" s="32">
        <v>0.22099472471328696</v>
      </c>
      <c r="K95" s="32">
        <v>7.2288767290836178E-2</v>
      </c>
      <c r="L95" s="32">
        <v>5.5120197828442435E-2</v>
      </c>
      <c r="M95" s="32">
        <v>8.9344930777197157E-2</v>
      </c>
      <c r="N95" s="32">
        <v>5.0913780332010994E-2</v>
      </c>
    </row>
    <row r="96" spans="1:14">
      <c r="A96" s="35" t="s">
        <v>417</v>
      </c>
      <c r="B96" s="25"/>
      <c r="C96" s="25"/>
      <c r="D96" s="25"/>
      <c r="E96" s="25"/>
      <c r="F96" s="25"/>
      <c r="G96" s="25"/>
      <c r="H96" s="25"/>
      <c r="I96" s="25"/>
      <c r="J96" s="25"/>
      <c r="K96" s="25"/>
      <c r="L96" s="25"/>
      <c r="M96" s="26"/>
      <c r="N96" s="26"/>
    </row>
    <row r="97" spans="1:14">
      <c r="A97" s="46" t="s">
        <v>418</v>
      </c>
      <c r="B97" s="32">
        <v>0.34439349406330294</v>
      </c>
      <c r="C97" s="32">
        <v>0.56982533322312123</v>
      </c>
      <c r="D97" s="32">
        <v>0.41888030823920935</v>
      </c>
      <c r="E97" s="32">
        <v>0.41189692414301537</v>
      </c>
      <c r="F97" s="32">
        <v>0.35451828063237695</v>
      </c>
      <c r="G97" s="32">
        <v>0.41445641721405596</v>
      </c>
      <c r="H97" s="32">
        <v>0.48718392168919983</v>
      </c>
      <c r="I97" s="32">
        <v>0.64212756351791889</v>
      </c>
      <c r="J97" s="32">
        <v>0.63059523398804762</v>
      </c>
      <c r="K97" s="32">
        <v>0.53582067914875142</v>
      </c>
      <c r="L97" s="32">
        <v>0.47235439287476089</v>
      </c>
      <c r="M97" s="32">
        <v>0.70985122447069093</v>
      </c>
      <c r="N97" s="32">
        <v>0.50207721645070003</v>
      </c>
    </row>
    <row r="98" spans="1:14">
      <c r="A98" s="46" t="s">
        <v>419</v>
      </c>
      <c r="B98" s="32">
        <v>6.2343228459735674E-2</v>
      </c>
      <c r="C98" s="32">
        <v>4.6763294214525061E-2</v>
      </c>
      <c r="D98" s="32">
        <v>8.6907083317696837E-2</v>
      </c>
      <c r="E98" s="32">
        <v>3.9699129844456754E-2</v>
      </c>
      <c r="F98" s="32">
        <v>5.6672483463078648E-2</v>
      </c>
      <c r="G98" s="32">
        <v>0.11902237891528454</v>
      </c>
      <c r="H98" s="32">
        <v>4.7039565560237778E-2</v>
      </c>
      <c r="I98" s="32">
        <v>3.0042594292913782E-2</v>
      </c>
      <c r="J98" s="32">
        <v>1.0192930470898606E-2</v>
      </c>
      <c r="K98" s="32">
        <v>3.9229379370476263E-2</v>
      </c>
      <c r="L98" s="32">
        <v>3.0310011049577271E-2</v>
      </c>
      <c r="M98" s="32">
        <v>1.7050607493337394E-2</v>
      </c>
      <c r="N98" s="32">
        <v>5.0933188816516067E-2</v>
      </c>
    </row>
    <row r="99" spans="1:14">
      <c r="A99" s="46" t="s">
        <v>420</v>
      </c>
      <c r="B99" s="32">
        <v>0.59326327747696128</v>
      </c>
      <c r="C99" s="32">
        <v>0.38341137256235375</v>
      </c>
      <c r="D99" s="32">
        <v>0.49421260844309373</v>
      </c>
      <c r="E99" s="32">
        <v>0.54840394601252784</v>
      </c>
      <c r="F99" s="32">
        <v>0.58880923590454426</v>
      </c>
      <c r="G99" s="32">
        <v>0.46652120387065954</v>
      </c>
      <c r="H99" s="32">
        <v>0.46577651275056237</v>
      </c>
      <c r="I99" s="32">
        <v>0.32782984218916733</v>
      </c>
      <c r="J99" s="32">
        <v>0.35921183554105374</v>
      </c>
      <c r="K99" s="32">
        <v>0.42494994148077236</v>
      </c>
      <c r="L99" s="32">
        <v>0.49733559607566175</v>
      </c>
      <c r="M99" s="32">
        <v>0.27309816803597164</v>
      </c>
      <c r="N99" s="32">
        <v>0.44698959473278388</v>
      </c>
    </row>
    <row r="100" spans="1:14">
      <c r="A100" s="46" t="s">
        <v>421</v>
      </c>
      <c r="B100" s="32">
        <v>0.14595480088151969</v>
      </c>
      <c r="C100" s="32">
        <v>0.33961307891383857</v>
      </c>
      <c r="D100" s="32">
        <v>0.20806725990718095</v>
      </c>
      <c r="E100" s="32">
        <v>0.18221539894956135</v>
      </c>
      <c r="F100" s="32">
        <v>0.23159974292578106</v>
      </c>
      <c r="G100" s="32">
        <v>8.161543794819312E-2</v>
      </c>
      <c r="H100" s="32">
        <v>0.17747354936949788</v>
      </c>
      <c r="I100" s="32">
        <v>0.40869002571048246</v>
      </c>
      <c r="J100" s="32">
        <v>0.36946147097358284</v>
      </c>
      <c r="K100" s="32">
        <v>0.42558363362854851</v>
      </c>
      <c r="L100" s="32">
        <v>0.18257919894314159</v>
      </c>
      <c r="M100" s="32">
        <v>0.50400541934754439</v>
      </c>
      <c r="N100" s="32">
        <v>0.22965811510923134</v>
      </c>
    </row>
    <row r="101" spans="1:14">
      <c r="A101" s="35" t="s">
        <v>422</v>
      </c>
      <c r="B101" s="25"/>
      <c r="C101" s="25"/>
      <c r="D101" s="25"/>
      <c r="E101" s="25"/>
      <c r="F101" s="25"/>
      <c r="G101" s="25"/>
      <c r="H101" s="25"/>
      <c r="I101" s="25"/>
      <c r="J101" s="25"/>
      <c r="K101" s="25"/>
      <c r="L101" s="25"/>
      <c r="M101" s="26"/>
      <c r="N101" s="26"/>
    </row>
    <row r="102" spans="1:14">
      <c r="A102" s="34" t="s">
        <v>423</v>
      </c>
      <c r="B102" s="32">
        <v>3.2469709206869868E-2</v>
      </c>
      <c r="C102" s="32">
        <v>3.9408300265017439E-2</v>
      </c>
      <c r="D102" s="32">
        <v>3.0903920722399433E-2</v>
      </c>
      <c r="E102" s="32">
        <v>5.8107015185415244E-2</v>
      </c>
      <c r="F102" s="32">
        <v>4.0413036364105225E-2</v>
      </c>
      <c r="G102" s="32">
        <v>5.0472298884461711E-2</v>
      </c>
      <c r="H102" s="32">
        <v>5.7099632072289838E-2</v>
      </c>
      <c r="I102" s="32">
        <v>6.7351385506640646E-2</v>
      </c>
      <c r="J102" s="32">
        <v>7.8334662528846355E-2</v>
      </c>
      <c r="K102" s="32">
        <v>5.605128342269998E-2</v>
      </c>
      <c r="L102" s="32">
        <v>5.8355593624450239E-2</v>
      </c>
      <c r="M102" s="32">
        <v>8.3563031252822037E-2</v>
      </c>
      <c r="N102" s="32">
        <v>4.6814734969061252E-2</v>
      </c>
    </row>
    <row r="103" spans="1:14">
      <c r="A103" s="34" t="s">
        <v>424</v>
      </c>
      <c r="B103" s="32">
        <v>7.0276286151772935E-2</v>
      </c>
      <c r="C103" s="32">
        <v>2.9986834241838598E-2</v>
      </c>
      <c r="D103" s="32">
        <v>2.7885325949127848E-2</v>
      </c>
      <c r="E103" s="32">
        <v>3.4171843944588637E-2</v>
      </c>
      <c r="F103" s="32">
        <v>3.3849878443465431E-2</v>
      </c>
      <c r="G103" s="32">
        <v>7.6525523084737049E-2</v>
      </c>
      <c r="H103" s="32">
        <v>3.8547174996380627E-2</v>
      </c>
      <c r="I103" s="32">
        <v>7.037505299644399E-2</v>
      </c>
      <c r="J103" s="32">
        <v>2.9897383988122066E-2</v>
      </c>
      <c r="K103" s="32">
        <v>4.9253678550338395E-2</v>
      </c>
      <c r="L103" s="32">
        <v>4.1854017170079E-2</v>
      </c>
      <c r="M103" s="32">
        <v>7.4590938981763527E-2</v>
      </c>
      <c r="N103" s="32">
        <v>4.6028664114901925E-2</v>
      </c>
    </row>
    <row r="104" spans="1:14">
      <c r="A104" s="13" t="s">
        <v>425</v>
      </c>
      <c r="B104" s="32">
        <v>8.6646329819623391E-2</v>
      </c>
      <c r="C104" s="32">
        <v>4.3590199033574771E-2</v>
      </c>
      <c r="D104" s="32">
        <v>3.5031642263879753E-2</v>
      </c>
      <c r="E104" s="32">
        <v>4.1732185780138042E-2</v>
      </c>
      <c r="F104" s="32">
        <v>4.4595366853001459E-2</v>
      </c>
      <c r="G104" s="32">
        <v>0.10130649961751967</v>
      </c>
      <c r="H104" s="32">
        <v>4.8273495819867562E-2</v>
      </c>
      <c r="I104" s="32">
        <v>8.5683662112113534E-2</v>
      </c>
      <c r="J104" s="32">
        <v>4.8216126434266371E-2</v>
      </c>
      <c r="K104" s="32">
        <v>5.9484138905622333E-2</v>
      </c>
      <c r="L104" s="32">
        <v>5.2447581355365848E-2</v>
      </c>
      <c r="M104" s="32">
        <v>8.8321303615684021E-2</v>
      </c>
      <c r="N104" s="32">
        <v>5.8827559490169087E-2</v>
      </c>
    </row>
    <row r="105" spans="1:14">
      <c r="A105" s="13" t="s">
        <v>426</v>
      </c>
      <c r="B105" s="32">
        <v>0.1090951847839022</v>
      </c>
      <c r="C105" s="32">
        <v>6.0574254172053789E-2</v>
      </c>
      <c r="D105" s="32">
        <v>6.0022465517352588E-2</v>
      </c>
      <c r="E105" s="32">
        <v>5.9904448126557118E-2</v>
      </c>
      <c r="F105" s="32">
        <v>6.7831726446509172E-2</v>
      </c>
      <c r="G105" s="32">
        <v>0.12347538324899826</v>
      </c>
      <c r="H105" s="32">
        <v>7.6000557987987855E-2</v>
      </c>
      <c r="I105" s="32">
        <v>0.11960850808468845</v>
      </c>
      <c r="J105" s="32">
        <v>5.3659602101094182E-2</v>
      </c>
      <c r="K105" s="32">
        <v>9.3884952332914759E-2</v>
      </c>
      <c r="L105" s="32">
        <v>8.6579276393127361E-2</v>
      </c>
      <c r="M105" s="32">
        <v>0.12464386011924554</v>
      </c>
      <c r="N105" s="32">
        <v>8.3199400402832829E-2</v>
      </c>
    </row>
    <row r="106" spans="1:14">
      <c r="A106" s="13" t="s">
        <v>427</v>
      </c>
      <c r="B106" s="32">
        <v>-2.244885496427881E-2</v>
      </c>
      <c r="C106" s="32">
        <v>-1.6984055138479018E-2</v>
      </c>
      <c r="D106" s="32">
        <v>-2.4990823253472835E-2</v>
      </c>
      <c r="E106" s="32">
        <v>-1.8172262346419076E-2</v>
      </c>
      <c r="F106" s="32">
        <v>-2.323635959350771E-2</v>
      </c>
      <c r="G106" s="32">
        <v>-2.2168883631478599E-2</v>
      </c>
      <c r="H106" s="32">
        <v>-2.7727062168120292E-2</v>
      </c>
      <c r="I106" s="32">
        <v>-3.3924845972574912E-2</v>
      </c>
      <c r="J106" s="32">
        <v>-5.443475666827808E-3</v>
      </c>
      <c r="K106" s="32">
        <v>-3.4400813427292426E-2</v>
      </c>
      <c r="L106" s="32">
        <v>-3.4131695037761513E-2</v>
      </c>
      <c r="M106" s="32">
        <v>-3.6322556503561525E-2</v>
      </c>
      <c r="N106" s="32">
        <v>-2.4371840912663742E-2</v>
      </c>
    </row>
    <row r="107" spans="1:14">
      <c r="A107" s="13" t="s">
        <v>428</v>
      </c>
      <c r="B107" s="32">
        <v>-1.6370043667850453E-2</v>
      </c>
      <c r="C107" s="32">
        <v>-1.360336479173618E-2</v>
      </c>
      <c r="D107" s="32">
        <v>-7.1463163147519109E-3</v>
      </c>
      <c r="E107" s="32">
        <v>-7.5603418355493996E-3</v>
      </c>
      <c r="F107" s="32">
        <v>-1.0745488409536029E-2</v>
      </c>
      <c r="G107" s="32">
        <v>-2.4780976532782596E-2</v>
      </c>
      <c r="H107" s="32">
        <v>-9.7263208234869402E-3</v>
      </c>
      <c r="I107" s="32">
        <v>-1.5308609115669551E-2</v>
      </c>
      <c r="J107" s="32">
        <v>-1.8318742446144308E-2</v>
      </c>
      <c r="K107" s="32">
        <v>-1.0230460355283929E-2</v>
      </c>
      <c r="L107" s="32">
        <v>-1.0593564185286846E-2</v>
      </c>
      <c r="M107" s="32">
        <v>-1.3730364633920505E-2</v>
      </c>
      <c r="N107" s="32">
        <v>-1.279889537526715E-2</v>
      </c>
    </row>
    <row r="108" spans="1:14">
      <c r="A108" s="13" t="s">
        <v>429</v>
      </c>
      <c r="B108" s="32">
        <v>-3.7806576944903067E-2</v>
      </c>
      <c r="C108" s="32">
        <v>9.4214660231788424E-3</v>
      </c>
      <c r="D108" s="32">
        <v>3.0185947732715855E-3</v>
      </c>
      <c r="E108" s="32">
        <v>2.3935171240826607E-2</v>
      </c>
      <c r="F108" s="32">
        <v>6.5631579206397962E-3</v>
      </c>
      <c r="G108" s="32">
        <v>-2.6053224200275334E-2</v>
      </c>
      <c r="H108" s="32">
        <v>1.8552457075909211E-2</v>
      </c>
      <c r="I108" s="32">
        <v>-3.0236674898033379E-3</v>
      </c>
      <c r="J108" s="32">
        <v>4.8437278540724292E-2</v>
      </c>
      <c r="K108" s="32">
        <v>6.7976048723615828E-3</v>
      </c>
      <c r="L108" s="32">
        <v>1.6501576454371242E-2</v>
      </c>
      <c r="M108" s="32">
        <v>8.9720922710585065E-3</v>
      </c>
      <c r="N108" s="32">
        <v>7.8607085415932382E-4</v>
      </c>
    </row>
    <row r="109" spans="1:14">
      <c r="A109" s="35" t="s">
        <v>430</v>
      </c>
      <c r="B109" s="25"/>
      <c r="C109" s="25"/>
      <c r="D109" s="25"/>
      <c r="E109" s="25"/>
      <c r="F109" s="25"/>
      <c r="G109" s="25"/>
      <c r="H109" s="25"/>
      <c r="I109" s="25"/>
      <c r="J109" s="25"/>
      <c r="K109" s="25"/>
      <c r="L109" s="25"/>
      <c r="M109" s="26"/>
      <c r="N109" s="26"/>
    </row>
    <row r="110" spans="1:14">
      <c r="A110" s="13" t="s">
        <v>423</v>
      </c>
      <c r="B110" s="32">
        <v>3.2469709206869868E-2</v>
      </c>
      <c r="C110" s="32">
        <v>3.9408300265017439E-2</v>
      </c>
      <c r="D110" s="32">
        <v>3.0903920722399433E-2</v>
      </c>
      <c r="E110" s="32">
        <v>5.8107015185415244E-2</v>
      </c>
      <c r="F110" s="32">
        <v>4.0413036364105225E-2</v>
      </c>
      <c r="G110" s="32">
        <v>5.0472298884461711E-2</v>
      </c>
      <c r="H110" s="32">
        <v>5.7099632072289838E-2</v>
      </c>
      <c r="I110" s="32">
        <v>6.7351385506640646E-2</v>
      </c>
      <c r="J110" s="32">
        <v>7.8334662528846355E-2</v>
      </c>
      <c r="K110" s="32">
        <v>5.605128342269998E-2</v>
      </c>
      <c r="L110" s="32">
        <v>5.8355593624450239E-2</v>
      </c>
      <c r="M110" s="32">
        <v>8.3563031252822037E-2</v>
      </c>
      <c r="N110" s="32">
        <v>4.6814734969061252E-2</v>
      </c>
    </row>
    <row r="111" spans="1:14">
      <c r="A111" s="13" t="s">
        <v>431</v>
      </c>
      <c r="B111" s="32">
        <v>-5.4282994753334203E-3</v>
      </c>
      <c r="C111" s="32">
        <v>-7.3600367035035839E-3</v>
      </c>
      <c r="D111" s="32">
        <v>-6.553407186787129E-3</v>
      </c>
      <c r="E111" s="32">
        <v>-1.1539522497055926E-2</v>
      </c>
      <c r="F111" s="32">
        <v>-2.8400665977839409E-3</v>
      </c>
      <c r="G111" s="32">
        <v>-7.3570690700951649E-3</v>
      </c>
      <c r="H111" s="32">
        <v>-8.8877983862929635E-3</v>
      </c>
      <c r="I111" s="32">
        <v>-4.7226652922775182E-3</v>
      </c>
      <c r="J111" s="32">
        <v>3.1714338570202863E-3</v>
      </c>
      <c r="K111" s="32">
        <v>2.2252762912928024E-3</v>
      </c>
      <c r="L111" s="32">
        <v>-1.8791427890412399E-2</v>
      </c>
      <c r="M111" s="32">
        <v>-6.0504375183693827E-3</v>
      </c>
      <c r="N111" s="32">
        <v>-6.2225788781694845E-3</v>
      </c>
    </row>
    <row r="112" spans="1:14">
      <c r="A112" s="13" t="s">
        <v>432</v>
      </c>
      <c r="B112" s="32">
        <v>-2.2465831797874879E-2</v>
      </c>
      <c r="C112" s="32">
        <v>-2.8778702394858354E-2</v>
      </c>
      <c r="D112" s="32">
        <v>-2.2962861369960522E-2</v>
      </c>
      <c r="E112" s="32">
        <v>-2.9575343016535183E-2</v>
      </c>
      <c r="F112" s="32">
        <v>-2.827558260404537E-2</v>
      </c>
      <c r="G112" s="32">
        <v>-2.5401761086579818E-2</v>
      </c>
      <c r="H112" s="32">
        <v>-3.5605006083718478E-2</v>
      </c>
      <c r="I112" s="32">
        <v>-4.9059287420088228E-2</v>
      </c>
      <c r="J112" s="32">
        <v>-6.7137604749603716E-2</v>
      </c>
      <c r="K112" s="32">
        <v>-4.6616365079666815E-2</v>
      </c>
      <c r="L112" s="32">
        <v>-3.8045296670715913E-2</v>
      </c>
      <c r="M112" s="32">
        <v>-6.0280925897957659E-2</v>
      </c>
      <c r="N112" s="32">
        <v>-3.1913821899559533E-2</v>
      </c>
    </row>
    <row r="113" spans="1:14">
      <c r="A113" s="13" t="s">
        <v>433</v>
      </c>
      <c r="B113" s="32">
        <v>4.5454093534599183E-5</v>
      </c>
      <c r="C113" s="32">
        <v>-3.6265076249394655E-6</v>
      </c>
      <c r="D113" s="32">
        <v>1.0144605049469507E-4</v>
      </c>
      <c r="E113" s="32">
        <v>6.9023403310836155E-6</v>
      </c>
      <c r="F113" s="32">
        <v>-6.0725248772325011E-5</v>
      </c>
      <c r="G113" s="32">
        <v>0</v>
      </c>
      <c r="H113" s="32">
        <v>1.8997491692745773E-3</v>
      </c>
      <c r="I113" s="32">
        <v>6.8667333623538353E-5</v>
      </c>
      <c r="J113" s="32">
        <v>0</v>
      </c>
      <c r="K113" s="32">
        <v>3.5132741771496604E-5</v>
      </c>
      <c r="L113" s="32">
        <v>0</v>
      </c>
      <c r="M113" s="32">
        <v>1.9956154834619491E-5</v>
      </c>
      <c r="N113" s="32">
        <v>1.2064197375045882E-4</v>
      </c>
    </row>
    <row r="114" spans="1:14">
      <c r="A114" s="13" t="s">
        <v>434</v>
      </c>
      <c r="B114" s="32">
        <v>0</v>
      </c>
      <c r="C114" s="32">
        <v>4.2527986668235126E-5</v>
      </c>
      <c r="D114" s="32">
        <v>-5.2684359128840174E-4</v>
      </c>
      <c r="E114" s="32">
        <v>9.9347398068196606E-5</v>
      </c>
      <c r="F114" s="32">
        <v>-2.3516687654332609E-5</v>
      </c>
      <c r="G114" s="32">
        <v>-2.5652617556999781E-4</v>
      </c>
      <c r="H114" s="32">
        <v>4.62625143159698E-4</v>
      </c>
      <c r="I114" s="32">
        <v>3.1229649776065385E-3</v>
      </c>
      <c r="J114" s="32">
        <v>0</v>
      </c>
      <c r="K114" s="32">
        <v>-6.2033382110075779E-5</v>
      </c>
      <c r="L114" s="32">
        <v>0</v>
      </c>
      <c r="M114" s="32">
        <v>2.9620607345511274E-4</v>
      </c>
      <c r="N114" s="32">
        <v>2.0743766963909782E-4</v>
      </c>
    </row>
    <row r="115" spans="1:14">
      <c r="A115" s="13" t="s">
        <v>435</v>
      </c>
      <c r="B115" s="32">
        <v>1.1145656843951138E-3</v>
      </c>
      <c r="C115" s="32">
        <v>9.0584320789045391E-5</v>
      </c>
      <c r="D115" s="32">
        <v>1.2394830609934592E-3</v>
      </c>
      <c r="E115" s="32">
        <v>1.9603842915251311E-4</v>
      </c>
      <c r="F115" s="32">
        <v>1.0527621271903269E-3</v>
      </c>
      <c r="G115" s="32">
        <v>2.4861333059089354E-4</v>
      </c>
      <c r="H115" s="32">
        <v>6.8240778568055967E-4</v>
      </c>
      <c r="I115" s="32">
        <v>7.1731194374767397E-4</v>
      </c>
      <c r="J115" s="32">
        <v>-4.136323008405005E-4</v>
      </c>
      <c r="K115" s="32">
        <v>9.8784782954889597E-4</v>
      </c>
      <c r="L115" s="32">
        <v>6.131944591382648E-4</v>
      </c>
      <c r="M115" s="32">
        <v>-7.3579266547382799E-7</v>
      </c>
      <c r="N115" s="32">
        <v>6.5024053980925248E-4</v>
      </c>
    </row>
    <row r="116" spans="1:14">
      <c r="A116" s="2" t="s">
        <v>436</v>
      </c>
      <c r="B116" s="47">
        <v>5.8096694981709133E-3</v>
      </c>
      <c r="C116" s="47">
        <v>4.8906867987753592E-3</v>
      </c>
      <c r="D116" s="47">
        <v>2.2517311944375683E-3</v>
      </c>
      <c r="E116" s="47">
        <v>1.7385225521327312E-2</v>
      </c>
      <c r="F116" s="47">
        <v>1.0500045017496686E-2</v>
      </c>
      <c r="G116" s="47">
        <v>1.7710330315354485E-2</v>
      </c>
      <c r="H116" s="47">
        <v>1.5693726181183334E-2</v>
      </c>
      <c r="I116" s="47">
        <v>1.6556492517276644E-2</v>
      </c>
      <c r="J116" s="47">
        <v>1.3931529134743124E-2</v>
      </c>
      <c r="K116" s="47">
        <v>1.133373518168952E-2</v>
      </c>
      <c r="L116" s="47">
        <v>2.1651405737268905E-3</v>
      </c>
      <c r="M116" s="48">
        <v>1.7789059097393953E-2</v>
      </c>
      <c r="N116" s="48">
        <v>9.8207171839913201E-3</v>
      </c>
    </row>
    <row r="117" spans="1:14" ht="3.75" customHeight="1" thickBot="1">
      <c r="A117" s="49"/>
      <c r="B117" s="50"/>
      <c r="C117" s="50"/>
      <c r="D117" s="50"/>
      <c r="E117" s="50"/>
      <c r="F117" s="50"/>
      <c r="G117" s="50"/>
      <c r="H117" s="50"/>
      <c r="I117" s="51"/>
      <c r="J117" s="51"/>
      <c r="K117" s="51"/>
      <c r="L117" s="51"/>
      <c r="M117" s="51"/>
      <c r="N117" s="51"/>
    </row>
    <row r="118" spans="1:14" ht="15.75" thickTop="1">
      <c r="A118" s="916" t="s">
        <v>437</v>
      </c>
      <c r="B118" s="916"/>
      <c r="C118" s="916"/>
      <c r="D118" s="916"/>
      <c r="E118" s="916"/>
      <c r="F118" s="916"/>
      <c r="G118" s="916"/>
      <c r="H118" s="916"/>
      <c r="I118" s="916"/>
      <c r="J118" s="916"/>
      <c r="K118" s="916"/>
      <c r="L118" s="916"/>
      <c r="M118" s="916"/>
      <c r="N118" s="916"/>
    </row>
    <row r="119" spans="1:14">
      <c r="A119" s="910" t="s">
        <v>438</v>
      </c>
      <c r="B119" s="910"/>
      <c r="C119" s="910"/>
      <c r="D119" s="910"/>
      <c r="E119" s="910"/>
      <c r="F119" s="910"/>
      <c r="G119" s="910"/>
      <c r="H119" s="910"/>
      <c r="I119" s="910"/>
      <c r="J119" s="910"/>
      <c r="K119" s="910"/>
      <c r="L119" s="910"/>
      <c r="M119" s="910"/>
      <c r="N119" s="910"/>
    </row>
    <row r="120" spans="1:14">
      <c r="A120" s="910" t="s">
        <v>439</v>
      </c>
      <c r="B120" s="910"/>
      <c r="C120" s="910"/>
      <c r="D120" s="910"/>
      <c r="E120" s="910"/>
      <c r="F120" s="910"/>
      <c r="G120" s="910"/>
      <c r="H120" s="910"/>
      <c r="I120" s="910"/>
      <c r="J120" s="910"/>
      <c r="K120" s="910"/>
      <c r="L120" s="910"/>
      <c r="M120" s="910"/>
      <c r="N120" s="910"/>
    </row>
    <row r="121" spans="1:14">
      <c r="A121" s="910" t="s">
        <v>440</v>
      </c>
      <c r="B121" s="910"/>
      <c r="C121" s="910"/>
      <c r="D121" s="910"/>
      <c r="E121" s="910"/>
      <c r="F121" s="910"/>
      <c r="G121" s="910"/>
      <c r="H121" s="910"/>
      <c r="I121" s="910"/>
      <c r="J121" s="910"/>
      <c r="K121" s="910"/>
      <c r="L121" s="910"/>
      <c r="M121" s="910"/>
      <c r="N121" s="910"/>
    </row>
    <row r="122" spans="1:14">
      <c r="A122" s="910" t="s">
        <v>441</v>
      </c>
      <c r="B122" s="910"/>
      <c r="C122" s="910"/>
      <c r="D122" s="910"/>
      <c r="E122" s="910"/>
      <c r="F122" s="910"/>
      <c r="G122" s="910"/>
      <c r="H122" s="910"/>
      <c r="I122" s="910"/>
      <c r="J122" s="910"/>
      <c r="K122" s="910"/>
      <c r="L122" s="910"/>
      <c r="M122" s="910"/>
      <c r="N122" s="910"/>
    </row>
    <row r="123" spans="1:14">
      <c r="A123" s="917" t="s">
        <v>442</v>
      </c>
      <c r="B123" s="917"/>
      <c r="C123" s="917"/>
      <c r="D123" s="917"/>
      <c r="E123" s="917"/>
      <c r="F123" s="917"/>
      <c r="G123" s="917"/>
      <c r="H123" s="917"/>
      <c r="I123" s="917"/>
      <c r="J123" s="917"/>
      <c r="K123" s="917"/>
      <c r="L123" s="917"/>
      <c r="M123" s="917"/>
      <c r="N123" s="917"/>
    </row>
    <row r="124" spans="1:14">
      <c r="A124" s="910" t="s">
        <v>443</v>
      </c>
      <c r="B124" s="910"/>
      <c r="C124" s="910"/>
      <c r="D124" s="910"/>
      <c r="E124" s="910"/>
      <c r="F124" s="910"/>
      <c r="G124" s="910"/>
      <c r="H124" s="910"/>
      <c r="I124" s="910"/>
      <c r="J124" s="910"/>
      <c r="K124" s="910"/>
      <c r="L124" s="910"/>
      <c r="M124" s="910"/>
      <c r="N124" s="910"/>
    </row>
    <row r="125" spans="1:14">
      <c r="A125" s="918" t="s">
        <v>444</v>
      </c>
      <c r="B125" s="917"/>
      <c r="C125" s="917"/>
      <c r="D125" s="917"/>
      <c r="E125" s="917"/>
      <c r="F125" s="917"/>
      <c r="G125" s="917"/>
      <c r="H125" s="917"/>
      <c r="I125" s="917"/>
      <c r="J125" s="917"/>
      <c r="K125" s="917"/>
      <c r="L125" s="917"/>
      <c r="M125" s="917"/>
      <c r="N125" s="917"/>
    </row>
    <row r="126" spans="1:14">
      <c r="A126" s="2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1:AC86"/>
  <sheetViews>
    <sheetView zoomScaleNormal="100" workbookViewId="0">
      <selection activeCell="T22" sqref="T22"/>
    </sheetView>
  </sheetViews>
  <sheetFormatPr baseColWidth="10" defaultColWidth="9.140625" defaultRowHeight="18"/>
  <cols>
    <col min="1" max="1" width="75.28515625" style="53" customWidth="1"/>
    <col min="2" max="10" width="11.7109375" style="53" bestFit="1" customWidth="1"/>
    <col min="11" max="11" width="11.7109375" style="71" bestFit="1" customWidth="1"/>
    <col min="12" max="14" width="11.7109375" style="71" customWidth="1"/>
    <col min="15" max="256" width="9.140625" style="53"/>
    <col min="257" max="257" width="75.28515625" style="53" customWidth="1"/>
    <col min="258" max="267" width="11.7109375" style="53" bestFit="1" customWidth="1"/>
    <col min="268" max="270" width="11.7109375" style="53" customWidth="1"/>
    <col min="271" max="512" width="9.140625" style="53"/>
    <col min="513" max="513" width="75.28515625" style="53" customWidth="1"/>
    <col min="514" max="523" width="11.7109375" style="53" bestFit="1" customWidth="1"/>
    <col min="524" max="526" width="11.7109375" style="53" customWidth="1"/>
    <col min="527" max="768" width="9.140625" style="53"/>
    <col min="769" max="769" width="75.28515625" style="53" customWidth="1"/>
    <col min="770" max="779" width="11.7109375" style="53" bestFit="1" customWidth="1"/>
    <col min="780" max="782" width="11.7109375" style="53" customWidth="1"/>
    <col min="783" max="1024" width="9.140625" style="53"/>
    <col min="1025" max="1025" width="75.28515625" style="53" customWidth="1"/>
    <col min="1026" max="1035" width="11.7109375" style="53" bestFit="1" customWidth="1"/>
    <col min="1036" max="1038" width="11.7109375" style="53" customWidth="1"/>
    <col min="1039" max="1280" width="9.140625" style="53"/>
    <col min="1281" max="1281" width="75.28515625" style="53" customWidth="1"/>
    <col min="1282" max="1291" width="11.7109375" style="53" bestFit="1" customWidth="1"/>
    <col min="1292" max="1294" width="11.7109375" style="53" customWidth="1"/>
    <col min="1295" max="1536" width="9.140625" style="53"/>
    <col min="1537" max="1537" width="75.28515625" style="53" customWidth="1"/>
    <col min="1538" max="1547" width="11.7109375" style="53" bestFit="1" customWidth="1"/>
    <col min="1548" max="1550" width="11.7109375" style="53" customWidth="1"/>
    <col min="1551" max="1792" width="9.140625" style="53"/>
    <col min="1793" max="1793" width="75.28515625" style="53" customWidth="1"/>
    <col min="1794" max="1803" width="11.7109375" style="53" bestFit="1" customWidth="1"/>
    <col min="1804" max="1806" width="11.7109375" style="53" customWidth="1"/>
    <col min="1807" max="2048" width="9.140625" style="53"/>
    <col min="2049" max="2049" width="75.28515625" style="53" customWidth="1"/>
    <col min="2050" max="2059" width="11.7109375" style="53" bestFit="1" customWidth="1"/>
    <col min="2060" max="2062" width="11.7109375" style="53" customWidth="1"/>
    <col min="2063" max="2304" width="9.140625" style="53"/>
    <col min="2305" max="2305" width="75.28515625" style="53" customWidth="1"/>
    <col min="2306" max="2315" width="11.7109375" style="53" bestFit="1" customWidth="1"/>
    <col min="2316" max="2318" width="11.7109375" style="53" customWidth="1"/>
    <col min="2319" max="2560" width="9.140625" style="53"/>
    <col min="2561" max="2561" width="75.28515625" style="53" customWidth="1"/>
    <col min="2562" max="2571" width="11.7109375" style="53" bestFit="1" customWidth="1"/>
    <col min="2572" max="2574" width="11.7109375" style="53" customWidth="1"/>
    <col min="2575" max="2816" width="9.140625" style="53"/>
    <col min="2817" max="2817" width="75.28515625" style="53" customWidth="1"/>
    <col min="2818" max="2827" width="11.7109375" style="53" bestFit="1" customWidth="1"/>
    <col min="2828" max="2830" width="11.7109375" style="53" customWidth="1"/>
    <col min="2831" max="3072" width="9.140625" style="53"/>
    <col min="3073" max="3073" width="75.28515625" style="53" customWidth="1"/>
    <col min="3074" max="3083" width="11.7109375" style="53" bestFit="1" customWidth="1"/>
    <col min="3084" max="3086" width="11.7109375" style="53" customWidth="1"/>
    <col min="3087" max="3328" width="9.140625" style="53"/>
    <col min="3329" max="3329" width="75.28515625" style="53" customWidth="1"/>
    <col min="3330" max="3339" width="11.7109375" style="53" bestFit="1" customWidth="1"/>
    <col min="3340" max="3342" width="11.7109375" style="53" customWidth="1"/>
    <col min="3343" max="3584" width="9.140625" style="53"/>
    <col min="3585" max="3585" width="75.28515625" style="53" customWidth="1"/>
    <col min="3586" max="3595" width="11.7109375" style="53" bestFit="1" customWidth="1"/>
    <col min="3596" max="3598" width="11.7109375" style="53" customWidth="1"/>
    <col min="3599" max="3840" width="9.140625" style="53"/>
    <col min="3841" max="3841" width="75.28515625" style="53" customWidth="1"/>
    <col min="3842" max="3851" width="11.7109375" style="53" bestFit="1" customWidth="1"/>
    <col min="3852" max="3854" width="11.7109375" style="53" customWidth="1"/>
    <col min="3855" max="4096" width="9.140625" style="53"/>
    <col min="4097" max="4097" width="75.28515625" style="53" customWidth="1"/>
    <col min="4098" max="4107" width="11.7109375" style="53" bestFit="1" customWidth="1"/>
    <col min="4108" max="4110" width="11.7109375" style="53" customWidth="1"/>
    <col min="4111" max="4352" width="9.140625" style="53"/>
    <col min="4353" max="4353" width="75.28515625" style="53" customWidth="1"/>
    <col min="4354" max="4363" width="11.7109375" style="53" bestFit="1" customWidth="1"/>
    <col min="4364" max="4366" width="11.7109375" style="53" customWidth="1"/>
    <col min="4367" max="4608" width="9.140625" style="53"/>
    <col min="4609" max="4609" width="75.28515625" style="53" customWidth="1"/>
    <col min="4610" max="4619" width="11.7109375" style="53" bestFit="1" customWidth="1"/>
    <col min="4620" max="4622" width="11.7109375" style="53" customWidth="1"/>
    <col min="4623" max="4864" width="9.140625" style="53"/>
    <col min="4865" max="4865" width="75.28515625" style="53" customWidth="1"/>
    <col min="4866" max="4875" width="11.7109375" style="53" bestFit="1" customWidth="1"/>
    <col min="4876" max="4878" width="11.7109375" style="53" customWidth="1"/>
    <col min="4879" max="5120" width="9.140625" style="53"/>
    <col min="5121" max="5121" width="75.28515625" style="53" customWidth="1"/>
    <col min="5122" max="5131" width="11.7109375" style="53" bestFit="1" customWidth="1"/>
    <col min="5132" max="5134" width="11.7109375" style="53" customWidth="1"/>
    <col min="5135" max="5376" width="9.140625" style="53"/>
    <col min="5377" max="5377" width="75.28515625" style="53" customWidth="1"/>
    <col min="5378" max="5387" width="11.7109375" style="53" bestFit="1" customWidth="1"/>
    <col min="5388" max="5390" width="11.7109375" style="53" customWidth="1"/>
    <col min="5391" max="5632" width="9.140625" style="53"/>
    <col min="5633" max="5633" width="75.28515625" style="53" customWidth="1"/>
    <col min="5634" max="5643" width="11.7109375" style="53" bestFit="1" customWidth="1"/>
    <col min="5644" max="5646" width="11.7109375" style="53" customWidth="1"/>
    <col min="5647" max="5888" width="9.140625" style="53"/>
    <col min="5889" max="5889" width="75.28515625" style="53" customWidth="1"/>
    <col min="5890" max="5899" width="11.7109375" style="53" bestFit="1" customWidth="1"/>
    <col min="5900" max="5902" width="11.7109375" style="53" customWidth="1"/>
    <col min="5903" max="6144" width="9.140625" style="53"/>
    <col min="6145" max="6145" width="75.28515625" style="53" customWidth="1"/>
    <col min="6146" max="6155" width="11.7109375" style="53" bestFit="1" customWidth="1"/>
    <col min="6156" max="6158" width="11.7109375" style="53" customWidth="1"/>
    <col min="6159" max="6400" width="9.140625" style="53"/>
    <col min="6401" max="6401" width="75.28515625" style="53" customWidth="1"/>
    <col min="6402" max="6411" width="11.7109375" style="53" bestFit="1" customWidth="1"/>
    <col min="6412" max="6414" width="11.7109375" style="53" customWidth="1"/>
    <col min="6415" max="6656" width="9.140625" style="53"/>
    <col min="6657" max="6657" width="75.28515625" style="53" customWidth="1"/>
    <col min="6658" max="6667" width="11.7109375" style="53" bestFit="1" customWidth="1"/>
    <col min="6668" max="6670" width="11.7109375" style="53" customWidth="1"/>
    <col min="6671" max="6912" width="9.140625" style="53"/>
    <col min="6913" max="6913" width="75.28515625" style="53" customWidth="1"/>
    <col min="6914" max="6923" width="11.7109375" style="53" bestFit="1" customWidth="1"/>
    <col min="6924" max="6926" width="11.7109375" style="53" customWidth="1"/>
    <col min="6927" max="7168" width="9.140625" style="53"/>
    <col min="7169" max="7169" width="75.28515625" style="53" customWidth="1"/>
    <col min="7170" max="7179" width="11.7109375" style="53" bestFit="1" customWidth="1"/>
    <col min="7180" max="7182" width="11.7109375" style="53" customWidth="1"/>
    <col min="7183" max="7424" width="9.140625" style="53"/>
    <col min="7425" max="7425" width="75.28515625" style="53" customWidth="1"/>
    <col min="7426" max="7435" width="11.7109375" style="53" bestFit="1" customWidth="1"/>
    <col min="7436" max="7438" width="11.7109375" style="53" customWidth="1"/>
    <col min="7439" max="7680" width="9.140625" style="53"/>
    <col min="7681" max="7681" width="75.28515625" style="53" customWidth="1"/>
    <col min="7682" max="7691" width="11.7109375" style="53" bestFit="1" customWidth="1"/>
    <col min="7692" max="7694" width="11.7109375" style="53" customWidth="1"/>
    <col min="7695" max="7936" width="9.140625" style="53"/>
    <col min="7937" max="7937" width="75.28515625" style="53" customWidth="1"/>
    <col min="7938" max="7947" width="11.7109375" style="53" bestFit="1" customWidth="1"/>
    <col min="7948" max="7950" width="11.7109375" style="53" customWidth="1"/>
    <col min="7951" max="8192" width="9.140625" style="53"/>
    <col min="8193" max="8193" width="75.28515625" style="53" customWidth="1"/>
    <col min="8194" max="8203" width="11.7109375" style="53" bestFit="1" customWidth="1"/>
    <col min="8204" max="8206" width="11.7109375" style="53" customWidth="1"/>
    <col min="8207" max="8448" width="9.140625" style="53"/>
    <col min="8449" max="8449" width="75.28515625" style="53" customWidth="1"/>
    <col min="8450" max="8459" width="11.7109375" style="53" bestFit="1" customWidth="1"/>
    <col min="8460" max="8462" width="11.7109375" style="53" customWidth="1"/>
    <col min="8463" max="8704" width="9.140625" style="53"/>
    <col min="8705" max="8705" width="75.28515625" style="53" customWidth="1"/>
    <col min="8706" max="8715" width="11.7109375" style="53" bestFit="1" customWidth="1"/>
    <col min="8716" max="8718" width="11.7109375" style="53" customWidth="1"/>
    <col min="8719" max="8960" width="9.140625" style="53"/>
    <col min="8961" max="8961" width="75.28515625" style="53" customWidth="1"/>
    <col min="8962" max="8971" width="11.7109375" style="53" bestFit="1" customWidth="1"/>
    <col min="8972" max="8974" width="11.7109375" style="53" customWidth="1"/>
    <col min="8975" max="9216" width="9.140625" style="53"/>
    <col min="9217" max="9217" width="75.28515625" style="53" customWidth="1"/>
    <col min="9218" max="9227" width="11.7109375" style="53" bestFit="1" customWidth="1"/>
    <col min="9228" max="9230" width="11.7109375" style="53" customWidth="1"/>
    <col min="9231" max="9472" width="9.140625" style="53"/>
    <col min="9473" max="9473" width="75.28515625" style="53" customWidth="1"/>
    <col min="9474" max="9483" width="11.7109375" style="53" bestFit="1" customWidth="1"/>
    <col min="9484" max="9486" width="11.7109375" style="53" customWidth="1"/>
    <col min="9487" max="9728" width="9.140625" style="53"/>
    <col min="9729" max="9729" width="75.28515625" style="53" customWidth="1"/>
    <col min="9730" max="9739" width="11.7109375" style="53" bestFit="1" customWidth="1"/>
    <col min="9740" max="9742" width="11.7109375" style="53" customWidth="1"/>
    <col min="9743" max="9984" width="9.140625" style="53"/>
    <col min="9985" max="9985" width="75.28515625" style="53" customWidth="1"/>
    <col min="9986" max="9995" width="11.7109375" style="53" bestFit="1" customWidth="1"/>
    <col min="9996" max="9998" width="11.7109375" style="53" customWidth="1"/>
    <col min="9999" max="10240" width="9.140625" style="53"/>
    <col min="10241" max="10241" width="75.28515625" style="53" customWidth="1"/>
    <col min="10242" max="10251" width="11.7109375" style="53" bestFit="1" customWidth="1"/>
    <col min="10252" max="10254" width="11.7109375" style="53" customWidth="1"/>
    <col min="10255" max="10496" width="9.140625" style="53"/>
    <col min="10497" max="10497" width="75.28515625" style="53" customWidth="1"/>
    <col min="10498" max="10507" width="11.7109375" style="53" bestFit="1" customWidth="1"/>
    <col min="10508" max="10510" width="11.7109375" style="53" customWidth="1"/>
    <col min="10511" max="10752" width="9.140625" style="53"/>
    <col min="10753" max="10753" width="75.28515625" style="53" customWidth="1"/>
    <col min="10754" max="10763" width="11.7109375" style="53" bestFit="1" customWidth="1"/>
    <col min="10764" max="10766" width="11.7109375" style="53" customWidth="1"/>
    <col min="10767" max="11008" width="9.140625" style="53"/>
    <col min="11009" max="11009" width="75.28515625" style="53" customWidth="1"/>
    <col min="11010" max="11019" width="11.7109375" style="53" bestFit="1" customWidth="1"/>
    <col min="11020" max="11022" width="11.7109375" style="53" customWidth="1"/>
    <col min="11023" max="11264" width="9.140625" style="53"/>
    <col min="11265" max="11265" width="75.28515625" style="53" customWidth="1"/>
    <col min="11266" max="11275" width="11.7109375" style="53" bestFit="1" customWidth="1"/>
    <col min="11276" max="11278" width="11.7109375" style="53" customWidth="1"/>
    <col min="11279" max="11520" width="9.140625" style="53"/>
    <col min="11521" max="11521" width="75.28515625" style="53" customWidth="1"/>
    <col min="11522" max="11531" width="11.7109375" style="53" bestFit="1" customWidth="1"/>
    <col min="11532" max="11534" width="11.7109375" style="53" customWidth="1"/>
    <col min="11535" max="11776" width="9.140625" style="53"/>
    <col min="11777" max="11777" width="75.28515625" style="53" customWidth="1"/>
    <col min="11778" max="11787" width="11.7109375" style="53" bestFit="1" customWidth="1"/>
    <col min="11788" max="11790" width="11.7109375" style="53" customWidth="1"/>
    <col min="11791" max="12032" width="9.140625" style="53"/>
    <col min="12033" max="12033" width="75.28515625" style="53" customWidth="1"/>
    <col min="12034" max="12043" width="11.7109375" style="53" bestFit="1" customWidth="1"/>
    <col min="12044" max="12046" width="11.7109375" style="53" customWidth="1"/>
    <col min="12047" max="12288" width="9.140625" style="53"/>
    <col min="12289" max="12289" width="75.28515625" style="53" customWidth="1"/>
    <col min="12290" max="12299" width="11.7109375" style="53" bestFit="1" customWidth="1"/>
    <col min="12300" max="12302" width="11.7109375" style="53" customWidth="1"/>
    <col min="12303" max="12544" width="9.140625" style="53"/>
    <col min="12545" max="12545" width="75.28515625" style="53" customWidth="1"/>
    <col min="12546" max="12555" width="11.7109375" style="53" bestFit="1" customWidth="1"/>
    <col min="12556" max="12558" width="11.7109375" style="53" customWidth="1"/>
    <col min="12559" max="12800" width="9.140625" style="53"/>
    <col min="12801" max="12801" width="75.28515625" style="53" customWidth="1"/>
    <col min="12802" max="12811" width="11.7109375" style="53" bestFit="1" customWidth="1"/>
    <col min="12812" max="12814" width="11.7109375" style="53" customWidth="1"/>
    <col min="12815" max="13056" width="9.140625" style="53"/>
    <col min="13057" max="13057" width="75.28515625" style="53" customWidth="1"/>
    <col min="13058" max="13067" width="11.7109375" style="53" bestFit="1" customWidth="1"/>
    <col min="13068" max="13070" width="11.7109375" style="53" customWidth="1"/>
    <col min="13071" max="13312" width="9.140625" style="53"/>
    <col min="13313" max="13313" width="75.28515625" style="53" customWidth="1"/>
    <col min="13314" max="13323" width="11.7109375" style="53" bestFit="1" customWidth="1"/>
    <col min="13324" max="13326" width="11.7109375" style="53" customWidth="1"/>
    <col min="13327" max="13568" width="9.140625" style="53"/>
    <col min="13569" max="13569" width="75.28515625" style="53" customWidth="1"/>
    <col min="13570" max="13579" width="11.7109375" style="53" bestFit="1" customWidth="1"/>
    <col min="13580" max="13582" width="11.7109375" style="53" customWidth="1"/>
    <col min="13583" max="13824" width="9.140625" style="53"/>
    <col min="13825" max="13825" width="75.28515625" style="53" customWidth="1"/>
    <col min="13826" max="13835" width="11.7109375" style="53" bestFit="1" customWidth="1"/>
    <col min="13836" max="13838" width="11.7109375" style="53" customWidth="1"/>
    <col min="13839" max="14080" width="9.140625" style="53"/>
    <col min="14081" max="14081" width="75.28515625" style="53" customWidth="1"/>
    <col min="14082" max="14091" width="11.7109375" style="53" bestFit="1" customWidth="1"/>
    <col min="14092" max="14094" width="11.7109375" style="53" customWidth="1"/>
    <col min="14095" max="14336" width="9.140625" style="53"/>
    <col min="14337" max="14337" width="75.28515625" style="53" customWidth="1"/>
    <col min="14338" max="14347" width="11.7109375" style="53" bestFit="1" customWidth="1"/>
    <col min="14348" max="14350" width="11.7109375" style="53" customWidth="1"/>
    <col min="14351" max="14592" width="9.140625" style="53"/>
    <col min="14593" max="14593" width="75.28515625" style="53" customWidth="1"/>
    <col min="14594" max="14603" width="11.7109375" style="53" bestFit="1" customWidth="1"/>
    <col min="14604" max="14606" width="11.7109375" style="53" customWidth="1"/>
    <col min="14607" max="14848" width="9.140625" style="53"/>
    <col min="14849" max="14849" width="75.28515625" style="53" customWidth="1"/>
    <col min="14850" max="14859" width="11.7109375" style="53" bestFit="1" customWidth="1"/>
    <col min="14860" max="14862" width="11.7109375" style="53" customWidth="1"/>
    <col min="14863" max="15104" width="9.140625" style="53"/>
    <col min="15105" max="15105" width="75.28515625" style="53" customWidth="1"/>
    <col min="15106" max="15115" width="11.7109375" style="53" bestFit="1" customWidth="1"/>
    <col min="15116" max="15118" width="11.7109375" style="53" customWidth="1"/>
    <col min="15119" max="15360" width="9.140625" style="53"/>
    <col min="15361" max="15361" width="75.28515625" style="53" customWidth="1"/>
    <col min="15362" max="15371" width="11.7109375" style="53" bestFit="1" customWidth="1"/>
    <col min="15372" max="15374" width="11.7109375" style="53" customWidth="1"/>
    <col min="15375" max="15616" width="9.140625" style="53"/>
    <col min="15617" max="15617" width="75.28515625" style="53" customWidth="1"/>
    <col min="15618" max="15627" width="11.7109375" style="53" bestFit="1" customWidth="1"/>
    <col min="15628" max="15630" width="11.7109375" style="53" customWidth="1"/>
    <col min="15631" max="15872" width="9.140625" style="53"/>
    <col min="15873" max="15873" width="75.28515625" style="53" customWidth="1"/>
    <col min="15874" max="15883" width="11.7109375" style="53" bestFit="1" customWidth="1"/>
    <col min="15884" max="15886" width="11.7109375" style="53" customWidth="1"/>
    <col min="15887" max="16128" width="9.140625" style="53"/>
    <col min="16129" max="16129" width="75.28515625" style="53" customWidth="1"/>
    <col min="16130" max="16139" width="11.7109375" style="53" bestFit="1" customWidth="1"/>
    <col min="16140" max="16142" width="11.7109375" style="53" customWidth="1"/>
    <col min="16143" max="16384" width="9.140625" style="53"/>
  </cols>
  <sheetData>
    <row r="1" spans="1:29" ht="30" customHeight="1">
      <c r="A1" s="919" t="s">
        <v>0</v>
      </c>
      <c r="B1" s="919"/>
      <c r="C1" s="919"/>
      <c r="D1" s="919"/>
      <c r="E1" s="919"/>
      <c r="F1" s="919"/>
      <c r="G1" s="919"/>
      <c r="H1" s="919"/>
      <c r="I1" s="919"/>
      <c r="J1" s="919"/>
      <c r="K1" s="919"/>
      <c r="L1" s="681"/>
      <c r="M1" s="681"/>
      <c r="N1" s="681"/>
      <c r="O1" s="52"/>
      <c r="P1" s="52"/>
      <c r="Q1" s="52"/>
      <c r="R1" s="52"/>
      <c r="S1" s="52"/>
      <c r="T1" s="52"/>
      <c r="U1" s="52"/>
      <c r="V1" s="52"/>
      <c r="W1" s="52"/>
      <c r="X1" s="52"/>
      <c r="Y1" s="52"/>
      <c r="Z1" s="52"/>
      <c r="AA1" s="52"/>
      <c r="AB1" s="52"/>
      <c r="AC1" s="52"/>
    </row>
    <row r="2" spans="1:29" ht="15" customHeight="1">
      <c r="A2" s="920" t="s">
        <v>445</v>
      </c>
      <c r="B2" s="920"/>
      <c r="C2" s="920"/>
      <c r="D2" s="920"/>
      <c r="E2" s="920"/>
      <c r="F2" s="920"/>
      <c r="G2" s="920"/>
      <c r="H2" s="920"/>
      <c r="I2" s="920"/>
      <c r="J2" s="920"/>
      <c r="K2" s="920"/>
      <c r="L2" s="682"/>
      <c r="M2" s="682"/>
      <c r="N2" s="682"/>
      <c r="O2" s="52"/>
      <c r="P2" s="52"/>
      <c r="Q2" s="52"/>
      <c r="R2" s="52"/>
      <c r="S2" s="52"/>
      <c r="T2" s="52"/>
      <c r="U2" s="52"/>
      <c r="V2" s="52"/>
      <c r="W2" s="52"/>
      <c r="X2" s="52"/>
      <c r="Y2" s="52"/>
      <c r="Z2" s="52"/>
      <c r="AA2" s="52"/>
      <c r="AB2" s="52"/>
      <c r="AC2" s="52"/>
    </row>
    <row r="3" spans="1:29" ht="30" customHeight="1">
      <c r="A3" s="921" t="s">
        <v>3</v>
      </c>
      <c r="B3" s="921"/>
      <c r="C3" s="921"/>
      <c r="D3" s="921"/>
      <c r="E3" s="921"/>
      <c r="F3" s="921"/>
      <c r="G3" s="921"/>
      <c r="H3" s="921"/>
      <c r="I3" s="921"/>
      <c r="J3" s="921"/>
      <c r="K3" s="921"/>
      <c r="L3" s="683"/>
      <c r="M3" s="683"/>
      <c r="N3" s="683"/>
      <c r="O3" s="52"/>
      <c r="P3" s="52"/>
      <c r="Q3" s="52"/>
      <c r="R3" s="52"/>
      <c r="S3" s="52"/>
      <c r="T3" s="52"/>
      <c r="U3" s="52"/>
      <c r="V3" s="52"/>
      <c r="W3" s="52"/>
      <c r="X3" s="52"/>
      <c r="Y3" s="52"/>
      <c r="Z3" s="52"/>
      <c r="AA3" s="52"/>
      <c r="AB3" s="52"/>
      <c r="AC3" s="52"/>
    </row>
    <row r="4" spans="1:29" ht="3.75" customHeight="1" thickBo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5" customFormat="1" ht="30" customHeight="1" thickTop="1" thickBot="1">
      <c r="A5" s="733"/>
      <c r="B5" s="734" t="s">
        <v>446</v>
      </c>
      <c r="C5" s="734" t="s">
        <v>447</v>
      </c>
      <c r="D5" s="734" t="s">
        <v>448</v>
      </c>
      <c r="E5" s="734" t="s">
        <v>449</v>
      </c>
      <c r="F5" s="734" t="s">
        <v>450</v>
      </c>
      <c r="G5" s="734" t="s">
        <v>451</v>
      </c>
      <c r="H5" s="734" t="s">
        <v>452</v>
      </c>
      <c r="I5" s="734" t="s">
        <v>453</v>
      </c>
      <c r="J5" s="734" t="s">
        <v>454</v>
      </c>
      <c r="K5" s="734" t="s">
        <v>455</v>
      </c>
      <c r="L5" s="734" t="s">
        <v>456</v>
      </c>
      <c r="M5" s="734" t="s">
        <v>457</v>
      </c>
      <c r="N5" s="734" t="s">
        <v>458</v>
      </c>
      <c r="O5" s="54"/>
      <c r="P5" s="54"/>
      <c r="Q5" s="54"/>
      <c r="R5" s="54"/>
      <c r="S5" s="54"/>
      <c r="T5" s="54"/>
      <c r="U5" s="54"/>
      <c r="V5" s="54"/>
      <c r="W5" s="54"/>
      <c r="X5" s="54"/>
      <c r="Y5" s="54"/>
      <c r="Z5" s="54"/>
      <c r="AA5" s="54"/>
      <c r="AB5" s="54"/>
      <c r="AC5" s="54"/>
    </row>
    <row r="6" spans="1:29" ht="15" customHeight="1" thickTop="1" thickBot="1">
      <c r="A6" s="735" t="s">
        <v>459</v>
      </c>
      <c r="B6" s="736">
        <v>136033481.74836999</v>
      </c>
      <c r="C6" s="736">
        <v>163268075.16991001</v>
      </c>
      <c r="D6" s="736">
        <v>173014679.93849999</v>
      </c>
      <c r="E6" s="736">
        <v>200119078.48065999</v>
      </c>
      <c r="F6" s="736">
        <v>214158560.66694</v>
      </c>
      <c r="G6" s="736">
        <v>226269995.32492998</v>
      </c>
      <c r="H6" s="736">
        <v>254730032.84283999</v>
      </c>
      <c r="I6" s="736">
        <v>271304127.78318</v>
      </c>
      <c r="J6" s="736">
        <v>286086123.96108001</v>
      </c>
      <c r="K6" s="736">
        <v>279987611.24868</v>
      </c>
      <c r="L6" s="736">
        <v>278323278.90046996</v>
      </c>
      <c r="M6" s="736">
        <v>289881683.1348601</v>
      </c>
      <c r="N6" s="736">
        <v>293434683.89973009</v>
      </c>
      <c r="O6" s="52"/>
      <c r="P6" s="52"/>
      <c r="Q6" s="52"/>
      <c r="R6" s="52"/>
      <c r="S6" s="52"/>
      <c r="T6" s="52"/>
      <c r="U6" s="52"/>
      <c r="V6" s="52"/>
      <c r="W6" s="52"/>
      <c r="X6" s="52"/>
      <c r="Y6" s="52"/>
      <c r="Z6" s="52"/>
      <c r="AA6" s="52"/>
      <c r="AB6" s="52"/>
      <c r="AC6" s="52"/>
    </row>
    <row r="7" spans="1:29" s="58" customFormat="1" ht="15" customHeight="1" thickTop="1">
      <c r="A7" s="56" t="s">
        <v>10</v>
      </c>
      <c r="B7" s="57">
        <v>21522545.19286</v>
      </c>
      <c r="C7" s="57">
        <v>32278204.516349997</v>
      </c>
      <c r="D7" s="57">
        <v>23210853.775320001</v>
      </c>
      <c r="E7" s="57">
        <v>25361860.242119998</v>
      </c>
      <c r="F7" s="57">
        <v>24110339.546730001</v>
      </c>
      <c r="G7" s="57">
        <v>22896678.391550001</v>
      </c>
      <c r="H7" s="57">
        <v>30243952.276310001</v>
      </c>
      <c r="I7" s="57">
        <v>29594726.126320001</v>
      </c>
      <c r="J7" s="57">
        <v>30487524.617339998</v>
      </c>
      <c r="K7" s="57">
        <v>34740729.317550004</v>
      </c>
      <c r="L7" s="57">
        <v>31494224.15081</v>
      </c>
      <c r="M7" s="57">
        <v>33765575.911370002</v>
      </c>
      <c r="N7" s="57">
        <v>34550407.606450006</v>
      </c>
      <c r="O7" s="52"/>
      <c r="P7" s="52"/>
      <c r="Q7" s="52"/>
      <c r="R7" s="52"/>
      <c r="S7" s="52"/>
      <c r="T7" s="52"/>
      <c r="U7" s="52"/>
      <c r="V7" s="52"/>
      <c r="W7" s="52"/>
      <c r="X7" s="52"/>
      <c r="Y7" s="52"/>
      <c r="Z7" s="52"/>
      <c r="AA7" s="52"/>
      <c r="AB7" s="52"/>
      <c r="AC7" s="52"/>
    </row>
    <row r="8" spans="1:29" s="58" customFormat="1" ht="15" customHeight="1">
      <c r="A8" s="56" t="s">
        <v>19</v>
      </c>
      <c r="B8" s="57">
        <v>27185800.72126</v>
      </c>
      <c r="C8" s="57">
        <v>26468152.464930002</v>
      </c>
      <c r="D8" s="57">
        <v>27962733.582619999</v>
      </c>
      <c r="E8" s="57">
        <v>31698507.016540002</v>
      </c>
      <c r="F8" s="57">
        <v>28911586.392610002</v>
      </c>
      <c r="G8" s="57">
        <v>25575836.342549998</v>
      </c>
      <c r="H8" s="57">
        <v>26462235.142990001</v>
      </c>
      <c r="I8" s="57">
        <v>30419285.398910001</v>
      </c>
      <c r="J8" s="57">
        <v>29642926.332380001</v>
      </c>
      <c r="K8" s="57">
        <v>31851793.694800001</v>
      </c>
      <c r="L8" s="57">
        <v>33928405.087630004</v>
      </c>
      <c r="M8" s="57">
        <v>37559065.276479997</v>
      </c>
      <c r="N8" s="57">
        <v>39901414.558879994</v>
      </c>
      <c r="O8" s="52"/>
      <c r="P8" s="52"/>
      <c r="Q8" s="52"/>
      <c r="R8" s="52"/>
      <c r="S8" s="52"/>
      <c r="T8" s="52"/>
      <c r="U8" s="52"/>
      <c r="V8" s="52"/>
      <c r="W8" s="52"/>
      <c r="X8" s="52"/>
      <c r="Y8" s="52"/>
      <c r="Z8" s="52"/>
      <c r="AA8" s="52"/>
      <c r="AB8" s="52"/>
      <c r="AC8" s="52"/>
    </row>
    <row r="9" spans="1:29" s="58" customFormat="1" ht="15" customHeight="1">
      <c r="A9" s="56" t="s">
        <v>28</v>
      </c>
      <c r="B9" s="57">
        <v>80615313.354649991</v>
      </c>
      <c r="C9" s="57">
        <v>96617671.524880007</v>
      </c>
      <c r="D9" s="57">
        <v>112970388.37172</v>
      </c>
      <c r="E9" s="57">
        <v>132373806.90180001</v>
      </c>
      <c r="F9" s="57">
        <v>148385510.24917999</v>
      </c>
      <c r="G9" s="57">
        <v>159469159.53617001</v>
      </c>
      <c r="H9" s="57">
        <v>171997029.39067999</v>
      </c>
      <c r="I9" s="57">
        <v>180713268.35398999</v>
      </c>
      <c r="J9" s="57">
        <v>192141356.63710999</v>
      </c>
      <c r="K9" s="57">
        <v>187357344.02820998</v>
      </c>
      <c r="L9" s="57">
        <v>187133312.76418</v>
      </c>
      <c r="M9" s="57">
        <v>194004520.61672997</v>
      </c>
      <c r="N9" s="57">
        <v>194248630.34089005</v>
      </c>
      <c r="O9" s="52"/>
      <c r="P9" s="52"/>
      <c r="Q9" s="52"/>
      <c r="R9" s="52"/>
      <c r="S9" s="52"/>
      <c r="T9" s="52"/>
      <c r="U9" s="52"/>
      <c r="V9" s="52"/>
      <c r="W9" s="52"/>
      <c r="X9" s="52"/>
      <c r="Y9" s="52"/>
      <c r="Z9" s="52"/>
      <c r="AA9" s="52"/>
      <c r="AB9" s="52"/>
      <c r="AC9" s="52"/>
    </row>
    <row r="10" spans="1:29" s="58" customFormat="1" ht="15" customHeight="1">
      <c r="A10" s="59" t="s">
        <v>460</v>
      </c>
      <c r="B10" s="57">
        <v>81017493.941249996</v>
      </c>
      <c r="C10" s="57">
        <v>96931715.502850011</v>
      </c>
      <c r="D10" s="57">
        <v>113162072.22272</v>
      </c>
      <c r="E10" s="57">
        <v>132510769.02185</v>
      </c>
      <c r="F10" s="57">
        <v>148422097.56263</v>
      </c>
      <c r="G10" s="57">
        <v>159266306.15702999</v>
      </c>
      <c r="H10" s="57">
        <v>166673397.83564001</v>
      </c>
      <c r="I10" s="57">
        <v>173424784.21318001</v>
      </c>
      <c r="J10" s="57">
        <v>184905224.77207002</v>
      </c>
      <c r="K10" s="57">
        <v>181950514.06678</v>
      </c>
      <c r="L10" s="57">
        <v>181431657.54226997</v>
      </c>
      <c r="M10" s="57">
        <v>189847778.70812997</v>
      </c>
      <c r="N10" s="57">
        <v>190259086.62141997</v>
      </c>
      <c r="O10" s="52"/>
      <c r="P10" s="52"/>
      <c r="Q10" s="52"/>
      <c r="R10" s="52"/>
      <c r="S10" s="52"/>
      <c r="T10" s="52"/>
      <c r="U10" s="52"/>
      <c r="V10" s="52"/>
      <c r="W10" s="52"/>
      <c r="X10" s="52"/>
      <c r="Y10" s="52"/>
      <c r="Z10" s="52"/>
      <c r="AA10" s="52"/>
      <c r="AB10" s="52"/>
      <c r="AC10" s="52"/>
    </row>
    <row r="11" spans="1:29" s="58" customFormat="1" ht="15" customHeight="1">
      <c r="A11" s="59" t="s">
        <v>461</v>
      </c>
      <c r="B11" s="57">
        <v>80285499.772719994</v>
      </c>
      <c r="C11" s="57">
        <v>95850682.265070006</v>
      </c>
      <c r="D11" s="57">
        <v>111464063.88201</v>
      </c>
      <c r="E11" s="57">
        <v>130122016.95177001</v>
      </c>
      <c r="F11" s="57">
        <v>144653412.97931001</v>
      </c>
      <c r="G11" s="57">
        <v>153555214.86144</v>
      </c>
      <c r="H11" s="57">
        <v>159540842.65904999</v>
      </c>
      <c r="I11" s="57">
        <v>135624441.58680001</v>
      </c>
      <c r="J11" s="57">
        <v>151026736.64817998</v>
      </c>
      <c r="K11" s="57">
        <v>152314153.96443</v>
      </c>
      <c r="L11" s="57">
        <v>152952546.59733999</v>
      </c>
      <c r="M11" s="57">
        <v>163354673.46526998</v>
      </c>
      <c r="N11" s="57">
        <v>164035093.71172002</v>
      </c>
      <c r="O11" s="52"/>
      <c r="P11" s="52"/>
      <c r="Q11" s="52"/>
      <c r="R11" s="52"/>
      <c r="S11" s="52"/>
      <c r="T11" s="52"/>
      <c r="U11" s="52"/>
      <c r="V11" s="52"/>
      <c r="W11" s="52"/>
      <c r="X11" s="52"/>
      <c r="Y11" s="52"/>
      <c r="Z11" s="52"/>
      <c r="AA11" s="52"/>
      <c r="AB11" s="52"/>
      <c r="AC11" s="52"/>
    </row>
    <row r="12" spans="1:29" s="58" customFormat="1" ht="15" customHeight="1">
      <c r="A12" s="59" t="s">
        <v>462</v>
      </c>
      <c r="B12" s="57">
        <v>731994.16853000002</v>
      </c>
      <c r="C12" s="57">
        <v>1081033.2377800001</v>
      </c>
      <c r="D12" s="57">
        <v>1698008.3407100001</v>
      </c>
      <c r="E12" s="57">
        <v>2388752.07008</v>
      </c>
      <c r="F12" s="57">
        <v>3768684.5833200002</v>
      </c>
      <c r="G12" s="57">
        <v>5711091.2955900002</v>
      </c>
      <c r="H12" s="57">
        <v>7132555.1765900003</v>
      </c>
      <c r="I12" s="57">
        <v>37800342.626379997</v>
      </c>
      <c r="J12" s="57">
        <v>33878488.123889998</v>
      </c>
      <c r="K12" s="57">
        <v>29636360.10235</v>
      </c>
      <c r="L12" s="57">
        <v>28479110.944930002</v>
      </c>
      <c r="M12" s="57">
        <v>26493105.242859997</v>
      </c>
      <c r="N12" s="57">
        <v>26223992.909699995</v>
      </c>
      <c r="O12" s="52"/>
      <c r="P12" s="52"/>
      <c r="Q12" s="52"/>
      <c r="R12" s="52"/>
      <c r="S12" s="52"/>
      <c r="T12" s="52"/>
      <c r="U12" s="52"/>
      <c r="V12" s="52"/>
      <c r="W12" s="52"/>
      <c r="X12" s="52"/>
      <c r="Y12" s="52"/>
      <c r="Z12" s="52"/>
      <c r="AA12" s="52"/>
      <c r="AB12" s="52"/>
      <c r="AC12" s="52"/>
    </row>
    <row r="13" spans="1:29" s="58" customFormat="1" ht="15" customHeight="1">
      <c r="A13" s="59" t="s">
        <v>463</v>
      </c>
      <c r="B13" s="57">
        <v>380684.40444000001</v>
      </c>
      <c r="C13" s="57">
        <v>448753.43556999997</v>
      </c>
      <c r="D13" s="57">
        <v>547044.36848000006</v>
      </c>
      <c r="E13" s="57">
        <v>643207.87985000003</v>
      </c>
      <c r="F13" s="57">
        <v>674225.55794000009</v>
      </c>
      <c r="G13" s="57">
        <v>677106.40136000002</v>
      </c>
      <c r="H13" s="57">
        <v>179947.50213000001</v>
      </c>
      <c r="I13" s="57">
        <v>619731.63228999998</v>
      </c>
      <c r="J13" s="57">
        <v>1217103.30113</v>
      </c>
      <c r="K13" s="57">
        <v>1546082.21795</v>
      </c>
      <c r="L13" s="57">
        <v>2095323.83543</v>
      </c>
      <c r="M13" s="57">
        <v>1525588.5761299999</v>
      </c>
      <c r="N13" s="57">
        <v>1697056.5571200005</v>
      </c>
      <c r="O13" s="52"/>
      <c r="P13" s="52"/>
      <c r="Q13" s="52"/>
      <c r="R13" s="52"/>
      <c r="S13" s="52"/>
      <c r="T13" s="52"/>
      <c r="U13" s="52"/>
      <c r="V13" s="52"/>
      <c r="W13" s="52"/>
      <c r="X13" s="52"/>
      <c r="Y13" s="52"/>
      <c r="Z13" s="52"/>
      <c r="AA13" s="52"/>
      <c r="AB13" s="52"/>
      <c r="AC13" s="52"/>
    </row>
    <row r="14" spans="1:29" s="58" customFormat="1" ht="15" customHeight="1">
      <c r="A14" s="59" t="s">
        <v>464</v>
      </c>
      <c r="B14" s="57">
        <v>363225.97944000002</v>
      </c>
      <c r="C14" s="57">
        <v>424351.74252999999</v>
      </c>
      <c r="D14" s="57">
        <v>486630.66687000002</v>
      </c>
      <c r="E14" s="57">
        <v>576556.10198000004</v>
      </c>
      <c r="F14" s="57">
        <v>591803.66873999999</v>
      </c>
      <c r="G14" s="57">
        <v>573842.58882000006</v>
      </c>
      <c r="H14" s="57">
        <v>146340.10990000001</v>
      </c>
      <c r="I14" s="57">
        <v>334268.42801999999</v>
      </c>
      <c r="J14" s="57">
        <v>407771.21714999998</v>
      </c>
      <c r="K14" s="57">
        <v>638224.50777000003</v>
      </c>
      <c r="L14" s="57">
        <v>774568.97091999999</v>
      </c>
      <c r="M14" s="57">
        <v>707567.19144000008</v>
      </c>
      <c r="N14" s="57">
        <v>763272.04946999997</v>
      </c>
      <c r="O14" s="52"/>
      <c r="P14" s="52"/>
      <c r="Q14" s="52"/>
      <c r="R14" s="52"/>
      <c r="S14" s="52"/>
      <c r="T14" s="52"/>
      <c r="U14" s="52"/>
      <c r="V14" s="52"/>
      <c r="W14" s="52"/>
      <c r="X14" s="52"/>
      <c r="Y14" s="52"/>
      <c r="Z14" s="52"/>
      <c r="AA14" s="52"/>
      <c r="AB14" s="52"/>
      <c r="AC14" s="52"/>
    </row>
    <row r="15" spans="1:29" s="58" customFormat="1" ht="15" customHeight="1">
      <c r="A15" s="59" t="s">
        <v>465</v>
      </c>
      <c r="B15" s="57">
        <v>17458.424999999999</v>
      </c>
      <c r="C15" s="57">
        <v>24401.693039999998</v>
      </c>
      <c r="D15" s="57">
        <v>60413.701609999996</v>
      </c>
      <c r="E15" s="57">
        <v>66651.777869999991</v>
      </c>
      <c r="F15" s="57">
        <v>82421.889200000005</v>
      </c>
      <c r="G15" s="57">
        <v>103263.81254000001</v>
      </c>
      <c r="H15" s="57">
        <v>33607.392229999998</v>
      </c>
      <c r="I15" s="57">
        <v>285463.20426999999</v>
      </c>
      <c r="J15" s="57">
        <v>809332.08398</v>
      </c>
      <c r="K15" s="57">
        <v>907857.71017999994</v>
      </c>
      <c r="L15" s="57">
        <v>1320754.86451</v>
      </c>
      <c r="M15" s="57">
        <v>818021.38468999998</v>
      </c>
      <c r="N15" s="57">
        <v>933784.50765000004</v>
      </c>
      <c r="O15" s="52"/>
      <c r="P15" s="52"/>
      <c r="Q15" s="52"/>
      <c r="R15" s="52"/>
      <c r="S15" s="52"/>
      <c r="T15" s="52"/>
      <c r="U15" s="52"/>
      <c r="V15" s="52"/>
      <c r="W15" s="52"/>
      <c r="X15" s="52"/>
      <c r="Y15" s="52"/>
      <c r="Z15" s="52"/>
      <c r="AA15" s="52"/>
      <c r="AB15" s="52"/>
      <c r="AC15" s="52"/>
    </row>
    <row r="16" spans="1:29" s="58" customFormat="1" ht="15" customHeight="1">
      <c r="A16" s="59" t="s">
        <v>466</v>
      </c>
      <c r="B16" s="57">
        <v>837444.99578999996</v>
      </c>
      <c r="C16" s="57">
        <v>993613.37585000007</v>
      </c>
      <c r="D16" s="57">
        <v>1197544.118</v>
      </c>
      <c r="E16" s="57">
        <v>1568924.8147799999</v>
      </c>
      <c r="F16" s="57">
        <v>1848801.8540899998</v>
      </c>
      <c r="G16" s="57">
        <v>2219458.1409800001</v>
      </c>
      <c r="H16" s="57">
        <v>2282527.8578300001</v>
      </c>
      <c r="I16" s="57">
        <v>2004710.1585299999</v>
      </c>
      <c r="J16" s="57">
        <v>2783430.35616</v>
      </c>
      <c r="K16" s="57">
        <v>3731093.1497499999</v>
      </c>
      <c r="L16" s="57">
        <v>3982416.8290800001</v>
      </c>
      <c r="M16" s="57">
        <v>4585189.29782</v>
      </c>
      <c r="N16" s="57">
        <v>4665172.6537100002</v>
      </c>
      <c r="O16" s="52"/>
      <c r="P16" s="52"/>
      <c r="Q16" s="52"/>
      <c r="R16" s="52"/>
      <c r="S16" s="52"/>
      <c r="T16" s="52"/>
      <c r="U16" s="52"/>
      <c r="V16" s="52"/>
      <c r="W16" s="52"/>
      <c r="X16" s="52"/>
      <c r="Y16" s="52"/>
      <c r="Z16" s="52"/>
      <c r="AA16" s="52"/>
      <c r="AB16" s="52"/>
      <c r="AC16" s="52"/>
    </row>
    <row r="17" spans="1:29" s="58" customFormat="1" ht="15" customHeight="1">
      <c r="A17" s="59" t="s">
        <v>467</v>
      </c>
      <c r="B17" s="57">
        <v>640307.03163999994</v>
      </c>
      <c r="C17" s="57">
        <v>811530.84753000003</v>
      </c>
      <c r="D17" s="57">
        <v>1003172.65363</v>
      </c>
      <c r="E17" s="57">
        <v>1303903.9646700001</v>
      </c>
      <c r="F17" s="57">
        <v>1520492.22025</v>
      </c>
      <c r="G17" s="57">
        <v>1676594.8624800001</v>
      </c>
      <c r="H17" s="57">
        <v>1646657.65078</v>
      </c>
      <c r="I17" s="57">
        <v>1439639.2452799999</v>
      </c>
      <c r="J17" s="57">
        <v>1367425.3200300001</v>
      </c>
      <c r="K17" s="57">
        <v>1437591.7024400001</v>
      </c>
      <c r="L17" s="57">
        <v>1509432.1569100001</v>
      </c>
      <c r="M17" s="57">
        <v>1612138.0273000002</v>
      </c>
      <c r="N17" s="57">
        <v>1655781.6810500002</v>
      </c>
      <c r="O17" s="52"/>
      <c r="P17" s="52"/>
      <c r="Q17" s="52"/>
      <c r="R17" s="52"/>
      <c r="S17" s="52"/>
      <c r="T17" s="52"/>
      <c r="U17" s="52"/>
      <c r="V17" s="52"/>
      <c r="W17" s="52"/>
      <c r="X17" s="52"/>
      <c r="Y17" s="52"/>
      <c r="Z17" s="52"/>
      <c r="AA17" s="52"/>
      <c r="AB17" s="52"/>
      <c r="AC17" s="52"/>
    </row>
    <row r="18" spans="1:29" s="58" customFormat="1" ht="15" customHeight="1">
      <c r="A18" s="59" t="s">
        <v>468</v>
      </c>
      <c r="B18" s="57">
        <v>197137.96415000001</v>
      </c>
      <c r="C18" s="57">
        <v>182082.52831999998</v>
      </c>
      <c r="D18" s="57">
        <v>194371.46437</v>
      </c>
      <c r="E18" s="57">
        <v>265020.85011</v>
      </c>
      <c r="F18" s="57">
        <v>328309.63383999997</v>
      </c>
      <c r="G18" s="57">
        <v>542863.27850000001</v>
      </c>
      <c r="H18" s="57">
        <v>635870.20704999997</v>
      </c>
      <c r="I18" s="57">
        <v>565070.91324999998</v>
      </c>
      <c r="J18" s="57">
        <v>1416005.0361300001</v>
      </c>
      <c r="K18" s="57">
        <v>2293501.4473099997</v>
      </c>
      <c r="L18" s="57">
        <v>2472984.6721700002</v>
      </c>
      <c r="M18" s="57">
        <v>2973051.2705199993</v>
      </c>
      <c r="N18" s="57">
        <v>3009390.97266</v>
      </c>
      <c r="O18" s="52"/>
      <c r="P18" s="52"/>
      <c r="Q18" s="52"/>
      <c r="R18" s="52"/>
      <c r="S18" s="52"/>
      <c r="T18" s="52"/>
      <c r="U18" s="52"/>
      <c r="V18" s="52"/>
      <c r="W18" s="52"/>
      <c r="X18" s="52"/>
      <c r="Y18" s="52"/>
      <c r="Z18" s="52"/>
      <c r="AA18" s="52"/>
      <c r="AB18" s="52"/>
      <c r="AC18" s="52"/>
    </row>
    <row r="19" spans="1:29" s="58" customFormat="1" ht="15" customHeight="1">
      <c r="A19" s="59" t="s">
        <v>38</v>
      </c>
      <c r="B19" s="57">
        <v>745081.75219000003</v>
      </c>
      <c r="C19" s="57">
        <v>849462.72996000003</v>
      </c>
      <c r="D19" s="57">
        <v>961395.52714000002</v>
      </c>
      <c r="E19" s="57">
        <v>1152457.9117399999</v>
      </c>
      <c r="F19" s="57">
        <v>1272963.8525</v>
      </c>
      <c r="G19" s="57">
        <v>1431731.85225</v>
      </c>
      <c r="H19" s="57">
        <v>8121010.2862999998</v>
      </c>
      <c r="I19" s="57">
        <v>9952803.7348100003</v>
      </c>
      <c r="J19" s="57">
        <v>8808792.0035400018</v>
      </c>
      <c r="K19" s="57">
        <v>6911909.3313699998</v>
      </c>
      <c r="L19" s="57">
        <v>6701097.8640400004</v>
      </c>
      <c r="M19" s="57">
        <v>5702495.3368600002</v>
      </c>
      <c r="N19" s="57">
        <v>5496157.9133799998</v>
      </c>
      <c r="O19" s="52"/>
      <c r="P19" s="52"/>
      <c r="Q19" s="52"/>
      <c r="R19" s="52"/>
      <c r="S19" s="52"/>
      <c r="T19" s="52"/>
      <c r="U19" s="52"/>
      <c r="V19" s="52"/>
      <c r="W19" s="52"/>
      <c r="X19" s="52"/>
      <c r="Y19" s="52"/>
      <c r="Z19" s="52"/>
      <c r="AA19" s="52"/>
      <c r="AB19" s="52"/>
      <c r="AC19" s="52"/>
    </row>
    <row r="20" spans="1:29" s="58" customFormat="1" ht="15" customHeight="1">
      <c r="A20" s="59" t="s">
        <v>469</v>
      </c>
      <c r="B20" s="57">
        <v>-2365391.7390200002</v>
      </c>
      <c r="C20" s="57">
        <v>-2605873.5193499997</v>
      </c>
      <c r="D20" s="57">
        <v>-2897667.8646199997</v>
      </c>
      <c r="E20" s="57">
        <v>-3501552.7264200002</v>
      </c>
      <c r="F20" s="57">
        <v>-3832578.5779800001</v>
      </c>
      <c r="G20" s="57">
        <v>-4125443.0154499998</v>
      </c>
      <c r="H20" s="57">
        <v>-5259854.0912199998</v>
      </c>
      <c r="I20" s="57">
        <v>-5288761.3848199993</v>
      </c>
      <c r="J20" s="57">
        <v>-5573193.7957899999</v>
      </c>
      <c r="K20" s="57">
        <v>-6782254.7376399999</v>
      </c>
      <c r="L20" s="57">
        <v>-7077183.3066400001</v>
      </c>
      <c r="M20" s="57">
        <v>-7656531.3022100013</v>
      </c>
      <c r="N20" s="57">
        <v>-7868843.4047400001</v>
      </c>
      <c r="O20" s="52"/>
      <c r="P20" s="52"/>
      <c r="Q20" s="52"/>
      <c r="R20" s="52"/>
      <c r="S20" s="52"/>
      <c r="T20" s="52"/>
      <c r="U20" s="52"/>
      <c r="V20" s="52"/>
      <c r="W20" s="52"/>
      <c r="X20" s="52"/>
      <c r="Y20" s="52"/>
      <c r="Z20" s="52"/>
      <c r="AA20" s="52"/>
      <c r="AB20" s="52"/>
      <c r="AC20" s="52"/>
    </row>
    <row r="21" spans="1:29" s="58" customFormat="1" ht="15" customHeight="1">
      <c r="A21" s="56" t="s">
        <v>68</v>
      </c>
      <c r="B21" s="57">
        <v>787394.26301999995</v>
      </c>
      <c r="C21" s="57">
        <v>1033391.2116799999</v>
      </c>
      <c r="D21" s="57">
        <v>1016091.28435</v>
      </c>
      <c r="E21" s="57">
        <v>1213648.7130999998</v>
      </c>
      <c r="F21" s="57">
        <v>1054752.5761499999</v>
      </c>
      <c r="G21" s="57">
        <v>1155265.4898599999</v>
      </c>
      <c r="H21" s="57">
        <v>1960731.35216</v>
      </c>
      <c r="I21" s="57">
        <v>2102633.6418399997</v>
      </c>
      <c r="J21" s="57">
        <v>2382098.9395100004</v>
      </c>
      <c r="K21" s="57">
        <v>2033019.3834200001</v>
      </c>
      <c r="L21" s="57">
        <v>1860728.9383</v>
      </c>
      <c r="M21" s="57">
        <v>2073524.0783299999</v>
      </c>
      <c r="N21" s="57">
        <v>2105734.14763</v>
      </c>
      <c r="O21" s="52"/>
      <c r="P21" s="52"/>
      <c r="Q21" s="52"/>
      <c r="R21" s="52"/>
      <c r="S21" s="52"/>
      <c r="T21" s="52"/>
      <c r="U21" s="52"/>
      <c r="V21" s="52"/>
      <c r="W21" s="52"/>
      <c r="X21" s="52"/>
      <c r="Y21" s="52"/>
      <c r="Z21" s="52"/>
      <c r="AA21" s="52"/>
      <c r="AB21" s="52"/>
      <c r="AC21" s="52"/>
    </row>
    <row r="22" spans="1:29" s="58" customFormat="1" ht="15" customHeight="1">
      <c r="A22" s="56" t="s">
        <v>74</v>
      </c>
      <c r="B22" s="57">
        <v>24119.243269999999</v>
      </c>
      <c r="C22" s="57">
        <v>20079.360230000002</v>
      </c>
      <c r="D22" s="57">
        <v>44959.405159999995</v>
      </c>
      <c r="E22" s="57">
        <v>68415.916089999999</v>
      </c>
      <c r="F22" s="57">
        <v>150854.93374000001</v>
      </c>
      <c r="G22" s="57">
        <v>112098.84074</v>
      </c>
      <c r="H22" s="57">
        <v>89925.908159999992</v>
      </c>
      <c r="I22" s="57">
        <v>136281.86922999998</v>
      </c>
      <c r="J22" s="57">
        <v>155217.98243999999</v>
      </c>
      <c r="K22" s="57">
        <v>256121.78091</v>
      </c>
      <c r="L22" s="57">
        <v>261176.29597000001</v>
      </c>
      <c r="M22" s="57">
        <v>263918.10978999996</v>
      </c>
      <c r="N22" s="57">
        <v>262847.58572999993</v>
      </c>
      <c r="O22" s="52"/>
      <c r="P22" s="52"/>
      <c r="Q22" s="52"/>
      <c r="R22" s="52"/>
      <c r="S22" s="52"/>
      <c r="T22" s="52"/>
      <c r="U22" s="52"/>
      <c r="V22" s="52"/>
      <c r="W22" s="52"/>
      <c r="X22" s="52"/>
      <c r="Y22" s="52"/>
      <c r="Z22" s="52"/>
      <c r="AA22" s="52"/>
      <c r="AB22" s="52"/>
      <c r="AC22" s="52"/>
    </row>
    <row r="23" spans="1:29" s="58" customFormat="1" ht="15" customHeight="1">
      <c r="A23" s="56" t="s">
        <v>470</v>
      </c>
      <c r="B23" s="57">
        <v>3444433.83311</v>
      </c>
      <c r="C23" s="57">
        <v>4154153.4528899998</v>
      </c>
      <c r="D23" s="57">
        <v>4930158.1161599997</v>
      </c>
      <c r="E23" s="57">
        <v>5713390.9197299993</v>
      </c>
      <c r="F23" s="57">
        <v>7272308.4060000004</v>
      </c>
      <c r="G23" s="57">
        <v>12265597.71991</v>
      </c>
      <c r="H23" s="57">
        <v>18822016.15546</v>
      </c>
      <c r="I23" s="57">
        <v>23122874.44853</v>
      </c>
      <c r="J23" s="57">
        <v>25927235.969330002</v>
      </c>
      <c r="K23" s="57">
        <v>19576722.523419999</v>
      </c>
      <c r="L23" s="57">
        <v>19472095.54101</v>
      </c>
      <c r="M23" s="57">
        <v>17411534.412430003</v>
      </c>
      <c r="N23" s="57">
        <v>17413035.193239998</v>
      </c>
      <c r="O23" s="52"/>
      <c r="P23" s="52"/>
      <c r="Q23" s="52"/>
      <c r="R23" s="52"/>
      <c r="S23" s="52"/>
      <c r="T23" s="52"/>
      <c r="U23" s="52"/>
      <c r="V23" s="52"/>
      <c r="W23" s="52"/>
      <c r="X23" s="52"/>
      <c r="Y23" s="52"/>
      <c r="Z23" s="52"/>
      <c r="AA23" s="52"/>
      <c r="AB23" s="52"/>
      <c r="AC23" s="52"/>
    </row>
    <row r="24" spans="1:29" s="58" customFormat="1" ht="15" customHeight="1">
      <c r="A24" s="56" t="s">
        <v>84</v>
      </c>
      <c r="B24" s="57">
        <v>2089008.9753599998</v>
      </c>
      <c r="C24" s="57">
        <v>2279954.4595900001</v>
      </c>
      <c r="D24" s="57">
        <v>2358817.0700900001</v>
      </c>
      <c r="E24" s="57">
        <v>2839093.7908800002</v>
      </c>
      <c r="F24" s="57">
        <v>3352362.7329899999</v>
      </c>
      <c r="G24" s="57">
        <v>4007810.8222099999</v>
      </c>
      <c r="H24" s="57">
        <v>4247780.1772800004</v>
      </c>
      <c r="I24" s="57">
        <v>4256609.2513699997</v>
      </c>
      <c r="J24" s="57">
        <v>4388571.3803699994</v>
      </c>
      <c r="K24" s="57">
        <v>3318342.2128600003</v>
      </c>
      <c r="L24" s="57">
        <v>3351413.2988</v>
      </c>
      <c r="M24" s="57">
        <v>3991507.5028099995</v>
      </c>
      <c r="N24" s="57">
        <v>4110010.3122800002</v>
      </c>
      <c r="O24" s="52"/>
      <c r="P24" s="52"/>
      <c r="Q24" s="52"/>
      <c r="R24" s="52"/>
      <c r="S24" s="52"/>
      <c r="T24" s="52"/>
      <c r="U24" s="52"/>
      <c r="V24" s="52"/>
      <c r="W24" s="52"/>
      <c r="X24" s="52"/>
      <c r="Y24" s="52"/>
      <c r="Z24" s="52"/>
      <c r="AA24" s="52"/>
      <c r="AB24" s="52"/>
      <c r="AC24" s="52"/>
    </row>
    <row r="25" spans="1:29" s="58" customFormat="1" ht="15" customHeight="1">
      <c r="A25" s="56" t="s">
        <v>471</v>
      </c>
      <c r="B25" s="57">
        <v>364866.16483999998</v>
      </c>
      <c r="C25" s="57">
        <v>416468.17936000001</v>
      </c>
      <c r="D25" s="57">
        <v>520678.33308000001</v>
      </c>
      <c r="E25" s="57">
        <v>755229.13771000004</v>
      </c>
      <c r="F25" s="57">
        <v>825719.98684999999</v>
      </c>
      <c r="G25" s="57">
        <v>787548.18194000004</v>
      </c>
      <c r="H25" s="57">
        <v>906362.43979999993</v>
      </c>
      <c r="I25" s="57">
        <v>958448.69299000001</v>
      </c>
      <c r="J25" s="57">
        <v>961192.10259999998</v>
      </c>
      <c r="K25" s="57">
        <v>853538.30750999996</v>
      </c>
      <c r="L25" s="57">
        <v>821922.82377000002</v>
      </c>
      <c r="M25" s="57">
        <v>812037.22691999993</v>
      </c>
      <c r="N25" s="57">
        <v>842604.15462999989</v>
      </c>
      <c r="O25" s="52"/>
      <c r="P25" s="52"/>
      <c r="Q25" s="52"/>
      <c r="R25" s="52"/>
      <c r="S25" s="52"/>
      <c r="T25" s="52"/>
      <c r="U25" s="52"/>
      <c r="V25" s="52"/>
      <c r="W25" s="52"/>
      <c r="X25" s="52"/>
      <c r="Y25" s="52"/>
      <c r="Z25" s="52"/>
      <c r="AA25" s="52"/>
      <c r="AB25" s="52"/>
      <c r="AC25" s="52"/>
    </row>
    <row r="26" spans="1:29" s="60" customFormat="1" ht="15" customHeight="1" thickBot="1">
      <c r="A26" s="56" t="s">
        <v>100</v>
      </c>
      <c r="B26" s="57">
        <v>0</v>
      </c>
      <c r="C26" s="57">
        <v>0</v>
      </c>
      <c r="D26" s="57">
        <v>0</v>
      </c>
      <c r="E26" s="57">
        <v>95125.84268999999</v>
      </c>
      <c r="F26" s="57">
        <v>95125.84268999999</v>
      </c>
      <c r="G26" s="57">
        <v>0</v>
      </c>
      <c r="H26" s="57">
        <v>0</v>
      </c>
      <c r="I26" s="57">
        <v>0</v>
      </c>
      <c r="J26" s="57">
        <v>0</v>
      </c>
      <c r="K26" s="57">
        <v>0</v>
      </c>
      <c r="L26" s="57">
        <v>0</v>
      </c>
      <c r="M26" s="57">
        <v>0</v>
      </c>
      <c r="N26" s="57">
        <v>0</v>
      </c>
      <c r="O26" s="52"/>
      <c r="P26" s="52"/>
      <c r="Q26" s="52"/>
      <c r="R26" s="52"/>
      <c r="S26" s="52"/>
      <c r="T26" s="52"/>
      <c r="U26" s="52"/>
      <c r="V26" s="52"/>
      <c r="W26" s="52"/>
      <c r="X26" s="52"/>
      <c r="Y26" s="52"/>
      <c r="Z26" s="52"/>
      <c r="AA26" s="52"/>
      <c r="AB26" s="52"/>
      <c r="AC26" s="52"/>
    </row>
    <row r="27" spans="1:29" ht="15" customHeight="1" thickTop="1" thickBot="1">
      <c r="A27" s="735" t="s">
        <v>472</v>
      </c>
      <c r="B27" s="736">
        <v>125231515.01099001</v>
      </c>
      <c r="C27" s="736">
        <v>151221336.08014002</v>
      </c>
      <c r="D27" s="736">
        <v>159397680.83421999</v>
      </c>
      <c r="E27" s="736">
        <v>185861743.93444002</v>
      </c>
      <c r="F27" s="736">
        <v>198933507.28595999</v>
      </c>
      <c r="G27" s="736">
        <v>209609321.95313001</v>
      </c>
      <c r="H27" s="736">
        <v>238077067.78069001</v>
      </c>
      <c r="I27" s="736">
        <v>253227562.29579002</v>
      </c>
      <c r="J27" s="736">
        <v>266679784.33552</v>
      </c>
      <c r="K27" s="736">
        <v>260710128.78007001</v>
      </c>
      <c r="L27" s="736">
        <v>259268771.94979</v>
      </c>
      <c r="M27" s="736">
        <v>268703043.20356989</v>
      </c>
      <c r="N27" s="736">
        <v>272715442.56922001</v>
      </c>
      <c r="O27" s="52"/>
      <c r="P27" s="52"/>
      <c r="Q27" s="52"/>
      <c r="R27" s="52"/>
      <c r="S27" s="52"/>
      <c r="T27" s="52"/>
      <c r="U27" s="52"/>
      <c r="V27" s="52"/>
      <c r="W27" s="52"/>
      <c r="X27" s="52"/>
      <c r="Y27" s="52"/>
      <c r="Z27" s="52"/>
      <c r="AA27" s="52"/>
      <c r="AB27" s="52"/>
      <c r="AC27" s="52"/>
    </row>
    <row r="28" spans="1:29" s="58" customFormat="1" ht="15" customHeight="1" thickTop="1">
      <c r="A28" s="56" t="s">
        <v>473</v>
      </c>
      <c r="B28" s="57">
        <v>107500779.49492</v>
      </c>
      <c r="C28" s="57">
        <v>131019185.50766</v>
      </c>
      <c r="D28" s="57">
        <v>135426273.91997001</v>
      </c>
      <c r="E28" s="57">
        <v>154147230.37922001</v>
      </c>
      <c r="F28" s="57">
        <v>161638463.76628</v>
      </c>
      <c r="G28" s="57">
        <v>157409598.70846</v>
      </c>
      <c r="H28" s="57">
        <v>173595869.81370002</v>
      </c>
      <c r="I28" s="57">
        <v>186048624.22277999</v>
      </c>
      <c r="J28" s="57">
        <v>197828104.77060002</v>
      </c>
      <c r="K28" s="57">
        <v>112443499.19658001</v>
      </c>
      <c r="L28" s="57">
        <v>110953281.01302001</v>
      </c>
      <c r="M28" s="57">
        <v>198827756.98665002</v>
      </c>
      <c r="N28" s="57">
        <v>202375893.04644001</v>
      </c>
      <c r="O28" s="52"/>
      <c r="P28" s="52"/>
      <c r="Q28" s="52"/>
      <c r="R28" s="52"/>
      <c r="S28" s="52"/>
      <c r="T28" s="52"/>
      <c r="U28" s="52"/>
      <c r="V28" s="52"/>
      <c r="W28" s="52"/>
      <c r="X28" s="52"/>
      <c r="Y28" s="52"/>
      <c r="Z28" s="52"/>
      <c r="AA28" s="52"/>
      <c r="AB28" s="52"/>
      <c r="AC28" s="52"/>
    </row>
    <row r="29" spans="1:29" s="58" customFormat="1" ht="15" customHeight="1">
      <c r="A29" s="59" t="s">
        <v>474</v>
      </c>
      <c r="B29" s="57">
        <v>26259147.962250002</v>
      </c>
      <c r="C29" s="57">
        <v>30048308.85055</v>
      </c>
      <c r="D29" s="57">
        <v>29802707.111759998</v>
      </c>
      <c r="E29" s="57">
        <v>29805454.02679</v>
      </c>
      <c r="F29" s="57">
        <v>28527246.78669</v>
      </c>
      <c r="G29" s="57">
        <v>25221909.018959999</v>
      </c>
      <c r="H29" s="57">
        <v>28919096.715180002</v>
      </c>
      <c r="I29" s="57">
        <v>31258324.62985</v>
      </c>
      <c r="J29" s="57">
        <v>31953907.71142</v>
      </c>
      <c r="K29" s="57">
        <v>28595505.953580003</v>
      </c>
      <c r="L29" s="57">
        <v>30141566.055400003</v>
      </c>
      <c r="M29" s="57">
        <v>32508744.833560005</v>
      </c>
      <c r="N29" s="57">
        <v>34534839.303709999</v>
      </c>
      <c r="O29" s="52"/>
      <c r="P29" s="52"/>
      <c r="Q29" s="52"/>
      <c r="R29" s="52"/>
      <c r="S29" s="52"/>
      <c r="T29" s="52"/>
      <c r="U29" s="52"/>
      <c r="V29" s="52"/>
      <c r="W29" s="52"/>
      <c r="X29" s="52"/>
      <c r="Y29" s="52"/>
      <c r="Z29" s="52"/>
      <c r="AA29" s="52"/>
      <c r="AB29" s="52"/>
      <c r="AC29" s="52"/>
    </row>
    <row r="30" spans="1:29" s="58" customFormat="1" ht="15" customHeight="1">
      <c r="A30" s="59" t="s">
        <v>475</v>
      </c>
      <c r="B30" s="57">
        <v>36761744.1373</v>
      </c>
      <c r="C30" s="57">
        <v>47601698.228260003</v>
      </c>
      <c r="D30" s="57">
        <v>43891533.118639998</v>
      </c>
      <c r="E30" s="57">
        <v>47920359.177170001</v>
      </c>
      <c r="F30" s="57">
        <v>51336022.047849998</v>
      </c>
      <c r="G30" s="57">
        <v>47708281.856580004</v>
      </c>
      <c r="H30" s="57">
        <v>52480729.409209996</v>
      </c>
      <c r="I30" s="57">
        <v>57233904.781120002</v>
      </c>
      <c r="J30" s="57">
        <v>61184296.515110001</v>
      </c>
      <c r="K30" s="57">
        <v>58438241.733279996</v>
      </c>
      <c r="L30" s="57">
        <v>55699858.886780001</v>
      </c>
      <c r="M30" s="57">
        <v>62728095.306000002</v>
      </c>
      <c r="N30" s="57">
        <v>64378933.712939993</v>
      </c>
      <c r="O30" s="52"/>
      <c r="P30" s="52"/>
      <c r="Q30" s="52"/>
      <c r="R30" s="52"/>
      <c r="S30" s="52"/>
      <c r="T30" s="52"/>
      <c r="U30" s="52"/>
      <c r="V30" s="52"/>
      <c r="W30" s="52"/>
      <c r="X30" s="52"/>
      <c r="Y30" s="52"/>
      <c r="Z30" s="52"/>
      <c r="AA30" s="52"/>
      <c r="AB30" s="52"/>
      <c r="AC30" s="52"/>
    </row>
    <row r="31" spans="1:29" s="58" customFormat="1" ht="15" customHeight="1">
      <c r="A31" s="59" t="s">
        <v>476</v>
      </c>
      <c r="B31" s="57">
        <v>3674676.9889600002</v>
      </c>
      <c r="C31" s="57">
        <v>2383644.6945799999</v>
      </c>
      <c r="D31" s="57">
        <v>802007.39145</v>
      </c>
      <c r="E31" s="57">
        <v>608029.32820000011</v>
      </c>
      <c r="F31" s="57">
        <v>486583.58577999996</v>
      </c>
      <c r="G31" s="57">
        <v>285971.39663999999</v>
      </c>
      <c r="H31" s="57">
        <v>290574.55593000003</v>
      </c>
      <c r="I31" s="57">
        <v>422703.82511999999</v>
      </c>
      <c r="J31" s="57">
        <v>116644.63640999999</v>
      </c>
      <c r="K31" s="57">
        <v>49461.86363</v>
      </c>
      <c r="L31" s="57">
        <v>39967.434860000001</v>
      </c>
      <c r="M31" s="57">
        <v>57028.019459999989</v>
      </c>
      <c r="N31" s="57">
        <v>53936.850439999995</v>
      </c>
      <c r="O31" s="52"/>
      <c r="P31" s="52"/>
      <c r="Q31" s="52"/>
      <c r="R31" s="52"/>
      <c r="S31" s="52"/>
      <c r="T31" s="52"/>
      <c r="U31" s="52"/>
      <c r="V31" s="52"/>
      <c r="W31" s="52"/>
      <c r="X31" s="52"/>
      <c r="Y31" s="52"/>
      <c r="Z31" s="52"/>
      <c r="AA31" s="52"/>
      <c r="AB31" s="52"/>
      <c r="AC31" s="52"/>
    </row>
    <row r="32" spans="1:29" s="58" customFormat="1" ht="15" customHeight="1">
      <c r="A32" s="59" t="s">
        <v>477</v>
      </c>
      <c r="B32" s="57">
        <v>4294946.5777599998</v>
      </c>
      <c r="C32" s="57">
        <v>4348898.8077299995</v>
      </c>
      <c r="D32" s="57">
        <v>4373255.216</v>
      </c>
      <c r="E32" s="57">
        <v>5070419.5684399996</v>
      </c>
      <c r="F32" s="57">
        <v>3715942.8083699998</v>
      </c>
      <c r="G32" s="57">
        <v>3952117.2222899999</v>
      </c>
      <c r="H32" s="57">
        <v>3144796.71582</v>
      </c>
      <c r="I32" s="57">
        <v>4109528.2781799999</v>
      </c>
      <c r="J32" s="57">
        <v>3792560.4055400002</v>
      </c>
      <c r="K32" s="57">
        <v>3197244.59871</v>
      </c>
      <c r="L32" s="57">
        <v>3116185.7507800004</v>
      </c>
      <c r="M32" s="57">
        <v>3441706.8739700001</v>
      </c>
      <c r="N32" s="57">
        <v>3535093.3860000004</v>
      </c>
      <c r="O32" s="52"/>
      <c r="P32" s="52"/>
      <c r="Q32" s="52"/>
      <c r="R32" s="52"/>
      <c r="S32" s="52"/>
      <c r="T32" s="52"/>
      <c r="U32" s="52"/>
      <c r="V32" s="52"/>
      <c r="W32" s="52"/>
      <c r="X32" s="52"/>
      <c r="Y32" s="52"/>
      <c r="Z32" s="52"/>
      <c r="AA32" s="52"/>
      <c r="AB32" s="52"/>
      <c r="AC32" s="52"/>
    </row>
    <row r="33" spans="1:29" s="58" customFormat="1" ht="15" customHeight="1">
      <c r="A33" s="59" t="s">
        <v>478</v>
      </c>
      <c r="B33" s="57">
        <v>34128615.657130003</v>
      </c>
      <c r="C33" s="57">
        <v>43373413.711370006</v>
      </c>
      <c r="D33" s="57">
        <v>52421842.970919997</v>
      </c>
      <c r="E33" s="57">
        <v>65219490.453510001</v>
      </c>
      <c r="F33" s="57">
        <v>70755430.536270007</v>
      </c>
      <c r="G33" s="57">
        <v>72297337.143279999</v>
      </c>
      <c r="H33" s="57">
        <v>79380372.684820011</v>
      </c>
      <c r="I33" s="57">
        <v>82631530.217570007</v>
      </c>
      <c r="J33" s="57">
        <v>89188544.847429991</v>
      </c>
      <c r="K33" s="57">
        <v>21100433.08735</v>
      </c>
      <c r="L33" s="57">
        <v>20922198.04995</v>
      </c>
      <c r="M33" s="57">
        <v>87888421.966680005</v>
      </c>
      <c r="N33" s="57">
        <v>87532165.523949996</v>
      </c>
      <c r="O33" s="52"/>
      <c r="P33" s="52"/>
      <c r="Q33" s="52"/>
      <c r="R33" s="52"/>
      <c r="S33" s="52"/>
      <c r="T33" s="52"/>
      <c r="U33" s="52"/>
      <c r="V33" s="52"/>
      <c r="W33" s="52"/>
      <c r="X33" s="52"/>
      <c r="Y33" s="52"/>
      <c r="Z33" s="52"/>
      <c r="AA33" s="52"/>
      <c r="AB33" s="52"/>
      <c r="AC33" s="52"/>
    </row>
    <row r="34" spans="1:29" s="58" customFormat="1" ht="15" customHeight="1">
      <c r="A34" s="59" t="s">
        <v>479</v>
      </c>
      <c r="B34" s="57">
        <v>2381648.1715199999</v>
      </c>
      <c r="C34" s="57">
        <v>3263221.2151700002</v>
      </c>
      <c r="D34" s="57">
        <v>4134928.1111999997</v>
      </c>
      <c r="E34" s="57">
        <v>5523477.8251099996</v>
      </c>
      <c r="F34" s="57">
        <v>6817238.0013199998</v>
      </c>
      <c r="G34" s="57">
        <v>7943982.0707099997</v>
      </c>
      <c r="H34" s="57">
        <v>9380299.7327399999</v>
      </c>
      <c r="I34" s="57">
        <v>10392632.490940001</v>
      </c>
      <c r="J34" s="57">
        <v>11592150.654690001</v>
      </c>
      <c r="K34" s="57">
        <v>1062611.96003</v>
      </c>
      <c r="L34" s="57">
        <v>1033504.83525</v>
      </c>
      <c r="M34" s="57">
        <v>12203759.986979999</v>
      </c>
      <c r="N34" s="57">
        <v>12340924.269399999</v>
      </c>
      <c r="O34" s="52"/>
      <c r="P34" s="52"/>
      <c r="Q34" s="52"/>
      <c r="R34" s="52"/>
      <c r="S34" s="52"/>
      <c r="T34" s="52"/>
      <c r="U34" s="52"/>
      <c r="V34" s="52"/>
      <c r="W34" s="52"/>
      <c r="X34" s="52"/>
      <c r="Y34" s="52"/>
      <c r="Z34" s="52"/>
      <c r="AA34" s="52"/>
      <c r="AB34" s="52"/>
      <c r="AC34" s="52"/>
    </row>
    <row r="35" spans="1:29" s="58" customFormat="1" ht="15" customHeight="1">
      <c r="A35" s="56" t="s">
        <v>480</v>
      </c>
      <c r="B35" s="57">
        <v>144088.87340000001</v>
      </c>
      <c r="C35" s="57">
        <v>234884.22842</v>
      </c>
      <c r="D35" s="57">
        <v>151549.21575999999</v>
      </c>
      <c r="E35" s="57">
        <v>101807.20009999999</v>
      </c>
      <c r="F35" s="57">
        <v>144321.29655999999</v>
      </c>
      <c r="G35" s="57">
        <v>129607.05386</v>
      </c>
      <c r="H35" s="57">
        <v>362478.75060000003</v>
      </c>
      <c r="I35" s="57">
        <v>240474.35581000001</v>
      </c>
      <c r="J35" s="57">
        <v>228904.70439</v>
      </c>
      <c r="K35" s="57">
        <v>302419.78055000002</v>
      </c>
      <c r="L35" s="57">
        <v>276469.67341000005</v>
      </c>
      <c r="M35" s="57">
        <v>198344.63843000002</v>
      </c>
      <c r="N35" s="57">
        <v>163307.54472999999</v>
      </c>
      <c r="O35" s="52"/>
      <c r="P35" s="52"/>
      <c r="Q35" s="52"/>
      <c r="R35" s="52"/>
      <c r="S35" s="52"/>
      <c r="T35" s="52"/>
      <c r="U35" s="52"/>
      <c r="V35" s="52"/>
      <c r="W35" s="52"/>
      <c r="X35" s="52"/>
      <c r="Y35" s="52"/>
      <c r="Z35" s="52"/>
      <c r="AA35" s="52"/>
      <c r="AB35" s="52"/>
      <c r="AC35" s="52"/>
    </row>
    <row r="36" spans="1:29" s="58" customFormat="1" ht="15" customHeight="1">
      <c r="A36" s="56" t="s">
        <v>481</v>
      </c>
      <c r="B36" s="57">
        <v>4337370.8877799995</v>
      </c>
      <c r="C36" s="57">
        <v>5422966.1756699998</v>
      </c>
      <c r="D36" s="57">
        <v>7624676.29067</v>
      </c>
      <c r="E36" s="57">
        <v>12867562.1096</v>
      </c>
      <c r="F36" s="57">
        <v>16467510.18685</v>
      </c>
      <c r="G36" s="57">
        <v>25291022.044160001</v>
      </c>
      <c r="H36" s="57">
        <v>33449203.23429</v>
      </c>
      <c r="I36" s="57">
        <v>34962421.880339995</v>
      </c>
      <c r="J36" s="57">
        <v>35677153.29676</v>
      </c>
      <c r="K36" s="57">
        <v>34477597.175279997</v>
      </c>
      <c r="L36" s="57">
        <v>33472260.217999998</v>
      </c>
      <c r="M36" s="57">
        <v>30568093.017889995</v>
      </c>
      <c r="N36" s="57">
        <v>30860589.366180003</v>
      </c>
      <c r="O36" s="52"/>
      <c r="P36" s="52"/>
      <c r="Q36" s="52"/>
      <c r="R36" s="52"/>
      <c r="S36" s="52"/>
      <c r="T36" s="52"/>
      <c r="U36" s="52"/>
      <c r="V36" s="52"/>
      <c r="W36" s="52"/>
      <c r="X36" s="52"/>
      <c r="Y36" s="52"/>
      <c r="Z36" s="52"/>
      <c r="AA36" s="52"/>
      <c r="AB36" s="52"/>
      <c r="AC36" s="52"/>
    </row>
    <row r="37" spans="1:29" s="58" customFormat="1" ht="15" customHeight="1">
      <c r="A37" s="56" t="s">
        <v>482</v>
      </c>
      <c r="B37" s="57">
        <v>2796198.3475799998</v>
      </c>
      <c r="C37" s="57">
        <v>2753766.3094099998</v>
      </c>
      <c r="D37" s="57">
        <v>3358739.0953099998</v>
      </c>
      <c r="E37" s="57">
        <v>3778661.1630300004</v>
      </c>
      <c r="F37" s="57">
        <v>3610625.6594199999</v>
      </c>
      <c r="G37" s="57">
        <v>4097111.3125700001</v>
      </c>
      <c r="H37" s="57">
        <v>4414429.1060899999</v>
      </c>
      <c r="I37" s="57">
        <v>5065166.2878900003</v>
      </c>
      <c r="J37" s="57">
        <v>5692080.23912</v>
      </c>
      <c r="K37" s="57">
        <v>5569066.1096800007</v>
      </c>
      <c r="L37" s="57">
        <v>5343291.2858800003</v>
      </c>
      <c r="M37" s="57">
        <v>5569975.24364</v>
      </c>
      <c r="N37" s="57">
        <v>5991108.1227399986</v>
      </c>
      <c r="O37" s="52"/>
      <c r="P37" s="52"/>
      <c r="Q37" s="52"/>
      <c r="R37" s="52"/>
      <c r="S37" s="52"/>
      <c r="T37" s="52"/>
      <c r="U37" s="52"/>
      <c r="V37" s="52"/>
      <c r="W37" s="52"/>
      <c r="X37" s="52"/>
      <c r="Y37" s="52"/>
      <c r="Z37" s="52"/>
      <c r="AA37" s="52"/>
      <c r="AB37" s="52"/>
      <c r="AC37" s="52"/>
    </row>
    <row r="38" spans="1:29" s="58" customFormat="1" ht="15" customHeight="1">
      <c r="A38" s="56" t="s">
        <v>145</v>
      </c>
      <c r="B38" s="57">
        <v>1695871.4385200001</v>
      </c>
      <c r="C38" s="57">
        <v>1803604.24028</v>
      </c>
      <c r="D38" s="57">
        <v>1839390.5435599999</v>
      </c>
      <c r="E38" s="57">
        <v>2037668.9649700001</v>
      </c>
      <c r="F38" s="57">
        <v>2154853.4890700001</v>
      </c>
      <c r="G38" s="57">
        <v>2409830.3072199998</v>
      </c>
      <c r="H38" s="57">
        <v>2441944.2260199999</v>
      </c>
      <c r="I38" s="57">
        <v>2719642.6953199999</v>
      </c>
      <c r="J38" s="57">
        <v>2887271.10745</v>
      </c>
      <c r="K38" s="57">
        <v>2713868.3401799998</v>
      </c>
      <c r="L38" s="57">
        <v>2716189.2044299999</v>
      </c>
      <c r="M38" s="57">
        <v>2818810.8065300002</v>
      </c>
      <c r="N38" s="57">
        <v>2858778.0315999999</v>
      </c>
      <c r="O38" s="52"/>
      <c r="P38" s="52"/>
      <c r="Q38" s="52"/>
      <c r="R38" s="52"/>
      <c r="S38" s="52"/>
      <c r="T38" s="52"/>
      <c r="U38" s="52"/>
      <c r="V38" s="52"/>
      <c r="W38" s="52"/>
      <c r="X38" s="52"/>
      <c r="Y38" s="52"/>
      <c r="Z38" s="52"/>
      <c r="AA38" s="52"/>
      <c r="AB38" s="52"/>
      <c r="AC38" s="52"/>
    </row>
    <row r="39" spans="1:29" s="58" customFormat="1" ht="15" customHeight="1">
      <c r="A39" s="56" t="s">
        <v>152</v>
      </c>
      <c r="B39" s="57">
        <v>1696855.34344</v>
      </c>
      <c r="C39" s="57">
        <v>2039392.1688699999</v>
      </c>
      <c r="D39" s="57">
        <v>2648311.8169699996</v>
      </c>
      <c r="E39" s="57">
        <v>2830457.1137299999</v>
      </c>
      <c r="F39" s="57">
        <v>2705067.6034499998</v>
      </c>
      <c r="G39" s="57">
        <v>2633663.0578400004</v>
      </c>
      <c r="H39" s="57">
        <v>3576780.0863399999</v>
      </c>
      <c r="I39" s="57">
        <v>3328936.89163</v>
      </c>
      <c r="J39" s="57">
        <v>3202005.5244100001</v>
      </c>
      <c r="K39" s="57">
        <v>3277956.73318</v>
      </c>
      <c r="L39" s="57">
        <v>3221061.65558</v>
      </c>
      <c r="M39" s="57">
        <v>3436114.4780000001</v>
      </c>
      <c r="N39" s="57">
        <v>3519415.6997699998</v>
      </c>
      <c r="O39" s="52"/>
      <c r="P39" s="52"/>
      <c r="Q39" s="52"/>
      <c r="R39" s="52"/>
      <c r="S39" s="52"/>
      <c r="T39" s="52"/>
      <c r="U39" s="52"/>
      <c r="V39" s="52"/>
      <c r="W39" s="52"/>
      <c r="X39" s="52"/>
      <c r="Y39" s="52"/>
      <c r="Z39" s="52"/>
      <c r="AA39" s="52"/>
      <c r="AB39" s="52"/>
      <c r="AC39" s="52"/>
    </row>
    <row r="40" spans="1:29" s="58" customFormat="1" ht="15" customHeight="1">
      <c r="A40" s="56" t="s">
        <v>483</v>
      </c>
      <c r="B40" s="57">
        <v>1416508.0696400001</v>
      </c>
      <c r="C40" s="57">
        <v>1717452.61671</v>
      </c>
      <c r="D40" s="57">
        <v>2465203.2340600002</v>
      </c>
      <c r="E40" s="57">
        <v>2617260.7224699999</v>
      </c>
      <c r="F40" s="57">
        <v>2549268.1711900001</v>
      </c>
      <c r="G40" s="57">
        <v>2746468.5641300003</v>
      </c>
      <c r="H40" s="57">
        <v>2804632.7594299996</v>
      </c>
      <c r="I40" s="57">
        <v>2623885.0717699998</v>
      </c>
      <c r="J40" s="57">
        <v>2530693.2975100004</v>
      </c>
      <c r="K40" s="57">
        <v>2666538.3383899997</v>
      </c>
      <c r="L40" s="57">
        <v>2755181.1403899998</v>
      </c>
      <c r="M40" s="57">
        <v>2645461.9556700001</v>
      </c>
      <c r="N40" s="57">
        <v>2531473.0539199999</v>
      </c>
      <c r="O40" s="52"/>
      <c r="P40" s="52"/>
      <c r="Q40" s="52"/>
      <c r="R40" s="52"/>
      <c r="S40" s="52"/>
      <c r="T40" s="52"/>
      <c r="U40" s="52"/>
      <c r="V40" s="52"/>
      <c r="W40" s="52"/>
      <c r="X40" s="52"/>
      <c r="Y40" s="52"/>
      <c r="Z40" s="52"/>
      <c r="AA40" s="52"/>
      <c r="AB40" s="52"/>
      <c r="AC40" s="52"/>
    </row>
    <row r="41" spans="1:29" s="60" customFormat="1" ht="15" customHeight="1" thickBot="1">
      <c r="A41" s="56" t="s">
        <v>126</v>
      </c>
      <c r="B41" s="57">
        <v>5643842.55571</v>
      </c>
      <c r="C41" s="57">
        <v>6230084.8331199996</v>
      </c>
      <c r="D41" s="57">
        <v>5883536.7179199997</v>
      </c>
      <c r="E41" s="57">
        <v>7481096.2813200001</v>
      </c>
      <c r="F41" s="57">
        <v>9663397.11314</v>
      </c>
      <c r="G41" s="57">
        <v>14892020.904889999</v>
      </c>
      <c r="H41" s="57">
        <v>17431729.804220002</v>
      </c>
      <c r="I41" s="57">
        <v>18238410.890250001</v>
      </c>
      <c r="J41" s="57">
        <v>18633571.39528</v>
      </c>
      <c r="K41" s="57">
        <v>99259183.106229991</v>
      </c>
      <c r="L41" s="57">
        <v>100531037.75908001</v>
      </c>
      <c r="M41" s="57">
        <v>24638486.076760001</v>
      </c>
      <c r="N41" s="57">
        <v>24414877.703839999</v>
      </c>
      <c r="O41" s="52"/>
      <c r="P41" s="52"/>
      <c r="Q41" s="52"/>
      <c r="R41" s="52"/>
      <c r="S41" s="52"/>
      <c r="T41" s="52"/>
      <c r="U41" s="52"/>
      <c r="V41" s="52"/>
      <c r="W41" s="52"/>
      <c r="X41" s="52"/>
      <c r="Y41" s="52"/>
      <c r="Z41" s="52"/>
      <c r="AA41" s="52"/>
      <c r="AB41" s="52"/>
      <c r="AC41" s="52"/>
    </row>
    <row r="42" spans="1:29" ht="15" customHeight="1" thickTop="1" thickBot="1">
      <c r="A42" s="735" t="s">
        <v>484</v>
      </c>
      <c r="B42" s="736">
        <v>10801966.7347</v>
      </c>
      <c r="C42" s="736">
        <v>12046739.089030001</v>
      </c>
      <c r="D42" s="736">
        <v>13616999.10238</v>
      </c>
      <c r="E42" s="736">
        <v>14257334.54775</v>
      </c>
      <c r="F42" s="736">
        <v>15225053.382690001</v>
      </c>
      <c r="G42" s="736">
        <v>16660673.37084</v>
      </c>
      <c r="H42" s="736">
        <v>16652965.061299998</v>
      </c>
      <c r="I42" s="736">
        <v>18076565.487369999</v>
      </c>
      <c r="J42" s="736">
        <v>19406339.626029998</v>
      </c>
      <c r="K42" s="736">
        <v>19277482.467769999</v>
      </c>
      <c r="L42" s="736">
        <v>19054506.950349998</v>
      </c>
      <c r="M42" s="736">
        <v>21178639.932109997</v>
      </c>
      <c r="N42" s="736">
        <v>20719241.331020001</v>
      </c>
      <c r="O42" s="52"/>
      <c r="P42" s="52"/>
      <c r="Q42" s="52"/>
      <c r="R42" s="52"/>
      <c r="S42" s="52"/>
      <c r="T42" s="52"/>
      <c r="U42" s="52"/>
      <c r="V42" s="52"/>
      <c r="W42" s="52"/>
      <c r="X42" s="52"/>
      <c r="Y42" s="52"/>
      <c r="Z42" s="52"/>
      <c r="AA42" s="52"/>
      <c r="AB42" s="52"/>
      <c r="AC42" s="52"/>
    </row>
    <row r="43" spans="1:29" s="58" customFormat="1" ht="15" customHeight="1" thickTop="1">
      <c r="A43" s="56" t="s">
        <v>167</v>
      </c>
      <c r="B43" s="57">
        <v>6452976.6267200001</v>
      </c>
      <c r="C43" s="57">
        <v>7916336.6106099999</v>
      </c>
      <c r="D43" s="57">
        <v>9431317.9006099999</v>
      </c>
      <c r="E43" s="57">
        <v>10046163.910610002</v>
      </c>
      <c r="F43" s="57">
        <v>11030322.580610001</v>
      </c>
      <c r="G43" s="57">
        <v>11884303.24061</v>
      </c>
      <c r="H43" s="57">
        <v>12747373.666549999</v>
      </c>
      <c r="I43" s="57">
        <v>13455645.656549999</v>
      </c>
      <c r="J43" s="57">
        <v>14440394.266549999</v>
      </c>
      <c r="K43" s="57">
        <v>13919266.866549999</v>
      </c>
      <c r="L43" s="57">
        <v>13957400.96655</v>
      </c>
      <c r="M43" s="57">
        <v>14849907.526549999</v>
      </c>
      <c r="N43" s="57">
        <v>15334381.636550002</v>
      </c>
      <c r="O43" s="52"/>
      <c r="P43" s="52"/>
      <c r="Q43" s="52"/>
      <c r="R43" s="52"/>
      <c r="S43" s="52"/>
      <c r="T43" s="52"/>
      <c r="U43" s="52"/>
      <c r="V43" s="52"/>
      <c r="W43" s="52"/>
      <c r="X43" s="52"/>
      <c r="Y43" s="52"/>
      <c r="Z43" s="52"/>
      <c r="AA43" s="52"/>
      <c r="AB43" s="52"/>
      <c r="AC43" s="52"/>
    </row>
    <row r="44" spans="1:29" s="58" customFormat="1" ht="15" customHeight="1">
      <c r="A44" s="56" t="s">
        <v>171</v>
      </c>
      <c r="B44" s="57">
        <v>626257.29934000003</v>
      </c>
      <c r="C44" s="57">
        <v>440452.23038999998</v>
      </c>
      <c r="D44" s="57">
        <v>521727.56848000002</v>
      </c>
      <c r="E44" s="57">
        <v>142453.66538999998</v>
      </c>
      <c r="F44" s="57">
        <v>122786.06948000001</v>
      </c>
      <c r="G44" s="57">
        <v>135134.53461999999</v>
      </c>
      <c r="H44" s="57">
        <v>236108.21138999998</v>
      </c>
      <c r="I44" s="57">
        <v>298883.27038999996</v>
      </c>
      <c r="J44" s="57">
        <v>170968.33228</v>
      </c>
      <c r="K44" s="57">
        <v>86399.894180000003</v>
      </c>
      <c r="L44" s="57">
        <v>146567.21833999999</v>
      </c>
      <c r="M44" s="57">
        <v>207918.12134000001</v>
      </c>
      <c r="N44" s="57">
        <v>288524.53154</v>
      </c>
      <c r="O44" s="52"/>
      <c r="P44" s="52"/>
      <c r="Q44" s="52"/>
      <c r="R44" s="52"/>
      <c r="S44" s="52"/>
      <c r="T44" s="52"/>
      <c r="U44" s="52"/>
      <c r="V44" s="52"/>
      <c r="W44" s="52"/>
      <c r="X44" s="52"/>
      <c r="Y44" s="52"/>
      <c r="Z44" s="52"/>
      <c r="AA44" s="52"/>
      <c r="AB44" s="52"/>
      <c r="AC44" s="52"/>
    </row>
    <row r="45" spans="1:29" s="58" customFormat="1" ht="15" customHeight="1">
      <c r="A45" s="56" t="s">
        <v>175</v>
      </c>
      <c r="B45" s="57">
        <v>0</v>
      </c>
      <c r="C45" s="57">
        <v>0</v>
      </c>
      <c r="D45" s="57">
        <v>0</v>
      </c>
      <c r="E45" s="57">
        <v>0</v>
      </c>
      <c r="F45" s="57">
        <v>0</v>
      </c>
      <c r="G45" s="57">
        <v>0</v>
      </c>
      <c r="H45" s="57">
        <v>0</v>
      </c>
      <c r="I45" s="57">
        <v>0</v>
      </c>
      <c r="J45" s="57">
        <v>0</v>
      </c>
      <c r="K45" s="57">
        <v>0</v>
      </c>
      <c r="L45" s="57">
        <v>0</v>
      </c>
      <c r="M45" s="57">
        <v>0</v>
      </c>
      <c r="N45" s="57">
        <v>0</v>
      </c>
      <c r="O45" s="52"/>
      <c r="P45" s="52"/>
      <c r="Q45" s="52"/>
      <c r="R45" s="52"/>
      <c r="S45" s="52"/>
      <c r="T45" s="52"/>
      <c r="U45" s="52"/>
      <c r="V45" s="52"/>
      <c r="W45" s="52"/>
      <c r="X45" s="52"/>
      <c r="Y45" s="52"/>
      <c r="Z45" s="52"/>
      <c r="AA45" s="52"/>
      <c r="AB45" s="52"/>
      <c r="AC45" s="52"/>
    </row>
    <row r="46" spans="1:29" s="58" customFormat="1" ht="15" customHeight="1">
      <c r="A46" s="56" t="s">
        <v>485</v>
      </c>
      <c r="B46" s="57">
        <v>1983823.31388</v>
      </c>
      <c r="C46" s="57">
        <v>1960109.2246600001</v>
      </c>
      <c r="D46" s="57">
        <v>1687372.9091700001</v>
      </c>
      <c r="E46" s="57">
        <v>2015543.19178</v>
      </c>
      <c r="F46" s="57">
        <v>2236918.8634200003</v>
      </c>
      <c r="G46" s="57">
        <v>2500623.7864000001</v>
      </c>
      <c r="H46" s="57">
        <v>2817848.0044</v>
      </c>
      <c r="I46" s="57">
        <v>2899877.5660700002</v>
      </c>
      <c r="J46" s="57">
        <v>3052739.1123899999</v>
      </c>
      <c r="K46" s="57">
        <v>3245971.1649799999</v>
      </c>
      <c r="L46" s="57">
        <v>3484481.4273999999</v>
      </c>
      <c r="M46" s="57">
        <v>3494322.4644400002</v>
      </c>
      <c r="N46" s="57">
        <v>3913484.2428000001</v>
      </c>
      <c r="O46" s="52"/>
      <c r="P46" s="52"/>
      <c r="Q46" s="52"/>
      <c r="R46" s="52"/>
      <c r="S46" s="52"/>
      <c r="T46" s="52"/>
      <c r="U46" s="52"/>
      <c r="V46" s="52"/>
      <c r="W46" s="52"/>
      <c r="X46" s="52"/>
      <c r="Y46" s="52"/>
      <c r="Z46" s="52"/>
      <c r="AA46" s="52"/>
      <c r="AB46" s="52"/>
      <c r="AC46" s="52"/>
    </row>
    <row r="47" spans="1:29" s="58" customFormat="1" ht="15" customHeight="1">
      <c r="A47" s="56" t="s">
        <v>181</v>
      </c>
      <c r="B47" s="57">
        <v>1738909.4947599999</v>
      </c>
      <c r="C47" s="57">
        <v>1729841.0233699998</v>
      </c>
      <c r="D47" s="57">
        <v>1976580.7241199999</v>
      </c>
      <c r="E47" s="57">
        <v>2053173.77997</v>
      </c>
      <c r="F47" s="57">
        <v>1835025.8691800002</v>
      </c>
      <c r="G47" s="57">
        <v>2140611.8092100001</v>
      </c>
      <c r="H47" s="57">
        <v>851635.17896000005</v>
      </c>
      <c r="I47" s="57">
        <v>1422158.9943599999</v>
      </c>
      <c r="J47" s="57">
        <v>1742237.91481</v>
      </c>
      <c r="K47" s="57">
        <v>2025844.5420599999</v>
      </c>
      <c r="L47" s="57">
        <v>1466057.33806</v>
      </c>
      <c r="M47" s="57">
        <v>2626491.81978</v>
      </c>
      <c r="N47" s="57">
        <v>1182850.92013</v>
      </c>
      <c r="O47" s="52"/>
      <c r="P47" s="52"/>
      <c r="Q47" s="52"/>
      <c r="R47" s="52"/>
      <c r="S47" s="52"/>
      <c r="T47" s="52"/>
      <c r="U47" s="52"/>
      <c r="V47" s="52"/>
      <c r="W47" s="52"/>
      <c r="X47" s="52"/>
      <c r="Y47" s="52"/>
      <c r="Z47" s="52"/>
      <c r="AA47" s="52"/>
      <c r="AB47" s="52"/>
      <c r="AC47" s="52"/>
    </row>
    <row r="48" spans="1:29" s="58" customFormat="1" ht="15" customHeight="1">
      <c r="A48" s="59" t="s">
        <v>486</v>
      </c>
      <c r="B48" s="57">
        <v>-8191.4995699999999</v>
      </c>
      <c r="C48" s="57">
        <v>39.443930000000002</v>
      </c>
      <c r="D48" s="57">
        <v>10680.81897</v>
      </c>
      <c r="E48" s="57">
        <v>32467.953289999998</v>
      </c>
      <c r="F48" s="57">
        <v>58722.066749999998</v>
      </c>
      <c r="G48" s="57">
        <v>70985.071790000002</v>
      </c>
      <c r="H48" s="57">
        <v>56810.831250000003</v>
      </c>
      <c r="I48" s="57">
        <v>2971.0108100000002</v>
      </c>
      <c r="J48" s="57">
        <v>-19042.784540000001</v>
      </c>
      <c r="K48" s="57">
        <v>-6198.6943499999998</v>
      </c>
      <c r="L48" s="57">
        <v>1204328.8070199999</v>
      </c>
      <c r="M48" s="57">
        <v>27456.008259999999</v>
      </c>
      <c r="N48" s="57">
        <v>907927.78396999999</v>
      </c>
      <c r="O48" s="52"/>
      <c r="P48" s="52"/>
      <c r="Q48" s="52"/>
      <c r="R48" s="52"/>
      <c r="S48" s="52"/>
      <c r="T48" s="52"/>
      <c r="U48" s="52"/>
      <c r="V48" s="52"/>
      <c r="W48" s="52"/>
      <c r="X48" s="52"/>
      <c r="Y48" s="52"/>
      <c r="Z48" s="52"/>
      <c r="AA48" s="52"/>
      <c r="AB48" s="52"/>
      <c r="AC48" s="52"/>
    </row>
    <row r="49" spans="1:29" s="60" customFormat="1" ht="15" customHeight="1" thickBot="1">
      <c r="A49" s="59" t="s">
        <v>487</v>
      </c>
      <c r="B49" s="57">
        <v>1747100.9943299999</v>
      </c>
      <c r="C49" s="57">
        <v>1729801.57944</v>
      </c>
      <c r="D49" s="57">
        <v>1965899.90515</v>
      </c>
      <c r="E49" s="57">
        <v>2020705.8266800002</v>
      </c>
      <c r="F49" s="57">
        <v>1776303.8024300002</v>
      </c>
      <c r="G49" s="57">
        <v>2069626.7374200001</v>
      </c>
      <c r="H49" s="57">
        <v>794824.34771</v>
      </c>
      <c r="I49" s="57">
        <v>1419187.98355</v>
      </c>
      <c r="J49" s="57">
        <v>1761280.6993499999</v>
      </c>
      <c r="K49" s="57">
        <v>2032043.2364100001</v>
      </c>
      <c r="L49" s="57">
        <v>261728.53104</v>
      </c>
      <c r="M49" s="57">
        <v>2599035.81152</v>
      </c>
      <c r="N49" s="57">
        <v>274923.13615999999</v>
      </c>
      <c r="O49" s="52"/>
      <c r="P49" s="52"/>
      <c r="Q49" s="52"/>
      <c r="R49" s="52"/>
      <c r="S49" s="52"/>
      <c r="T49" s="52"/>
      <c r="U49" s="52"/>
      <c r="V49" s="52"/>
      <c r="W49" s="52"/>
      <c r="X49" s="52"/>
      <c r="Y49" s="52"/>
      <c r="Z49" s="52"/>
      <c r="AA49" s="52"/>
      <c r="AB49" s="52"/>
      <c r="AC49" s="52"/>
    </row>
    <row r="50" spans="1:29" ht="15" customHeight="1" thickTop="1" thickBot="1">
      <c r="A50" s="735" t="s">
        <v>488</v>
      </c>
      <c r="B50" s="736">
        <v>136033481.74568999</v>
      </c>
      <c r="C50" s="736">
        <v>163268075.16917002</v>
      </c>
      <c r="D50" s="736">
        <v>173014679.9366</v>
      </c>
      <c r="E50" s="736">
        <v>200119078.48219001</v>
      </c>
      <c r="F50" s="736">
        <v>214158560.66865</v>
      </c>
      <c r="G50" s="736">
        <v>226269995.32396999</v>
      </c>
      <c r="H50" s="736">
        <v>254730032.84198999</v>
      </c>
      <c r="I50" s="736">
        <v>271304127.78316003</v>
      </c>
      <c r="J50" s="736">
        <v>286086123.96155</v>
      </c>
      <c r="K50" s="736">
        <v>279987611.24784005</v>
      </c>
      <c r="L50" s="736">
        <v>278323278.90013999</v>
      </c>
      <c r="M50" s="736">
        <v>289881683.1356799</v>
      </c>
      <c r="N50" s="736">
        <v>293434683.90023994</v>
      </c>
      <c r="O50" s="52"/>
      <c r="P50" s="52"/>
      <c r="Q50" s="52"/>
      <c r="R50" s="52"/>
      <c r="S50" s="52"/>
      <c r="T50" s="52"/>
      <c r="U50" s="52"/>
      <c r="V50" s="52"/>
      <c r="W50" s="52"/>
      <c r="X50" s="52"/>
      <c r="Y50" s="52"/>
      <c r="Z50" s="52"/>
      <c r="AA50" s="52"/>
      <c r="AB50" s="52"/>
      <c r="AC50" s="52"/>
    </row>
    <row r="51" spans="1:29" s="58" customFormat="1" ht="15" customHeight="1" thickTop="1">
      <c r="A51" s="61" t="s">
        <v>489</v>
      </c>
      <c r="B51" s="57">
        <v>14694168.35413</v>
      </c>
      <c r="C51" s="57">
        <v>18672350.202689998</v>
      </c>
      <c r="D51" s="57">
        <v>22558357.576439999</v>
      </c>
      <c r="E51" s="57">
        <v>21343440.376709998</v>
      </c>
      <c r="F51" s="57">
        <v>20933808.35069</v>
      </c>
      <c r="G51" s="57">
        <v>20177207.637499999</v>
      </c>
      <c r="H51" s="57">
        <v>16247720.32464</v>
      </c>
      <c r="I51" s="57">
        <v>15670702.75622</v>
      </c>
      <c r="J51" s="57">
        <v>16904787.152879998</v>
      </c>
      <c r="K51" s="57">
        <v>15436648.83932</v>
      </c>
      <c r="L51" s="57">
        <v>14861271.440879999</v>
      </c>
      <c r="M51" s="57">
        <v>17011790.869919997</v>
      </c>
      <c r="N51" s="57">
        <v>17231609.251499996</v>
      </c>
      <c r="O51" s="52"/>
      <c r="P51" s="52"/>
      <c r="Q51" s="52"/>
      <c r="R51" s="52"/>
      <c r="S51" s="52"/>
      <c r="T51" s="52"/>
      <c r="U51" s="52"/>
      <c r="V51" s="52"/>
      <c r="W51" s="52"/>
      <c r="X51" s="52"/>
      <c r="Y51" s="52"/>
      <c r="Z51" s="52"/>
      <c r="AA51" s="52"/>
      <c r="AB51" s="52"/>
      <c r="AC51" s="52"/>
    </row>
    <row r="52" spans="1:29" s="60" customFormat="1" ht="15" customHeight="1">
      <c r="A52" s="59" t="s">
        <v>490</v>
      </c>
      <c r="B52" s="57">
        <v>1005919.30885</v>
      </c>
      <c r="C52" s="57">
        <v>1010809.3816900001</v>
      </c>
      <c r="D52" s="57">
        <v>945846.39601000003</v>
      </c>
      <c r="E52" s="57">
        <v>982547.81171000004</v>
      </c>
      <c r="F52" s="57">
        <v>1831450.2881199999</v>
      </c>
      <c r="G52" s="57">
        <v>1684050.82351</v>
      </c>
      <c r="H52" s="57">
        <v>915482.90255999996</v>
      </c>
      <c r="I52" s="57">
        <v>1695221.02942</v>
      </c>
      <c r="J52" s="57">
        <v>2393925.3559499998</v>
      </c>
      <c r="K52" s="57">
        <v>1384380.3602499999</v>
      </c>
      <c r="L52" s="57">
        <v>1113011.0880699998</v>
      </c>
      <c r="M52" s="57">
        <v>832935.37144000013</v>
      </c>
      <c r="N52" s="57">
        <v>983315.50453000015</v>
      </c>
      <c r="O52" s="52"/>
      <c r="P52" s="52"/>
      <c r="Q52" s="52"/>
      <c r="R52" s="52"/>
      <c r="S52" s="52"/>
      <c r="T52" s="52"/>
      <c r="U52" s="52"/>
      <c r="V52" s="52"/>
      <c r="W52" s="52"/>
      <c r="X52" s="52"/>
      <c r="Y52" s="52"/>
      <c r="Z52" s="52"/>
      <c r="AA52" s="52"/>
      <c r="AB52" s="52"/>
      <c r="AC52" s="52"/>
    </row>
    <row r="53" spans="1:29" s="60" customFormat="1" ht="15" customHeight="1">
      <c r="A53" s="59" t="s">
        <v>491</v>
      </c>
      <c r="B53" s="57">
        <v>12598057.44936</v>
      </c>
      <c r="C53" s="57">
        <v>16438036.709719999</v>
      </c>
      <c r="D53" s="57">
        <v>20217031.44875</v>
      </c>
      <c r="E53" s="57">
        <v>18789386.458220001</v>
      </c>
      <c r="F53" s="57">
        <v>17445336.25945</v>
      </c>
      <c r="G53" s="57">
        <v>16591272.93691</v>
      </c>
      <c r="H53" s="57">
        <v>13408308.665280001</v>
      </c>
      <c r="I53" s="57">
        <v>11920799.28967</v>
      </c>
      <c r="J53" s="57">
        <v>12272346.549620001</v>
      </c>
      <c r="K53" s="57">
        <v>11862529.236569999</v>
      </c>
      <c r="L53" s="57">
        <v>11620430.033850001</v>
      </c>
      <c r="M53" s="57">
        <v>13879808.562099999</v>
      </c>
      <c r="N53" s="57">
        <v>13996617.084850004</v>
      </c>
      <c r="O53" s="52"/>
      <c r="P53" s="52"/>
      <c r="Q53" s="52"/>
      <c r="R53" s="52"/>
      <c r="S53" s="52"/>
      <c r="T53" s="52"/>
      <c r="U53" s="52"/>
      <c r="V53" s="52"/>
      <c r="W53" s="52"/>
      <c r="X53" s="52"/>
      <c r="Y53" s="52"/>
      <c r="Z53" s="52"/>
      <c r="AA53" s="52"/>
      <c r="AB53" s="52"/>
      <c r="AC53" s="52"/>
    </row>
    <row r="54" spans="1:29" s="60" customFormat="1" ht="15" customHeight="1">
      <c r="A54" s="59" t="s">
        <v>492</v>
      </c>
      <c r="B54" s="57">
        <v>0</v>
      </c>
      <c r="C54" s="57">
        <v>0</v>
      </c>
      <c r="D54" s="57">
        <v>0</v>
      </c>
      <c r="E54" s="57">
        <v>0</v>
      </c>
      <c r="F54" s="57">
        <v>0</v>
      </c>
      <c r="G54" s="57">
        <v>0</v>
      </c>
      <c r="H54" s="57">
        <v>0</v>
      </c>
      <c r="I54" s="57">
        <v>0</v>
      </c>
      <c r="J54" s="57">
        <v>0</v>
      </c>
      <c r="K54" s="57">
        <v>0</v>
      </c>
      <c r="L54" s="57">
        <v>0</v>
      </c>
      <c r="M54" s="57">
        <v>0</v>
      </c>
      <c r="N54" s="57">
        <v>0</v>
      </c>
      <c r="O54" s="52"/>
      <c r="P54" s="52"/>
      <c r="Q54" s="52"/>
      <c r="R54" s="52"/>
      <c r="S54" s="52"/>
      <c r="T54" s="52"/>
      <c r="U54" s="52"/>
      <c r="V54" s="52"/>
      <c r="W54" s="52"/>
      <c r="X54" s="52"/>
      <c r="Y54" s="52"/>
      <c r="Z54" s="52"/>
      <c r="AA54" s="52"/>
      <c r="AB54" s="52"/>
      <c r="AC54" s="52"/>
    </row>
    <row r="55" spans="1:29" s="60" customFormat="1" ht="15" customHeight="1">
      <c r="A55" s="59" t="s">
        <v>493</v>
      </c>
      <c r="B55" s="57">
        <v>1050166.45383</v>
      </c>
      <c r="C55" s="57">
        <v>1166081.6492399999</v>
      </c>
      <c r="D55" s="57">
        <v>1332505.18401</v>
      </c>
      <c r="E55" s="57">
        <v>1451526.7543299999</v>
      </c>
      <c r="F55" s="57">
        <v>1594848.31406</v>
      </c>
      <c r="G55" s="57">
        <v>1867082.98602</v>
      </c>
      <c r="H55" s="57">
        <v>1896342.4883599998</v>
      </c>
      <c r="I55" s="57">
        <v>2000491.36151</v>
      </c>
      <c r="J55" s="57">
        <v>2180379.8599200002</v>
      </c>
      <c r="K55" s="57">
        <v>2141223.7480600001</v>
      </c>
      <c r="L55" s="57">
        <v>2079314.82452</v>
      </c>
      <c r="M55" s="57">
        <v>2243918.8503100001</v>
      </c>
      <c r="N55" s="57">
        <v>2196548.5760500003</v>
      </c>
      <c r="O55" s="52"/>
      <c r="P55" s="52"/>
      <c r="Q55" s="52"/>
      <c r="R55" s="52"/>
      <c r="S55" s="52"/>
      <c r="T55" s="52"/>
      <c r="U55" s="52"/>
      <c r="V55" s="52"/>
      <c r="W55" s="52"/>
      <c r="X55" s="52"/>
      <c r="Y55" s="52"/>
      <c r="Z55" s="52"/>
      <c r="AA55" s="52"/>
      <c r="AB55" s="52"/>
      <c r="AC55" s="52"/>
    </row>
    <row r="56" spans="1:29" s="60" customFormat="1" ht="15" customHeight="1">
      <c r="A56" s="59" t="s">
        <v>494</v>
      </c>
      <c r="B56" s="57">
        <v>40025.142090000001</v>
      </c>
      <c r="C56" s="57">
        <v>57422.462039999999</v>
      </c>
      <c r="D56" s="57">
        <v>62974.54767</v>
      </c>
      <c r="E56" s="57">
        <v>119979.35245000001</v>
      </c>
      <c r="F56" s="57">
        <v>62173.48906</v>
      </c>
      <c r="G56" s="57">
        <v>34800.891060000002</v>
      </c>
      <c r="H56" s="57">
        <v>27586.26844</v>
      </c>
      <c r="I56" s="57">
        <v>54191.075619999996</v>
      </c>
      <c r="J56" s="57">
        <v>58135.387390000004</v>
      </c>
      <c r="K56" s="57">
        <v>48515.494439999995</v>
      </c>
      <c r="L56" s="57">
        <v>48515.494439999995</v>
      </c>
      <c r="M56" s="57">
        <v>55128.086069999998</v>
      </c>
      <c r="N56" s="57">
        <v>55128.086069999998</v>
      </c>
      <c r="O56" s="52"/>
      <c r="P56" s="52"/>
      <c r="Q56" s="52"/>
      <c r="R56" s="52"/>
      <c r="S56" s="52"/>
      <c r="T56" s="52"/>
      <c r="U56" s="52"/>
      <c r="V56" s="52"/>
      <c r="W56" s="52"/>
      <c r="X56" s="52"/>
      <c r="Y56" s="52"/>
      <c r="Z56" s="52"/>
      <c r="AA56" s="52"/>
      <c r="AB56" s="52"/>
      <c r="AC56" s="52"/>
    </row>
    <row r="57" spans="1:29" s="60" customFormat="1" ht="15" customHeight="1">
      <c r="A57" s="56" t="s">
        <v>495</v>
      </c>
      <c r="B57" s="57">
        <v>245127270.49967</v>
      </c>
      <c r="C57" s="57">
        <v>281382719.25924999</v>
      </c>
      <c r="D57" s="57">
        <v>326833230.66571999</v>
      </c>
      <c r="E57" s="57">
        <v>382401461.50637001</v>
      </c>
      <c r="F57" s="57">
        <v>409888883.80158001</v>
      </c>
      <c r="G57" s="57">
        <v>404644877.44440997</v>
      </c>
      <c r="H57" s="57">
        <v>425891846.51699001</v>
      </c>
      <c r="I57" s="57">
        <v>427605734.37605</v>
      </c>
      <c r="J57" s="57">
        <v>448488674.80162001</v>
      </c>
      <c r="K57" s="57">
        <v>464860335.70706999</v>
      </c>
      <c r="L57" s="57">
        <v>468465694.87698996</v>
      </c>
      <c r="M57" s="57">
        <v>483014460.63409007</v>
      </c>
      <c r="N57" s="57">
        <v>484254532.92975998</v>
      </c>
      <c r="O57" s="52"/>
      <c r="P57" s="52"/>
      <c r="Q57" s="52"/>
      <c r="R57" s="52"/>
      <c r="S57" s="52"/>
      <c r="T57" s="52"/>
      <c r="U57" s="52"/>
      <c r="V57" s="52"/>
      <c r="W57" s="52"/>
      <c r="X57" s="52"/>
      <c r="Y57" s="52"/>
      <c r="Z57" s="52"/>
      <c r="AA57" s="52"/>
      <c r="AB57" s="52"/>
      <c r="AC57" s="52"/>
    </row>
    <row r="58" spans="1:29">
      <c r="A58" s="737" t="s">
        <v>496</v>
      </c>
      <c r="B58" s="738">
        <v>9545925.0615599994</v>
      </c>
      <c r="C58" s="738">
        <v>10266713.848610001</v>
      </c>
      <c r="D58" s="738">
        <v>11297949.863739999</v>
      </c>
      <c r="E58" s="738">
        <v>12951822.868319999</v>
      </c>
      <c r="F58" s="738">
        <v>14341240.852399999</v>
      </c>
      <c r="G58" s="738">
        <v>15499130.078569999</v>
      </c>
      <c r="H58" s="738">
        <v>15530831.664110001</v>
      </c>
      <c r="I58" s="738">
        <v>15537277.767129999</v>
      </c>
      <c r="J58" s="738">
        <v>16832338.60698</v>
      </c>
      <c r="K58" s="738">
        <v>16833533.857489999</v>
      </c>
      <c r="L58" s="738">
        <v>2950954.5940100001</v>
      </c>
      <c r="M58" s="738">
        <v>19671723.164909996</v>
      </c>
      <c r="N58" s="738">
        <v>3534615.769679999</v>
      </c>
      <c r="O58" s="52"/>
      <c r="P58" s="52"/>
      <c r="Q58" s="52"/>
      <c r="R58" s="52"/>
      <c r="S58" s="52"/>
      <c r="T58" s="52"/>
      <c r="U58" s="52"/>
      <c r="V58" s="52"/>
      <c r="W58" s="52"/>
      <c r="X58" s="52"/>
      <c r="Y58" s="52"/>
      <c r="Z58" s="52"/>
      <c r="AA58" s="52"/>
      <c r="AB58" s="52"/>
      <c r="AC58" s="52"/>
    </row>
    <row r="59" spans="1:29" ht="15" customHeight="1">
      <c r="A59" s="59" t="s">
        <v>497</v>
      </c>
      <c r="B59" s="57">
        <v>-1859899.6868800002</v>
      </c>
      <c r="C59" s="57">
        <v>-2318819.9094400001</v>
      </c>
      <c r="D59" s="57">
        <v>-2565931.6907199998</v>
      </c>
      <c r="E59" s="57">
        <v>-3264257.5603200002</v>
      </c>
      <c r="F59" s="57">
        <v>-4259887.2069100002</v>
      </c>
      <c r="G59" s="57">
        <v>-4891234.0106199998</v>
      </c>
      <c r="H59" s="57">
        <v>-5660614.4021499995</v>
      </c>
      <c r="I59" s="57">
        <v>-6338717.2719399994</v>
      </c>
      <c r="J59" s="57">
        <v>-6795657.28938</v>
      </c>
      <c r="K59" s="57">
        <v>-6521465.5658999998</v>
      </c>
      <c r="L59" s="57">
        <v>-1155095.01562</v>
      </c>
      <c r="M59" s="57">
        <v>7174572.7932199994</v>
      </c>
      <c r="N59" s="57">
        <v>1195901.8728400001</v>
      </c>
      <c r="O59" s="52"/>
      <c r="P59" s="52"/>
      <c r="Q59" s="52"/>
      <c r="R59" s="52"/>
      <c r="S59" s="52"/>
      <c r="T59" s="52"/>
      <c r="U59" s="52"/>
      <c r="V59" s="52"/>
      <c r="W59" s="52"/>
      <c r="X59" s="52"/>
      <c r="Y59" s="52"/>
      <c r="Z59" s="52"/>
      <c r="AA59" s="52"/>
      <c r="AB59" s="52"/>
      <c r="AC59" s="52"/>
    </row>
    <row r="60" spans="1:29" ht="15" customHeight="1">
      <c r="A60" s="56" t="s">
        <v>498</v>
      </c>
      <c r="B60" s="57">
        <v>7686025.3746800004</v>
      </c>
      <c r="C60" s="57">
        <v>7947893.9391700001</v>
      </c>
      <c r="D60" s="57">
        <v>8732018.1730199996</v>
      </c>
      <c r="E60" s="57">
        <v>9687565.3080000002</v>
      </c>
      <c r="F60" s="57">
        <v>10081353.64549</v>
      </c>
      <c r="G60" s="57">
        <v>10607896.067950001</v>
      </c>
      <c r="H60" s="57">
        <v>9870217.2619599998</v>
      </c>
      <c r="I60" s="57">
        <v>9198560.4951900002</v>
      </c>
      <c r="J60" s="57">
        <v>10036681.317600001</v>
      </c>
      <c r="K60" s="57">
        <v>10312068.29159</v>
      </c>
      <c r="L60" s="57">
        <v>1795859.5783900002</v>
      </c>
      <c r="M60" s="57">
        <v>12497150.371689998</v>
      </c>
      <c r="N60" s="57">
        <v>2338713.8968399987</v>
      </c>
      <c r="O60" s="52"/>
      <c r="P60" s="52"/>
      <c r="Q60" s="52"/>
      <c r="R60" s="52"/>
      <c r="S60" s="52"/>
      <c r="T60" s="52"/>
      <c r="U60" s="52"/>
      <c r="V60" s="52"/>
      <c r="W60" s="52"/>
      <c r="X60" s="52"/>
      <c r="Y60" s="52"/>
      <c r="Z60" s="52"/>
      <c r="AA60" s="52"/>
      <c r="AB60" s="52"/>
      <c r="AC60" s="52"/>
    </row>
    <row r="61" spans="1:29" ht="15" customHeight="1">
      <c r="A61" s="62" t="s">
        <v>499</v>
      </c>
      <c r="B61" s="57">
        <v>2476224.29978</v>
      </c>
      <c r="C61" s="57">
        <v>2663937.2284599999</v>
      </c>
      <c r="D61" s="57">
        <v>3587822.4102800004</v>
      </c>
      <c r="E61" s="57">
        <v>4045111.2816599999</v>
      </c>
      <c r="F61" s="57">
        <v>3891120.40833</v>
      </c>
      <c r="G61" s="57">
        <v>4380431.6363999993</v>
      </c>
      <c r="H61" s="57">
        <v>3689145.5747699998</v>
      </c>
      <c r="I61" s="57">
        <v>4300385.07333</v>
      </c>
      <c r="J61" s="57">
        <v>4390421.0072799996</v>
      </c>
      <c r="K61" s="57">
        <v>7310906.2671499997</v>
      </c>
      <c r="L61" s="57">
        <v>1534253.22129</v>
      </c>
      <c r="M61" s="57">
        <v>13705259.298340002</v>
      </c>
      <c r="N61" s="57">
        <v>2949806.2040800001</v>
      </c>
      <c r="O61" s="52"/>
      <c r="P61" s="52"/>
      <c r="Q61" s="52"/>
      <c r="R61" s="52"/>
      <c r="S61" s="52"/>
      <c r="T61" s="52"/>
      <c r="U61" s="52"/>
      <c r="V61" s="52"/>
      <c r="W61" s="52"/>
      <c r="X61" s="52"/>
      <c r="Y61" s="52"/>
      <c r="Z61" s="52"/>
      <c r="AA61" s="52"/>
      <c r="AB61" s="52"/>
      <c r="AC61" s="52"/>
    </row>
    <row r="62" spans="1:29" ht="15" customHeight="1">
      <c r="A62" s="59" t="s">
        <v>500</v>
      </c>
      <c r="B62" s="57">
        <v>-700786.79061000003</v>
      </c>
      <c r="C62" s="57">
        <v>-1000202.38987</v>
      </c>
      <c r="D62" s="57">
        <v>-1799122.9833399998</v>
      </c>
      <c r="E62" s="57">
        <v>-2282509.1033200002</v>
      </c>
      <c r="F62" s="57">
        <v>-2490174.0078199999</v>
      </c>
      <c r="G62" s="57">
        <v>-2927738.9087800002</v>
      </c>
      <c r="H62" s="57">
        <v>-2451262.1805500002</v>
      </c>
      <c r="I62" s="57">
        <v>-2273552.2204499999</v>
      </c>
      <c r="J62" s="57">
        <v>-1992911.2801900001</v>
      </c>
      <c r="K62" s="57">
        <v>-4543069.2744899997</v>
      </c>
      <c r="L62" s="57">
        <v>-1072653.50367</v>
      </c>
      <c r="M62" s="57">
        <v>11112944.602159999</v>
      </c>
      <c r="N62" s="57">
        <v>2949072.5115399999</v>
      </c>
      <c r="O62" s="52"/>
      <c r="P62" s="52"/>
      <c r="Q62" s="52"/>
      <c r="R62" s="52"/>
      <c r="S62" s="52"/>
      <c r="T62" s="52"/>
      <c r="U62" s="52"/>
      <c r="V62" s="52"/>
      <c r="W62" s="52"/>
      <c r="X62" s="52"/>
      <c r="Y62" s="52"/>
      <c r="Z62" s="52"/>
      <c r="AA62" s="52"/>
      <c r="AB62" s="52"/>
      <c r="AC62" s="52"/>
    </row>
    <row r="63" spans="1:29" ht="15" customHeight="1">
      <c r="A63" s="63" t="s">
        <v>501</v>
      </c>
      <c r="B63" s="57">
        <v>9461462.8838500008</v>
      </c>
      <c r="C63" s="57">
        <v>9611628.7777600009</v>
      </c>
      <c r="D63" s="57">
        <v>10520717.599959999</v>
      </c>
      <c r="E63" s="57">
        <v>11450167.486339999</v>
      </c>
      <c r="F63" s="57">
        <v>11482300.046</v>
      </c>
      <c r="G63" s="57">
        <v>12060588.795569999</v>
      </c>
      <c r="H63" s="57">
        <v>11108100.65618</v>
      </c>
      <c r="I63" s="57">
        <v>11225393.348069999</v>
      </c>
      <c r="J63" s="57">
        <v>12434191.04469</v>
      </c>
      <c r="K63" s="57">
        <v>13079905.28425</v>
      </c>
      <c r="L63" s="57">
        <v>2257459.2960100002</v>
      </c>
      <c r="M63" s="57">
        <v>15089465.067869999</v>
      </c>
      <c r="N63" s="57">
        <v>2339447.5893799993</v>
      </c>
      <c r="O63" s="52"/>
      <c r="P63" s="52"/>
      <c r="Q63" s="52"/>
      <c r="R63" s="52"/>
      <c r="S63" s="52"/>
      <c r="T63" s="52"/>
      <c r="U63" s="52"/>
      <c r="V63" s="52"/>
      <c r="W63" s="52"/>
      <c r="X63" s="52"/>
      <c r="Y63" s="52"/>
      <c r="Z63" s="52"/>
      <c r="AA63" s="52"/>
      <c r="AB63" s="52"/>
      <c r="AC63" s="52"/>
    </row>
    <row r="64" spans="1:29" ht="15" customHeight="1">
      <c r="A64" s="62" t="s">
        <v>502</v>
      </c>
      <c r="B64" s="57">
        <v>1724352.2065099999</v>
      </c>
      <c r="C64" s="57">
        <v>1772184.47633</v>
      </c>
      <c r="D64" s="57">
        <v>1966592.9776600001</v>
      </c>
      <c r="E64" s="57">
        <v>2278020.8902800004</v>
      </c>
      <c r="F64" s="57">
        <v>2219995.7315599998</v>
      </c>
      <c r="G64" s="57">
        <v>2207495.4247499998</v>
      </c>
      <c r="H64" s="57">
        <v>2227398.7173099997</v>
      </c>
      <c r="I64" s="57">
        <v>3359161.0576200001</v>
      </c>
      <c r="J64" s="57">
        <v>3496297.5199099998</v>
      </c>
      <c r="K64" s="57">
        <v>3421804.3908899999</v>
      </c>
      <c r="L64" s="57">
        <v>486069.10436</v>
      </c>
      <c r="M64" s="57">
        <v>3906422.3434500005</v>
      </c>
      <c r="N64" s="57">
        <v>487523.75496000011</v>
      </c>
      <c r="O64" s="52"/>
      <c r="P64" s="52"/>
      <c r="Q64" s="52"/>
      <c r="R64" s="52"/>
      <c r="S64" s="52"/>
      <c r="T64" s="52"/>
      <c r="U64" s="52"/>
      <c r="V64" s="52"/>
      <c r="W64" s="52"/>
      <c r="X64" s="52"/>
      <c r="Y64" s="52"/>
      <c r="Z64" s="52"/>
      <c r="AA64" s="52"/>
      <c r="AB64" s="52"/>
      <c r="AC64" s="52"/>
    </row>
    <row r="65" spans="1:29" ht="15" customHeight="1">
      <c r="A65" s="62" t="s">
        <v>503</v>
      </c>
      <c r="B65" s="57">
        <v>-2565909.0573</v>
      </c>
      <c r="C65" s="57">
        <v>-2418887.9800500004</v>
      </c>
      <c r="D65" s="57">
        <v>-2812558.2714800001</v>
      </c>
      <c r="E65" s="57">
        <v>-3466554.8563800002</v>
      </c>
      <c r="F65" s="57">
        <v>-3326740.4852100001</v>
      </c>
      <c r="G65" s="57">
        <v>-3275177.67894</v>
      </c>
      <c r="H65" s="57">
        <v>-4175304.3477099999</v>
      </c>
      <c r="I65" s="57">
        <v>-4570959.7150699999</v>
      </c>
      <c r="J65" s="57">
        <v>-5010196.98489</v>
      </c>
      <c r="K65" s="57">
        <v>-5674005.65032</v>
      </c>
      <c r="L65" s="57">
        <v>-918513.42926</v>
      </c>
      <c r="M65" s="57">
        <v>6621639.2078799987</v>
      </c>
      <c r="N65" s="57">
        <v>862930.06371999998</v>
      </c>
      <c r="O65" s="52"/>
      <c r="P65" s="52"/>
      <c r="Q65" s="52"/>
      <c r="R65" s="52"/>
      <c r="S65" s="52"/>
      <c r="T65" s="52"/>
      <c r="U65" s="52"/>
      <c r="V65" s="52"/>
      <c r="W65" s="52"/>
      <c r="X65" s="52"/>
      <c r="Y65" s="52"/>
      <c r="Z65" s="52"/>
      <c r="AA65" s="52"/>
      <c r="AB65" s="52"/>
      <c r="AC65" s="52"/>
    </row>
    <row r="66" spans="1:29" ht="15" customHeight="1">
      <c r="A66" s="56" t="s">
        <v>504</v>
      </c>
      <c r="B66" s="57">
        <v>8619906.0330599993</v>
      </c>
      <c r="C66" s="57">
        <v>8964925.2740400005</v>
      </c>
      <c r="D66" s="57">
        <v>9674752.30614</v>
      </c>
      <c r="E66" s="57">
        <v>10261633.52024</v>
      </c>
      <c r="F66" s="57">
        <v>10375555.29235</v>
      </c>
      <c r="G66" s="57">
        <v>10992906.541379999</v>
      </c>
      <c r="H66" s="57">
        <v>9160195.0257799998</v>
      </c>
      <c r="I66" s="57">
        <v>10013594.690620001</v>
      </c>
      <c r="J66" s="57">
        <v>10920291.579709999</v>
      </c>
      <c r="K66" s="57">
        <v>10827704.02482</v>
      </c>
      <c r="L66" s="57">
        <v>1825014.9711099998</v>
      </c>
      <c r="M66" s="57">
        <v>12374248.203440003</v>
      </c>
      <c r="N66" s="57">
        <v>1964041.2806199994</v>
      </c>
      <c r="O66" s="52"/>
      <c r="P66" s="52"/>
      <c r="Q66" s="52"/>
      <c r="R66" s="52"/>
      <c r="S66" s="52"/>
      <c r="T66" s="52"/>
      <c r="U66" s="52"/>
      <c r="V66" s="52"/>
      <c r="W66" s="52"/>
      <c r="X66" s="52"/>
      <c r="Y66" s="52"/>
      <c r="Z66" s="52"/>
      <c r="AA66" s="52"/>
      <c r="AB66" s="52"/>
      <c r="AC66" s="52"/>
    </row>
    <row r="67" spans="1:29" ht="15" customHeight="1">
      <c r="A67" s="59" t="s">
        <v>505</v>
      </c>
      <c r="B67" s="57">
        <v>-5949914.3874599999</v>
      </c>
      <c r="C67" s="57">
        <v>-6572908.1644700002</v>
      </c>
      <c r="D67" s="57">
        <v>-6691104.6613800004</v>
      </c>
      <c r="E67" s="57">
        <v>-7117956.51119</v>
      </c>
      <c r="F67" s="57">
        <v>-7606865.4986999994</v>
      </c>
      <c r="G67" s="57">
        <v>-7405396.0778999999</v>
      </c>
      <c r="H67" s="57">
        <v>-7174367.6634799996</v>
      </c>
      <c r="I67" s="57">
        <v>-7403417.3297799993</v>
      </c>
      <c r="J67" s="57">
        <v>-7886019.0373200001</v>
      </c>
      <c r="K67" s="57">
        <v>-7489691.0179399997</v>
      </c>
      <c r="L67" s="57">
        <v>-1299670.94573</v>
      </c>
      <c r="M67" s="57">
        <v>8305161.144799999</v>
      </c>
      <c r="N67" s="57">
        <v>1551321.2207200001</v>
      </c>
      <c r="O67" s="52"/>
      <c r="P67" s="52"/>
      <c r="Q67" s="52"/>
      <c r="R67" s="52"/>
      <c r="S67" s="52"/>
      <c r="T67" s="52"/>
      <c r="U67" s="52"/>
      <c r="V67" s="52"/>
      <c r="W67" s="52"/>
      <c r="X67" s="52"/>
      <c r="Y67" s="52"/>
      <c r="Z67" s="52"/>
      <c r="AA67" s="52"/>
      <c r="AB67" s="52"/>
      <c r="AC67" s="52"/>
    </row>
    <row r="68" spans="1:29" ht="15" customHeight="1">
      <c r="A68" s="63" t="s">
        <v>506</v>
      </c>
      <c r="B68" s="57">
        <v>2669991.6455999999</v>
      </c>
      <c r="C68" s="57">
        <v>2392017.1095700003</v>
      </c>
      <c r="D68" s="57">
        <v>2983647.6447600001</v>
      </c>
      <c r="E68" s="57">
        <v>3143677.00905</v>
      </c>
      <c r="F68" s="57">
        <v>2768689.7936499999</v>
      </c>
      <c r="G68" s="57">
        <v>3587510.4634799999</v>
      </c>
      <c r="H68" s="57">
        <v>1985827.3622999999</v>
      </c>
      <c r="I68" s="57">
        <v>2610177.3608400002</v>
      </c>
      <c r="J68" s="57">
        <v>3034272.5423900001</v>
      </c>
      <c r="K68" s="57">
        <v>3338013.0068800002</v>
      </c>
      <c r="L68" s="57">
        <v>525344.02538000001</v>
      </c>
      <c r="M68" s="57">
        <v>4069087.0586400041</v>
      </c>
      <c r="N68" s="57">
        <v>412720.05989999929</v>
      </c>
      <c r="O68" s="52"/>
      <c r="P68" s="52"/>
      <c r="Q68" s="52"/>
      <c r="R68" s="52"/>
      <c r="S68" s="52"/>
      <c r="T68" s="52"/>
      <c r="U68" s="52"/>
      <c r="V68" s="52"/>
      <c r="W68" s="52"/>
      <c r="X68" s="52"/>
      <c r="Y68" s="52"/>
      <c r="Z68" s="52"/>
      <c r="AA68" s="52"/>
      <c r="AB68" s="52"/>
      <c r="AC68" s="52"/>
    </row>
    <row r="69" spans="1:29" ht="15" customHeight="1">
      <c r="A69" s="63" t="s">
        <v>507</v>
      </c>
      <c r="B69" s="57">
        <v>-54934.329359999996</v>
      </c>
      <c r="C69" s="57">
        <v>-63982.779240000003</v>
      </c>
      <c r="D69" s="57">
        <v>5299.2937000000002</v>
      </c>
      <c r="E69" s="57">
        <v>232328.30074000001</v>
      </c>
      <c r="F69" s="57">
        <v>-14909.384699999999</v>
      </c>
      <c r="G69" s="57">
        <v>-76913.278030000001</v>
      </c>
      <c r="H69" s="57">
        <v>115146.03971</v>
      </c>
      <c r="I69" s="57">
        <v>-231849.58103999999</v>
      </c>
      <c r="J69" s="57">
        <v>39066.9876</v>
      </c>
      <c r="K69" s="57">
        <v>-93054.946819999997</v>
      </c>
      <c r="L69" s="57">
        <v>-19676.668460000001</v>
      </c>
      <c r="M69" s="57">
        <v>-61717.852770000005</v>
      </c>
      <c r="N69" s="57">
        <v>-6133.2045700000081</v>
      </c>
      <c r="O69" s="52"/>
      <c r="P69" s="52"/>
      <c r="Q69" s="52"/>
      <c r="R69" s="52"/>
      <c r="S69" s="52"/>
      <c r="T69" s="52"/>
      <c r="U69" s="52"/>
      <c r="V69" s="52"/>
      <c r="W69" s="52"/>
      <c r="X69" s="52"/>
      <c r="Y69" s="52"/>
      <c r="Z69" s="52"/>
      <c r="AA69" s="52"/>
      <c r="AB69" s="52"/>
      <c r="AC69" s="52"/>
    </row>
    <row r="70" spans="1:29" ht="15" customHeight="1">
      <c r="A70" s="64" t="s">
        <v>508</v>
      </c>
      <c r="B70" s="57">
        <v>-60321.133049999997</v>
      </c>
      <c r="C70" s="57">
        <v>-66760.648239999995</v>
      </c>
      <c r="D70" s="57">
        <v>1693.1347800000001</v>
      </c>
      <c r="E70" s="57">
        <v>227598.16545</v>
      </c>
      <c r="F70" s="57">
        <v>-17694.064100000003</v>
      </c>
      <c r="G70" s="57">
        <v>-78977.314590000009</v>
      </c>
      <c r="H70" s="57">
        <v>113902.86012</v>
      </c>
      <c r="I70" s="57">
        <v>-232581.89869</v>
      </c>
      <c r="J70" s="57">
        <v>37319.261500000001</v>
      </c>
      <c r="K70" s="57">
        <v>-96332.513439999995</v>
      </c>
      <c r="L70" s="57">
        <v>-20079.202510000003</v>
      </c>
      <c r="M70" s="57">
        <v>7632.4243099999994</v>
      </c>
      <c r="N70" s="57">
        <v>-39560.293910000015</v>
      </c>
      <c r="O70" s="52"/>
      <c r="P70" s="52"/>
      <c r="Q70" s="52"/>
      <c r="R70" s="52"/>
      <c r="S70" s="52"/>
      <c r="T70" s="52"/>
      <c r="U70" s="52"/>
      <c r="V70" s="52"/>
      <c r="W70" s="52"/>
      <c r="X70" s="52"/>
      <c r="Y70" s="52"/>
      <c r="Z70" s="52"/>
      <c r="AA70" s="52"/>
      <c r="AB70" s="52"/>
      <c r="AC70" s="52"/>
    </row>
    <row r="71" spans="1:29" ht="15" customHeight="1">
      <c r="A71" s="64" t="s">
        <v>509</v>
      </c>
      <c r="B71" s="57">
        <v>5386.8036900000006</v>
      </c>
      <c r="C71" s="57">
        <v>2777.8690000000001</v>
      </c>
      <c r="D71" s="57">
        <v>3606.1589199999999</v>
      </c>
      <c r="E71" s="57">
        <v>4730.1352900000002</v>
      </c>
      <c r="F71" s="57">
        <v>2784.6794</v>
      </c>
      <c r="G71" s="57">
        <v>2064.03656</v>
      </c>
      <c r="H71" s="57">
        <v>1243.1795900000002</v>
      </c>
      <c r="I71" s="57">
        <v>732.31765000000007</v>
      </c>
      <c r="J71" s="57">
        <v>1747.7261000000001</v>
      </c>
      <c r="K71" s="57">
        <v>3277.5666200000001</v>
      </c>
      <c r="L71" s="57">
        <v>402.53404999999998</v>
      </c>
      <c r="M71" s="57">
        <v>-69350.27708</v>
      </c>
      <c r="N71" s="57">
        <v>33427.089339999999</v>
      </c>
      <c r="O71" s="52"/>
      <c r="P71" s="52"/>
      <c r="Q71" s="52"/>
      <c r="R71" s="52"/>
      <c r="S71" s="52"/>
      <c r="T71" s="52"/>
      <c r="U71" s="52"/>
      <c r="V71" s="52"/>
      <c r="W71" s="52"/>
      <c r="X71" s="52"/>
      <c r="Y71" s="52"/>
      <c r="Z71" s="52"/>
      <c r="AA71" s="52"/>
      <c r="AB71" s="52"/>
      <c r="AC71" s="52"/>
    </row>
    <row r="72" spans="1:29" ht="15" customHeight="1">
      <c r="A72" s="56" t="s">
        <v>510</v>
      </c>
      <c r="B72" s="57">
        <v>55228.270130000004</v>
      </c>
      <c r="C72" s="57">
        <v>61286.126750000003</v>
      </c>
      <c r="D72" s="57">
        <v>-8107.4235599999993</v>
      </c>
      <c r="E72" s="57">
        <v>-232706.11621000001</v>
      </c>
      <c r="F72" s="57">
        <v>12012.833289999999</v>
      </c>
      <c r="G72" s="57">
        <v>77291.382530000003</v>
      </c>
      <c r="H72" s="57">
        <v>-115458.13348</v>
      </c>
      <c r="I72" s="57">
        <v>230400.84849999999</v>
      </c>
      <c r="J72" s="57">
        <v>-40286.425929999998</v>
      </c>
      <c r="K72" s="57">
        <v>96226.145250000001</v>
      </c>
      <c r="L72" s="57">
        <v>16428.810320000001</v>
      </c>
      <c r="M72" s="57">
        <v>-77875.82504999997</v>
      </c>
      <c r="N72" s="57">
        <v>-39596.737600000008</v>
      </c>
      <c r="O72" s="52"/>
      <c r="P72" s="52"/>
      <c r="Q72" s="52"/>
      <c r="R72" s="52"/>
      <c r="S72" s="52"/>
      <c r="T72" s="52"/>
      <c r="U72" s="52"/>
      <c r="V72" s="52"/>
      <c r="W72" s="52"/>
      <c r="X72" s="52"/>
      <c r="Y72" s="52"/>
      <c r="Z72" s="52"/>
      <c r="AA72" s="52"/>
      <c r="AB72" s="52"/>
      <c r="AC72" s="52"/>
    </row>
    <row r="73" spans="1:29" ht="15" customHeight="1">
      <c r="A73" s="56" t="s">
        <v>511</v>
      </c>
      <c r="B73" s="57">
        <v>57436.759749999997</v>
      </c>
      <c r="C73" s="57">
        <v>63278.092939999995</v>
      </c>
      <c r="D73" s="57">
        <v>-6296.7914199999996</v>
      </c>
      <c r="E73" s="57">
        <v>-229772.79177000001</v>
      </c>
      <c r="F73" s="57">
        <v>13200.45508</v>
      </c>
      <c r="G73" s="57">
        <v>78003.090159999992</v>
      </c>
      <c r="H73" s="57">
        <v>-114975.79109</v>
      </c>
      <c r="I73" s="57">
        <v>230716.03237999999</v>
      </c>
      <c r="J73" s="57">
        <v>-39581.271509999999</v>
      </c>
      <c r="K73" s="57">
        <v>97298.823969999998</v>
      </c>
      <c r="L73" s="57">
        <v>16575.570729999999</v>
      </c>
      <c r="M73" s="57">
        <v>-79948.388049999994</v>
      </c>
      <c r="N73" s="57">
        <v>-41002.705810000007</v>
      </c>
      <c r="O73" s="52"/>
      <c r="P73" s="52"/>
      <c r="Q73" s="52"/>
      <c r="R73" s="52"/>
      <c r="S73" s="52"/>
      <c r="T73" s="52"/>
      <c r="U73" s="52"/>
      <c r="V73" s="52"/>
      <c r="W73" s="52"/>
      <c r="X73" s="52"/>
      <c r="Y73" s="52"/>
      <c r="Z73" s="52"/>
      <c r="AA73" s="52"/>
      <c r="AB73" s="52"/>
      <c r="AC73" s="52"/>
    </row>
    <row r="74" spans="1:29" ht="15" customHeight="1">
      <c r="A74" s="59" t="s">
        <v>512</v>
      </c>
      <c r="B74" s="57">
        <v>-2208.4896200000003</v>
      </c>
      <c r="C74" s="57">
        <v>-1991.9661899999999</v>
      </c>
      <c r="D74" s="57">
        <v>-1810.6321399999999</v>
      </c>
      <c r="E74" s="57">
        <v>-2933.3244399999999</v>
      </c>
      <c r="F74" s="57">
        <v>-1187.6217900000001</v>
      </c>
      <c r="G74" s="57">
        <v>-711.70762999999999</v>
      </c>
      <c r="H74" s="57">
        <v>-482.34239000000002</v>
      </c>
      <c r="I74" s="57">
        <v>-315.18387999999999</v>
      </c>
      <c r="J74" s="57">
        <v>-705.15442000000007</v>
      </c>
      <c r="K74" s="57">
        <v>-1072.6787199999999</v>
      </c>
      <c r="L74" s="57">
        <v>-146.76041000000001</v>
      </c>
      <c r="M74" s="57">
        <v>2072.5630000000001</v>
      </c>
      <c r="N74" s="57">
        <v>1405.9682099999998</v>
      </c>
      <c r="O74" s="52"/>
      <c r="P74" s="52"/>
      <c r="Q74" s="52"/>
      <c r="R74" s="52"/>
      <c r="S74" s="52"/>
      <c r="T74" s="52"/>
      <c r="U74" s="52"/>
      <c r="V74" s="52"/>
      <c r="W74" s="52"/>
      <c r="X74" s="52"/>
      <c r="Y74" s="52"/>
      <c r="Z74" s="52"/>
      <c r="AA74" s="52"/>
      <c r="AB74" s="52"/>
      <c r="AC74" s="52"/>
    </row>
    <row r="75" spans="1:29" ht="15" customHeight="1">
      <c r="A75" s="56" t="s">
        <v>513</v>
      </c>
      <c r="B75" s="57">
        <v>2670285.5863699997</v>
      </c>
      <c r="C75" s="57">
        <v>2389320.4570800001</v>
      </c>
      <c r="D75" s="57">
        <v>2980839.5149000003</v>
      </c>
      <c r="E75" s="57">
        <v>3143299.1935799997</v>
      </c>
      <c r="F75" s="57">
        <v>2765793.2422399996</v>
      </c>
      <c r="G75" s="57">
        <v>3587888.5679799998</v>
      </c>
      <c r="H75" s="57">
        <v>1985515.26853</v>
      </c>
      <c r="I75" s="57">
        <v>2608728.6283</v>
      </c>
      <c r="J75" s="57">
        <v>3033053.1040599998</v>
      </c>
      <c r="K75" s="57">
        <v>3341184.2053100001</v>
      </c>
      <c r="L75" s="57">
        <v>522096.16723999998</v>
      </c>
      <c r="M75" s="57">
        <v>4085245.030920004</v>
      </c>
      <c r="N75" s="57">
        <v>446183.59292999969</v>
      </c>
      <c r="O75" s="52"/>
      <c r="P75" s="52"/>
      <c r="Q75" s="52"/>
      <c r="R75" s="52"/>
      <c r="S75" s="52"/>
      <c r="T75" s="52"/>
      <c r="U75" s="52"/>
      <c r="V75" s="52"/>
      <c r="W75" s="52"/>
      <c r="X75" s="52"/>
      <c r="Y75" s="52"/>
      <c r="Z75" s="52"/>
      <c r="AA75" s="52"/>
      <c r="AB75" s="52"/>
      <c r="AC75" s="52"/>
    </row>
    <row r="76" spans="1:29" ht="15" customHeight="1">
      <c r="A76" s="65" t="s">
        <v>514</v>
      </c>
      <c r="B76" s="57">
        <v>8682.3909000000003</v>
      </c>
      <c r="C76" s="57">
        <v>17958.311289999998</v>
      </c>
      <c r="D76" s="57">
        <v>32874.75389</v>
      </c>
      <c r="E76" s="57">
        <v>38247.219250000002</v>
      </c>
      <c r="F76" s="57">
        <v>62643.668659999996</v>
      </c>
      <c r="G76" s="57">
        <v>20594.910550000001</v>
      </c>
      <c r="H76" s="57">
        <v>29882.921979999999</v>
      </c>
      <c r="I76" s="57">
        <v>16681.11836</v>
      </c>
      <c r="J76" s="57">
        <v>15366.964910000001</v>
      </c>
      <c r="K76" s="57">
        <v>14596.286</v>
      </c>
      <c r="L76" s="57">
        <v>1200.4901</v>
      </c>
      <c r="M76" s="57">
        <v>47728.07368999999</v>
      </c>
      <c r="N76" s="57">
        <v>5864.3698200000008</v>
      </c>
      <c r="O76" s="52"/>
      <c r="P76" s="52"/>
      <c r="Q76" s="52"/>
      <c r="R76" s="52"/>
      <c r="S76" s="52"/>
      <c r="T76" s="52"/>
      <c r="U76" s="52"/>
      <c r="V76" s="52"/>
      <c r="W76" s="52"/>
      <c r="X76" s="52"/>
      <c r="Y76" s="52"/>
      <c r="Z76" s="52"/>
      <c r="AA76" s="52"/>
      <c r="AB76" s="52"/>
      <c r="AC76" s="52"/>
    </row>
    <row r="77" spans="1:29" ht="15" customHeight="1">
      <c r="A77" s="63" t="s">
        <v>515</v>
      </c>
      <c r="B77" s="57">
        <v>2678967.9772700001</v>
      </c>
      <c r="C77" s="57">
        <v>2407278.7683699997</v>
      </c>
      <c r="D77" s="57">
        <v>3013714.2687900001</v>
      </c>
      <c r="E77" s="57">
        <v>3181546.4128299998</v>
      </c>
      <c r="F77" s="57">
        <v>2828436.9109</v>
      </c>
      <c r="G77" s="57">
        <v>3608483.4785300004</v>
      </c>
      <c r="H77" s="57">
        <v>2015398.1905100001</v>
      </c>
      <c r="I77" s="57">
        <v>2625409.7466599997</v>
      </c>
      <c r="J77" s="57">
        <v>3048420.0689699999</v>
      </c>
      <c r="K77" s="57">
        <v>3355780.49131</v>
      </c>
      <c r="L77" s="57">
        <v>523296.65733999998</v>
      </c>
      <c r="M77" s="57">
        <v>4132973.104610004</v>
      </c>
      <c r="N77" s="57">
        <v>452047.96274999977</v>
      </c>
      <c r="O77" s="52"/>
      <c r="P77" s="52"/>
      <c r="Q77" s="52"/>
      <c r="R77" s="52"/>
      <c r="S77" s="52"/>
      <c r="T77" s="52"/>
      <c r="U77" s="52"/>
      <c r="V77" s="52"/>
      <c r="W77" s="52"/>
      <c r="X77" s="52"/>
      <c r="Y77" s="52"/>
      <c r="Z77" s="52"/>
      <c r="AA77" s="52"/>
      <c r="AB77" s="52"/>
      <c r="AC77" s="52"/>
    </row>
    <row r="78" spans="1:29" ht="15" customHeight="1">
      <c r="A78" s="62" t="s">
        <v>516</v>
      </c>
      <c r="B78" s="57">
        <v>-23479.058860000001</v>
      </c>
      <c r="C78" s="57">
        <v>9197.2765099999997</v>
      </c>
      <c r="D78" s="57">
        <v>1251.25757</v>
      </c>
      <c r="E78" s="57">
        <v>10208.583359999999</v>
      </c>
      <c r="F78" s="57">
        <v>39154.177380000001</v>
      </c>
      <c r="G78" s="57">
        <v>-12251.294</v>
      </c>
      <c r="H78" s="57">
        <v>31765.49912</v>
      </c>
      <c r="I78" s="57">
        <v>31110.47724</v>
      </c>
      <c r="J78" s="57">
        <v>3121.6348399999997</v>
      </c>
      <c r="K78" s="57">
        <v>34691.124640000002</v>
      </c>
      <c r="L78" s="57">
        <v>7048.33374</v>
      </c>
      <c r="M78" s="57">
        <v>70593.531870000006</v>
      </c>
      <c r="N78" s="57">
        <v>10083.482320000001</v>
      </c>
      <c r="O78" s="52"/>
      <c r="P78" s="52"/>
      <c r="Q78" s="52"/>
      <c r="R78" s="52"/>
      <c r="S78" s="52"/>
      <c r="T78" s="52"/>
      <c r="U78" s="52"/>
      <c r="V78" s="52"/>
      <c r="W78" s="52"/>
      <c r="X78" s="52"/>
      <c r="Y78" s="52"/>
      <c r="Z78" s="52"/>
      <c r="AA78" s="52"/>
      <c r="AB78" s="52"/>
      <c r="AC78" s="52"/>
    </row>
    <row r="79" spans="1:29" ht="15" customHeight="1">
      <c r="A79" s="56" t="s">
        <v>517</v>
      </c>
      <c r="B79" s="57">
        <v>2655488.9184099999</v>
      </c>
      <c r="C79" s="57">
        <v>2416476.0448799999</v>
      </c>
      <c r="D79" s="57">
        <v>3014965.52636</v>
      </c>
      <c r="E79" s="57">
        <v>3191754.9961899999</v>
      </c>
      <c r="F79" s="57">
        <v>2867591.0882800003</v>
      </c>
      <c r="G79" s="57">
        <v>3596232.1845300002</v>
      </c>
      <c r="H79" s="57">
        <v>2047163.6896300002</v>
      </c>
      <c r="I79" s="57">
        <v>2656520.2239000001</v>
      </c>
      <c r="J79" s="57">
        <v>3051541.7038099999</v>
      </c>
      <c r="K79" s="57">
        <v>3390471.61595</v>
      </c>
      <c r="L79" s="57">
        <v>530344.99107999995</v>
      </c>
      <c r="M79" s="57">
        <v>4203566.6364800036</v>
      </c>
      <c r="N79" s="57">
        <v>462131.44506999967</v>
      </c>
      <c r="O79" s="52"/>
      <c r="P79" s="52"/>
      <c r="Q79" s="52"/>
      <c r="R79" s="52"/>
      <c r="S79" s="52"/>
      <c r="T79" s="52"/>
      <c r="U79" s="52"/>
      <c r="V79" s="52"/>
      <c r="W79" s="52"/>
      <c r="X79" s="52"/>
      <c r="Y79" s="52"/>
      <c r="Z79" s="52"/>
      <c r="AA79" s="52"/>
      <c r="AB79" s="52"/>
      <c r="AC79" s="52"/>
    </row>
    <row r="80" spans="1:29" ht="15" customHeight="1">
      <c r="A80" s="62" t="s">
        <v>518</v>
      </c>
      <c r="B80" s="57">
        <v>0</v>
      </c>
      <c r="C80" s="57">
        <v>0</v>
      </c>
      <c r="D80" s="57">
        <v>0</v>
      </c>
      <c r="E80" s="57">
        <v>4.0000000000000003E-5</v>
      </c>
      <c r="F80" s="57">
        <v>0</v>
      </c>
      <c r="G80" s="57">
        <v>-4.0000000000000003E-5</v>
      </c>
      <c r="H80" s="57">
        <v>1.0000000000000001E-5</v>
      </c>
      <c r="I80" s="57">
        <v>-5.9999999999999995E-5</v>
      </c>
      <c r="J80" s="57">
        <v>0</v>
      </c>
      <c r="K80" s="57">
        <v>0.31857000000000002</v>
      </c>
      <c r="L80" s="57">
        <v>5.9999999999999995E-5</v>
      </c>
      <c r="M80" s="57">
        <v>-2.9999999999999997E-5</v>
      </c>
      <c r="N80" s="57">
        <v>0</v>
      </c>
      <c r="O80" s="52"/>
      <c r="P80" s="52"/>
      <c r="Q80" s="52"/>
      <c r="R80" s="52"/>
      <c r="S80" s="52"/>
      <c r="T80" s="52"/>
      <c r="U80" s="52"/>
      <c r="V80" s="52"/>
      <c r="W80" s="52"/>
      <c r="X80" s="52"/>
      <c r="Y80" s="52"/>
      <c r="Z80" s="52"/>
      <c r="AA80" s="52"/>
      <c r="AB80" s="52"/>
      <c r="AC80" s="52"/>
    </row>
    <row r="81" spans="1:29" ht="15" customHeight="1">
      <c r="A81" s="56" t="s">
        <v>519</v>
      </c>
      <c r="B81" s="57">
        <v>2655488.9184099999</v>
      </c>
      <c r="C81" s="57">
        <v>2416476.0448799999</v>
      </c>
      <c r="D81" s="57">
        <v>3014965.52636</v>
      </c>
      <c r="E81" s="57">
        <v>3191754.9962300002</v>
      </c>
      <c r="F81" s="57">
        <v>2867591.0882800003</v>
      </c>
      <c r="G81" s="57">
        <v>3596232.1844899999</v>
      </c>
      <c r="H81" s="57">
        <v>2047163.68964</v>
      </c>
      <c r="I81" s="57">
        <v>2656520.2238400001</v>
      </c>
      <c r="J81" s="57">
        <v>3051541.7038099999</v>
      </c>
      <c r="K81" s="57">
        <v>3390471.9345200001</v>
      </c>
      <c r="L81" s="57">
        <v>530344.99113999994</v>
      </c>
      <c r="M81" s="57">
        <v>4203566.6365100034</v>
      </c>
      <c r="N81" s="57">
        <v>462131.44506999967</v>
      </c>
      <c r="O81" s="52"/>
      <c r="P81" s="52"/>
      <c r="Q81" s="52"/>
      <c r="R81" s="52"/>
      <c r="S81" s="52"/>
      <c r="T81" s="52"/>
      <c r="U81" s="52"/>
      <c r="V81" s="52"/>
      <c r="W81" s="52"/>
      <c r="X81" s="52"/>
      <c r="Y81" s="52"/>
      <c r="Z81" s="52"/>
      <c r="AA81" s="52"/>
      <c r="AB81" s="52"/>
      <c r="AC81" s="52"/>
    </row>
    <row r="82" spans="1:29" ht="15" customHeight="1" thickBot="1">
      <c r="A82" s="62" t="s">
        <v>520</v>
      </c>
      <c r="B82" s="57">
        <v>-908387.92430999991</v>
      </c>
      <c r="C82" s="57">
        <v>-686674.46519000002</v>
      </c>
      <c r="D82" s="57">
        <v>-1049065.62157</v>
      </c>
      <c r="E82" s="57">
        <v>-1171049.1696199998</v>
      </c>
      <c r="F82" s="57">
        <v>-1091287.2861500001</v>
      </c>
      <c r="G82" s="57">
        <v>-1526605.44777</v>
      </c>
      <c r="H82" s="57">
        <v>-1252339.34243</v>
      </c>
      <c r="I82" s="57">
        <v>-1237332.2402599999</v>
      </c>
      <c r="J82" s="57">
        <v>-1290261.00468</v>
      </c>
      <c r="K82" s="57">
        <v>-1358428.6976099999</v>
      </c>
      <c r="L82" s="57">
        <v>-268616.45993000001</v>
      </c>
      <c r="M82" s="57">
        <v>1604530.8250299999</v>
      </c>
      <c r="N82" s="57">
        <v>187208.30895999999</v>
      </c>
      <c r="O82" s="52"/>
      <c r="P82" s="52"/>
      <c r="Q82" s="52"/>
      <c r="R82" s="52"/>
      <c r="S82" s="52"/>
      <c r="T82" s="52"/>
      <c r="U82" s="52"/>
      <c r="V82" s="52"/>
      <c r="W82" s="52"/>
      <c r="X82" s="52"/>
      <c r="Y82" s="52"/>
      <c r="Z82" s="52"/>
      <c r="AA82" s="52"/>
      <c r="AB82" s="52"/>
      <c r="AC82" s="52"/>
    </row>
    <row r="83" spans="1:29" ht="15" customHeight="1" thickTop="1" thickBot="1">
      <c r="A83" s="735" t="s">
        <v>521</v>
      </c>
      <c r="B83" s="736">
        <v>1747100.9941</v>
      </c>
      <c r="C83" s="736">
        <v>1729801.57969</v>
      </c>
      <c r="D83" s="736">
        <v>1965899.9047900001</v>
      </c>
      <c r="E83" s="736">
        <v>2020705.8266099999</v>
      </c>
      <c r="F83" s="736">
        <v>1776303.8021300002</v>
      </c>
      <c r="G83" s="736">
        <v>2069626.7367199999</v>
      </c>
      <c r="H83" s="736">
        <v>794824.34721000004</v>
      </c>
      <c r="I83" s="736">
        <v>1419187.98358</v>
      </c>
      <c r="J83" s="736">
        <v>1761280.6991300001</v>
      </c>
      <c r="K83" s="736">
        <v>2032043.23691</v>
      </c>
      <c r="L83" s="736">
        <v>261728.53121000002</v>
      </c>
      <c r="M83" s="736">
        <v>2599035.8114800034</v>
      </c>
      <c r="N83" s="736">
        <v>274923.13610999967</v>
      </c>
      <c r="O83" s="52"/>
      <c r="P83" s="52"/>
      <c r="Q83" s="52"/>
      <c r="R83" s="52"/>
      <c r="S83" s="52"/>
      <c r="T83" s="52"/>
      <c r="U83" s="52"/>
      <c r="V83" s="52"/>
      <c r="W83" s="52"/>
      <c r="X83" s="52"/>
      <c r="Y83" s="52"/>
      <c r="Z83" s="52"/>
      <c r="AA83" s="52"/>
      <c r="AB83" s="52"/>
      <c r="AC83" s="52"/>
    </row>
    <row r="84" spans="1:29" ht="3.75" customHeight="1" thickTop="1" thickBot="1">
      <c r="A84" s="66"/>
      <c r="B84" s="67"/>
      <c r="C84" s="67"/>
      <c r="D84" s="67"/>
      <c r="E84" s="67"/>
      <c r="F84" s="67"/>
      <c r="G84" s="67"/>
      <c r="H84" s="67"/>
      <c r="I84" s="67"/>
      <c r="J84" s="67"/>
      <c r="K84" s="67"/>
      <c r="L84" s="67"/>
      <c r="M84" s="67"/>
      <c r="N84" s="67"/>
      <c r="O84" s="52"/>
      <c r="P84" s="52"/>
      <c r="Q84" s="52"/>
      <c r="R84" s="52"/>
      <c r="S84" s="52"/>
      <c r="T84" s="52"/>
      <c r="U84" s="52"/>
      <c r="V84" s="52"/>
      <c r="W84" s="52"/>
      <c r="X84" s="52"/>
      <c r="Y84" s="52"/>
      <c r="Z84" s="52"/>
      <c r="AA84" s="52"/>
      <c r="AB84" s="52"/>
      <c r="AC84" s="52"/>
    </row>
    <row r="85" spans="1:29" ht="15" customHeight="1" thickTop="1">
      <c r="A85" s="68"/>
      <c r="B85" s="69"/>
      <c r="C85" s="69"/>
      <c r="D85" s="69"/>
      <c r="E85" s="69"/>
      <c r="F85" s="69"/>
      <c r="G85" s="69"/>
      <c r="H85" s="69"/>
      <c r="I85" s="69"/>
      <c r="J85" s="69"/>
      <c r="K85" s="69"/>
      <c r="L85" s="69"/>
      <c r="M85" s="69"/>
      <c r="N85" s="69"/>
      <c r="O85" s="52"/>
      <c r="P85" s="52"/>
      <c r="Q85" s="52"/>
      <c r="R85" s="52"/>
      <c r="S85" s="52"/>
      <c r="T85" s="52"/>
      <c r="U85" s="52"/>
      <c r="V85" s="52"/>
      <c r="W85" s="52"/>
      <c r="X85" s="52"/>
      <c r="Y85" s="52"/>
      <c r="Z85" s="52"/>
      <c r="AA85" s="52"/>
      <c r="AB85" s="52"/>
      <c r="AC85" s="52"/>
    </row>
    <row r="86" spans="1:29" ht="15" customHeight="1">
      <c r="A86" s="70"/>
      <c r="B86" s="69"/>
      <c r="C86" s="69"/>
      <c r="D86" s="69"/>
      <c r="E86" s="69"/>
      <c r="F86" s="69"/>
      <c r="G86" s="69"/>
      <c r="H86" s="69"/>
      <c r="I86" s="69"/>
      <c r="J86" s="69"/>
      <c r="K86" s="69"/>
      <c r="L86" s="69"/>
      <c r="M86" s="69"/>
      <c r="N86" s="69"/>
      <c r="O86" s="52"/>
      <c r="P86" s="52"/>
      <c r="Q86" s="52"/>
      <c r="R86" s="52"/>
      <c r="S86" s="52"/>
      <c r="T86" s="52"/>
      <c r="U86" s="52"/>
      <c r="V86" s="52"/>
      <c r="W86" s="52"/>
      <c r="X86" s="52"/>
      <c r="Y86" s="52"/>
      <c r="Z86" s="52"/>
      <c r="AA86" s="52"/>
      <c r="AB86" s="52"/>
      <c r="AC86" s="5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P58"/>
  <sheetViews>
    <sheetView topLeftCell="C1" zoomScaleNormal="100" workbookViewId="0">
      <selection activeCell="E18" sqref="E18"/>
    </sheetView>
  </sheetViews>
  <sheetFormatPr baseColWidth="10" defaultColWidth="9.140625" defaultRowHeight="12.75"/>
  <cols>
    <col min="1" max="1" width="3" style="77" hidden="1" customWidth="1"/>
    <col min="2" max="2" width="6" style="77" hidden="1" customWidth="1"/>
    <col min="3" max="3" width="81.5703125" style="77" customWidth="1"/>
    <col min="4" max="10" width="8.28515625" style="77" bestFit="1" customWidth="1"/>
    <col min="11" max="11" width="8.28515625" style="77" customWidth="1"/>
    <col min="12" max="12" width="8.28515625" style="77" bestFit="1" customWidth="1"/>
    <col min="13" max="15" width="8.28515625" style="77" customWidth="1"/>
    <col min="16" max="16" width="8.28515625" style="77" bestFit="1" customWidth="1"/>
    <col min="17" max="256" width="9.140625" style="77"/>
    <col min="257" max="258" width="0" style="77" hidden="1" customWidth="1"/>
    <col min="259" max="259" width="81.5703125" style="77" customWidth="1"/>
    <col min="260" max="266" width="8.28515625" style="77" bestFit="1" customWidth="1"/>
    <col min="267" max="267" width="8.28515625" style="77" customWidth="1"/>
    <col min="268" max="268" width="8.28515625" style="77" bestFit="1" customWidth="1"/>
    <col min="269" max="271" width="8.28515625" style="77" customWidth="1"/>
    <col min="272" max="272" width="8.28515625" style="77" bestFit="1" customWidth="1"/>
    <col min="273" max="512" width="9.140625" style="77"/>
    <col min="513" max="514" width="0" style="77" hidden="1" customWidth="1"/>
    <col min="515" max="515" width="81.5703125" style="77" customWidth="1"/>
    <col min="516" max="522" width="8.28515625" style="77" bestFit="1" customWidth="1"/>
    <col min="523" max="523" width="8.28515625" style="77" customWidth="1"/>
    <col min="524" max="524" width="8.28515625" style="77" bestFit="1" customWidth="1"/>
    <col min="525" max="527" width="8.28515625" style="77" customWidth="1"/>
    <col min="528" max="528" width="8.28515625" style="77" bestFit="1" customWidth="1"/>
    <col min="529" max="768" width="9.140625" style="77"/>
    <col min="769" max="770" width="0" style="77" hidden="1" customWidth="1"/>
    <col min="771" max="771" width="81.5703125" style="77" customWidth="1"/>
    <col min="772" max="778" width="8.28515625" style="77" bestFit="1" customWidth="1"/>
    <col min="779" max="779" width="8.28515625" style="77" customWidth="1"/>
    <col min="780" max="780" width="8.28515625" style="77" bestFit="1" customWidth="1"/>
    <col min="781" max="783" width="8.28515625" style="77" customWidth="1"/>
    <col min="784" max="784" width="8.28515625" style="77" bestFit="1" customWidth="1"/>
    <col min="785" max="1024" width="9.140625" style="77"/>
    <col min="1025" max="1026" width="0" style="77" hidden="1" customWidth="1"/>
    <col min="1027" max="1027" width="81.5703125" style="77" customWidth="1"/>
    <col min="1028" max="1034" width="8.28515625" style="77" bestFit="1" customWidth="1"/>
    <col min="1035" max="1035" width="8.28515625" style="77" customWidth="1"/>
    <col min="1036" max="1036" width="8.28515625" style="77" bestFit="1" customWidth="1"/>
    <col min="1037" max="1039" width="8.28515625" style="77" customWidth="1"/>
    <col min="1040" max="1040" width="8.28515625" style="77" bestFit="1" customWidth="1"/>
    <col min="1041" max="1280" width="9.140625" style="77"/>
    <col min="1281" max="1282" width="0" style="77" hidden="1" customWidth="1"/>
    <col min="1283" max="1283" width="81.5703125" style="77" customWidth="1"/>
    <col min="1284" max="1290" width="8.28515625" style="77" bestFit="1" customWidth="1"/>
    <col min="1291" max="1291" width="8.28515625" style="77" customWidth="1"/>
    <col min="1292" max="1292" width="8.28515625" style="77" bestFit="1" customWidth="1"/>
    <col min="1293" max="1295" width="8.28515625" style="77" customWidth="1"/>
    <col min="1296" max="1296" width="8.28515625" style="77" bestFit="1" customWidth="1"/>
    <col min="1297" max="1536" width="9.140625" style="77"/>
    <col min="1537" max="1538" width="0" style="77" hidden="1" customWidth="1"/>
    <col min="1539" max="1539" width="81.5703125" style="77" customWidth="1"/>
    <col min="1540" max="1546" width="8.28515625" style="77" bestFit="1" customWidth="1"/>
    <col min="1547" max="1547" width="8.28515625" style="77" customWidth="1"/>
    <col min="1548" max="1548" width="8.28515625" style="77" bestFit="1" customWidth="1"/>
    <col min="1549" max="1551" width="8.28515625" style="77" customWidth="1"/>
    <col min="1552" max="1552" width="8.28515625" style="77" bestFit="1" customWidth="1"/>
    <col min="1553" max="1792" width="9.140625" style="77"/>
    <col min="1793" max="1794" width="0" style="77" hidden="1" customWidth="1"/>
    <col min="1795" max="1795" width="81.5703125" style="77" customWidth="1"/>
    <col min="1796" max="1802" width="8.28515625" style="77" bestFit="1" customWidth="1"/>
    <col min="1803" max="1803" width="8.28515625" style="77" customWidth="1"/>
    <col min="1804" max="1804" width="8.28515625" style="77" bestFit="1" customWidth="1"/>
    <col min="1805" max="1807" width="8.28515625" style="77" customWidth="1"/>
    <col min="1808" max="1808" width="8.28515625" style="77" bestFit="1" customWidth="1"/>
    <col min="1809" max="2048" width="9.140625" style="77"/>
    <col min="2049" max="2050" width="0" style="77" hidden="1" customWidth="1"/>
    <col min="2051" max="2051" width="81.5703125" style="77" customWidth="1"/>
    <col min="2052" max="2058" width="8.28515625" style="77" bestFit="1" customWidth="1"/>
    <col min="2059" max="2059" width="8.28515625" style="77" customWidth="1"/>
    <col min="2060" max="2060" width="8.28515625" style="77" bestFit="1" customWidth="1"/>
    <col min="2061" max="2063" width="8.28515625" style="77" customWidth="1"/>
    <col min="2064" max="2064" width="8.28515625" style="77" bestFit="1" customWidth="1"/>
    <col min="2065" max="2304" width="9.140625" style="77"/>
    <col min="2305" max="2306" width="0" style="77" hidden="1" customWidth="1"/>
    <col min="2307" max="2307" width="81.5703125" style="77" customWidth="1"/>
    <col min="2308" max="2314" width="8.28515625" style="77" bestFit="1" customWidth="1"/>
    <col min="2315" max="2315" width="8.28515625" style="77" customWidth="1"/>
    <col min="2316" max="2316" width="8.28515625" style="77" bestFit="1" customWidth="1"/>
    <col min="2317" max="2319" width="8.28515625" style="77" customWidth="1"/>
    <col min="2320" max="2320" width="8.28515625" style="77" bestFit="1" customWidth="1"/>
    <col min="2321" max="2560" width="9.140625" style="77"/>
    <col min="2561" max="2562" width="0" style="77" hidden="1" customWidth="1"/>
    <col min="2563" max="2563" width="81.5703125" style="77" customWidth="1"/>
    <col min="2564" max="2570" width="8.28515625" style="77" bestFit="1" customWidth="1"/>
    <col min="2571" max="2571" width="8.28515625" style="77" customWidth="1"/>
    <col min="2572" max="2572" width="8.28515625" style="77" bestFit="1" customWidth="1"/>
    <col min="2573" max="2575" width="8.28515625" style="77" customWidth="1"/>
    <col min="2576" max="2576" width="8.28515625" style="77" bestFit="1" customWidth="1"/>
    <col min="2577" max="2816" width="9.140625" style="77"/>
    <col min="2817" max="2818" width="0" style="77" hidden="1" customWidth="1"/>
    <col min="2819" max="2819" width="81.5703125" style="77" customWidth="1"/>
    <col min="2820" max="2826" width="8.28515625" style="77" bestFit="1" customWidth="1"/>
    <col min="2827" max="2827" width="8.28515625" style="77" customWidth="1"/>
    <col min="2828" max="2828" width="8.28515625" style="77" bestFit="1" customWidth="1"/>
    <col min="2829" max="2831" width="8.28515625" style="77" customWidth="1"/>
    <col min="2832" max="2832" width="8.28515625" style="77" bestFit="1" customWidth="1"/>
    <col min="2833" max="3072" width="9.140625" style="77"/>
    <col min="3073" max="3074" width="0" style="77" hidden="1" customWidth="1"/>
    <col min="3075" max="3075" width="81.5703125" style="77" customWidth="1"/>
    <col min="3076" max="3082" width="8.28515625" style="77" bestFit="1" customWidth="1"/>
    <col min="3083" max="3083" width="8.28515625" style="77" customWidth="1"/>
    <col min="3084" max="3084" width="8.28515625" style="77" bestFit="1" customWidth="1"/>
    <col min="3085" max="3087" width="8.28515625" style="77" customWidth="1"/>
    <col min="3088" max="3088" width="8.28515625" style="77" bestFit="1" customWidth="1"/>
    <col min="3089" max="3328" width="9.140625" style="77"/>
    <col min="3329" max="3330" width="0" style="77" hidden="1" customWidth="1"/>
    <col min="3331" max="3331" width="81.5703125" style="77" customWidth="1"/>
    <col min="3332" max="3338" width="8.28515625" style="77" bestFit="1" customWidth="1"/>
    <col min="3339" max="3339" width="8.28515625" style="77" customWidth="1"/>
    <col min="3340" max="3340" width="8.28515625" style="77" bestFit="1" customWidth="1"/>
    <col min="3341" max="3343" width="8.28515625" style="77" customWidth="1"/>
    <col min="3344" max="3344" width="8.28515625" style="77" bestFit="1" customWidth="1"/>
    <col min="3345" max="3584" width="9.140625" style="77"/>
    <col min="3585" max="3586" width="0" style="77" hidden="1" customWidth="1"/>
    <col min="3587" max="3587" width="81.5703125" style="77" customWidth="1"/>
    <col min="3588" max="3594" width="8.28515625" style="77" bestFit="1" customWidth="1"/>
    <col min="3595" max="3595" width="8.28515625" style="77" customWidth="1"/>
    <col min="3596" max="3596" width="8.28515625" style="77" bestFit="1" customWidth="1"/>
    <col min="3597" max="3599" width="8.28515625" style="77" customWidth="1"/>
    <col min="3600" max="3600" width="8.28515625" style="77" bestFit="1" customWidth="1"/>
    <col min="3601" max="3840" width="9.140625" style="77"/>
    <col min="3841" max="3842" width="0" style="77" hidden="1" customWidth="1"/>
    <col min="3843" max="3843" width="81.5703125" style="77" customWidth="1"/>
    <col min="3844" max="3850" width="8.28515625" style="77" bestFit="1" customWidth="1"/>
    <col min="3851" max="3851" width="8.28515625" style="77" customWidth="1"/>
    <col min="3852" max="3852" width="8.28515625" style="77" bestFit="1" customWidth="1"/>
    <col min="3853" max="3855" width="8.28515625" style="77" customWidth="1"/>
    <col min="3856" max="3856" width="8.28515625" style="77" bestFit="1" customWidth="1"/>
    <col min="3857" max="4096" width="9.140625" style="77"/>
    <col min="4097" max="4098" width="0" style="77" hidden="1" customWidth="1"/>
    <col min="4099" max="4099" width="81.5703125" style="77" customWidth="1"/>
    <col min="4100" max="4106" width="8.28515625" style="77" bestFit="1" customWidth="1"/>
    <col min="4107" max="4107" width="8.28515625" style="77" customWidth="1"/>
    <col min="4108" max="4108" width="8.28515625" style="77" bestFit="1" customWidth="1"/>
    <col min="4109" max="4111" width="8.28515625" style="77" customWidth="1"/>
    <col min="4112" max="4112" width="8.28515625" style="77" bestFit="1" customWidth="1"/>
    <col min="4113" max="4352" width="9.140625" style="77"/>
    <col min="4353" max="4354" width="0" style="77" hidden="1" customWidth="1"/>
    <col min="4355" max="4355" width="81.5703125" style="77" customWidth="1"/>
    <col min="4356" max="4362" width="8.28515625" style="77" bestFit="1" customWidth="1"/>
    <col min="4363" max="4363" width="8.28515625" style="77" customWidth="1"/>
    <col min="4364" max="4364" width="8.28515625" style="77" bestFit="1" customWidth="1"/>
    <col min="4365" max="4367" width="8.28515625" style="77" customWidth="1"/>
    <col min="4368" max="4368" width="8.28515625" style="77" bestFit="1" customWidth="1"/>
    <col min="4369" max="4608" width="9.140625" style="77"/>
    <col min="4609" max="4610" width="0" style="77" hidden="1" customWidth="1"/>
    <col min="4611" max="4611" width="81.5703125" style="77" customWidth="1"/>
    <col min="4612" max="4618" width="8.28515625" style="77" bestFit="1" customWidth="1"/>
    <col min="4619" max="4619" width="8.28515625" style="77" customWidth="1"/>
    <col min="4620" max="4620" width="8.28515625" style="77" bestFit="1" customWidth="1"/>
    <col min="4621" max="4623" width="8.28515625" style="77" customWidth="1"/>
    <col min="4624" max="4624" width="8.28515625" style="77" bestFit="1" customWidth="1"/>
    <col min="4625" max="4864" width="9.140625" style="77"/>
    <col min="4865" max="4866" width="0" style="77" hidden="1" customWidth="1"/>
    <col min="4867" max="4867" width="81.5703125" style="77" customWidth="1"/>
    <col min="4868" max="4874" width="8.28515625" style="77" bestFit="1" customWidth="1"/>
    <col min="4875" max="4875" width="8.28515625" style="77" customWidth="1"/>
    <col min="4876" max="4876" width="8.28515625" style="77" bestFit="1" customWidth="1"/>
    <col min="4877" max="4879" width="8.28515625" style="77" customWidth="1"/>
    <col min="4880" max="4880" width="8.28515625" style="77" bestFit="1" customWidth="1"/>
    <col min="4881" max="5120" width="9.140625" style="77"/>
    <col min="5121" max="5122" width="0" style="77" hidden="1" customWidth="1"/>
    <col min="5123" max="5123" width="81.5703125" style="77" customWidth="1"/>
    <col min="5124" max="5130" width="8.28515625" style="77" bestFit="1" customWidth="1"/>
    <col min="5131" max="5131" width="8.28515625" style="77" customWidth="1"/>
    <col min="5132" max="5132" width="8.28515625" style="77" bestFit="1" customWidth="1"/>
    <col min="5133" max="5135" width="8.28515625" style="77" customWidth="1"/>
    <col min="5136" max="5136" width="8.28515625" style="77" bestFit="1" customWidth="1"/>
    <col min="5137" max="5376" width="9.140625" style="77"/>
    <col min="5377" max="5378" width="0" style="77" hidden="1" customWidth="1"/>
    <col min="5379" max="5379" width="81.5703125" style="77" customWidth="1"/>
    <col min="5380" max="5386" width="8.28515625" style="77" bestFit="1" customWidth="1"/>
    <col min="5387" max="5387" width="8.28515625" style="77" customWidth="1"/>
    <col min="5388" max="5388" width="8.28515625" style="77" bestFit="1" customWidth="1"/>
    <col min="5389" max="5391" width="8.28515625" style="77" customWidth="1"/>
    <col min="5392" max="5392" width="8.28515625" style="77" bestFit="1" customWidth="1"/>
    <col min="5393" max="5632" width="9.140625" style="77"/>
    <col min="5633" max="5634" width="0" style="77" hidden="1" customWidth="1"/>
    <col min="5635" max="5635" width="81.5703125" style="77" customWidth="1"/>
    <col min="5636" max="5642" width="8.28515625" style="77" bestFit="1" customWidth="1"/>
    <col min="5643" max="5643" width="8.28515625" style="77" customWidth="1"/>
    <col min="5644" max="5644" width="8.28515625" style="77" bestFit="1" customWidth="1"/>
    <col min="5645" max="5647" width="8.28515625" style="77" customWidth="1"/>
    <col min="5648" max="5648" width="8.28515625" style="77" bestFit="1" customWidth="1"/>
    <col min="5649" max="5888" width="9.140625" style="77"/>
    <col min="5889" max="5890" width="0" style="77" hidden="1" customWidth="1"/>
    <col min="5891" max="5891" width="81.5703125" style="77" customWidth="1"/>
    <col min="5892" max="5898" width="8.28515625" style="77" bestFit="1" customWidth="1"/>
    <col min="5899" max="5899" width="8.28515625" style="77" customWidth="1"/>
    <col min="5900" max="5900" width="8.28515625" style="77" bestFit="1" customWidth="1"/>
    <col min="5901" max="5903" width="8.28515625" style="77" customWidth="1"/>
    <col min="5904" max="5904" width="8.28515625" style="77" bestFit="1" customWidth="1"/>
    <col min="5905" max="6144" width="9.140625" style="77"/>
    <col min="6145" max="6146" width="0" style="77" hidden="1" customWidth="1"/>
    <col min="6147" max="6147" width="81.5703125" style="77" customWidth="1"/>
    <col min="6148" max="6154" width="8.28515625" style="77" bestFit="1" customWidth="1"/>
    <col min="6155" max="6155" width="8.28515625" style="77" customWidth="1"/>
    <col min="6156" max="6156" width="8.28515625" style="77" bestFit="1" customWidth="1"/>
    <col min="6157" max="6159" width="8.28515625" style="77" customWidth="1"/>
    <col min="6160" max="6160" width="8.28515625" style="77" bestFit="1" customWidth="1"/>
    <col min="6161" max="6400" width="9.140625" style="77"/>
    <col min="6401" max="6402" width="0" style="77" hidden="1" customWidth="1"/>
    <col min="6403" max="6403" width="81.5703125" style="77" customWidth="1"/>
    <col min="6404" max="6410" width="8.28515625" style="77" bestFit="1" customWidth="1"/>
    <col min="6411" max="6411" width="8.28515625" style="77" customWidth="1"/>
    <col min="6412" max="6412" width="8.28515625" style="77" bestFit="1" customWidth="1"/>
    <col min="6413" max="6415" width="8.28515625" style="77" customWidth="1"/>
    <col min="6416" max="6416" width="8.28515625" style="77" bestFit="1" customWidth="1"/>
    <col min="6417" max="6656" width="9.140625" style="77"/>
    <col min="6657" max="6658" width="0" style="77" hidden="1" customWidth="1"/>
    <col min="6659" max="6659" width="81.5703125" style="77" customWidth="1"/>
    <col min="6660" max="6666" width="8.28515625" style="77" bestFit="1" customWidth="1"/>
    <col min="6667" max="6667" width="8.28515625" style="77" customWidth="1"/>
    <col min="6668" max="6668" width="8.28515625" style="77" bestFit="1" customWidth="1"/>
    <col min="6669" max="6671" width="8.28515625" style="77" customWidth="1"/>
    <col min="6672" max="6672" width="8.28515625" style="77" bestFit="1" customWidth="1"/>
    <col min="6673" max="6912" width="9.140625" style="77"/>
    <col min="6913" max="6914" width="0" style="77" hidden="1" customWidth="1"/>
    <col min="6915" max="6915" width="81.5703125" style="77" customWidth="1"/>
    <col min="6916" max="6922" width="8.28515625" style="77" bestFit="1" customWidth="1"/>
    <col min="6923" max="6923" width="8.28515625" style="77" customWidth="1"/>
    <col min="6924" max="6924" width="8.28515625" style="77" bestFit="1" customWidth="1"/>
    <col min="6925" max="6927" width="8.28515625" style="77" customWidth="1"/>
    <col min="6928" max="6928" width="8.28515625" style="77" bestFit="1" customWidth="1"/>
    <col min="6929" max="7168" width="9.140625" style="77"/>
    <col min="7169" max="7170" width="0" style="77" hidden="1" customWidth="1"/>
    <col min="7171" max="7171" width="81.5703125" style="77" customWidth="1"/>
    <col min="7172" max="7178" width="8.28515625" style="77" bestFit="1" customWidth="1"/>
    <col min="7179" max="7179" width="8.28515625" style="77" customWidth="1"/>
    <col min="7180" max="7180" width="8.28515625" style="77" bestFit="1" customWidth="1"/>
    <col min="7181" max="7183" width="8.28515625" style="77" customWidth="1"/>
    <col min="7184" max="7184" width="8.28515625" style="77" bestFit="1" customWidth="1"/>
    <col min="7185" max="7424" width="9.140625" style="77"/>
    <col min="7425" max="7426" width="0" style="77" hidden="1" customWidth="1"/>
    <col min="7427" max="7427" width="81.5703125" style="77" customWidth="1"/>
    <col min="7428" max="7434" width="8.28515625" style="77" bestFit="1" customWidth="1"/>
    <col min="7435" max="7435" width="8.28515625" style="77" customWidth="1"/>
    <col min="7436" max="7436" width="8.28515625" style="77" bestFit="1" customWidth="1"/>
    <col min="7437" max="7439" width="8.28515625" style="77" customWidth="1"/>
    <col min="7440" max="7440" width="8.28515625" style="77" bestFit="1" customWidth="1"/>
    <col min="7441" max="7680" width="9.140625" style="77"/>
    <col min="7681" max="7682" width="0" style="77" hidden="1" customWidth="1"/>
    <col min="7683" max="7683" width="81.5703125" style="77" customWidth="1"/>
    <col min="7684" max="7690" width="8.28515625" style="77" bestFit="1" customWidth="1"/>
    <col min="7691" max="7691" width="8.28515625" style="77" customWidth="1"/>
    <col min="7692" max="7692" width="8.28515625" style="77" bestFit="1" customWidth="1"/>
    <col min="7693" max="7695" width="8.28515625" style="77" customWidth="1"/>
    <col min="7696" max="7696" width="8.28515625" style="77" bestFit="1" customWidth="1"/>
    <col min="7697" max="7936" width="9.140625" style="77"/>
    <col min="7937" max="7938" width="0" style="77" hidden="1" customWidth="1"/>
    <col min="7939" max="7939" width="81.5703125" style="77" customWidth="1"/>
    <col min="7940" max="7946" width="8.28515625" style="77" bestFit="1" customWidth="1"/>
    <col min="7947" max="7947" width="8.28515625" style="77" customWidth="1"/>
    <col min="7948" max="7948" width="8.28515625" style="77" bestFit="1" customWidth="1"/>
    <col min="7949" max="7951" width="8.28515625" style="77" customWidth="1"/>
    <col min="7952" max="7952" width="8.28515625" style="77" bestFit="1" customWidth="1"/>
    <col min="7953" max="8192" width="9.140625" style="77"/>
    <col min="8193" max="8194" width="0" style="77" hidden="1" customWidth="1"/>
    <col min="8195" max="8195" width="81.5703125" style="77" customWidth="1"/>
    <col min="8196" max="8202" width="8.28515625" style="77" bestFit="1" customWidth="1"/>
    <col min="8203" max="8203" width="8.28515625" style="77" customWidth="1"/>
    <col min="8204" max="8204" width="8.28515625" style="77" bestFit="1" customWidth="1"/>
    <col min="8205" max="8207" width="8.28515625" style="77" customWidth="1"/>
    <col min="8208" max="8208" width="8.28515625" style="77" bestFit="1" customWidth="1"/>
    <col min="8209" max="8448" width="9.140625" style="77"/>
    <col min="8449" max="8450" width="0" style="77" hidden="1" customWidth="1"/>
    <col min="8451" max="8451" width="81.5703125" style="77" customWidth="1"/>
    <col min="8452" max="8458" width="8.28515625" style="77" bestFit="1" customWidth="1"/>
    <col min="8459" max="8459" width="8.28515625" style="77" customWidth="1"/>
    <col min="8460" max="8460" width="8.28515625" style="77" bestFit="1" customWidth="1"/>
    <col min="8461" max="8463" width="8.28515625" style="77" customWidth="1"/>
    <col min="8464" max="8464" width="8.28515625" style="77" bestFit="1" customWidth="1"/>
    <col min="8465" max="8704" width="9.140625" style="77"/>
    <col min="8705" max="8706" width="0" style="77" hidden="1" customWidth="1"/>
    <col min="8707" max="8707" width="81.5703125" style="77" customWidth="1"/>
    <col min="8708" max="8714" width="8.28515625" style="77" bestFit="1" customWidth="1"/>
    <col min="8715" max="8715" width="8.28515625" style="77" customWidth="1"/>
    <col min="8716" max="8716" width="8.28515625" style="77" bestFit="1" customWidth="1"/>
    <col min="8717" max="8719" width="8.28515625" style="77" customWidth="1"/>
    <col min="8720" max="8720" width="8.28515625" style="77" bestFit="1" customWidth="1"/>
    <col min="8721" max="8960" width="9.140625" style="77"/>
    <col min="8961" max="8962" width="0" style="77" hidden="1" customWidth="1"/>
    <col min="8963" max="8963" width="81.5703125" style="77" customWidth="1"/>
    <col min="8964" max="8970" width="8.28515625" style="77" bestFit="1" customWidth="1"/>
    <col min="8971" max="8971" width="8.28515625" style="77" customWidth="1"/>
    <col min="8972" max="8972" width="8.28515625" style="77" bestFit="1" customWidth="1"/>
    <col min="8973" max="8975" width="8.28515625" style="77" customWidth="1"/>
    <col min="8976" max="8976" width="8.28515625" style="77" bestFit="1" customWidth="1"/>
    <col min="8977" max="9216" width="9.140625" style="77"/>
    <col min="9217" max="9218" width="0" style="77" hidden="1" customWidth="1"/>
    <col min="9219" max="9219" width="81.5703125" style="77" customWidth="1"/>
    <col min="9220" max="9226" width="8.28515625" style="77" bestFit="1" customWidth="1"/>
    <col min="9227" max="9227" width="8.28515625" style="77" customWidth="1"/>
    <col min="9228" max="9228" width="8.28515625" style="77" bestFit="1" customWidth="1"/>
    <col min="9229" max="9231" width="8.28515625" style="77" customWidth="1"/>
    <col min="9232" max="9232" width="8.28515625" style="77" bestFit="1" customWidth="1"/>
    <col min="9233" max="9472" width="9.140625" style="77"/>
    <col min="9473" max="9474" width="0" style="77" hidden="1" customWidth="1"/>
    <col min="9475" max="9475" width="81.5703125" style="77" customWidth="1"/>
    <col min="9476" max="9482" width="8.28515625" style="77" bestFit="1" customWidth="1"/>
    <col min="9483" max="9483" width="8.28515625" style="77" customWidth="1"/>
    <col min="9484" max="9484" width="8.28515625" style="77" bestFit="1" customWidth="1"/>
    <col min="9485" max="9487" width="8.28515625" style="77" customWidth="1"/>
    <col min="9488" max="9488" width="8.28515625" style="77" bestFit="1" customWidth="1"/>
    <col min="9489" max="9728" width="9.140625" style="77"/>
    <col min="9729" max="9730" width="0" style="77" hidden="1" customWidth="1"/>
    <col min="9731" max="9731" width="81.5703125" style="77" customWidth="1"/>
    <col min="9732" max="9738" width="8.28515625" style="77" bestFit="1" customWidth="1"/>
    <col min="9739" max="9739" width="8.28515625" style="77" customWidth="1"/>
    <col min="9740" max="9740" width="8.28515625" style="77" bestFit="1" customWidth="1"/>
    <col min="9741" max="9743" width="8.28515625" style="77" customWidth="1"/>
    <col min="9744" max="9744" width="8.28515625" style="77" bestFit="1" customWidth="1"/>
    <col min="9745" max="9984" width="9.140625" style="77"/>
    <col min="9985" max="9986" width="0" style="77" hidden="1" customWidth="1"/>
    <col min="9987" max="9987" width="81.5703125" style="77" customWidth="1"/>
    <col min="9988" max="9994" width="8.28515625" style="77" bestFit="1" customWidth="1"/>
    <col min="9995" max="9995" width="8.28515625" style="77" customWidth="1"/>
    <col min="9996" max="9996" width="8.28515625" style="77" bestFit="1" customWidth="1"/>
    <col min="9997" max="9999" width="8.28515625" style="77" customWidth="1"/>
    <col min="10000" max="10000" width="8.28515625" style="77" bestFit="1" customWidth="1"/>
    <col min="10001" max="10240" width="9.140625" style="77"/>
    <col min="10241" max="10242" width="0" style="77" hidden="1" customWidth="1"/>
    <col min="10243" max="10243" width="81.5703125" style="77" customWidth="1"/>
    <col min="10244" max="10250" width="8.28515625" style="77" bestFit="1" customWidth="1"/>
    <col min="10251" max="10251" width="8.28515625" style="77" customWidth="1"/>
    <col min="10252" max="10252" width="8.28515625" style="77" bestFit="1" customWidth="1"/>
    <col min="10253" max="10255" width="8.28515625" style="77" customWidth="1"/>
    <col min="10256" max="10256" width="8.28515625" style="77" bestFit="1" customWidth="1"/>
    <col min="10257" max="10496" width="9.140625" style="77"/>
    <col min="10497" max="10498" width="0" style="77" hidden="1" customWidth="1"/>
    <col min="10499" max="10499" width="81.5703125" style="77" customWidth="1"/>
    <col min="10500" max="10506" width="8.28515625" style="77" bestFit="1" customWidth="1"/>
    <col min="10507" max="10507" width="8.28515625" style="77" customWidth="1"/>
    <col min="10508" max="10508" width="8.28515625" style="77" bestFit="1" customWidth="1"/>
    <col min="10509" max="10511" width="8.28515625" style="77" customWidth="1"/>
    <col min="10512" max="10512" width="8.28515625" style="77" bestFit="1" customWidth="1"/>
    <col min="10513" max="10752" width="9.140625" style="77"/>
    <col min="10753" max="10754" width="0" style="77" hidden="1" customWidth="1"/>
    <col min="10755" max="10755" width="81.5703125" style="77" customWidth="1"/>
    <col min="10756" max="10762" width="8.28515625" style="77" bestFit="1" customWidth="1"/>
    <col min="10763" max="10763" width="8.28515625" style="77" customWidth="1"/>
    <col min="10764" max="10764" width="8.28515625" style="77" bestFit="1" customWidth="1"/>
    <col min="10765" max="10767" width="8.28515625" style="77" customWidth="1"/>
    <col min="10768" max="10768" width="8.28515625" style="77" bestFit="1" customWidth="1"/>
    <col min="10769" max="11008" width="9.140625" style="77"/>
    <col min="11009" max="11010" width="0" style="77" hidden="1" customWidth="1"/>
    <col min="11011" max="11011" width="81.5703125" style="77" customWidth="1"/>
    <col min="11012" max="11018" width="8.28515625" style="77" bestFit="1" customWidth="1"/>
    <col min="11019" max="11019" width="8.28515625" style="77" customWidth="1"/>
    <col min="11020" max="11020" width="8.28515625" style="77" bestFit="1" customWidth="1"/>
    <col min="11021" max="11023" width="8.28515625" style="77" customWidth="1"/>
    <col min="11024" max="11024" width="8.28515625" style="77" bestFit="1" customWidth="1"/>
    <col min="11025" max="11264" width="9.140625" style="77"/>
    <col min="11265" max="11266" width="0" style="77" hidden="1" customWidth="1"/>
    <col min="11267" max="11267" width="81.5703125" style="77" customWidth="1"/>
    <col min="11268" max="11274" width="8.28515625" style="77" bestFit="1" customWidth="1"/>
    <col min="11275" max="11275" width="8.28515625" style="77" customWidth="1"/>
    <col min="11276" max="11276" width="8.28515625" style="77" bestFit="1" customWidth="1"/>
    <col min="11277" max="11279" width="8.28515625" style="77" customWidth="1"/>
    <col min="11280" max="11280" width="8.28515625" style="77" bestFit="1" customWidth="1"/>
    <col min="11281" max="11520" width="9.140625" style="77"/>
    <col min="11521" max="11522" width="0" style="77" hidden="1" customWidth="1"/>
    <col min="11523" max="11523" width="81.5703125" style="77" customWidth="1"/>
    <col min="11524" max="11530" width="8.28515625" style="77" bestFit="1" customWidth="1"/>
    <col min="11531" max="11531" width="8.28515625" style="77" customWidth="1"/>
    <col min="11532" max="11532" width="8.28515625" style="77" bestFit="1" customWidth="1"/>
    <col min="11533" max="11535" width="8.28515625" style="77" customWidth="1"/>
    <col min="11536" max="11536" width="8.28515625" style="77" bestFit="1" customWidth="1"/>
    <col min="11537" max="11776" width="9.140625" style="77"/>
    <col min="11777" max="11778" width="0" style="77" hidden="1" customWidth="1"/>
    <col min="11779" max="11779" width="81.5703125" style="77" customWidth="1"/>
    <col min="11780" max="11786" width="8.28515625" style="77" bestFit="1" customWidth="1"/>
    <col min="11787" max="11787" width="8.28515625" style="77" customWidth="1"/>
    <col min="11788" max="11788" width="8.28515625" style="77" bestFit="1" customWidth="1"/>
    <col min="11789" max="11791" width="8.28515625" style="77" customWidth="1"/>
    <col min="11792" max="11792" width="8.28515625" style="77" bestFit="1" customWidth="1"/>
    <col min="11793" max="12032" width="9.140625" style="77"/>
    <col min="12033" max="12034" width="0" style="77" hidden="1" customWidth="1"/>
    <col min="12035" max="12035" width="81.5703125" style="77" customWidth="1"/>
    <col min="12036" max="12042" width="8.28515625" style="77" bestFit="1" customWidth="1"/>
    <col min="12043" max="12043" width="8.28515625" style="77" customWidth="1"/>
    <col min="12044" max="12044" width="8.28515625" style="77" bestFit="1" customWidth="1"/>
    <col min="12045" max="12047" width="8.28515625" style="77" customWidth="1"/>
    <col min="12048" max="12048" width="8.28515625" style="77" bestFit="1" customWidth="1"/>
    <col min="12049" max="12288" width="9.140625" style="77"/>
    <col min="12289" max="12290" width="0" style="77" hidden="1" customWidth="1"/>
    <col min="12291" max="12291" width="81.5703125" style="77" customWidth="1"/>
    <col min="12292" max="12298" width="8.28515625" style="77" bestFit="1" customWidth="1"/>
    <col min="12299" max="12299" width="8.28515625" style="77" customWidth="1"/>
    <col min="12300" max="12300" width="8.28515625" style="77" bestFit="1" customWidth="1"/>
    <col min="12301" max="12303" width="8.28515625" style="77" customWidth="1"/>
    <col min="12304" max="12304" width="8.28515625" style="77" bestFit="1" customWidth="1"/>
    <col min="12305" max="12544" width="9.140625" style="77"/>
    <col min="12545" max="12546" width="0" style="77" hidden="1" customWidth="1"/>
    <col min="12547" max="12547" width="81.5703125" style="77" customWidth="1"/>
    <col min="12548" max="12554" width="8.28515625" style="77" bestFit="1" customWidth="1"/>
    <col min="12555" max="12555" width="8.28515625" style="77" customWidth="1"/>
    <col min="12556" max="12556" width="8.28515625" style="77" bestFit="1" customWidth="1"/>
    <col min="12557" max="12559" width="8.28515625" style="77" customWidth="1"/>
    <col min="12560" max="12560" width="8.28515625" style="77" bestFit="1" customWidth="1"/>
    <col min="12561" max="12800" width="9.140625" style="77"/>
    <col min="12801" max="12802" width="0" style="77" hidden="1" customWidth="1"/>
    <col min="12803" max="12803" width="81.5703125" style="77" customWidth="1"/>
    <col min="12804" max="12810" width="8.28515625" style="77" bestFit="1" customWidth="1"/>
    <col min="12811" max="12811" width="8.28515625" style="77" customWidth="1"/>
    <col min="12812" max="12812" width="8.28515625" style="77" bestFit="1" customWidth="1"/>
    <col min="12813" max="12815" width="8.28515625" style="77" customWidth="1"/>
    <col min="12816" max="12816" width="8.28515625" style="77" bestFit="1" customWidth="1"/>
    <col min="12817" max="13056" width="9.140625" style="77"/>
    <col min="13057" max="13058" width="0" style="77" hidden="1" customWidth="1"/>
    <col min="13059" max="13059" width="81.5703125" style="77" customWidth="1"/>
    <col min="13060" max="13066" width="8.28515625" style="77" bestFit="1" customWidth="1"/>
    <col min="13067" max="13067" width="8.28515625" style="77" customWidth="1"/>
    <col min="13068" max="13068" width="8.28515625" style="77" bestFit="1" customWidth="1"/>
    <col min="13069" max="13071" width="8.28515625" style="77" customWidth="1"/>
    <col min="13072" max="13072" width="8.28515625" style="77" bestFit="1" customWidth="1"/>
    <col min="13073" max="13312" width="9.140625" style="77"/>
    <col min="13313" max="13314" width="0" style="77" hidden="1" customWidth="1"/>
    <col min="13315" max="13315" width="81.5703125" style="77" customWidth="1"/>
    <col min="13316" max="13322" width="8.28515625" style="77" bestFit="1" customWidth="1"/>
    <col min="13323" max="13323" width="8.28515625" style="77" customWidth="1"/>
    <col min="13324" max="13324" width="8.28515625" style="77" bestFit="1" customWidth="1"/>
    <col min="13325" max="13327" width="8.28515625" style="77" customWidth="1"/>
    <col min="13328" max="13328" width="8.28515625" style="77" bestFit="1" customWidth="1"/>
    <col min="13329" max="13568" width="9.140625" style="77"/>
    <col min="13569" max="13570" width="0" style="77" hidden="1" customWidth="1"/>
    <col min="13571" max="13571" width="81.5703125" style="77" customWidth="1"/>
    <col min="13572" max="13578" width="8.28515625" style="77" bestFit="1" customWidth="1"/>
    <col min="13579" max="13579" width="8.28515625" style="77" customWidth="1"/>
    <col min="13580" max="13580" width="8.28515625" style="77" bestFit="1" customWidth="1"/>
    <col min="13581" max="13583" width="8.28515625" style="77" customWidth="1"/>
    <col min="13584" max="13584" width="8.28515625" style="77" bestFit="1" customWidth="1"/>
    <col min="13585" max="13824" width="9.140625" style="77"/>
    <col min="13825" max="13826" width="0" style="77" hidden="1" customWidth="1"/>
    <col min="13827" max="13827" width="81.5703125" style="77" customWidth="1"/>
    <col min="13828" max="13834" width="8.28515625" style="77" bestFit="1" customWidth="1"/>
    <col min="13835" max="13835" width="8.28515625" style="77" customWidth="1"/>
    <col min="13836" max="13836" width="8.28515625" style="77" bestFit="1" customWidth="1"/>
    <col min="13837" max="13839" width="8.28515625" style="77" customWidth="1"/>
    <col min="13840" max="13840" width="8.28515625" style="77" bestFit="1" customWidth="1"/>
    <col min="13841" max="14080" width="9.140625" style="77"/>
    <col min="14081" max="14082" width="0" style="77" hidden="1" customWidth="1"/>
    <col min="14083" max="14083" width="81.5703125" style="77" customWidth="1"/>
    <col min="14084" max="14090" width="8.28515625" style="77" bestFit="1" customWidth="1"/>
    <col min="14091" max="14091" width="8.28515625" style="77" customWidth="1"/>
    <col min="14092" max="14092" width="8.28515625" style="77" bestFit="1" customWidth="1"/>
    <col min="14093" max="14095" width="8.28515625" style="77" customWidth="1"/>
    <col min="14096" max="14096" width="8.28515625" style="77" bestFit="1" customWidth="1"/>
    <col min="14097" max="14336" width="9.140625" style="77"/>
    <col min="14337" max="14338" width="0" style="77" hidden="1" customWidth="1"/>
    <col min="14339" max="14339" width="81.5703125" style="77" customWidth="1"/>
    <col min="14340" max="14346" width="8.28515625" style="77" bestFit="1" customWidth="1"/>
    <col min="14347" max="14347" width="8.28515625" style="77" customWidth="1"/>
    <col min="14348" max="14348" width="8.28515625" style="77" bestFit="1" customWidth="1"/>
    <col min="14349" max="14351" width="8.28515625" style="77" customWidth="1"/>
    <col min="14352" max="14352" width="8.28515625" style="77" bestFit="1" customWidth="1"/>
    <col min="14353" max="14592" width="9.140625" style="77"/>
    <col min="14593" max="14594" width="0" style="77" hidden="1" customWidth="1"/>
    <col min="14595" max="14595" width="81.5703125" style="77" customWidth="1"/>
    <col min="14596" max="14602" width="8.28515625" style="77" bestFit="1" customWidth="1"/>
    <col min="14603" max="14603" width="8.28515625" style="77" customWidth="1"/>
    <col min="14604" max="14604" width="8.28515625" style="77" bestFit="1" customWidth="1"/>
    <col min="14605" max="14607" width="8.28515625" style="77" customWidth="1"/>
    <col min="14608" max="14608" width="8.28515625" style="77" bestFit="1" customWidth="1"/>
    <col min="14609" max="14848" width="9.140625" style="77"/>
    <col min="14849" max="14850" width="0" style="77" hidden="1" customWidth="1"/>
    <col min="14851" max="14851" width="81.5703125" style="77" customWidth="1"/>
    <col min="14852" max="14858" width="8.28515625" style="77" bestFit="1" customWidth="1"/>
    <col min="14859" max="14859" width="8.28515625" style="77" customWidth="1"/>
    <col min="14860" max="14860" width="8.28515625" style="77" bestFit="1" customWidth="1"/>
    <col min="14861" max="14863" width="8.28515625" style="77" customWidth="1"/>
    <col min="14864" max="14864" width="8.28515625" style="77" bestFit="1" customWidth="1"/>
    <col min="14865" max="15104" width="9.140625" style="77"/>
    <col min="15105" max="15106" width="0" style="77" hidden="1" customWidth="1"/>
    <col min="15107" max="15107" width="81.5703125" style="77" customWidth="1"/>
    <col min="15108" max="15114" width="8.28515625" style="77" bestFit="1" customWidth="1"/>
    <col min="15115" max="15115" width="8.28515625" style="77" customWidth="1"/>
    <col min="15116" max="15116" width="8.28515625" style="77" bestFit="1" customWidth="1"/>
    <col min="15117" max="15119" width="8.28515625" style="77" customWidth="1"/>
    <col min="15120" max="15120" width="8.28515625" style="77" bestFit="1" customWidth="1"/>
    <col min="15121" max="15360" width="9.140625" style="77"/>
    <col min="15361" max="15362" width="0" style="77" hidden="1" customWidth="1"/>
    <col min="15363" max="15363" width="81.5703125" style="77" customWidth="1"/>
    <col min="15364" max="15370" width="8.28515625" style="77" bestFit="1" customWidth="1"/>
    <col min="15371" max="15371" width="8.28515625" style="77" customWidth="1"/>
    <col min="15372" max="15372" width="8.28515625" style="77" bestFit="1" customWidth="1"/>
    <col min="15373" max="15375" width="8.28515625" style="77" customWidth="1"/>
    <col min="15376" max="15376" width="8.28515625" style="77" bestFit="1" customWidth="1"/>
    <col min="15377" max="15616" width="9.140625" style="77"/>
    <col min="15617" max="15618" width="0" style="77" hidden="1" customWidth="1"/>
    <col min="15619" max="15619" width="81.5703125" style="77" customWidth="1"/>
    <col min="15620" max="15626" width="8.28515625" style="77" bestFit="1" customWidth="1"/>
    <col min="15627" max="15627" width="8.28515625" style="77" customWidth="1"/>
    <col min="15628" max="15628" width="8.28515625" style="77" bestFit="1" customWidth="1"/>
    <col min="15629" max="15631" width="8.28515625" style="77" customWidth="1"/>
    <col min="15632" max="15632" width="8.28515625" style="77" bestFit="1" customWidth="1"/>
    <col min="15633" max="15872" width="9.140625" style="77"/>
    <col min="15873" max="15874" width="0" style="77" hidden="1" customWidth="1"/>
    <col min="15875" max="15875" width="81.5703125" style="77" customWidth="1"/>
    <col min="15876" max="15882" width="8.28515625" style="77" bestFit="1" customWidth="1"/>
    <col min="15883" max="15883" width="8.28515625" style="77" customWidth="1"/>
    <col min="15884" max="15884" width="8.28515625" style="77" bestFit="1" customWidth="1"/>
    <col min="15885" max="15887" width="8.28515625" style="77" customWidth="1"/>
    <col min="15888" max="15888" width="8.28515625" style="77" bestFit="1" customWidth="1"/>
    <col min="15889" max="16128" width="9.140625" style="77"/>
    <col min="16129" max="16130" width="0" style="77" hidden="1" customWidth="1"/>
    <col min="16131" max="16131" width="81.5703125" style="77" customWidth="1"/>
    <col min="16132" max="16138" width="8.28515625" style="77" bestFit="1" customWidth="1"/>
    <col min="16139" max="16139" width="8.28515625" style="77" customWidth="1"/>
    <col min="16140" max="16140" width="8.28515625" style="77" bestFit="1" customWidth="1"/>
    <col min="16141" max="16143" width="8.28515625" style="77" customWidth="1"/>
    <col min="16144" max="16144" width="8.28515625" style="77" bestFit="1" customWidth="1"/>
    <col min="16145" max="16384" width="9.140625" style="77"/>
  </cols>
  <sheetData>
    <row r="1" spans="1:16" s="72" customFormat="1" ht="15" customHeight="1">
      <c r="A1" s="684"/>
      <c r="B1" s="684"/>
      <c r="C1" s="925"/>
      <c r="D1" s="925"/>
      <c r="E1" s="925"/>
      <c r="F1" s="925"/>
      <c r="G1" s="925"/>
      <c r="H1" s="925"/>
      <c r="I1" s="925"/>
      <c r="J1" s="925"/>
      <c r="K1" s="925"/>
      <c r="L1" s="925"/>
      <c r="M1" s="925"/>
      <c r="N1" s="925"/>
      <c r="O1" s="925"/>
      <c r="P1" s="925"/>
    </row>
    <row r="2" spans="1:16" s="72" customFormat="1" ht="18">
      <c r="A2" s="926" t="s">
        <v>0</v>
      </c>
      <c r="B2" s="926"/>
      <c r="C2" s="926"/>
      <c r="D2" s="926"/>
      <c r="E2" s="926"/>
      <c r="F2" s="926"/>
      <c r="G2" s="926"/>
      <c r="H2" s="926"/>
      <c r="I2" s="926"/>
      <c r="J2" s="926"/>
      <c r="K2" s="926"/>
      <c r="L2" s="926"/>
      <c r="M2" s="926"/>
      <c r="N2" s="926"/>
      <c r="O2" s="926"/>
      <c r="P2" s="926"/>
    </row>
    <row r="3" spans="1:16" s="72" customFormat="1" ht="15" customHeight="1">
      <c r="A3" s="684"/>
      <c r="B3" s="684"/>
      <c r="C3" s="926" t="s">
        <v>522</v>
      </c>
      <c r="D3" s="926"/>
      <c r="E3" s="926"/>
      <c r="F3" s="926"/>
      <c r="G3" s="926"/>
      <c r="H3" s="926"/>
      <c r="I3" s="926"/>
      <c r="J3" s="926"/>
      <c r="K3" s="926"/>
      <c r="L3" s="926"/>
      <c r="M3" s="926"/>
      <c r="N3" s="926"/>
      <c r="O3" s="926"/>
      <c r="P3" s="926"/>
    </row>
    <row r="4" spans="1:16" s="72" customFormat="1" ht="15" customHeight="1">
      <c r="A4" s="927"/>
      <c r="B4" s="926"/>
      <c r="C4" s="926"/>
      <c r="D4" s="926"/>
      <c r="E4" s="926"/>
      <c r="F4" s="926"/>
      <c r="G4" s="926"/>
      <c r="H4" s="926"/>
      <c r="I4" s="926"/>
      <c r="J4" s="926"/>
      <c r="K4" s="926"/>
      <c r="L4" s="926"/>
      <c r="M4" s="926"/>
      <c r="N4" s="926"/>
      <c r="O4" s="926"/>
      <c r="P4" s="926"/>
    </row>
    <row r="5" spans="1:16" s="75" customFormat="1" ht="15" customHeight="1" thickBot="1">
      <c r="A5" s="73"/>
      <c r="B5" s="74"/>
      <c r="C5" s="74"/>
      <c r="D5" s="74"/>
      <c r="E5" s="74"/>
      <c r="F5" s="74"/>
      <c r="G5" s="74"/>
      <c r="H5" s="74"/>
      <c r="I5" s="74"/>
      <c r="J5" s="74"/>
      <c r="K5" s="74"/>
      <c r="L5" s="74"/>
      <c r="M5" s="74"/>
      <c r="N5" s="74"/>
      <c r="O5" s="74"/>
      <c r="P5" s="74"/>
    </row>
    <row r="6" spans="1:16" s="76" customFormat="1" ht="30" customHeight="1" thickTop="1" thickBot="1">
      <c r="A6" s="52"/>
      <c r="B6" s="52"/>
      <c r="C6" s="739"/>
      <c r="D6" s="734" t="s">
        <v>446</v>
      </c>
      <c r="E6" s="734" t="s">
        <v>447</v>
      </c>
      <c r="F6" s="734" t="s">
        <v>448</v>
      </c>
      <c r="G6" s="734" t="s">
        <v>449</v>
      </c>
      <c r="H6" s="734" t="s">
        <v>450</v>
      </c>
      <c r="I6" s="740" t="s">
        <v>451</v>
      </c>
      <c r="J6" s="740" t="s">
        <v>452</v>
      </c>
      <c r="K6" s="740" t="s">
        <v>453</v>
      </c>
      <c r="L6" s="740" t="s">
        <v>454</v>
      </c>
      <c r="M6" s="740" t="s">
        <v>455</v>
      </c>
      <c r="N6" s="740" t="s">
        <v>456</v>
      </c>
      <c r="O6" s="740" t="s">
        <v>457</v>
      </c>
      <c r="P6" s="740" t="s">
        <v>458</v>
      </c>
    </row>
    <row r="7" spans="1:16" ht="15" customHeight="1" thickTop="1" thickBot="1">
      <c r="A7" s="52"/>
      <c r="B7" s="52"/>
      <c r="C7" s="69"/>
      <c r="D7" s="69"/>
      <c r="E7" s="69"/>
      <c r="F7" s="69"/>
      <c r="G7" s="69"/>
      <c r="H7" s="69"/>
      <c r="I7" s="69"/>
      <c r="J7" s="69"/>
      <c r="K7" s="69"/>
      <c r="L7" s="69"/>
      <c r="M7" s="69"/>
      <c r="N7" s="69"/>
      <c r="O7" s="69"/>
      <c r="P7" s="69"/>
    </row>
    <row r="8" spans="1:16" s="79" customFormat="1" ht="15" customHeight="1" thickTop="1" thickBot="1">
      <c r="A8" s="52"/>
      <c r="B8" s="78"/>
      <c r="C8" s="741" t="s">
        <v>330</v>
      </c>
      <c r="D8" s="742"/>
      <c r="E8" s="742"/>
      <c r="F8" s="742"/>
      <c r="G8" s="742"/>
      <c r="H8" s="742"/>
      <c r="I8" s="743"/>
      <c r="J8" s="743"/>
      <c r="K8" s="743"/>
      <c r="L8" s="743"/>
      <c r="M8" s="743"/>
      <c r="N8" s="743"/>
      <c r="O8" s="743"/>
      <c r="P8" s="743"/>
    </row>
    <row r="9" spans="1:16" ht="15" customHeight="1" thickTop="1">
      <c r="A9" s="52" t="s">
        <v>523</v>
      </c>
      <c r="B9" s="80" t="s">
        <v>524</v>
      </c>
      <c r="C9" s="81" t="s">
        <v>525</v>
      </c>
      <c r="D9" s="82">
        <v>0.15820000000000001</v>
      </c>
      <c r="E9" s="82">
        <v>0.19769999999999999</v>
      </c>
      <c r="F9" s="82">
        <v>0.13420000000000001</v>
      </c>
      <c r="G9" s="82">
        <v>0.12670000000000001</v>
      </c>
      <c r="H9" s="82">
        <v>0.11260000000000001</v>
      </c>
      <c r="I9" s="82">
        <v>0.1012</v>
      </c>
      <c r="J9" s="82">
        <v>0.1187</v>
      </c>
      <c r="K9" s="82">
        <v>0.1091</v>
      </c>
      <c r="L9" s="82">
        <v>0.1066</v>
      </c>
      <c r="M9" s="82">
        <v>0.1241</v>
      </c>
      <c r="N9" s="82">
        <v>0.1132</v>
      </c>
      <c r="O9" s="82">
        <v>0.11648054318651599</v>
      </c>
      <c r="P9" s="82">
        <v>0.11774479808343408</v>
      </c>
    </row>
    <row r="10" spans="1:16" ht="15" customHeight="1" thickBot="1">
      <c r="A10" s="52" t="s">
        <v>523</v>
      </c>
      <c r="B10" s="80" t="s">
        <v>526</v>
      </c>
      <c r="C10" s="81" t="s">
        <v>527</v>
      </c>
      <c r="D10" s="82">
        <v>0.59260000000000002</v>
      </c>
      <c r="E10" s="82">
        <v>0.59179999999999999</v>
      </c>
      <c r="F10" s="82">
        <v>0.65300000000000002</v>
      </c>
      <c r="G10" s="82">
        <v>0.66149999999999998</v>
      </c>
      <c r="H10" s="82">
        <v>0.69289999999999996</v>
      </c>
      <c r="I10" s="82">
        <v>0.70479999999999998</v>
      </c>
      <c r="J10" s="82">
        <v>0.67520000000000002</v>
      </c>
      <c r="K10" s="82">
        <v>0.66610000000000003</v>
      </c>
      <c r="L10" s="82">
        <v>0.67159999999999997</v>
      </c>
      <c r="M10" s="82">
        <v>0.66920000000000002</v>
      </c>
      <c r="N10" s="82">
        <v>0.6724</v>
      </c>
      <c r="O10" s="82">
        <v>0.66925415403523258</v>
      </c>
      <c r="P10" s="82">
        <v>0.66198251603844838</v>
      </c>
    </row>
    <row r="11" spans="1:16" s="83" customFormat="1" ht="15" customHeight="1" thickTop="1" thickBot="1">
      <c r="A11" s="52"/>
      <c r="B11" s="78"/>
      <c r="C11" s="741" t="s">
        <v>333</v>
      </c>
      <c r="D11" s="742"/>
      <c r="E11" s="742"/>
      <c r="F11" s="742"/>
      <c r="G11" s="742"/>
      <c r="H11" s="742"/>
      <c r="I11" s="743"/>
      <c r="J11" s="743"/>
      <c r="K11" s="743"/>
      <c r="L11" s="743"/>
      <c r="M11" s="743"/>
      <c r="N11" s="743"/>
      <c r="O11" s="744"/>
      <c r="P11" s="744"/>
    </row>
    <row r="12" spans="1:16" s="76" customFormat="1" ht="15" customHeight="1" thickTop="1">
      <c r="A12" s="52" t="s">
        <v>523</v>
      </c>
      <c r="B12" s="80" t="s">
        <v>528</v>
      </c>
      <c r="C12" s="81" t="s">
        <v>529</v>
      </c>
      <c r="D12" s="82">
        <v>0.7903</v>
      </c>
      <c r="E12" s="82">
        <v>0.80249999999999999</v>
      </c>
      <c r="F12" s="82">
        <v>0.78269999999999995</v>
      </c>
      <c r="G12" s="82">
        <v>0.77029999999999998</v>
      </c>
      <c r="H12" s="82">
        <v>0.75480000000000003</v>
      </c>
      <c r="I12" s="82">
        <v>0.69569999999999999</v>
      </c>
      <c r="J12" s="82">
        <v>0.68149999999999999</v>
      </c>
      <c r="K12" s="82">
        <v>0.68579999999999997</v>
      </c>
      <c r="L12" s="82">
        <v>0.6915</v>
      </c>
      <c r="M12" s="82">
        <v>0.40160000000000001</v>
      </c>
      <c r="N12" s="82">
        <v>0.39860000000000001</v>
      </c>
      <c r="O12" s="82">
        <v>0.68589279196915687</v>
      </c>
      <c r="P12" s="82">
        <v>0.68967952375814734</v>
      </c>
    </row>
    <row r="13" spans="1:16" s="85" customFormat="1" ht="15" customHeight="1">
      <c r="A13" s="52" t="s">
        <v>523</v>
      </c>
      <c r="B13" s="80" t="s">
        <v>530</v>
      </c>
      <c r="C13" s="81" t="s">
        <v>531</v>
      </c>
      <c r="D13" s="84">
        <v>0.83169999999999999</v>
      </c>
      <c r="E13" s="82">
        <v>0.84060000000000001</v>
      </c>
      <c r="F13" s="82">
        <v>0.81679999999999997</v>
      </c>
      <c r="G13" s="82">
        <v>0.80769999999999997</v>
      </c>
      <c r="H13" s="82">
        <v>0.79990000000000006</v>
      </c>
      <c r="I13" s="82">
        <v>0.76149999999999995</v>
      </c>
      <c r="J13" s="82">
        <v>0.74990000000000001</v>
      </c>
      <c r="K13" s="82">
        <v>0.753</v>
      </c>
      <c r="L13" s="82">
        <v>0.75660000000000005</v>
      </c>
      <c r="M13" s="82">
        <v>0.75609999999999999</v>
      </c>
      <c r="N13" s="82">
        <v>0.75990000000000002</v>
      </c>
      <c r="O13" s="82">
        <v>0.77088776581587592</v>
      </c>
      <c r="P13" s="82">
        <v>0.77288331336926364</v>
      </c>
    </row>
    <row r="14" spans="1:16" s="85" customFormat="1" ht="15" customHeight="1">
      <c r="A14" s="52"/>
      <c r="B14" s="80"/>
      <c r="C14" s="81" t="s">
        <v>532</v>
      </c>
      <c r="D14" s="82">
        <v>3.1899999999999998E-2</v>
      </c>
      <c r="E14" s="82">
        <v>3.32E-2</v>
      </c>
      <c r="F14" s="82">
        <v>4.41E-2</v>
      </c>
      <c r="G14" s="82">
        <v>6.4299999999999996E-2</v>
      </c>
      <c r="H14" s="82">
        <v>7.6899999999999996E-2</v>
      </c>
      <c r="I14" s="82">
        <v>0.1118</v>
      </c>
      <c r="J14" s="82">
        <v>0.1313</v>
      </c>
      <c r="K14" s="82">
        <v>0.12889999999999999</v>
      </c>
      <c r="L14" s="82">
        <v>0.12470000000000001</v>
      </c>
      <c r="M14" s="82">
        <v>0.1231</v>
      </c>
      <c r="N14" s="82">
        <v>0.1203</v>
      </c>
      <c r="O14" s="82">
        <v>0.10545023986073149</v>
      </c>
      <c r="P14" s="82">
        <v>0.105170216949104</v>
      </c>
    </row>
    <row r="15" spans="1:16" s="85" customFormat="1" ht="15" customHeight="1" thickBot="1">
      <c r="A15" s="52" t="s">
        <v>523</v>
      </c>
      <c r="B15" s="80" t="s">
        <v>533</v>
      </c>
      <c r="C15" s="81" t="s">
        <v>534</v>
      </c>
      <c r="D15" s="82">
        <v>1.04E-2</v>
      </c>
      <c r="E15" s="82">
        <v>1.0500000000000001E-2</v>
      </c>
      <c r="F15" s="82">
        <v>1.4200000000000001E-2</v>
      </c>
      <c r="G15" s="82">
        <v>1.3100000000000001E-2</v>
      </c>
      <c r="H15" s="82">
        <v>1.1900000000000001E-2</v>
      </c>
      <c r="I15" s="82">
        <v>1.21E-2</v>
      </c>
      <c r="J15" s="82">
        <v>1.0999999999999999E-2</v>
      </c>
      <c r="K15" s="82">
        <v>9.7000000000000003E-3</v>
      </c>
      <c r="L15" s="82">
        <v>8.8000000000000005E-3</v>
      </c>
      <c r="M15" s="82">
        <v>9.4999999999999998E-3</v>
      </c>
      <c r="N15" s="82">
        <v>9.9000000000000008E-3</v>
      </c>
      <c r="O15" s="82">
        <v>9.1260059174962938E-3</v>
      </c>
      <c r="P15" s="82">
        <v>8.6270410173482914E-3</v>
      </c>
    </row>
    <row r="16" spans="1:16" s="83" customFormat="1" ht="15" customHeight="1" thickTop="1" thickBot="1">
      <c r="A16" s="52"/>
      <c r="B16" s="78"/>
      <c r="C16" s="741" t="s">
        <v>535</v>
      </c>
      <c r="D16" s="742"/>
      <c r="E16" s="742"/>
      <c r="F16" s="742"/>
      <c r="G16" s="742"/>
      <c r="H16" s="742"/>
      <c r="I16" s="743"/>
      <c r="J16" s="743"/>
      <c r="K16" s="743"/>
      <c r="L16" s="743"/>
      <c r="M16" s="743"/>
      <c r="N16" s="743"/>
      <c r="O16" s="744"/>
      <c r="P16" s="744"/>
    </row>
    <row r="17" spans="1:16" s="76" customFormat="1" ht="15" customHeight="1" thickTop="1">
      <c r="A17" s="52" t="s">
        <v>523</v>
      </c>
      <c r="B17" s="80" t="s">
        <v>536</v>
      </c>
      <c r="C17" s="81" t="s">
        <v>537</v>
      </c>
      <c r="D17" s="82">
        <v>0.627</v>
      </c>
      <c r="E17" s="82">
        <v>0.64900000000000002</v>
      </c>
      <c r="F17" s="82">
        <v>0.6583</v>
      </c>
      <c r="G17" s="82">
        <v>0.66920000000000002</v>
      </c>
      <c r="H17" s="82">
        <v>0.66339999999999999</v>
      </c>
      <c r="I17" s="82">
        <v>0.66700000000000004</v>
      </c>
      <c r="J17" s="82">
        <v>0.66420000000000001</v>
      </c>
      <c r="K17" s="82">
        <v>0.64239999999999997</v>
      </c>
      <c r="L17" s="82">
        <v>0.64849999999999997</v>
      </c>
      <c r="M17" s="82">
        <v>0.64290000000000003</v>
      </c>
      <c r="N17" s="82">
        <v>0.65400000000000003</v>
      </c>
      <c r="O17" s="82">
        <v>0.64640136966527728</v>
      </c>
      <c r="P17" s="82">
        <v>0.64345808136975802</v>
      </c>
    </row>
    <row r="18" spans="1:16" s="85" customFormat="1" ht="15" customHeight="1">
      <c r="A18" s="52" t="s">
        <v>523</v>
      </c>
      <c r="B18" s="80" t="s">
        <v>538</v>
      </c>
      <c r="C18" s="81" t="s">
        <v>539</v>
      </c>
      <c r="D18" s="82">
        <v>0.373</v>
      </c>
      <c r="E18" s="82">
        <v>0.35099999999999998</v>
      </c>
      <c r="F18" s="82">
        <v>0.3417</v>
      </c>
      <c r="G18" s="82">
        <v>0.33079999999999998</v>
      </c>
      <c r="H18" s="82">
        <v>0.33660000000000001</v>
      </c>
      <c r="I18" s="82">
        <v>0.33300000000000002</v>
      </c>
      <c r="J18" s="82">
        <v>0.33579999999999999</v>
      </c>
      <c r="K18" s="82">
        <v>0.35759999999999997</v>
      </c>
      <c r="L18" s="82">
        <v>0.35149999999999998</v>
      </c>
      <c r="M18" s="82">
        <v>0.35709999999999997</v>
      </c>
      <c r="N18" s="82">
        <v>0.34599999999999997</v>
      </c>
      <c r="O18" s="82">
        <v>0.35359863033472283</v>
      </c>
      <c r="P18" s="82">
        <v>0.35654191863024187</v>
      </c>
    </row>
    <row r="19" spans="1:16" s="85" customFormat="1" ht="15" customHeight="1" thickBot="1">
      <c r="A19" s="52" t="s">
        <v>523</v>
      </c>
      <c r="B19" s="80" t="s">
        <v>540</v>
      </c>
      <c r="C19" s="81" t="s">
        <v>541</v>
      </c>
      <c r="D19" s="86">
        <v>766.24950000000001</v>
      </c>
      <c r="E19" s="86">
        <v>865.5412</v>
      </c>
      <c r="F19" s="86">
        <v>609.94619999999998</v>
      </c>
      <c r="G19" s="86">
        <v>707.55370000000005</v>
      </c>
      <c r="H19" s="86">
        <v>983.17790000000002</v>
      </c>
      <c r="I19" s="86">
        <v>1005.6419</v>
      </c>
      <c r="J19" s="86">
        <v>989.57100000000003</v>
      </c>
      <c r="K19" s="86">
        <v>961.28790000000004</v>
      </c>
      <c r="L19" s="86">
        <v>951.07349999999997</v>
      </c>
      <c r="M19" s="86">
        <v>635.4873</v>
      </c>
      <c r="N19" s="86">
        <v>635.05139999999994</v>
      </c>
      <c r="O19" s="87">
        <v>968.65335374072731</v>
      </c>
      <c r="P19" s="87">
        <v>969.68527856353671</v>
      </c>
    </row>
    <row r="20" spans="1:16" s="83" customFormat="1" ht="15" customHeight="1" thickTop="1" thickBot="1">
      <c r="A20" s="52"/>
      <c r="B20" s="78"/>
      <c r="C20" s="741" t="s">
        <v>542</v>
      </c>
      <c r="D20" s="742"/>
      <c r="E20" s="742"/>
      <c r="F20" s="742"/>
      <c r="G20" s="742"/>
      <c r="H20" s="742"/>
      <c r="I20" s="743"/>
      <c r="J20" s="743"/>
      <c r="K20" s="743"/>
      <c r="L20" s="743"/>
      <c r="M20" s="743"/>
      <c r="N20" s="743"/>
      <c r="O20" s="745"/>
      <c r="P20" s="745"/>
    </row>
    <row r="21" spans="1:16" s="76" customFormat="1" ht="15" customHeight="1" thickTop="1">
      <c r="A21" s="52" t="s">
        <v>523</v>
      </c>
      <c r="B21" s="80" t="s">
        <v>543</v>
      </c>
      <c r="C21" s="81" t="s">
        <v>544</v>
      </c>
      <c r="D21" s="82">
        <v>0.98519999999999996</v>
      </c>
      <c r="E21" s="82">
        <v>0.98529999999999995</v>
      </c>
      <c r="F21" s="82">
        <v>0.98480000000000001</v>
      </c>
      <c r="G21" s="82">
        <v>0.98360000000000003</v>
      </c>
      <c r="H21" s="82">
        <v>0.98329999999999995</v>
      </c>
      <c r="I21" s="82">
        <v>0.98209999999999997</v>
      </c>
      <c r="J21" s="82">
        <v>0.98540000000000005</v>
      </c>
      <c r="K21" s="82">
        <v>0.98509999999999998</v>
      </c>
      <c r="L21" s="82">
        <v>0.9788</v>
      </c>
      <c r="M21" s="82">
        <v>0.9718</v>
      </c>
      <c r="N21" s="82">
        <v>0.96760000000000002</v>
      </c>
      <c r="O21" s="82">
        <v>0.96881596812849313</v>
      </c>
      <c r="P21" s="82">
        <v>0.96764222035693215</v>
      </c>
    </row>
    <row r="22" spans="1:16" s="85" customFormat="1" ht="15" customHeight="1">
      <c r="A22" s="52" t="s">
        <v>523</v>
      </c>
      <c r="B22" s="80" t="s">
        <v>545</v>
      </c>
      <c r="C22" s="81" t="s">
        <v>546</v>
      </c>
      <c r="D22" s="82">
        <v>1.15E-2</v>
      </c>
      <c r="E22" s="82">
        <v>1.3100000000000001E-2</v>
      </c>
      <c r="F22" s="82">
        <v>1.7000000000000001E-2</v>
      </c>
      <c r="G22" s="82">
        <v>2.0199999999999999E-2</v>
      </c>
      <c r="H22" s="82">
        <v>2.7699999999999999E-2</v>
      </c>
      <c r="I22" s="82">
        <v>3.9199999999999999E-2</v>
      </c>
      <c r="J22" s="82">
        <v>4.6100000000000002E-2</v>
      </c>
      <c r="K22" s="82">
        <v>0.2195</v>
      </c>
      <c r="L22" s="82">
        <v>0.19109999999999999</v>
      </c>
      <c r="M22" s="82">
        <v>0.1754</v>
      </c>
      <c r="N22" s="82">
        <v>0.1721</v>
      </c>
      <c r="O22" s="82">
        <v>0.15454378939245264</v>
      </c>
      <c r="P22" s="82">
        <v>0.15342776169674052</v>
      </c>
    </row>
    <row r="23" spans="1:16" s="85" customFormat="1" ht="15" customHeight="1">
      <c r="A23" s="52" t="s">
        <v>523</v>
      </c>
      <c r="B23" s="80" t="s">
        <v>547</v>
      </c>
      <c r="C23" s="81" t="s">
        <v>548</v>
      </c>
      <c r="D23" s="82">
        <v>1.4800000000000001E-2</v>
      </c>
      <c r="E23" s="82">
        <v>1.47E-2</v>
      </c>
      <c r="F23" s="82">
        <v>1.52E-2</v>
      </c>
      <c r="G23" s="82">
        <v>1.6400000000000001E-2</v>
      </c>
      <c r="H23" s="82">
        <v>1.67E-2</v>
      </c>
      <c r="I23" s="82">
        <v>1.7899999999999999E-2</v>
      </c>
      <c r="J23" s="82">
        <v>1.46E-2</v>
      </c>
      <c r="K23" s="82">
        <v>1.49E-2</v>
      </c>
      <c r="L23" s="82">
        <v>2.12E-2</v>
      </c>
      <c r="M23" s="82">
        <v>2.8199999999999999E-2</v>
      </c>
      <c r="N23" s="82">
        <v>3.2899999999999999E-2</v>
      </c>
      <c r="O23" s="82">
        <v>3.1184031871506524E-2</v>
      </c>
      <c r="P23" s="82">
        <v>3.235777964306788E-2</v>
      </c>
    </row>
    <row r="24" spans="1:16" s="85" customFormat="1" ht="15" customHeight="1">
      <c r="A24" s="52" t="s">
        <v>523</v>
      </c>
      <c r="B24" s="80" t="s">
        <v>549</v>
      </c>
      <c r="C24" s="81" t="s">
        <v>550</v>
      </c>
      <c r="D24" s="82">
        <v>8.9999999999999993E-3</v>
      </c>
      <c r="E24" s="82">
        <v>1.12E-2</v>
      </c>
      <c r="F24" s="82">
        <v>1.4999999999999999E-2</v>
      </c>
      <c r="G24" s="82">
        <v>1.7999999999999999E-2</v>
      </c>
      <c r="H24" s="82">
        <v>2.5399999999999999E-2</v>
      </c>
      <c r="I24" s="82">
        <v>3.5900000000000001E-2</v>
      </c>
      <c r="J24" s="82">
        <v>4.2799999999999998E-2</v>
      </c>
      <c r="K24" s="82">
        <v>0.218</v>
      </c>
      <c r="L24" s="82">
        <v>0.1832</v>
      </c>
      <c r="M24" s="82">
        <v>0.16289999999999999</v>
      </c>
      <c r="N24" s="82">
        <v>0.157</v>
      </c>
      <c r="O24" s="82">
        <v>0.13954919790549786</v>
      </c>
      <c r="P24" s="82">
        <v>0.13783306424612898</v>
      </c>
    </row>
    <row r="25" spans="1:16" s="85" customFormat="1" ht="15" customHeight="1">
      <c r="A25" s="52" t="s">
        <v>523</v>
      </c>
      <c r="B25" s="80" t="s">
        <v>551</v>
      </c>
      <c r="C25" s="81" t="s">
        <v>552</v>
      </c>
      <c r="D25" s="82">
        <v>0.22670000000000001</v>
      </c>
      <c r="E25" s="82">
        <v>0.16039999999999999</v>
      </c>
      <c r="F25" s="82">
        <v>0.1305</v>
      </c>
      <c r="G25" s="82">
        <v>0.12189999999999999</v>
      </c>
      <c r="H25" s="82">
        <v>9.8299999999999998E-2</v>
      </c>
      <c r="I25" s="82">
        <v>0.1016</v>
      </c>
      <c r="J25" s="82">
        <v>8.5800000000000001E-2</v>
      </c>
      <c r="K25" s="82">
        <v>2.1999999999999999E-2</v>
      </c>
      <c r="L25" s="82">
        <v>6.1600000000000002E-2</v>
      </c>
      <c r="M25" s="82">
        <v>9.7500000000000003E-2</v>
      </c>
      <c r="N25" s="82">
        <v>0.1206</v>
      </c>
      <c r="O25" s="82">
        <v>0.12518327781490163</v>
      </c>
      <c r="P25" s="82">
        <v>0.13071082540235363</v>
      </c>
    </row>
    <row r="26" spans="1:16" s="85" customFormat="1" ht="15" customHeight="1">
      <c r="A26" s="52" t="s">
        <v>523</v>
      </c>
      <c r="B26" s="80" t="s">
        <v>553</v>
      </c>
      <c r="C26" s="81" t="s">
        <v>554</v>
      </c>
      <c r="D26" s="82">
        <v>9.1000000000000004E-3</v>
      </c>
      <c r="E26" s="82">
        <v>8.6E-3</v>
      </c>
      <c r="F26" s="82">
        <v>8.3999999999999995E-3</v>
      </c>
      <c r="G26" s="82">
        <v>8.6E-3</v>
      </c>
      <c r="H26" s="82">
        <v>8.3999999999999995E-3</v>
      </c>
      <c r="I26" s="82">
        <v>8.8000000000000005E-3</v>
      </c>
      <c r="J26" s="82">
        <v>4.8000000000000001E-2</v>
      </c>
      <c r="K26" s="82">
        <v>5.6500000000000002E-2</v>
      </c>
      <c r="L26" s="82">
        <v>4.6600000000000003E-2</v>
      </c>
      <c r="M26" s="82">
        <v>3.6900000000000002E-2</v>
      </c>
      <c r="N26" s="82">
        <v>3.5700000000000003E-2</v>
      </c>
      <c r="O26" s="82">
        <v>2.9100517151806168E-2</v>
      </c>
      <c r="P26" s="82">
        <v>2.7953011554805778E-2</v>
      </c>
    </row>
    <row r="27" spans="1:16" s="85" customFormat="1" ht="15" customHeight="1">
      <c r="A27" s="52" t="s">
        <v>523</v>
      </c>
      <c r="B27" s="80" t="s">
        <v>555</v>
      </c>
      <c r="C27" s="81" t="s">
        <v>556</v>
      </c>
      <c r="D27" s="82">
        <v>3.8899999999999997E-2</v>
      </c>
      <c r="E27" s="82">
        <v>3.49E-2</v>
      </c>
      <c r="F27" s="82">
        <v>3.3099999999999997E-2</v>
      </c>
      <c r="G27" s="82">
        <v>3.39E-2</v>
      </c>
      <c r="H27" s="82">
        <v>3.3099999999999997E-2</v>
      </c>
      <c r="I27" s="82">
        <v>3.3700000000000001E-2</v>
      </c>
      <c r="J27" s="82">
        <v>3.8600000000000002E-2</v>
      </c>
      <c r="K27" s="82">
        <v>3.8100000000000002E-2</v>
      </c>
      <c r="L27" s="82">
        <v>3.7600000000000001E-2</v>
      </c>
      <c r="M27" s="82">
        <v>4.3499999999999997E-2</v>
      </c>
      <c r="N27" s="82">
        <v>4.4999999999999998E-2</v>
      </c>
      <c r="O27" s="82">
        <v>4.6186265495372879E-2</v>
      </c>
      <c r="P27" s="82">
        <v>4.7134851425757268E-2</v>
      </c>
    </row>
    <row r="28" spans="1:16" s="85" customFormat="1" ht="15" customHeight="1">
      <c r="A28" s="52" t="s">
        <v>523</v>
      </c>
      <c r="B28" s="80" t="s">
        <v>557</v>
      </c>
      <c r="C28" s="81" t="s">
        <v>558</v>
      </c>
      <c r="D28" s="82">
        <v>0.97019999999999995</v>
      </c>
      <c r="E28" s="82">
        <v>0.97050000000000003</v>
      </c>
      <c r="F28" s="82">
        <v>0.97340000000000004</v>
      </c>
      <c r="G28" s="82">
        <v>0.96760000000000002</v>
      </c>
      <c r="H28" s="82">
        <v>0.96679999999999999</v>
      </c>
      <c r="I28" s="82">
        <v>0.96589999999999998</v>
      </c>
      <c r="J28" s="82">
        <v>0.96899999999999997</v>
      </c>
      <c r="K28" s="82">
        <v>0.96640000000000004</v>
      </c>
      <c r="L28" s="82">
        <v>0.96109999999999995</v>
      </c>
      <c r="M28" s="82">
        <v>0.94810000000000005</v>
      </c>
      <c r="N28" s="82">
        <v>0.94420000000000004</v>
      </c>
      <c r="O28" s="82">
        <v>0.94322897808350969</v>
      </c>
      <c r="P28" s="82">
        <v>0.94208546960795758</v>
      </c>
    </row>
    <row r="29" spans="1:16" s="85" customFormat="1" ht="15" customHeight="1">
      <c r="A29" s="52" t="s">
        <v>523</v>
      </c>
      <c r="B29" s="80" t="s">
        <v>559</v>
      </c>
      <c r="C29" s="81" t="s">
        <v>560</v>
      </c>
      <c r="D29" s="82">
        <v>1.21E-2</v>
      </c>
      <c r="E29" s="82">
        <v>1.18E-2</v>
      </c>
      <c r="F29" s="82">
        <v>9.2999999999999992E-3</v>
      </c>
      <c r="G29" s="82">
        <v>1.1299999999999999E-2</v>
      </c>
      <c r="H29" s="82">
        <v>1.29E-2</v>
      </c>
      <c r="I29" s="82">
        <v>1.14E-2</v>
      </c>
      <c r="J29" s="82">
        <v>8.0000000000000002E-3</v>
      </c>
      <c r="K29" s="82">
        <v>1.0800000000000001E-2</v>
      </c>
      <c r="L29" s="82">
        <v>1.17E-2</v>
      </c>
      <c r="M29" s="82">
        <v>1.7299999999999999E-2</v>
      </c>
      <c r="N29" s="82">
        <v>1.95E-2</v>
      </c>
      <c r="O29" s="82">
        <v>1.4870044639964549E-2</v>
      </c>
      <c r="P29" s="82">
        <v>1.5780524619190411E-2</v>
      </c>
    </row>
    <row r="30" spans="1:16" s="85" customFormat="1" ht="15" customHeight="1">
      <c r="A30" s="52" t="s">
        <v>523</v>
      </c>
      <c r="B30" s="80" t="s">
        <v>561</v>
      </c>
      <c r="C30" s="81" t="s">
        <v>562</v>
      </c>
      <c r="D30" s="82">
        <v>2.5999999999999999E-3</v>
      </c>
      <c r="E30" s="82">
        <v>2.5999999999999999E-3</v>
      </c>
      <c r="F30" s="82">
        <v>3.0999999999999999E-3</v>
      </c>
      <c r="G30" s="82">
        <v>4.5999999999999999E-3</v>
      </c>
      <c r="H30" s="82">
        <v>3.8999999999999998E-3</v>
      </c>
      <c r="I30" s="82">
        <v>5.4999999999999997E-3</v>
      </c>
      <c r="J30" s="82">
        <v>1.5E-3</v>
      </c>
      <c r="K30" s="82">
        <v>3.0999999999999999E-3</v>
      </c>
      <c r="L30" s="82">
        <v>4.7999999999999996E-3</v>
      </c>
      <c r="M30" s="82">
        <v>6.4999999999999997E-3</v>
      </c>
      <c r="N30" s="82">
        <v>6.4999999999999997E-3</v>
      </c>
      <c r="O30" s="82">
        <v>7.8412195104596814E-3</v>
      </c>
      <c r="P30" s="82">
        <v>7.7918507476455222E-3</v>
      </c>
    </row>
    <row r="31" spans="1:16" s="85" customFormat="1" ht="15" customHeight="1">
      <c r="A31" s="52" t="s">
        <v>523</v>
      </c>
      <c r="B31" s="80" t="s">
        <v>563</v>
      </c>
      <c r="C31" s="81" t="s">
        <v>564</v>
      </c>
      <c r="D31" s="82">
        <v>2.3E-3</v>
      </c>
      <c r="E31" s="82">
        <v>2.8E-3</v>
      </c>
      <c r="F31" s="82">
        <v>2.2000000000000001E-3</v>
      </c>
      <c r="G31" s="82">
        <v>2.0999999999999999E-3</v>
      </c>
      <c r="H31" s="82">
        <v>3.2000000000000002E-3</v>
      </c>
      <c r="I31" s="82">
        <v>2.5999999999999999E-3</v>
      </c>
      <c r="J31" s="82">
        <v>3.8E-3</v>
      </c>
      <c r="K31" s="82">
        <v>3.7000000000000002E-3</v>
      </c>
      <c r="L31" s="82">
        <v>3.5999999999999999E-3</v>
      </c>
      <c r="M31" s="82">
        <v>3.3E-3</v>
      </c>
      <c r="N31" s="82">
        <v>3.3999999999999998E-3</v>
      </c>
      <c r="O31" s="82">
        <v>4.9487202639209599E-3</v>
      </c>
      <c r="P31" s="82">
        <v>4.5451589277974228E-3</v>
      </c>
    </row>
    <row r="32" spans="1:16" s="85" customFormat="1" ht="15" customHeight="1">
      <c r="A32" s="52" t="s">
        <v>523</v>
      </c>
      <c r="B32" s="80" t="s">
        <v>565</v>
      </c>
      <c r="C32" s="81" t="s">
        <v>566</v>
      </c>
      <c r="D32" s="82">
        <v>2.0999999999999999E-3</v>
      </c>
      <c r="E32" s="82">
        <v>1.6000000000000001E-3</v>
      </c>
      <c r="F32" s="82">
        <v>1.8E-3</v>
      </c>
      <c r="G32" s="82">
        <v>2.8E-3</v>
      </c>
      <c r="H32" s="82">
        <v>2.0999999999999999E-3</v>
      </c>
      <c r="I32" s="82">
        <v>3.0000000000000001E-3</v>
      </c>
      <c r="J32" s="82">
        <v>4.1000000000000003E-3</v>
      </c>
      <c r="K32" s="82">
        <v>2.3999999999999998E-3</v>
      </c>
      <c r="L32" s="82">
        <v>4.1999999999999997E-3</v>
      </c>
      <c r="M32" s="82">
        <v>7.3000000000000001E-3</v>
      </c>
      <c r="N32" s="82">
        <v>7.4999999999999997E-3</v>
      </c>
      <c r="O32" s="82">
        <v>9.0447856850782889E-3</v>
      </c>
      <c r="P32" s="82">
        <v>8.8794233560113706E-3</v>
      </c>
    </row>
    <row r="33" spans="1:16" s="85" customFormat="1" ht="15" customHeight="1" thickBot="1">
      <c r="A33" s="52" t="s">
        <v>523</v>
      </c>
      <c r="B33" s="81" t="s">
        <v>567</v>
      </c>
      <c r="C33" s="81" t="s">
        <v>568</v>
      </c>
      <c r="D33" s="82">
        <v>1.03E-2</v>
      </c>
      <c r="E33" s="82">
        <v>1.01E-2</v>
      </c>
      <c r="F33" s="82">
        <v>9.7999999999999997E-3</v>
      </c>
      <c r="G33" s="82">
        <v>1.0699999999999999E-2</v>
      </c>
      <c r="H33" s="82">
        <v>1.0699999999999999E-2</v>
      </c>
      <c r="I33" s="82">
        <v>1.1299999999999999E-2</v>
      </c>
      <c r="J33" s="82">
        <v>1.34E-2</v>
      </c>
      <c r="K33" s="82">
        <v>1.3299999999999999E-2</v>
      </c>
      <c r="L33" s="82">
        <v>1.43E-2</v>
      </c>
      <c r="M33" s="82">
        <v>1.7399999999999999E-2</v>
      </c>
      <c r="N33" s="82">
        <v>1.8599999999999998E-2</v>
      </c>
      <c r="O33" s="82">
        <v>1.9807398479550088E-2</v>
      </c>
      <c r="P33" s="82">
        <v>2.0659787703066215E-2</v>
      </c>
    </row>
    <row r="34" spans="1:16" s="83" customFormat="1" ht="15" customHeight="1" thickTop="1" thickBot="1">
      <c r="A34" s="52"/>
      <c r="B34" s="78"/>
      <c r="C34" s="741" t="s">
        <v>356</v>
      </c>
      <c r="D34" s="742"/>
      <c r="E34" s="742"/>
      <c r="F34" s="742"/>
      <c r="G34" s="742"/>
      <c r="H34" s="742"/>
      <c r="I34" s="743"/>
      <c r="J34" s="743"/>
      <c r="K34" s="743"/>
      <c r="L34" s="743"/>
      <c r="M34" s="743"/>
      <c r="N34" s="743"/>
      <c r="O34" s="744"/>
      <c r="P34" s="744"/>
    </row>
    <row r="35" spans="1:16" s="76" customFormat="1" ht="15" customHeight="1" thickTop="1">
      <c r="A35" s="52" t="s">
        <v>523</v>
      </c>
      <c r="B35" s="80" t="s">
        <v>569</v>
      </c>
      <c r="C35" s="81" t="s">
        <v>570</v>
      </c>
      <c r="D35" s="82">
        <v>0.31059999999999999</v>
      </c>
      <c r="E35" s="82">
        <v>0.37790000000000001</v>
      </c>
      <c r="F35" s="82">
        <v>0.28689999999999999</v>
      </c>
      <c r="G35" s="82">
        <v>0.2949</v>
      </c>
      <c r="H35" s="82">
        <v>0.26900000000000002</v>
      </c>
      <c r="I35" s="82">
        <v>0.27900000000000003</v>
      </c>
      <c r="J35" s="82">
        <v>0.31929999999999997</v>
      </c>
      <c r="K35" s="82">
        <v>0.29499999999999998</v>
      </c>
      <c r="L35" s="82">
        <v>0.2918</v>
      </c>
      <c r="M35" s="82">
        <v>0.33560000000000001</v>
      </c>
      <c r="N35" s="82">
        <v>0.30359999999999998</v>
      </c>
      <c r="O35" s="82">
        <v>0.29955325975712493</v>
      </c>
      <c r="P35" s="82">
        <v>0.29606845400455428</v>
      </c>
    </row>
    <row r="36" spans="1:16" s="85" customFormat="1" ht="15" customHeight="1">
      <c r="A36" s="52" t="s">
        <v>523</v>
      </c>
      <c r="B36" s="80" t="s">
        <v>571</v>
      </c>
      <c r="C36" s="81" t="s">
        <v>572</v>
      </c>
      <c r="D36" s="82">
        <v>0.70289999999999997</v>
      </c>
      <c r="E36" s="82">
        <v>0.68769999999999998</v>
      </c>
      <c r="F36" s="82">
        <v>0.63249999999999995</v>
      </c>
      <c r="G36" s="82">
        <v>0.66339999999999999</v>
      </c>
      <c r="H36" s="82">
        <v>0.59150000000000003</v>
      </c>
      <c r="I36" s="82">
        <v>0.5907</v>
      </c>
      <c r="J36" s="82">
        <v>0.59860000000000002</v>
      </c>
      <c r="K36" s="82">
        <v>0.59830000000000005</v>
      </c>
      <c r="L36" s="82">
        <v>0.57550000000000001</v>
      </c>
      <c r="M36" s="82">
        <v>0.64319999999999999</v>
      </c>
      <c r="N36" s="82">
        <v>0.63070000000000004</v>
      </c>
      <c r="O36" s="82">
        <v>0.63276067983881989</v>
      </c>
      <c r="P36" s="82">
        <v>0.63799061757512265</v>
      </c>
    </row>
    <row r="37" spans="1:16" s="85" customFormat="1" ht="15" customHeight="1">
      <c r="A37" s="52" t="s">
        <v>523</v>
      </c>
      <c r="B37" s="80" t="s">
        <v>573</v>
      </c>
      <c r="C37" s="81" t="s">
        <v>574</v>
      </c>
      <c r="D37" s="82">
        <v>0.38890000000000002</v>
      </c>
      <c r="E37" s="82">
        <v>0.38850000000000001</v>
      </c>
      <c r="F37" s="82">
        <v>0.32100000000000001</v>
      </c>
      <c r="G37" s="82">
        <v>0.307</v>
      </c>
      <c r="H37" s="82">
        <v>0.26650000000000001</v>
      </c>
      <c r="I37" s="82">
        <v>0.23130000000000001</v>
      </c>
      <c r="J37" s="82">
        <v>0.2382</v>
      </c>
      <c r="K37" s="82">
        <v>0.23699999999999999</v>
      </c>
      <c r="L37" s="82">
        <v>0.22550000000000001</v>
      </c>
      <c r="M37" s="82">
        <v>0.2555</v>
      </c>
      <c r="N37" s="82">
        <v>0.25240000000000001</v>
      </c>
      <c r="O37" s="82">
        <v>0.26556887592694173</v>
      </c>
      <c r="P37" s="82">
        <v>0.27313205526895951</v>
      </c>
    </row>
    <row r="38" spans="1:16" s="85" customFormat="1" ht="15" customHeight="1">
      <c r="A38" s="52" t="s">
        <v>523</v>
      </c>
      <c r="B38" s="80" t="s">
        <v>575</v>
      </c>
      <c r="C38" s="81" t="s">
        <v>576</v>
      </c>
      <c r="D38" s="82">
        <v>0.35809999999999997</v>
      </c>
      <c r="E38" s="82">
        <v>0.35980000000000001</v>
      </c>
      <c r="F38" s="82">
        <v>0.29580000000000001</v>
      </c>
      <c r="G38" s="82">
        <v>0.28510000000000002</v>
      </c>
      <c r="H38" s="82">
        <v>0.24759999999999999</v>
      </c>
      <c r="I38" s="82">
        <v>0.2142</v>
      </c>
      <c r="J38" s="82">
        <v>0.22259999999999999</v>
      </c>
      <c r="K38" s="82">
        <v>0.22120000000000001</v>
      </c>
      <c r="L38" s="82">
        <v>0.2102</v>
      </c>
      <c r="M38" s="82">
        <v>0.23780000000000001</v>
      </c>
      <c r="N38" s="82">
        <v>0.2351</v>
      </c>
      <c r="O38" s="82">
        <v>0.24604742326774767</v>
      </c>
      <c r="P38" s="82">
        <v>0.253725364622442</v>
      </c>
    </row>
    <row r="39" spans="1:16" s="85" customFormat="1" ht="15" customHeight="1" thickBot="1">
      <c r="A39" s="52" t="s">
        <v>523</v>
      </c>
      <c r="B39" s="80" t="s">
        <v>577</v>
      </c>
      <c r="C39" s="88" t="s">
        <v>578</v>
      </c>
      <c r="D39" s="82">
        <v>0.64071235319503184</v>
      </c>
      <c r="E39" s="82">
        <v>0.57018982552360753</v>
      </c>
      <c r="F39" s="82">
        <v>0.55072434718144692</v>
      </c>
      <c r="G39" s="82">
        <v>0.27139999999999997</v>
      </c>
      <c r="H39" s="82">
        <v>0.49340000000000001</v>
      </c>
      <c r="I39" s="82">
        <v>0.4173</v>
      </c>
      <c r="J39" s="82">
        <v>0.44450000000000001</v>
      </c>
      <c r="K39" s="82">
        <v>0.45450000000000002</v>
      </c>
      <c r="L39" s="82">
        <v>0.43709999999999999</v>
      </c>
      <c r="M39" s="82">
        <v>0.55459999999999998</v>
      </c>
      <c r="N39" s="82">
        <v>0.54849999999999999</v>
      </c>
      <c r="O39" s="82">
        <v>0.55977774774417022</v>
      </c>
      <c r="P39" s="82">
        <v>0.56830682985057324</v>
      </c>
    </row>
    <row r="40" spans="1:16" s="83" customFormat="1" ht="15" customHeight="1" thickTop="1" thickBot="1">
      <c r="A40" s="52"/>
      <c r="B40" s="78"/>
      <c r="C40" s="741" t="s">
        <v>362</v>
      </c>
      <c r="D40" s="742"/>
      <c r="E40" s="742"/>
      <c r="F40" s="742"/>
      <c r="G40" s="742"/>
      <c r="H40" s="742"/>
      <c r="I40" s="743"/>
      <c r="J40" s="743"/>
      <c r="K40" s="743"/>
      <c r="L40" s="743"/>
      <c r="M40" s="743"/>
      <c r="N40" s="743"/>
      <c r="O40" s="744"/>
      <c r="P40" s="744"/>
    </row>
    <row r="41" spans="1:16" s="76" customFormat="1" ht="15" customHeight="1" thickTop="1">
      <c r="A41" s="52" t="s">
        <v>523</v>
      </c>
      <c r="B41" s="80" t="s">
        <v>579</v>
      </c>
      <c r="C41" s="81" t="s">
        <v>580</v>
      </c>
      <c r="D41" s="82">
        <v>7.9399999999999998E-2</v>
      </c>
      <c r="E41" s="82">
        <v>7.3800000000000004E-2</v>
      </c>
      <c r="F41" s="82">
        <v>7.8700000000000006E-2</v>
      </c>
      <c r="G41" s="82">
        <v>7.1199999999999999E-2</v>
      </c>
      <c r="H41" s="82">
        <v>7.1099999999999997E-2</v>
      </c>
      <c r="I41" s="82">
        <v>7.3599999999999999E-2</v>
      </c>
      <c r="J41" s="82">
        <v>6.54E-2</v>
      </c>
      <c r="K41" s="82">
        <v>6.6600000000000006E-2</v>
      </c>
      <c r="L41" s="82">
        <v>6.7799999999999999E-2</v>
      </c>
      <c r="M41" s="82">
        <v>6.9199999999999998E-2</v>
      </c>
      <c r="N41" s="82">
        <v>6.88E-2</v>
      </c>
      <c r="O41" s="82">
        <v>7.3059600396542385E-2</v>
      </c>
      <c r="P41" s="82">
        <v>7.0609380785060863E-2</v>
      </c>
    </row>
    <row r="42" spans="1:16" s="85" customFormat="1" ht="15" customHeight="1">
      <c r="A42" s="52" t="s">
        <v>523</v>
      </c>
      <c r="B42" s="80" t="s">
        <v>581</v>
      </c>
      <c r="C42" s="81" t="s">
        <v>582</v>
      </c>
      <c r="D42" s="82">
        <v>7.17E-2</v>
      </c>
      <c r="E42" s="82">
        <v>6.6199999999999995E-2</v>
      </c>
      <c r="F42" s="82">
        <v>6.9599999999999995E-2</v>
      </c>
      <c r="G42" s="82">
        <v>6.4399999999999999E-2</v>
      </c>
      <c r="H42" s="82">
        <v>6.4799999999999996E-2</v>
      </c>
      <c r="I42" s="82">
        <v>6.7599999999999993E-2</v>
      </c>
      <c r="J42" s="82">
        <v>6.1499999999999999E-2</v>
      </c>
      <c r="K42" s="82">
        <v>6.3E-2</v>
      </c>
      <c r="L42" s="82">
        <v>6.4000000000000001E-2</v>
      </c>
      <c r="M42" s="82">
        <v>6.5600000000000006E-2</v>
      </c>
      <c r="N42" s="82">
        <v>6.5299999999999997E-2</v>
      </c>
      <c r="O42" s="82">
        <v>6.9009743530030643E-2</v>
      </c>
      <c r="P42" s="82">
        <v>6.6692917087513043E-2</v>
      </c>
    </row>
    <row r="43" spans="1:16" s="85" customFormat="1" ht="15" customHeight="1">
      <c r="A43" s="52" t="s">
        <v>523</v>
      </c>
      <c r="B43" s="80" t="s">
        <v>583</v>
      </c>
      <c r="C43" s="81" t="s">
        <v>584</v>
      </c>
      <c r="D43" s="82">
        <v>0.1128</v>
      </c>
      <c r="E43" s="82">
        <v>0.1197</v>
      </c>
      <c r="F43" s="82">
        <v>0.12809999999999999</v>
      </c>
      <c r="G43" s="82">
        <v>0.1552</v>
      </c>
      <c r="H43" s="82">
        <v>0.16569999999999999</v>
      </c>
      <c r="I43" s="82">
        <v>0.1739</v>
      </c>
      <c r="J43" s="82">
        <v>0.1479</v>
      </c>
      <c r="K43" s="82">
        <v>0.1452</v>
      </c>
      <c r="L43" s="82">
        <v>0.20610000000000001</v>
      </c>
      <c r="M43" s="82">
        <v>0.27229999999999999</v>
      </c>
      <c r="N43" s="82">
        <v>0.31730000000000003</v>
      </c>
      <c r="O43" s="82">
        <v>0.28853495283637848</v>
      </c>
      <c r="P43" s="82">
        <v>0.30706863775483573</v>
      </c>
    </row>
    <row r="44" spans="1:16" s="85" customFormat="1" ht="15" customHeight="1">
      <c r="A44" s="52" t="s">
        <v>523</v>
      </c>
      <c r="B44" s="80" t="s">
        <v>585</v>
      </c>
      <c r="C44" s="81" t="s">
        <v>586</v>
      </c>
      <c r="D44" s="82">
        <v>1.9900000000000001E-2</v>
      </c>
      <c r="E44" s="82">
        <v>1.7100000000000001E-2</v>
      </c>
      <c r="F44" s="82">
        <v>1.8700000000000001E-2</v>
      </c>
      <c r="G44" s="82">
        <v>2.3300000000000001E-2</v>
      </c>
      <c r="H44" s="82">
        <v>2.7E-2</v>
      </c>
      <c r="I44" s="82">
        <v>3.8800000000000001E-2</v>
      </c>
      <c r="J44" s="82">
        <v>4.02E-2</v>
      </c>
      <c r="K44" s="82">
        <v>4.7100000000000003E-2</v>
      </c>
      <c r="L44" s="82">
        <v>0.1147</v>
      </c>
      <c r="M44" s="82">
        <v>0.16520000000000001</v>
      </c>
      <c r="N44" s="82">
        <v>0.1981</v>
      </c>
      <c r="O44" s="82">
        <v>0.1790045379383482</v>
      </c>
      <c r="P44" s="82">
        <v>0.19031466535439401</v>
      </c>
    </row>
    <row r="45" spans="1:16" s="85" customFormat="1" ht="15" customHeight="1">
      <c r="A45" s="52" t="s">
        <v>523</v>
      </c>
      <c r="B45" s="80" t="s">
        <v>587</v>
      </c>
      <c r="C45" s="81" t="s">
        <v>588</v>
      </c>
      <c r="D45" s="82">
        <v>3.8300000000000001E-2</v>
      </c>
      <c r="E45" s="82">
        <v>3.8800000000000001E-2</v>
      </c>
      <c r="F45" s="82">
        <v>4.4299999999999999E-2</v>
      </c>
      <c r="G45" s="82">
        <v>5.5800000000000002E-2</v>
      </c>
      <c r="H45" s="82">
        <v>6.3299999999999995E-2</v>
      </c>
      <c r="I45" s="82">
        <v>7.2599999999999998E-2</v>
      </c>
      <c r="J45" s="82">
        <v>4.5999999999999999E-2</v>
      </c>
      <c r="K45" s="82">
        <v>5.8000000000000003E-2</v>
      </c>
      <c r="L45" s="82">
        <v>0.10050000000000001</v>
      </c>
      <c r="M45" s="82">
        <v>0.13669999999999999</v>
      </c>
      <c r="N45" s="82">
        <v>0.16689999999999999</v>
      </c>
      <c r="O45" s="82">
        <v>0.1268492366880874</v>
      </c>
      <c r="P45" s="82">
        <v>0.13687668400358299</v>
      </c>
    </row>
    <row r="46" spans="1:16" s="85" customFormat="1" ht="15" customHeight="1" thickBot="1">
      <c r="A46" s="52" t="s">
        <v>523</v>
      </c>
      <c r="B46" s="80" t="s">
        <v>589</v>
      </c>
      <c r="C46" s="81" t="s">
        <v>590</v>
      </c>
      <c r="D46" s="82">
        <v>0.1231</v>
      </c>
      <c r="E46" s="82">
        <v>0.1201</v>
      </c>
      <c r="F46" s="82">
        <v>0.12089999999999999</v>
      </c>
      <c r="G46" s="82">
        <v>0.11890000000000001</v>
      </c>
      <c r="H46" s="82">
        <v>0.1191</v>
      </c>
      <c r="I46" s="82">
        <v>0.1229</v>
      </c>
      <c r="J46" s="82">
        <v>0.12189999999999999</v>
      </c>
      <c r="K46" s="82">
        <v>0.11990000000000001</v>
      </c>
      <c r="L46" s="82">
        <v>0.1182</v>
      </c>
      <c r="M46" s="82">
        <v>0.1237</v>
      </c>
      <c r="N46" s="82">
        <v>0.12470000000000001</v>
      </c>
      <c r="O46" s="82">
        <v>0.12504888899858854</v>
      </c>
      <c r="P46" s="82">
        <v>0.13162685641874272</v>
      </c>
    </row>
    <row r="47" spans="1:16" s="79" customFormat="1" ht="15" customHeight="1" thickTop="1" thickBot="1">
      <c r="A47" s="52"/>
      <c r="B47" s="78"/>
      <c r="C47" s="741" t="s">
        <v>591</v>
      </c>
      <c r="D47" s="742"/>
      <c r="E47" s="742"/>
      <c r="F47" s="742"/>
      <c r="G47" s="742"/>
      <c r="H47" s="742"/>
      <c r="I47" s="743"/>
      <c r="J47" s="743"/>
      <c r="K47" s="743"/>
      <c r="L47" s="743"/>
      <c r="M47" s="743"/>
      <c r="N47" s="743"/>
      <c r="O47" s="744"/>
      <c r="P47" s="744"/>
    </row>
    <row r="48" spans="1:16" s="76" customFormat="1" ht="15" customHeight="1" thickTop="1">
      <c r="A48" s="52" t="s">
        <v>523</v>
      </c>
      <c r="B48" s="80" t="s">
        <v>592</v>
      </c>
      <c r="C48" s="81" t="s">
        <v>593</v>
      </c>
      <c r="D48" s="82">
        <v>0.83209999999999995</v>
      </c>
      <c r="E48" s="82">
        <v>0.79869999999999997</v>
      </c>
      <c r="F48" s="82">
        <v>0.8569</v>
      </c>
      <c r="G48" s="82">
        <v>0.85750000000000004</v>
      </c>
      <c r="H48" s="82">
        <v>0.86839999999999995</v>
      </c>
      <c r="I48" s="82">
        <v>0.87450000000000006</v>
      </c>
      <c r="J48" s="82">
        <v>0.83479999999999999</v>
      </c>
      <c r="K48" s="82">
        <v>0.83789999999999998</v>
      </c>
      <c r="L48" s="82">
        <v>0.84199999999999997</v>
      </c>
      <c r="M48" s="82">
        <v>0.83430000000000004</v>
      </c>
      <c r="N48" s="82">
        <v>0.84370000000000001</v>
      </c>
      <c r="O48" s="82">
        <v>0.84464135007277019</v>
      </c>
      <c r="P48" s="82">
        <v>0.84413025454487356</v>
      </c>
    </row>
    <row r="49" spans="1:16" s="85" customFormat="1" ht="15" customHeight="1">
      <c r="A49" s="52" t="s">
        <v>523</v>
      </c>
      <c r="B49" s="80" t="s">
        <v>594</v>
      </c>
      <c r="C49" s="81" t="s">
        <v>595</v>
      </c>
      <c r="D49" s="82">
        <v>0.61380000000000001</v>
      </c>
      <c r="E49" s="82">
        <v>0.63</v>
      </c>
      <c r="F49" s="82">
        <v>0.625</v>
      </c>
      <c r="G49" s="82">
        <v>0.66369999999999996</v>
      </c>
      <c r="H49" s="82">
        <v>0.68120000000000003</v>
      </c>
      <c r="I49" s="82">
        <v>0.69510000000000005</v>
      </c>
      <c r="J49" s="82">
        <v>0.71599999999999997</v>
      </c>
      <c r="K49" s="82">
        <v>0.71589999999999998</v>
      </c>
      <c r="L49" s="82">
        <v>0.71899999999999997</v>
      </c>
      <c r="M49" s="82">
        <v>0.71819999999999995</v>
      </c>
      <c r="N49" s="82">
        <v>0.71140000000000003</v>
      </c>
      <c r="O49" s="82">
        <v>0.70020353359074139</v>
      </c>
      <c r="P49" s="82">
        <v>0.69375565047202647</v>
      </c>
    </row>
    <row r="50" spans="1:16" s="85" customFormat="1" ht="15" customHeight="1">
      <c r="A50" s="52" t="s">
        <v>523</v>
      </c>
      <c r="B50" s="80" t="s">
        <v>596</v>
      </c>
      <c r="C50" s="81" t="s">
        <v>597</v>
      </c>
      <c r="D50" s="82">
        <v>0.46039999999999998</v>
      </c>
      <c r="E50" s="82">
        <v>0.35759999999999997</v>
      </c>
      <c r="F50" s="82">
        <v>0.47360000000000002</v>
      </c>
      <c r="G50" s="82">
        <v>0.38100000000000001</v>
      </c>
      <c r="H50" s="82">
        <v>0.36320000000000002</v>
      </c>
      <c r="I50" s="82">
        <v>0.34939999999999999</v>
      </c>
      <c r="J50" s="82">
        <v>0.2422</v>
      </c>
      <c r="K50" s="82">
        <v>0.24909999999999999</v>
      </c>
      <c r="L50" s="82">
        <v>0.25130000000000002</v>
      </c>
      <c r="M50" s="82">
        <v>0.2427</v>
      </c>
      <c r="N50" s="82">
        <v>0.26840000000000003</v>
      </c>
      <c r="O50" s="82">
        <v>0.29569536423530757</v>
      </c>
      <c r="P50" s="82">
        <v>0.30370211787643336</v>
      </c>
    </row>
    <row r="51" spans="1:16" s="85" customFormat="1" ht="15" customHeight="1">
      <c r="A51" s="52" t="s">
        <v>523</v>
      </c>
      <c r="B51" s="80" t="s">
        <v>598</v>
      </c>
      <c r="C51" s="81" t="s">
        <v>599</v>
      </c>
      <c r="D51" s="82">
        <v>2.3424999999999998</v>
      </c>
      <c r="E51" s="82">
        <v>3.0400999999999998</v>
      </c>
      <c r="F51" s="82">
        <v>2.0558000000000001</v>
      </c>
      <c r="G51" s="82">
        <v>2.2130999999999998</v>
      </c>
      <c r="H51" s="82">
        <v>2.0322</v>
      </c>
      <c r="I51" s="82">
        <v>1.8559000000000001</v>
      </c>
      <c r="J51" s="82">
        <v>2.6886999999999999</v>
      </c>
      <c r="K51" s="82">
        <v>2.5731999999999999</v>
      </c>
      <c r="L51" s="82">
        <v>2.4662999999999999</v>
      </c>
      <c r="M51" s="82">
        <v>2.5257999999999998</v>
      </c>
      <c r="N51" s="82">
        <v>2.3917999999999999</v>
      </c>
      <c r="O51" s="82">
        <v>2.2512567353568427</v>
      </c>
      <c r="P51" s="82">
        <v>2.3371259237408597</v>
      </c>
    </row>
    <row r="52" spans="1:16" ht="3.75" customHeight="1" thickBot="1">
      <c r="A52" s="52"/>
      <c r="B52" s="52"/>
      <c r="C52" s="66"/>
      <c r="D52" s="66"/>
      <c r="E52" s="66"/>
      <c r="F52" s="66"/>
      <c r="G52" s="66"/>
      <c r="H52" s="66"/>
      <c r="I52" s="66"/>
      <c r="J52" s="66"/>
      <c r="K52" s="66"/>
      <c r="L52" s="66"/>
      <c r="M52" s="66"/>
      <c r="N52" s="66"/>
      <c r="O52" s="66"/>
      <c r="P52" s="66"/>
    </row>
    <row r="53" spans="1:16" ht="15" customHeight="1" thickTop="1">
      <c r="A53" s="89" t="s">
        <v>600</v>
      </c>
      <c r="B53" s="81" t="s">
        <v>600</v>
      </c>
      <c r="C53" s="928" t="s">
        <v>374</v>
      </c>
      <c r="D53" s="928"/>
      <c r="E53" s="928"/>
      <c r="F53" s="928"/>
      <c r="G53" s="928"/>
      <c r="H53" s="928"/>
      <c r="I53" s="928"/>
      <c r="J53" s="928"/>
      <c r="K53" s="928"/>
      <c r="L53" s="928"/>
      <c r="M53" s="928"/>
      <c r="N53" s="928"/>
      <c r="O53" s="928"/>
      <c r="P53" s="928"/>
    </row>
    <row r="54" spans="1:16" ht="51.75" customHeight="1">
      <c r="A54" s="52"/>
      <c r="B54" s="52"/>
      <c r="C54" s="922" t="s">
        <v>601</v>
      </c>
      <c r="D54" s="922"/>
      <c r="E54" s="922"/>
      <c r="F54" s="922"/>
      <c r="G54" s="922"/>
      <c r="H54" s="922"/>
      <c r="I54" s="922"/>
      <c r="J54" s="922"/>
      <c r="K54" s="922"/>
      <c r="L54" s="922"/>
      <c r="M54" s="922"/>
      <c r="N54" s="922"/>
      <c r="O54" s="922"/>
      <c r="P54" s="922"/>
    </row>
    <row r="55" spans="1:16" ht="48" customHeight="1">
      <c r="A55" s="52"/>
      <c r="B55" s="52"/>
      <c r="C55" s="922" t="s">
        <v>602</v>
      </c>
      <c r="D55" s="922"/>
      <c r="E55" s="922"/>
      <c r="F55" s="922"/>
      <c r="G55" s="922"/>
      <c r="H55" s="922"/>
      <c r="I55" s="922"/>
      <c r="J55" s="922"/>
      <c r="K55" s="922"/>
      <c r="L55" s="922"/>
      <c r="M55" s="922"/>
      <c r="N55" s="922"/>
      <c r="O55" s="922"/>
      <c r="P55" s="922"/>
    </row>
    <row r="56" spans="1:16" ht="15" customHeight="1">
      <c r="A56" s="52"/>
      <c r="B56" s="52"/>
      <c r="C56" s="923" t="s">
        <v>603</v>
      </c>
      <c r="D56" s="923"/>
      <c r="E56" s="923"/>
      <c r="F56" s="923"/>
      <c r="G56" s="923"/>
      <c r="H56" s="923"/>
      <c r="I56" s="923"/>
      <c r="J56" s="923"/>
      <c r="K56" s="923"/>
      <c r="L56" s="923"/>
      <c r="M56" s="923"/>
      <c r="N56" s="923"/>
      <c r="O56" s="923"/>
      <c r="P56" s="923"/>
    </row>
    <row r="57" spans="1:16" ht="15" customHeight="1">
      <c r="A57" s="52"/>
      <c r="B57" s="52"/>
      <c r="C57" s="923" t="s">
        <v>378</v>
      </c>
      <c r="D57" s="923"/>
      <c r="E57" s="923"/>
      <c r="F57" s="923"/>
      <c r="G57" s="923"/>
      <c r="H57" s="923"/>
      <c r="I57" s="923"/>
      <c r="J57" s="923"/>
      <c r="K57" s="923"/>
      <c r="L57" s="923"/>
      <c r="M57" s="923"/>
      <c r="N57" s="923"/>
      <c r="O57" s="923"/>
      <c r="P57" s="923"/>
    </row>
    <row r="58" spans="1:16" ht="29.25" customHeight="1">
      <c r="A58" s="52"/>
      <c r="B58" s="52"/>
      <c r="C58" s="924" t="s">
        <v>604</v>
      </c>
      <c r="D58" s="924"/>
      <c r="E58" s="924"/>
      <c r="F58" s="924"/>
      <c r="G58" s="924"/>
      <c r="H58" s="924"/>
      <c r="I58" s="924"/>
      <c r="J58" s="924"/>
      <c r="K58" s="924"/>
      <c r="L58" s="924"/>
      <c r="M58" s="924"/>
      <c r="N58" s="924"/>
      <c r="O58" s="924"/>
      <c r="P58" s="924"/>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1:P75"/>
  <sheetViews>
    <sheetView topLeftCell="C1" zoomScaleNormal="100" workbookViewId="0">
      <selection activeCell="C1" sqref="C1:M1"/>
    </sheetView>
  </sheetViews>
  <sheetFormatPr baseColWidth="10" defaultColWidth="9.140625" defaultRowHeight="12.75"/>
  <cols>
    <col min="1" max="2" width="9.140625" style="104" hidden="1" customWidth="1"/>
    <col min="3" max="3" width="90.28515625" style="90" customWidth="1"/>
    <col min="4" max="10" width="7.28515625" style="90" bestFit="1" customWidth="1"/>
    <col min="11" max="11" width="7.28515625" style="90" customWidth="1"/>
    <col min="12" max="13" width="7.28515625" style="90" bestFit="1" customWidth="1"/>
    <col min="14" max="16" width="7.28515625" style="90" customWidth="1"/>
    <col min="17" max="256" width="9.140625" style="90"/>
    <col min="257" max="258" width="0" style="90" hidden="1" customWidth="1"/>
    <col min="259" max="259" width="90.28515625" style="90" customWidth="1"/>
    <col min="260" max="266" width="7.28515625" style="90" bestFit="1" customWidth="1"/>
    <col min="267" max="267" width="7.28515625" style="90" customWidth="1"/>
    <col min="268" max="269" width="7.28515625" style="90" bestFit="1" customWidth="1"/>
    <col min="270" max="272" width="7.28515625" style="90" customWidth="1"/>
    <col min="273" max="512" width="9.140625" style="90"/>
    <col min="513" max="514" width="0" style="90" hidden="1" customWidth="1"/>
    <col min="515" max="515" width="90.28515625" style="90" customWidth="1"/>
    <col min="516" max="522" width="7.28515625" style="90" bestFit="1" customWidth="1"/>
    <col min="523" max="523" width="7.28515625" style="90" customWidth="1"/>
    <col min="524" max="525" width="7.28515625" style="90" bestFit="1" customWidth="1"/>
    <col min="526" max="528" width="7.28515625" style="90" customWidth="1"/>
    <col min="529" max="768" width="9.140625" style="90"/>
    <col min="769" max="770" width="0" style="90" hidden="1" customWidth="1"/>
    <col min="771" max="771" width="90.28515625" style="90" customWidth="1"/>
    <col min="772" max="778" width="7.28515625" style="90" bestFit="1" customWidth="1"/>
    <col min="779" max="779" width="7.28515625" style="90" customWidth="1"/>
    <col min="780" max="781" width="7.28515625" style="90" bestFit="1" customWidth="1"/>
    <col min="782" max="784" width="7.28515625" style="90" customWidth="1"/>
    <col min="785" max="1024" width="9.140625" style="90"/>
    <col min="1025" max="1026" width="0" style="90" hidden="1" customWidth="1"/>
    <col min="1027" max="1027" width="90.28515625" style="90" customWidth="1"/>
    <col min="1028" max="1034" width="7.28515625" style="90" bestFit="1" customWidth="1"/>
    <col min="1035" max="1035" width="7.28515625" style="90" customWidth="1"/>
    <col min="1036" max="1037" width="7.28515625" style="90" bestFit="1" customWidth="1"/>
    <col min="1038" max="1040" width="7.28515625" style="90" customWidth="1"/>
    <col min="1041" max="1280" width="9.140625" style="90"/>
    <col min="1281" max="1282" width="0" style="90" hidden="1" customWidth="1"/>
    <col min="1283" max="1283" width="90.28515625" style="90" customWidth="1"/>
    <col min="1284" max="1290" width="7.28515625" style="90" bestFit="1" customWidth="1"/>
    <col min="1291" max="1291" width="7.28515625" style="90" customWidth="1"/>
    <col min="1292" max="1293" width="7.28515625" style="90" bestFit="1" customWidth="1"/>
    <col min="1294" max="1296" width="7.28515625" style="90" customWidth="1"/>
    <col min="1297" max="1536" width="9.140625" style="90"/>
    <col min="1537" max="1538" width="0" style="90" hidden="1" customWidth="1"/>
    <col min="1539" max="1539" width="90.28515625" style="90" customWidth="1"/>
    <col min="1540" max="1546" width="7.28515625" style="90" bestFit="1" customWidth="1"/>
    <col min="1547" max="1547" width="7.28515625" style="90" customWidth="1"/>
    <col min="1548" max="1549" width="7.28515625" style="90" bestFit="1" customWidth="1"/>
    <col min="1550" max="1552" width="7.28515625" style="90" customWidth="1"/>
    <col min="1553" max="1792" width="9.140625" style="90"/>
    <col min="1793" max="1794" width="0" style="90" hidden="1" customWidth="1"/>
    <col min="1795" max="1795" width="90.28515625" style="90" customWidth="1"/>
    <col min="1796" max="1802" width="7.28515625" style="90" bestFit="1" customWidth="1"/>
    <col min="1803" max="1803" width="7.28515625" style="90" customWidth="1"/>
    <col min="1804" max="1805" width="7.28515625" style="90" bestFit="1" customWidth="1"/>
    <col min="1806" max="1808" width="7.28515625" style="90" customWidth="1"/>
    <col min="1809" max="2048" width="9.140625" style="90"/>
    <col min="2049" max="2050" width="0" style="90" hidden="1" customWidth="1"/>
    <col min="2051" max="2051" width="90.28515625" style="90" customWidth="1"/>
    <col min="2052" max="2058" width="7.28515625" style="90" bestFit="1" customWidth="1"/>
    <col min="2059" max="2059" width="7.28515625" style="90" customWidth="1"/>
    <col min="2060" max="2061" width="7.28515625" style="90" bestFit="1" customWidth="1"/>
    <col min="2062" max="2064" width="7.28515625" style="90" customWidth="1"/>
    <col min="2065" max="2304" width="9.140625" style="90"/>
    <col min="2305" max="2306" width="0" style="90" hidden="1" customWidth="1"/>
    <col min="2307" max="2307" width="90.28515625" style="90" customWidth="1"/>
    <col min="2308" max="2314" width="7.28515625" style="90" bestFit="1" customWidth="1"/>
    <col min="2315" max="2315" width="7.28515625" style="90" customWidth="1"/>
    <col min="2316" max="2317" width="7.28515625" style="90" bestFit="1" customWidth="1"/>
    <col min="2318" max="2320" width="7.28515625" style="90" customWidth="1"/>
    <col min="2321" max="2560" width="9.140625" style="90"/>
    <col min="2561" max="2562" width="0" style="90" hidden="1" customWidth="1"/>
    <col min="2563" max="2563" width="90.28515625" style="90" customWidth="1"/>
    <col min="2564" max="2570" width="7.28515625" style="90" bestFit="1" customWidth="1"/>
    <col min="2571" max="2571" width="7.28515625" style="90" customWidth="1"/>
    <col min="2572" max="2573" width="7.28515625" style="90" bestFit="1" customWidth="1"/>
    <col min="2574" max="2576" width="7.28515625" style="90" customWidth="1"/>
    <col min="2577" max="2816" width="9.140625" style="90"/>
    <col min="2817" max="2818" width="0" style="90" hidden="1" customWidth="1"/>
    <col min="2819" max="2819" width="90.28515625" style="90" customWidth="1"/>
    <col min="2820" max="2826" width="7.28515625" style="90" bestFit="1" customWidth="1"/>
    <col min="2827" max="2827" width="7.28515625" style="90" customWidth="1"/>
    <col min="2828" max="2829" width="7.28515625" style="90" bestFit="1" customWidth="1"/>
    <col min="2830" max="2832" width="7.28515625" style="90" customWidth="1"/>
    <col min="2833" max="3072" width="9.140625" style="90"/>
    <col min="3073" max="3074" width="0" style="90" hidden="1" customWidth="1"/>
    <col min="3075" max="3075" width="90.28515625" style="90" customWidth="1"/>
    <col min="3076" max="3082" width="7.28515625" style="90" bestFit="1" customWidth="1"/>
    <col min="3083" max="3083" width="7.28515625" style="90" customWidth="1"/>
    <col min="3084" max="3085" width="7.28515625" style="90" bestFit="1" customWidth="1"/>
    <col min="3086" max="3088" width="7.28515625" style="90" customWidth="1"/>
    <col min="3089" max="3328" width="9.140625" style="90"/>
    <col min="3329" max="3330" width="0" style="90" hidden="1" customWidth="1"/>
    <col min="3331" max="3331" width="90.28515625" style="90" customWidth="1"/>
    <col min="3332" max="3338" width="7.28515625" style="90" bestFit="1" customWidth="1"/>
    <col min="3339" max="3339" width="7.28515625" style="90" customWidth="1"/>
    <col min="3340" max="3341" width="7.28515625" style="90" bestFit="1" customWidth="1"/>
    <col min="3342" max="3344" width="7.28515625" style="90" customWidth="1"/>
    <col min="3345" max="3584" width="9.140625" style="90"/>
    <col min="3585" max="3586" width="0" style="90" hidden="1" customWidth="1"/>
    <col min="3587" max="3587" width="90.28515625" style="90" customWidth="1"/>
    <col min="3588" max="3594" width="7.28515625" style="90" bestFit="1" customWidth="1"/>
    <col min="3595" max="3595" width="7.28515625" style="90" customWidth="1"/>
    <col min="3596" max="3597" width="7.28515625" style="90" bestFit="1" customWidth="1"/>
    <col min="3598" max="3600" width="7.28515625" style="90" customWidth="1"/>
    <col min="3601" max="3840" width="9.140625" style="90"/>
    <col min="3841" max="3842" width="0" style="90" hidden="1" customWidth="1"/>
    <col min="3843" max="3843" width="90.28515625" style="90" customWidth="1"/>
    <col min="3844" max="3850" width="7.28515625" style="90" bestFit="1" customWidth="1"/>
    <col min="3851" max="3851" width="7.28515625" style="90" customWidth="1"/>
    <col min="3852" max="3853" width="7.28515625" style="90" bestFit="1" customWidth="1"/>
    <col min="3854" max="3856" width="7.28515625" style="90" customWidth="1"/>
    <col min="3857" max="4096" width="9.140625" style="90"/>
    <col min="4097" max="4098" width="0" style="90" hidden="1" customWidth="1"/>
    <col min="4099" max="4099" width="90.28515625" style="90" customWidth="1"/>
    <col min="4100" max="4106" width="7.28515625" style="90" bestFit="1" customWidth="1"/>
    <col min="4107" max="4107" width="7.28515625" style="90" customWidth="1"/>
    <col min="4108" max="4109" width="7.28515625" style="90" bestFit="1" customWidth="1"/>
    <col min="4110" max="4112" width="7.28515625" style="90" customWidth="1"/>
    <col min="4113" max="4352" width="9.140625" style="90"/>
    <col min="4353" max="4354" width="0" style="90" hidden="1" customWidth="1"/>
    <col min="4355" max="4355" width="90.28515625" style="90" customWidth="1"/>
    <col min="4356" max="4362" width="7.28515625" style="90" bestFit="1" customWidth="1"/>
    <col min="4363" max="4363" width="7.28515625" style="90" customWidth="1"/>
    <col min="4364" max="4365" width="7.28515625" style="90" bestFit="1" customWidth="1"/>
    <col min="4366" max="4368" width="7.28515625" style="90" customWidth="1"/>
    <col min="4369" max="4608" width="9.140625" style="90"/>
    <col min="4609" max="4610" width="0" style="90" hidden="1" customWidth="1"/>
    <col min="4611" max="4611" width="90.28515625" style="90" customWidth="1"/>
    <col min="4612" max="4618" width="7.28515625" style="90" bestFit="1" customWidth="1"/>
    <col min="4619" max="4619" width="7.28515625" style="90" customWidth="1"/>
    <col min="4620" max="4621" width="7.28515625" style="90" bestFit="1" customWidth="1"/>
    <col min="4622" max="4624" width="7.28515625" style="90" customWidth="1"/>
    <col min="4625" max="4864" width="9.140625" style="90"/>
    <col min="4865" max="4866" width="0" style="90" hidden="1" customWidth="1"/>
    <col min="4867" max="4867" width="90.28515625" style="90" customWidth="1"/>
    <col min="4868" max="4874" width="7.28515625" style="90" bestFit="1" customWidth="1"/>
    <col min="4875" max="4875" width="7.28515625" style="90" customWidth="1"/>
    <col min="4876" max="4877" width="7.28515625" style="90" bestFit="1" customWidth="1"/>
    <col min="4878" max="4880" width="7.28515625" style="90" customWidth="1"/>
    <col min="4881" max="5120" width="9.140625" style="90"/>
    <col min="5121" max="5122" width="0" style="90" hidden="1" customWidth="1"/>
    <col min="5123" max="5123" width="90.28515625" style="90" customWidth="1"/>
    <col min="5124" max="5130" width="7.28515625" style="90" bestFit="1" customWidth="1"/>
    <col min="5131" max="5131" width="7.28515625" style="90" customWidth="1"/>
    <col min="5132" max="5133" width="7.28515625" style="90" bestFit="1" customWidth="1"/>
    <col min="5134" max="5136" width="7.28515625" style="90" customWidth="1"/>
    <col min="5137" max="5376" width="9.140625" style="90"/>
    <col min="5377" max="5378" width="0" style="90" hidden="1" customWidth="1"/>
    <col min="5379" max="5379" width="90.28515625" style="90" customWidth="1"/>
    <col min="5380" max="5386" width="7.28515625" style="90" bestFit="1" customWidth="1"/>
    <col min="5387" max="5387" width="7.28515625" style="90" customWidth="1"/>
    <col min="5388" max="5389" width="7.28515625" style="90" bestFit="1" customWidth="1"/>
    <col min="5390" max="5392" width="7.28515625" style="90" customWidth="1"/>
    <col min="5393" max="5632" width="9.140625" style="90"/>
    <col min="5633" max="5634" width="0" style="90" hidden="1" customWidth="1"/>
    <col min="5635" max="5635" width="90.28515625" style="90" customWidth="1"/>
    <col min="5636" max="5642" width="7.28515625" style="90" bestFit="1" customWidth="1"/>
    <col min="5643" max="5643" width="7.28515625" style="90" customWidth="1"/>
    <col min="5644" max="5645" width="7.28515625" style="90" bestFit="1" customWidth="1"/>
    <col min="5646" max="5648" width="7.28515625" style="90" customWidth="1"/>
    <col min="5649" max="5888" width="9.140625" style="90"/>
    <col min="5889" max="5890" width="0" style="90" hidden="1" customWidth="1"/>
    <col min="5891" max="5891" width="90.28515625" style="90" customWidth="1"/>
    <col min="5892" max="5898" width="7.28515625" style="90" bestFit="1" customWidth="1"/>
    <col min="5899" max="5899" width="7.28515625" style="90" customWidth="1"/>
    <col min="5900" max="5901" width="7.28515625" style="90" bestFit="1" customWidth="1"/>
    <col min="5902" max="5904" width="7.28515625" style="90" customWidth="1"/>
    <col min="5905" max="6144" width="9.140625" style="90"/>
    <col min="6145" max="6146" width="0" style="90" hidden="1" customWidth="1"/>
    <col min="6147" max="6147" width="90.28515625" style="90" customWidth="1"/>
    <col min="6148" max="6154" width="7.28515625" style="90" bestFit="1" customWidth="1"/>
    <col min="6155" max="6155" width="7.28515625" style="90" customWidth="1"/>
    <col min="6156" max="6157" width="7.28515625" style="90" bestFit="1" customWidth="1"/>
    <col min="6158" max="6160" width="7.28515625" style="90" customWidth="1"/>
    <col min="6161" max="6400" width="9.140625" style="90"/>
    <col min="6401" max="6402" width="0" style="90" hidden="1" customWidth="1"/>
    <col min="6403" max="6403" width="90.28515625" style="90" customWidth="1"/>
    <col min="6404" max="6410" width="7.28515625" style="90" bestFit="1" customWidth="1"/>
    <col min="6411" max="6411" width="7.28515625" style="90" customWidth="1"/>
    <col min="6412" max="6413" width="7.28515625" style="90" bestFit="1" customWidth="1"/>
    <col min="6414" max="6416" width="7.28515625" style="90" customWidth="1"/>
    <col min="6417" max="6656" width="9.140625" style="90"/>
    <col min="6657" max="6658" width="0" style="90" hidden="1" customWidth="1"/>
    <col min="6659" max="6659" width="90.28515625" style="90" customWidth="1"/>
    <col min="6660" max="6666" width="7.28515625" style="90" bestFit="1" customWidth="1"/>
    <col min="6667" max="6667" width="7.28515625" style="90" customWidth="1"/>
    <col min="6668" max="6669" width="7.28515625" style="90" bestFit="1" customWidth="1"/>
    <col min="6670" max="6672" width="7.28515625" style="90" customWidth="1"/>
    <col min="6673" max="6912" width="9.140625" style="90"/>
    <col min="6913" max="6914" width="0" style="90" hidden="1" customWidth="1"/>
    <col min="6915" max="6915" width="90.28515625" style="90" customWidth="1"/>
    <col min="6916" max="6922" width="7.28515625" style="90" bestFit="1" customWidth="1"/>
    <col min="6923" max="6923" width="7.28515625" style="90" customWidth="1"/>
    <col min="6924" max="6925" width="7.28515625" style="90" bestFit="1" customWidth="1"/>
    <col min="6926" max="6928" width="7.28515625" style="90" customWidth="1"/>
    <col min="6929" max="7168" width="9.140625" style="90"/>
    <col min="7169" max="7170" width="0" style="90" hidden="1" customWidth="1"/>
    <col min="7171" max="7171" width="90.28515625" style="90" customWidth="1"/>
    <col min="7172" max="7178" width="7.28515625" style="90" bestFit="1" customWidth="1"/>
    <col min="7179" max="7179" width="7.28515625" style="90" customWidth="1"/>
    <col min="7180" max="7181" width="7.28515625" style="90" bestFit="1" customWidth="1"/>
    <col min="7182" max="7184" width="7.28515625" style="90" customWidth="1"/>
    <col min="7185" max="7424" width="9.140625" style="90"/>
    <col min="7425" max="7426" width="0" style="90" hidden="1" customWidth="1"/>
    <col min="7427" max="7427" width="90.28515625" style="90" customWidth="1"/>
    <col min="7428" max="7434" width="7.28515625" style="90" bestFit="1" customWidth="1"/>
    <col min="7435" max="7435" width="7.28515625" style="90" customWidth="1"/>
    <col min="7436" max="7437" width="7.28515625" style="90" bestFit="1" customWidth="1"/>
    <col min="7438" max="7440" width="7.28515625" style="90" customWidth="1"/>
    <col min="7441" max="7680" width="9.140625" style="90"/>
    <col min="7681" max="7682" width="0" style="90" hidden="1" customWidth="1"/>
    <col min="7683" max="7683" width="90.28515625" style="90" customWidth="1"/>
    <col min="7684" max="7690" width="7.28515625" style="90" bestFit="1" customWidth="1"/>
    <col min="7691" max="7691" width="7.28515625" style="90" customWidth="1"/>
    <col min="7692" max="7693" width="7.28515625" style="90" bestFit="1" customWidth="1"/>
    <col min="7694" max="7696" width="7.28515625" style="90" customWidth="1"/>
    <col min="7697" max="7936" width="9.140625" style="90"/>
    <col min="7937" max="7938" width="0" style="90" hidden="1" customWidth="1"/>
    <col min="7939" max="7939" width="90.28515625" style="90" customWidth="1"/>
    <col min="7940" max="7946" width="7.28515625" style="90" bestFit="1" customWidth="1"/>
    <col min="7947" max="7947" width="7.28515625" style="90" customWidth="1"/>
    <col min="7948" max="7949" width="7.28515625" style="90" bestFit="1" customWidth="1"/>
    <col min="7950" max="7952" width="7.28515625" style="90" customWidth="1"/>
    <col min="7953" max="8192" width="9.140625" style="90"/>
    <col min="8193" max="8194" width="0" style="90" hidden="1" customWidth="1"/>
    <col min="8195" max="8195" width="90.28515625" style="90" customWidth="1"/>
    <col min="8196" max="8202" width="7.28515625" style="90" bestFit="1" customWidth="1"/>
    <col min="8203" max="8203" width="7.28515625" style="90" customWidth="1"/>
    <col min="8204" max="8205" width="7.28515625" style="90" bestFit="1" customWidth="1"/>
    <col min="8206" max="8208" width="7.28515625" style="90" customWidth="1"/>
    <col min="8209" max="8448" width="9.140625" style="90"/>
    <col min="8449" max="8450" width="0" style="90" hidden="1" customWidth="1"/>
    <col min="8451" max="8451" width="90.28515625" style="90" customWidth="1"/>
    <col min="8452" max="8458" width="7.28515625" style="90" bestFit="1" customWidth="1"/>
    <col min="8459" max="8459" width="7.28515625" style="90" customWidth="1"/>
    <col min="8460" max="8461" width="7.28515625" style="90" bestFit="1" customWidth="1"/>
    <col min="8462" max="8464" width="7.28515625" style="90" customWidth="1"/>
    <col min="8465" max="8704" width="9.140625" style="90"/>
    <col min="8705" max="8706" width="0" style="90" hidden="1" customWidth="1"/>
    <col min="8707" max="8707" width="90.28515625" style="90" customWidth="1"/>
    <col min="8708" max="8714" width="7.28515625" style="90" bestFit="1" customWidth="1"/>
    <col min="8715" max="8715" width="7.28515625" style="90" customWidth="1"/>
    <col min="8716" max="8717" width="7.28515625" style="90" bestFit="1" customWidth="1"/>
    <col min="8718" max="8720" width="7.28515625" style="90" customWidth="1"/>
    <col min="8721" max="8960" width="9.140625" style="90"/>
    <col min="8961" max="8962" width="0" style="90" hidden="1" customWidth="1"/>
    <col min="8963" max="8963" width="90.28515625" style="90" customWidth="1"/>
    <col min="8964" max="8970" width="7.28515625" style="90" bestFit="1" customWidth="1"/>
    <col min="8971" max="8971" width="7.28515625" style="90" customWidth="1"/>
    <col min="8972" max="8973" width="7.28515625" style="90" bestFit="1" customWidth="1"/>
    <col min="8974" max="8976" width="7.28515625" style="90" customWidth="1"/>
    <col min="8977" max="9216" width="9.140625" style="90"/>
    <col min="9217" max="9218" width="0" style="90" hidden="1" customWidth="1"/>
    <col min="9219" max="9219" width="90.28515625" style="90" customWidth="1"/>
    <col min="9220" max="9226" width="7.28515625" style="90" bestFit="1" customWidth="1"/>
    <col min="9227" max="9227" width="7.28515625" style="90" customWidth="1"/>
    <col min="9228" max="9229" width="7.28515625" style="90" bestFit="1" customWidth="1"/>
    <col min="9230" max="9232" width="7.28515625" style="90" customWidth="1"/>
    <col min="9233" max="9472" width="9.140625" style="90"/>
    <col min="9473" max="9474" width="0" style="90" hidden="1" customWidth="1"/>
    <col min="9475" max="9475" width="90.28515625" style="90" customWidth="1"/>
    <col min="9476" max="9482" width="7.28515625" style="90" bestFit="1" customWidth="1"/>
    <col min="9483" max="9483" width="7.28515625" style="90" customWidth="1"/>
    <col min="9484" max="9485" width="7.28515625" style="90" bestFit="1" customWidth="1"/>
    <col min="9486" max="9488" width="7.28515625" style="90" customWidth="1"/>
    <col min="9489" max="9728" width="9.140625" style="90"/>
    <col min="9729" max="9730" width="0" style="90" hidden="1" customWidth="1"/>
    <col min="9731" max="9731" width="90.28515625" style="90" customWidth="1"/>
    <col min="9732" max="9738" width="7.28515625" style="90" bestFit="1" customWidth="1"/>
    <col min="9739" max="9739" width="7.28515625" style="90" customWidth="1"/>
    <col min="9740" max="9741" width="7.28515625" style="90" bestFit="1" customWidth="1"/>
    <col min="9742" max="9744" width="7.28515625" style="90" customWidth="1"/>
    <col min="9745" max="9984" width="9.140625" style="90"/>
    <col min="9985" max="9986" width="0" style="90" hidden="1" customWidth="1"/>
    <col min="9987" max="9987" width="90.28515625" style="90" customWidth="1"/>
    <col min="9988" max="9994" width="7.28515625" style="90" bestFit="1" customWidth="1"/>
    <col min="9995" max="9995" width="7.28515625" style="90" customWidth="1"/>
    <col min="9996" max="9997" width="7.28515625" style="90" bestFit="1" customWidth="1"/>
    <col min="9998" max="10000" width="7.28515625" style="90" customWidth="1"/>
    <col min="10001" max="10240" width="9.140625" style="90"/>
    <col min="10241" max="10242" width="0" style="90" hidden="1" customWidth="1"/>
    <col min="10243" max="10243" width="90.28515625" style="90" customWidth="1"/>
    <col min="10244" max="10250" width="7.28515625" style="90" bestFit="1" customWidth="1"/>
    <col min="10251" max="10251" width="7.28515625" style="90" customWidth="1"/>
    <col min="10252" max="10253" width="7.28515625" style="90" bestFit="1" customWidth="1"/>
    <col min="10254" max="10256" width="7.28515625" style="90" customWidth="1"/>
    <col min="10257" max="10496" width="9.140625" style="90"/>
    <col min="10497" max="10498" width="0" style="90" hidden="1" customWidth="1"/>
    <col min="10499" max="10499" width="90.28515625" style="90" customWidth="1"/>
    <col min="10500" max="10506" width="7.28515625" style="90" bestFit="1" customWidth="1"/>
    <col min="10507" max="10507" width="7.28515625" style="90" customWidth="1"/>
    <col min="10508" max="10509" width="7.28515625" style="90" bestFit="1" customWidth="1"/>
    <col min="10510" max="10512" width="7.28515625" style="90" customWidth="1"/>
    <col min="10513" max="10752" width="9.140625" style="90"/>
    <col min="10753" max="10754" width="0" style="90" hidden="1" customWidth="1"/>
    <col min="10755" max="10755" width="90.28515625" style="90" customWidth="1"/>
    <col min="10756" max="10762" width="7.28515625" style="90" bestFit="1" customWidth="1"/>
    <col min="10763" max="10763" width="7.28515625" style="90" customWidth="1"/>
    <col min="10764" max="10765" width="7.28515625" style="90" bestFit="1" customWidth="1"/>
    <col min="10766" max="10768" width="7.28515625" style="90" customWidth="1"/>
    <col min="10769" max="11008" width="9.140625" style="90"/>
    <col min="11009" max="11010" width="0" style="90" hidden="1" customWidth="1"/>
    <col min="11011" max="11011" width="90.28515625" style="90" customWidth="1"/>
    <col min="11012" max="11018" width="7.28515625" style="90" bestFit="1" customWidth="1"/>
    <col min="11019" max="11019" width="7.28515625" style="90" customWidth="1"/>
    <col min="11020" max="11021" width="7.28515625" style="90" bestFit="1" customWidth="1"/>
    <col min="11022" max="11024" width="7.28515625" style="90" customWidth="1"/>
    <col min="11025" max="11264" width="9.140625" style="90"/>
    <col min="11265" max="11266" width="0" style="90" hidden="1" customWidth="1"/>
    <col min="11267" max="11267" width="90.28515625" style="90" customWidth="1"/>
    <col min="11268" max="11274" width="7.28515625" style="90" bestFit="1" customWidth="1"/>
    <col min="11275" max="11275" width="7.28515625" style="90" customWidth="1"/>
    <col min="11276" max="11277" width="7.28515625" style="90" bestFit="1" customWidth="1"/>
    <col min="11278" max="11280" width="7.28515625" style="90" customWidth="1"/>
    <col min="11281" max="11520" width="9.140625" style="90"/>
    <col min="11521" max="11522" width="0" style="90" hidden="1" customWidth="1"/>
    <col min="11523" max="11523" width="90.28515625" style="90" customWidth="1"/>
    <col min="11524" max="11530" width="7.28515625" style="90" bestFit="1" customWidth="1"/>
    <col min="11531" max="11531" width="7.28515625" style="90" customWidth="1"/>
    <col min="11532" max="11533" width="7.28515625" style="90" bestFit="1" customWidth="1"/>
    <col min="11534" max="11536" width="7.28515625" style="90" customWidth="1"/>
    <col min="11537" max="11776" width="9.140625" style="90"/>
    <col min="11777" max="11778" width="0" style="90" hidden="1" customWidth="1"/>
    <col min="11779" max="11779" width="90.28515625" style="90" customWidth="1"/>
    <col min="11780" max="11786" width="7.28515625" style="90" bestFit="1" customWidth="1"/>
    <col min="11787" max="11787" width="7.28515625" style="90" customWidth="1"/>
    <col min="11788" max="11789" width="7.28515625" style="90" bestFit="1" customWidth="1"/>
    <col min="11790" max="11792" width="7.28515625" style="90" customWidth="1"/>
    <col min="11793" max="12032" width="9.140625" style="90"/>
    <col min="12033" max="12034" width="0" style="90" hidden="1" customWidth="1"/>
    <col min="12035" max="12035" width="90.28515625" style="90" customWidth="1"/>
    <col min="12036" max="12042" width="7.28515625" style="90" bestFit="1" customWidth="1"/>
    <col min="12043" max="12043" width="7.28515625" style="90" customWidth="1"/>
    <col min="12044" max="12045" width="7.28515625" style="90" bestFit="1" customWidth="1"/>
    <col min="12046" max="12048" width="7.28515625" style="90" customWidth="1"/>
    <col min="12049" max="12288" width="9.140625" style="90"/>
    <col min="12289" max="12290" width="0" style="90" hidden="1" customWidth="1"/>
    <col min="12291" max="12291" width="90.28515625" style="90" customWidth="1"/>
    <col min="12292" max="12298" width="7.28515625" style="90" bestFit="1" customWidth="1"/>
    <col min="12299" max="12299" width="7.28515625" style="90" customWidth="1"/>
    <col min="12300" max="12301" width="7.28515625" style="90" bestFit="1" customWidth="1"/>
    <col min="12302" max="12304" width="7.28515625" style="90" customWidth="1"/>
    <col min="12305" max="12544" width="9.140625" style="90"/>
    <col min="12545" max="12546" width="0" style="90" hidden="1" customWidth="1"/>
    <col min="12547" max="12547" width="90.28515625" style="90" customWidth="1"/>
    <col min="12548" max="12554" width="7.28515625" style="90" bestFit="1" customWidth="1"/>
    <col min="12555" max="12555" width="7.28515625" style="90" customWidth="1"/>
    <col min="12556" max="12557" width="7.28515625" style="90" bestFit="1" customWidth="1"/>
    <col min="12558" max="12560" width="7.28515625" style="90" customWidth="1"/>
    <col min="12561" max="12800" width="9.140625" style="90"/>
    <col min="12801" max="12802" width="0" style="90" hidden="1" customWidth="1"/>
    <col min="12803" max="12803" width="90.28515625" style="90" customWidth="1"/>
    <col min="12804" max="12810" width="7.28515625" style="90" bestFit="1" customWidth="1"/>
    <col min="12811" max="12811" width="7.28515625" style="90" customWidth="1"/>
    <col min="12812" max="12813" width="7.28515625" style="90" bestFit="1" customWidth="1"/>
    <col min="12814" max="12816" width="7.28515625" style="90" customWidth="1"/>
    <col min="12817" max="13056" width="9.140625" style="90"/>
    <col min="13057" max="13058" width="0" style="90" hidden="1" customWidth="1"/>
    <col min="13059" max="13059" width="90.28515625" style="90" customWidth="1"/>
    <col min="13060" max="13066" width="7.28515625" style="90" bestFit="1" customWidth="1"/>
    <col min="13067" max="13067" width="7.28515625" style="90" customWidth="1"/>
    <col min="13068" max="13069" width="7.28515625" style="90" bestFit="1" customWidth="1"/>
    <col min="13070" max="13072" width="7.28515625" style="90" customWidth="1"/>
    <col min="13073" max="13312" width="9.140625" style="90"/>
    <col min="13313" max="13314" width="0" style="90" hidden="1" customWidth="1"/>
    <col min="13315" max="13315" width="90.28515625" style="90" customWidth="1"/>
    <col min="13316" max="13322" width="7.28515625" style="90" bestFit="1" customWidth="1"/>
    <col min="13323" max="13323" width="7.28515625" style="90" customWidth="1"/>
    <col min="13324" max="13325" width="7.28515625" style="90" bestFit="1" customWidth="1"/>
    <col min="13326" max="13328" width="7.28515625" style="90" customWidth="1"/>
    <col min="13329" max="13568" width="9.140625" style="90"/>
    <col min="13569" max="13570" width="0" style="90" hidden="1" customWidth="1"/>
    <col min="13571" max="13571" width="90.28515625" style="90" customWidth="1"/>
    <col min="13572" max="13578" width="7.28515625" style="90" bestFit="1" customWidth="1"/>
    <col min="13579" max="13579" width="7.28515625" style="90" customWidth="1"/>
    <col min="13580" max="13581" width="7.28515625" style="90" bestFit="1" customWidth="1"/>
    <col min="13582" max="13584" width="7.28515625" style="90" customWidth="1"/>
    <col min="13585" max="13824" width="9.140625" style="90"/>
    <col min="13825" max="13826" width="0" style="90" hidden="1" customWidth="1"/>
    <col min="13827" max="13827" width="90.28515625" style="90" customWidth="1"/>
    <col min="13828" max="13834" width="7.28515625" style="90" bestFit="1" customWidth="1"/>
    <col min="13835" max="13835" width="7.28515625" style="90" customWidth="1"/>
    <col min="13836" max="13837" width="7.28515625" style="90" bestFit="1" customWidth="1"/>
    <col min="13838" max="13840" width="7.28515625" style="90" customWidth="1"/>
    <col min="13841" max="14080" width="9.140625" style="90"/>
    <col min="14081" max="14082" width="0" style="90" hidden="1" customWidth="1"/>
    <col min="14083" max="14083" width="90.28515625" style="90" customWidth="1"/>
    <col min="14084" max="14090" width="7.28515625" style="90" bestFit="1" customWidth="1"/>
    <col min="14091" max="14091" width="7.28515625" style="90" customWidth="1"/>
    <col min="14092" max="14093" width="7.28515625" style="90" bestFit="1" customWidth="1"/>
    <col min="14094" max="14096" width="7.28515625" style="90" customWidth="1"/>
    <col min="14097" max="14336" width="9.140625" style="90"/>
    <col min="14337" max="14338" width="0" style="90" hidden="1" customWidth="1"/>
    <col min="14339" max="14339" width="90.28515625" style="90" customWidth="1"/>
    <col min="14340" max="14346" width="7.28515625" style="90" bestFit="1" customWidth="1"/>
    <col min="14347" max="14347" width="7.28515625" style="90" customWidth="1"/>
    <col min="14348" max="14349" width="7.28515625" style="90" bestFit="1" customWidth="1"/>
    <col min="14350" max="14352" width="7.28515625" style="90" customWidth="1"/>
    <col min="14353" max="14592" width="9.140625" style="90"/>
    <col min="14593" max="14594" width="0" style="90" hidden="1" customWidth="1"/>
    <col min="14595" max="14595" width="90.28515625" style="90" customWidth="1"/>
    <col min="14596" max="14602" width="7.28515625" style="90" bestFit="1" customWidth="1"/>
    <col min="14603" max="14603" width="7.28515625" style="90" customWidth="1"/>
    <col min="14604" max="14605" width="7.28515625" style="90" bestFit="1" customWidth="1"/>
    <col min="14606" max="14608" width="7.28515625" style="90" customWidth="1"/>
    <col min="14609" max="14848" width="9.140625" style="90"/>
    <col min="14849" max="14850" width="0" style="90" hidden="1" customWidth="1"/>
    <col min="14851" max="14851" width="90.28515625" style="90" customWidth="1"/>
    <col min="14852" max="14858" width="7.28515625" style="90" bestFit="1" customWidth="1"/>
    <col min="14859" max="14859" width="7.28515625" style="90" customWidth="1"/>
    <col min="14860" max="14861" width="7.28515625" style="90" bestFit="1" customWidth="1"/>
    <col min="14862" max="14864" width="7.28515625" style="90" customWidth="1"/>
    <col min="14865" max="15104" width="9.140625" style="90"/>
    <col min="15105" max="15106" width="0" style="90" hidden="1" customWidth="1"/>
    <col min="15107" max="15107" width="90.28515625" style="90" customWidth="1"/>
    <col min="15108" max="15114" width="7.28515625" style="90" bestFit="1" customWidth="1"/>
    <col min="15115" max="15115" width="7.28515625" style="90" customWidth="1"/>
    <col min="15116" max="15117" width="7.28515625" style="90" bestFit="1" customWidth="1"/>
    <col min="15118" max="15120" width="7.28515625" style="90" customWidth="1"/>
    <col min="15121" max="15360" width="9.140625" style="90"/>
    <col min="15361" max="15362" width="0" style="90" hidden="1" customWidth="1"/>
    <col min="15363" max="15363" width="90.28515625" style="90" customWidth="1"/>
    <col min="15364" max="15370" width="7.28515625" style="90" bestFit="1" customWidth="1"/>
    <col min="15371" max="15371" width="7.28515625" style="90" customWidth="1"/>
    <col min="15372" max="15373" width="7.28515625" style="90" bestFit="1" customWidth="1"/>
    <col min="15374" max="15376" width="7.28515625" style="90" customWidth="1"/>
    <col min="15377" max="15616" width="9.140625" style="90"/>
    <col min="15617" max="15618" width="0" style="90" hidden="1" customWidth="1"/>
    <col min="15619" max="15619" width="90.28515625" style="90" customWidth="1"/>
    <col min="15620" max="15626" width="7.28515625" style="90" bestFit="1" customWidth="1"/>
    <col min="15627" max="15627" width="7.28515625" style="90" customWidth="1"/>
    <col min="15628" max="15629" width="7.28515625" style="90" bestFit="1" customWidth="1"/>
    <col min="15630" max="15632" width="7.28515625" style="90" customWidth="1"/>
    <col min="15633" max="15872" width="9.140625" style="90"/>
    <col min="15873" max="15874" width="0" style="90" hidden="1" customWidth="1"/>
    <col min="15875" max="15875" width="90.28515625" style="90" customWidth="1"/>
    <col min="15876" max="15882" width="7.28515625" style="90" bestFit="1" customWidth="1"/>
    <col min="15883" max="15883" width="7.28515625" style="90" customWidth="1"/>
    <col min="15884" max="15885" width="7.28515625" style="90" bestFit="1" customWidth="1"/>
    <col min="15886" max="15888" width="7.28515625" style="90" customWidth="1"/>
    <col min="15889" max="16128" width="9.140625" style="90"/>
    <col min="16129" max="16130" width="0" style="90" hidden="1" customWidth="1"/>
    <col min="16131" max="16131" width="90.28515625" style="90" customWidth="1"/>
    <col min="16132" max="16138" width="7.28515625" style="90" bestFit="1" customWidth="1"/>
    <col min="16139" max="16139" width="7.28515625" style="90" customWidth="1"/>
    <col min="16140" max="16141" width="7.28515625" style="90" bestFit="1" customWidth="1"/>
    <col min="16142" max="16144" width="7.28515625" style="90" customWidth="1"/>
    <col min="16145" max="16384" width="9.140625" style="90"/>
  </cols>
  <sheetData>
    <row r="1" spans="1:16" ht="15" customHeight="1">
      <c r="A1" s="682"/>
      <c r="B1" s="682"/>
      <c r="C1" s="930"/>
      <c r="D1" s="930"/>
      <c r="E1" s="930"/>
      <c r="F1" s="930"/>
      <c r="G1" s="930"/>
      <c r="H1" s="930"/>
      <c r="I1" s="930"/>
      <c r="J1" s="930"/>
      <c r="K1" s="930"/>
      <c r="L1" s="930"/>
      <c r="M1" s="930"/>
      <c r="N1" s="685"/>
      <c r="O1" s="685"/>
      <c r="P1" s="685"/>
    </row>
    <row r="2" spans="1:16" ht="18">
      <c r="A2" s="926" t="s">
        <v>0</v>
      </c>
      <c r="B2" s="926"/>
      <c r="C2" s="926"/>
      <c r="D2" s="926"/>
      <c r="E2" s="926"/>
      <c r="F2" s="926"/>
      <c r="G2" s="926"/>
      <c r="H2" s="926"/>
      <c r="I2" s="926"/>
      <c r="J2" s="926"/>
      <c r="K2" s="926"/>
      <c r="L2" s="926"/>
      <c r="M2" s="926"/>
      <c r="N2" s="686"/>
      <c r="O2" s="686"/>
      <c r="P2" s="686"/>
    </row>
    <row r="3" spans="1:16" ht="15" customHeight="1">
      <c r="A3" s="682"/>
      <c r="B3" s="682"/>
      <c r="C3" s="926" t="s">
        <v>522</v>
      </c>
      <c r="D3" s="926"/>
      <c r="E3" s="926"/>
      <c r="F3" s="926"/>
      <c r="G3" s="926"/>
      <c r="H3" s="926"/>
      <c r="I3" s="926"/>
      <c r="J3" s="926"/>
      <c r="K3" s="926"/>
      <c r="L3" s="926"/>
      <c r="M3" s="926"/>
      <c r="N3" s="686"/>
      <c r="O3" s="686"/>
      <c r="P3" s="686"/>
    </row>
    <row r="4" spans="1:16" s="91" customFormat="1" ht="15" customHeight="1">
      <c r="A4" s="927"/>
      <c r="B4" s="926"/>
      <c r="C4" s="926"/>
      <c r="D4" s="926"/>
      <c r="E4" s="926"/>
      <c r="F4" s="926"/>
      <c r="G4" s="926"/>
      <c r="H4" s="926"/>
      <c r="I4" s="926"/>
      <c r="J4" s="926"/>
      <c r="K4" s="926"/>
      <c r="L4" s="926"/>
      <c r="M4" s="926"/>
      <c r="N4" s="686"/>
      <c r="O4" s="686"/>
      <c r="P4" s="686"/>
    </row>
    <row r="5" spans="1:16" s="94" customFormat="1" ht="15" customHeight="1" thickBot="1">
      <c r="A5" s="92"/>
      <c r="B5" s="92"/>
      <c r="C5" s="93"/>
      <c r="D5" s="93"/>
      <c r="E5" s="93"/>
      <c r="F5" s="93"/>
      <c r="G5" s="93"/>
      <c r="H5" s="93"/>
      <c r="I5" s="93"/>
      <c r="J5" s="93"/>
      <c r="K5" s="93"/>
      <c r="L5" s="93"/>
      <c r="M5" s="93"/>
      <c r="N5" s="93"/>
      <c r="O5" s="93"/>
      <c r="P5" s="93"/>
    </row>
    <row r="6" spans="1:16" ht="30" customHeight="1" thickTop="1" thickBot="1">
      <c r="A6" s="52"/>
      <c r="B6" s="95"/>
      <c r="C6" s="746"/>
      <c r="D6" s="734" t="s">
        <v>446</v>
      </c>
      <c r="E6" s="734" t="s">
        <v>447</v>
      </c>
      <c r="F6" s="734" t="s">
        <v>448</v>
      </c>
      <c r="G6" s="734" t="s">
        <v>449</v>
      </c>
      <c r="H6" s="734" t="s">
        <v>450</v>
      </c>
      <c r="I6" s="740" t="s">
        <v>451</v>
      </c>
      <c r="J6" s="740" t="s">
        <v>452</v>
      </c>
      <c r="K6" s="740" t="s">
        <v>453</v>
      </c>
      <c r="L6" s="740" t="s">
        <v>454</v>
      </c>
      <c r="M6" s="740" t="s">
        <v>455</v>
      </c>
      <c r="N6" s="740" t="s">
        <v>456</v>
      </c>
      <c r="O6" s="740" t="s">
        <v>457</v>
      </c>
      <c r="P6" s="740" t="s">
        <v>458</v>
      </c>
    </row>
    <row r="7" spans="1:16" ht="15" customHeight="1" thickTop="1" thickBot="1">
      <c r="A7" s="52"/>
      <c r="B7" s="52"/>
      <c r="C7" s="69"/>
      <c r="D7" s="96"/>
      <c r="E7" s="96"/>
      <c r="F7" s="96"/>
      <c r="G7" s="96"/>
      <c r="H7" s="96"/>
      <c r="I7" s="96"/>
      <c r="J7" s="96"/>
      <c r="K7" s="96"/>
      <c r="L7" s="96"/>
      <c r="M7" s="96"/>
      <c r="N7" s="96"/>
      <c r="O7" s="96"/>
      <c r="P7" s="96"/>
    </row>
    <row r="8" spans="1:16" s="52" customFormat="1" ht="15" customHeight="1" thickTop="1" thickBot="1">
      <c r="B8" s="78"/>
      <c r="C8" s="747" t="s">
        <v>380</v>
      </c>
      <c r="D8" s="742"/>
      <c r="E8" s="742"/>
      <c r="F8" s="742"/>
      <c r="G8" s="742"/>
      <c r="H8" s="742"/>
      <c r="I8" s="743"/>
      <c r="J8" s="743"/>
      <c r="K8" s="743"/>
      <c r="L8" s="743"/>
      <c r="M8" s="743"/>
      <c r="N8" s="743"/>
      <c r="O8" s="743"/>
      <c r="P8" s="743"/>
    </row>
    <row r="9" spans="1:16" s="52" customFormat="1" ht="15" customHeight="1" thickTop="1">
      <c r="A9" s="52" t="s">
        <v>523</v>
      </c>
      <c r="B9" s="80" t="s">
        <v>605</v>
      </c>
      <c r="C9" s="81" t="s">
        <v>381</v>
      </c>
      <c r="D9" s="82">
        <v>5.6500000000000002E-2</v>
      </c>
      <c r="E9" s="82">
        <v>4.7800000000000002E-2</v>
      </c>
      <c r="F9" s="82">
        <v>4.6300000000000001E-2</v>
      </c>
      <c r="G9" s="82">
        <v>4.65E-2</v>
      </c>
      <c r="H9" s="82">
        <v>4.4200000000000003E-2</v>
      </c>
      <c r="I9" s="82">
        <v>4.41E-2</v>
      </c>
      <c r="J9" s="82">
        <v>3.8199999999999998E-2</v>
      </c>
      <c r="K9" s="82">
        <v>3.3000000000000002E-2</v>
      </c>
      <c r="L9" s="82">
        <v>3.4000000000000002E-2</v>
      </c>
      <c r="M9" s="82">
        <v>3.4500000000000003E-2</v>
      </c>
      <c r="N9" s="82">
        <v>3.6600000000000001E-2</v>
      </c>
      <c r="O9" s="82">
        <v>4.14968700548504E-2</v>
      </c>
      <c r="P9" s="82">
        <v>4.544429260883219E-2</v>
      </c>
    </row>
    <row r="10" spans="1:16" s="91" customFormat="1" ht="15" customHeight="1">
      <c r="A10" s="52" t="s">
        <v>523</v>
      </c>
      <c r="B10" s="80" t="s">
        <v>606</v>
      </c>
      <c r="C10" s="81" t="s">
        <v>382</v>
      </c>
      <c r="D10" s="82">
        <v>6.9500000000000006E-2</v>
      </c>
      <c r="E10" s="82">
        <v>5.7799999999999997E-2</v>
      </c>
      <c r="F10" s="82">
        <v>5.57E-2</v>
      </c>
      <c r="G10" s="82">
        <v>5.4899999999999997E-2</v>
      </c>
      <c r="H10" s="82">
        <v>5.0299999999999997E-2</v>
      </c>
      <c r="I10" s="82">
        <v>5.0099999999999999E-2</v>
      </c>
      <c r="J10" s="82">
        <v>4.2900000000000001E-2</v>
      </c>
      <c r="K10" s="82">
        <v>4.02E-2</v>
      </c>
      <c r="L10" s="82">
        <v>4.2200000000000001E-2</v>
      </c>
      <c r="M10" s="82">
        <v>4.3700000000000003E-2</v>
      </c>
      <c r="N10" s="82">
        <v>4.5999999999999999E-2</v>
      </c>
      <c r="O10" s="82">
        <v>5.0104668063934696E-2</v>
      </c>
      <c r="P10" s="82">
        <v>4.5458549221630236E-2</v>
      </c>
    </row>
    <row r="11" spans="1:16" s="91" customFormat="1" ht="15" customHeight="1">
      <c r="A11" s="52" t="s">
        <v>523</v>
      </c>
      <c r="B11" s="80" t="s">
        <v>607</v>
      </c>
      <c r="C11" s="81" t="s">
        <v>383</v>
      </c>
      <c r="D11" s="82">
        <v>6.3299999999999995E-2</v>
      </c>
      <c r="E11" s="82">
        <v>5.3900000000000003E-2</v>
      </c>
      <c r="F11" s="82">
        <v>5.1299999999999998E-2</v>
      </c>
      <c r="G11" s="82">
        <v>4.9200000000000001E-2</v>
      </c>
      <c r="H11" s="82">
        <v>4.5499999999999999E-2</v>
      </c>
      <c r="I11" s="82">
        <v>4.5699999999999998E-2</v>
      </c>
      <c r="J11" s="82">
        <v>3.5400000000000001E-2</v>
      </c>
      <c r="K11" s="82">
        <v>3.5900000000000001E-2</v>
      </c>
      <c r="L11" s="82">
        <v>3.6999999999999998E-2</v>
      </c>
      <c r="M11" s="82">
        <v>3.6200000000000003E-2</v>
      </c>
      <c r="N11" s="82">
        <v>3.7199999999999997E-2</v>
      </c>
      <c r="O11" s="82">
        <v>4.1088772596338342E-2</v>
      </c>
      <c r="P11" s="82">
        <v>3.8163909990409146E-2</v>
      </c>
    </row>
    <row r="12" spans="1:16" s="91" customFormat="1" ht="15" customHeight="1">
      <c r="A12" s="52" t="s">
        <v>523</v>
      </c>
      <c r="B12" s="80" t="s">
        <v>608</v>
      </c>
      <c r="C12" s="81" t="s">
        <v>384</v>
      </c>
      <c r="D12" s="82">
        <v>1.9599999999999999E-2</v>
      </c>
      <c r="E12" s="82">
        <v>1.44E-2</v>
      </c>
      <c r="F12" s="82">
        <v>1.5800000000000002E-2</v>
      </c>
      <c r="G12" s="82">
        <v>1.5100000000000001E-2</v>
      </c>
      <c r="H12" s="82">
        <v>1.21E-2</v>
      </c>
      <c r="I12" s="82">
        <v>1.49E-2</v>
      </c>
      <c r="J12" s="82">
        <v>7.7000000000000002E-3</v>
      </c>
      <c r="K12" s="82">
        <v>9.4000000000000004E-3</v>
      </c>
      <c r="L12" s="82">
        <v>1.03E-2</v>
      </c>
      <c r="M12" s="82">
        <v>1.12E-2</v>
      </c>
      <c r="N12" s="82">
        <v>1.0699999999999999E-2</v>
      </c>
      <c r="O12" s="82">
        <v>1.3511430357497056E-2</v>
      </c>
      <c r="P12" s="82">
        <v>8.0196945821259056E-3</v>
      </c>
    </row>
    <row r="13" spans="1:16" s="91" customFormat="1" ht="15" customHeight="1">
      <c r="A13" s="52" t="s">
        <v>523</v>
      </c>
      <c r="B13" s="80" t="s">
        <v>609</v>
      </c>
      <c r="C13" s="81" t="s">
        <v>385</v>
      </c>
      <c r="D13" s="82">
        <v>1.95E-2</v>
      </c>
      <c r="E13" s="82">
        <v>1.4500000000000001E-2</v>
      </c>
      <c r="F13" s="82">
        <v>1.6E-2</v>
      </c>
      <c r="G13" s="82">
        <v>1.5299999999999999E-2</v>
      </c>
      <c r="H13" s="82">
        <v>1.26E-2</v>
      </c>
      <c r="I13" s="82">
        <v>1.49E-2</v>
      </c>
      <c r="J13" s="82">
        <v>7.9000000000000008E-3</v>
      </c>
      <c r="K13" s="82">
        <v>9.4999999999999998E-3</v>
      </c>
      <c r="L13" s="82">
        <v>1.03E-2</v>
      </c>
      <c r="M13" s="82">
        <v>1.1299999999999999E-2</v>
      </c>
      <c r="N13" s="82">
        <v>1.0800000000000001E-2</v>
      </c>
      <c r="O13" s="82">
        <v>1.3957970680745401E-2</v>
      </c>
      <c r="P13" s="82">
        <v>8.9798229026131614E-3</v>
      </c>
    </row>
    <row r="14" spans="1:16" s="91" customFormat="1" ht="15" customHeight="1">
      <c r="A14" s="52" t="s">
        <v>523</v>
      </c>
      <c r="B14" s="80" t="s">
        <v>610</v>
      </c>
      <c r="C14" s="81" t="s">
        <v>386</v>
      </c>
      <c r="D14" s="82">
        <v>1.2800000000000001E-2</v>
      </c>
      <c r="E14" s="82">
        <v>1.04E-2</v>
      </c>
      <c r="F14" s="82">
        <v>1.04E-2</v>
      </c>
      <c r="G14" s="82">
        <v>9.7000000000000003E-3</v>
      </c>
      <c r="H14" s="82">
        <v>7.7999999999999996E-3</v>
      </c>
      <c r="I14" s="82">
        <v>8.6E-3</v>
      </c>
      <c r="J14" s="82">
        <v>3.0999999999999999E-3</v>
      </c>
      <c r="K14" s="82">
        <v>5.1000000000000004E-3</v>
      </c>
      <c r="L14" s="82">
        <v>6.0000000000000001E-3</v>
      </c>
      <c r="M14" s="82">
        <v>6.7999999999999996E-3</v>
      </c>
      <c r="N14" s="82">
        <v>5.3E-3</v>
      </c>
      <c r="O14" s="82">
        <v>8.6301155165710713E-3</v>
      </c>
      <c r="P14" s="82">
        <v>5.342118785543499E-3</v>
      </c>
    </row>
    <row r="15" spans="1:16" s="91" customFormat="1" ht="15" customHeight="1" thickBot="1">
      <c r="A15" s="52" t="s">
        <v>523</v>
      </c>
      <c r="B15" s="80" t="s">
        <v>611</v>
      </c>
      <c r="C15" s="81" t="s">
        <v>387</v>
      </c>
      <c r="D15" s="82">
        <v>0.17730000000000001</v>
      </c>
      <c r="E15" s="82">
        <v>0.15140000000000001</v>
      </c>
      <c r="F15" s="82">
        <v>0.1532</v>
      </c>
      <c r="G15" s="82">
        <v>0.14499999999999999</v>
      </c>
      <c r="H15" s="82">
        <v>0.1205</v>
      </c>
      <c r="I15" s="82">
        <v>0.1298</v>
      </c>
      <c r="J15" s="82">
        <v>4.7699999999999999E-2</v>
      </c>
      <c r="K15" s="82">
        <v>8.1699999999999995E-2</v>
      </c>
      <c r="L15" s="82">
        <v>9.4E-2</v>
      </c>
      <c r="M15" s="82">
        <v>0.1051</v>
      </c>
      <c r="N15" s="82">
        <v>8.1900000000000001E-2</v>
      </c>
      <c r="O15" s="82">
        <v>0.12848664959831763</v>
      </c>
      <c r="P15" s="82">
        <v>7.8740918009693461E-2</v>
      </c>
    </row>
    <row r="16" spans="1:16" s="97" customFormat="1" ht="15" customHeight="1" thickTop="1" thickBot="1">
      <c r="A16" s="52"/>
      <c r="B16" s="78"/>
      <c r="C16" s="747" t="s">
        <v>388</v>
      </c>
      <c r="D16" s="742"/>
      <c r="E16" s="742"/>
      <c r="F16" s="742"/>
      <c r="G16" s="742"/>
      <c r="H16" s="742"/>
      <c r="I16" s="743"/>
      <c r="J16" s="743"/>
      <c r="K16" s="743"/>
      <c r="L16" s="743"/>
      <c r="M16" s="743"/>
      <c r="N16" s="743"/>
      <c r="O16" s="743"/>
      <c r="P16" s="743"/>
    </row>
    <row r="17" spans="1:16" s="52" customFormat="1" ht="15" customHeight="1" thickTop="1">
      <c r="A17" s="52" t="s">
        <v>523</v>
      </c>
      <c r="B17" s="80" t="s">
        <v>612</v>
      </c>
      <c r="C17" s="81" t="s">
        <v>389</v>
      </c>
      <c r="D17" s="82">
        <v>7.0099999999999996E-2</v>
      </c>
      <c r="E17" s="82">
        <v>6.1699999999999998E-2</v>
      </c>
      <c r="F17" s="82">
        <v>5.9900000000000002E-2</v>
      </c>
      <c r="G17" s="82">
        <v>6.2100000000000002E-2</v>
      </c>
      <c r="H17" s="82">
        <v>6.2799999999999995E-2</v>
      </c>
      <c r="I17" s="82">
        <v>6.4399999999999999E-2</v>
      </c>
      <c r="J17" s="82">
        <v>0.06</v>
      </c>
      <c r="K17" s="82">
        <v>5.57E-2</v>
      </c>
      <c r="L17" s="82">
        <v>5.7099999999999998E-2</v>
      </c>
      <c r="M17" s="82">
        <v>5.6300000000000003E-2</v>
      </c>
      <c r="N17" s="82">
        <v>6.0199999999999997E-2</v>
      </c>
      <c r="O17" s="82">
        <v>6.5320086231695815E-2</v>
      </c>
      <c r="P17" s="82">
        <v>6.8682241771499467E-2</v>
      </c>
    </row>
    <row r="18" spans="1:16" s="91" customFormat="1" ht="15" customHeight="1">
      <c r="A18" s="52" t="s">
        <v>523</v>
      </c>
      <c r="B18" s="80" t="s">
        <v>613</v>
      </c>
      <c r="C18" s="81" t="s">
        <v>390</v>
      </c>
      <c r="D18" s="82">
        <v>-1.37E-2</v>
      </c>
      <c r="E18" s="82">
        <v>-1.3899999999999999E-2</v>
      </c>
      <c r="F18" s="82">
        <v>-1.3599999999999999E-2</v>
      </c>
      <c r="G18" s="82">
        <v>-1.5699999999999999E-2</v>
      </c>
      <c r="H18" s="82">
        <v>-1.8700000000000001E-2</v>
      </c>
      <c r="I18" s="82">
        <v>-2.0299999999999999E-2</v>
      </c>
      <c r="J18" s="82">
        <v>-2.1899999999999999E-2</v>
      </c>
      <c r="K18" s="82">
        <v>-2.2700000000000001E-2</v>
      </c>
      <c r="L18" s="82">
        <v>-2.3E-2</v>
      </c>
      <c r="M18" s="82">
        <v>-2.18E-2</v>
      </c>
      <c r="N18" s="82">
        <v>-2.35E-2</v>
      </c>
      <c r="O18" s="82">
        <v>-2.3823216176845418E-2</v>
      </c>
      <c r="P18" s="82">
        <v>-2.3237949162667276E-2</v>
      </c>
    </row>
    <row r="19" spans="1:16" s="91" customFormat="1" ht="15" customHeight="1">
      <c r="A19" s="52" t="s">
        <v>523</v>
      </c>
      <c r="B19" s="80" t="s">
        <v>614</v>
      </c>
      <c r="C19" s="81" t="s">
        <v>391</v>
      </c>
      <c r="D19" s="82">
        <v>2.41E-2</v>
      </c>
      <c r="E19" s="82">
        <v>2.4E-2</v>
      </c>
      <c r="F19" s="82">
        <v>2.3199999999999998E-2</v>
      </c>
      <c r="G19" s="82">
        <v>2.5999999999999999E-2</v>
      </c>
      <c r="H19" s="82">
        <v>2.9700000000000001E-2</v>
      </c>
      <c r="I19" s="82">
        <v>3.1600000000000003E-2</v>
      </c>
      <c r="J19" s="82">
        <v>3.3099999999999997E-2</v>
      </c>
      <c r="K19" s="82">
        <v>3.3799999999999997E-2</v>
      </c>
      <c r="L19" s="82">
        <v>3.4299999999999997E-2</v>
      </c>
      <c r="M19" s="82">
        <v>3.2399999999999998E-2</v>
      </c>
      <c r="N19" s="82">
        <v>3.5200000000000002E-2</v>
      </c>
      <c r="O19" s="82">
        <v>3.6017242771274098E-2</v>
      </c>
      <c r="P19" s="82">
        <v>3.5768771420142682E-2</v>
      </c>
    </row>
    <row r="20" spans="1:16" s="91" customFormat="1" ht="15" customHeight="1">
      <c r="A20" s="52" t="s">
        <v>523</v>
      </c>
      <c r="B20" s="80" t="s">
        <v>615</v>
      </c>
      <c r="C20" s="81" t="s">
        <v>392</v>
      </c>
      <c r="D20" s="82">
        <v>0</v>
      </c>
      <c r="E20" s="82">
        <v>0</v>
      </c>
      <c r="F20" s="82">
        <v>0</v>
      </c>
      <c r="G20" s="82">
        <v>0</v>
      </c>
      <c r="H20" s="82">
        <v>0</v>
      </c>
      <c r="I20" s="82">
        <v>0</v>
      </c>
      <c r="J20" s="82">
        <v>0</v>
      </c>
      <c r="K20" s="82">
        <v>0</v>
      </c>
      <c r="L20" s="82">
        <v>0</v>
      </c>
      <c r="M20" s="82">
        <v>0</v>
      </c>
      <c r="N20" s="82">
        <v>-1E-4</v>
      </c>
      <c r="O20" s="82">
        <v>5.3652653194206061E-5</v>
      </c>
      <c r="P20" s="82">
        <v>6.5024053980925248E-4</v>
      </c>
    </row>
    <row r="21" spans="1:16" s="91" customFormat="1" ht="15" customHeight="1">
      <c r="A21" s="52" t="s">
        <v>523</v>
      </c>
      <c r="B21" s="80" t="s">
        <v>616</v>
      </c>
      <c r="C21" s="81" t="s">
        <v>393</v>
      </c>
      <c r="D21" s="82">
        <v>-6.1999999999999998E-3</v>
      </c>
      <c r="E21" s="82">
        <v>-3.8999999999999998E-3</v>
      </c>
      <c r="F21" s="82">
        <v>-4.4999999999999997E-3</v>
      </c>
      <c r="G21" s="82">
        <v>-5.7000000000000002E-3</v>
      </c>
      <c r="H21" s="82">
        <v>-4.7999999999999996E-3</v>
      </c>
      <c r="I21" s="82">
        <v>-4.4000000000000003E-3</v>
      </c>
      <c r="J21" s="82">
        <v>-7.4999999999999997E-3</v>
      </c>
      <c r="K21" s="82">
        <v>-4.3E-3</v>
      </c>
      <c r="L21" s="82">
        <v>-5.1000000000000004E-3</v>
      </c>
      <c r="M21" s="82">
        <v>-7.4999999999999997E-3</v>
      </c>
      <c r="N21" s="82">
        <v>-8.8000000000000005E-3</v>
      </c>
      <c r="O21" s="82">
        <v>-9.01589546759635E-3</v>
      </c>
      <c r="P21" s="82">
        <v>-7.2946392312211008E-3</v>
      </c>
    </row>
    <row r="22" spans="1:16" s="91" customFormat="1" ht="15" customHeight="1">
      <c r="A22" s="52" t="s">
        <v>523</v>
      </c>
      <c r="B22" s="80" t="s">
        <v>617</v>
      </c>
      <c r="C22" s="81" t="s">
        <v>394</v>
      </c>
      <c r="D22" s="82">
        <v>1.2999999999999999E-2</v>
      </c>
      <c r="E22" s="82">
        <v>0.01</v>
      </c>
      <c r="F22" s="82">
        <v>9.4999999999999998E-3</v>
      </c>
      <c r="G22" s="82">
        <v>8.5000000000000006E-3</v>
      </c>
      <c r="H22" s="82">
        <v>6.1000000000000004E-3</v>
      </c>
      <c r="I22" s="82">
        <v>6.0000000000000001E-3</v>
      </c>
      <c r="J22" s="82">
        <v>4.7999999999999996E-3</v>
      </c>
      <c r="K22" s="82">
        <v>7.3000000000000001E-3</v>
      </c>
      <c r="L22" s="82">
        <v>8.0999999999999996E-3</v>
      </c>
      <c r="M22" s="82">
        <v>9.2999999999999992E-3</v>
      </c>
      <c r="N22" s="82">
        <v>9.4000000000000004E-3</v>
      </c>
      <c r="O22" s="82">
        <v>8.6077980090842957E-3</v>
      </c>
      <c r="P22" s="82">
        <v>1.4256612798044608E-5</v>
      </c>
    </row>
    <row r="23" spans="1:16" s="91" customFormat="1" ht="15" customHeight="1">
      <c r="A23" s="52" t="s">
        <v>523</v>
      </c>
      <c r="B23" s="80" t="s">
        <v>618</v>
      </c>
      <c r="C23" s="81" t="s">
        <v>395</v>
      </c>
      <c r="D23" s="82">
        <v>-4.3700000000000003E-2</v>
      </c>
      <c r="E23" s="82">
        <v>-3.95E-2</v>
      </c>
      <c r="F23" s="82">
        <v>-3.5400000000000001E-2</v>
      </c>
      <c r="G23" s="82">
        <v>-3.4099999999999998E-2</v>
      </c>
      <c r="H23" s="82">
        <v>-3.3300000000000003E-2</v>
      </c>
      <c r="I23" s="82">
        <v>-3.0800000000000001E-2</v>
      </c>
      <c r="J23" s="82">
        <v>-2.7699999999999999E-2</v>
      </c>
      <c r="K23" s="82">
        <v>-2.6499999999999999E-2</v>
      </c>
      <c r="L23" s="82">
        <v>-2.6700000000000002E-2</v>
      </c>
      <c r="M23" s="82">
        <v>-2.5000000000000001E-2</v>
      </c>
      <c r="N23" s="82">
        <v>-2.6499999999999999E-2</v>
      </c>
      <c r="O23" s="82">
        <v>-2.7577342238841285E-2</v>
      </c>
      <c r="P23" s="82">
        <v>-3.0144215408283236E-2</v>
      </c>
    </row>
    <row r="24" spans="1:16" s="91" customFormat="1" ht="15" customHeight="1">
      <c r="A24" s="52" t="s">
        <v>523</v>
      </c>
      <c r="B24" s="80" t="s">
        <v>619</v>
      </c>
      <c r="C24" s="81" t="s">
        <v>396</v>
      </c>
      <c r="D24" s="82">
        <v>-1E-4</v>
      </c>
      <c r="E24" s="82">
        <v>2.0000000000000001E-4</v>
      </c>
      <c r="F24" s="82">
        <v>2.0000000000000001E-4</v>
      </c>
      <c r="G24" s="82">
        <v>2.0000000000000001E-4</v>
      </c>
      <c r="H24" s="82">
        <v>4.0000000000000002E-4</v>
      </c>
      <c r="I24" s="82">
        <v>0</v>
      </c>
      <c r="J24" s="82">
        <v>2.0000000000000001E-4</v>
      </c>
      <c r="K24" s="82">
        <v>2.0000000000000001E-4</v>
      </c>
      <c r="L24" s="82">
        <v>1E-4</v>
      </c>
      <c r="M24" s="82">
        <v>2.0000000000000001E-4</v>
      </c>
      <c r="N24" s="82">
        <v>2.0000000000000001E-4</v>
      </c>
      <c r="O24" s="82">
        <v>3.9288766995452249E-4</v>
      </c>
      <c r="P24" s="82">
        <v>3.0988778067800261E-4</v>
      </c>
    </row>
    <row r="25" spans="1:16" s="91" customFormat="1" ht="15" customHeight="1" thickBot="1">
      <c r="A25" s="52" t="s">
        <v>523</v>
      </c>
      <c r="B25" s="80" t="s">
        <v>620</v>
      </c>
      <c r="C25" s="81" t="s">
        <v>397</v>
      </c>
      <c r="D25" s="82">
        <v>0.17460000000000001</v>
      </c>
      <c r="E25" s="82">
        <v>0.18</v>
      </c>
      <c r="F25" s="82">
        <v>0.17530000000000001</v>
      </c>
      <c r="G25" s="82">
        <v>0.17180000000000001</v>
      </c>
      <c r="H25" s="82">
        <v>0.15140000000000001</v>
      </c>
      <c r="I25" s="82">
        <v>0.13039999999999999</v>
      </c>
      <c r="J25" s="82">
        <v>0.1182</v>
      </c>
      <c r="K25" s="82">
        <v>0.11119999999999999</v>
      </c>
      <c r="L25" s="82">
        <v>0.1055</v>
      </c>
      <c r="M25" s="82">
        <v>9.8799999999999999E-2</v>
      </c>
      <c r="N25" s="82">
        <v>0.1197</v>
      </c>
      <c r="O25" s="82">
        <v>0.11322410105356538</v>
      </c>
      <c r="P25" s="82">
        <v>0.10759940461732477</v>
      </c>
    </row>
    <row r="26" spans="1:16" s="97" customFormat="1" ht="15" customHeight="1" thickTop="1" thickBot="1">
      <c r="A26" s="52"/>
      <c r="B26" s="98"/>
      <c r="C26" s="747" t="s">
        <v>398</v>
      </c>
      <c r="D26" s="742"/>
      <c r="E26" s="742"/>
      <c r="F26" s="742"/>
      <c r="G26" s="742"/>
      <c r="H26" s="742"/>
      <c r="I26" s="743"/>
      <c r="J26" s="743"/>
      <c r="K26" s="743"/>
      <c r="L26" s="743"/>
      <c r="M26" s="743"/>
      <c r="N26" s="743"/>
      <c r="O26" s="743"/>
      <c r="P26" s="743"/>
    </row>
    <row r="27" spans="1:16" s="52" customFormat="1" ht="15" customHeight="1" thickTop="1">
      <c r="A27" s="52" t="s">
        <v>523</v>
      </c>
      <c r="B27" s="80" t="s">
        <v>621</v>
      </c>
      <c r="C27" s="81" t="s">
        <v>399</v>
      </c>
      <c r="D27" s="82">
        <v>0.1105</v>
      </c>
      <c r="E27" s="82">
        <v>0.10050000000000001</v>
      </c>
      <c r="F27" s="82">
        <v>9.4600000000000004E-2</v>
      </c>
      <c r="G27" s="82">
        <v>9.4E-2</v>
      </c>
      <c r="H27" s="82">
        <v>9.0499999999999997E-2</v>
      </c>
      <c r="I27" s="82">
        <v>9.0800000000000006E-2</v>
      </c>
      <c r="J27" s="82">
        <v>8.6599999999999996E-2</v>
      </c>
      <c r="K27" s="82">
        <v>7.6600000000000001E-2</v>
      </c>
      <c r="L27" s="82">
        <v>8.7400000000000005E-2</v>
      </c>
      <c r="M27" s="82">
        <v>8.5999999999999993E-2</v>
      </c>
      <c r="N27" s="82">
        <v>9.0800000000000006E-2</v>
      </c>
      <c r="O27" s="82">
        <v>9.2844899791782523E-2</v>
      </c>
      <c r="P27" s="82">
        <v>9.1411311642068269E-2</v>
      </c>
    </row>
    <row r="28" spans="1:16" s="91" customFormat="1" ht="15" customHeight="1">
      <c r="A28" s="52" t="s">
        <v>523</v>
      </c>
      <c r="B28" s="80" t="s">
        <v>622</v>
      </c>
      <c r="C28" s="81" t="s">
        <v>400</v>
      </c>
      <c r="D28" s="82">
        <v>0.10249999999999999</v>
      </c>
      <c r="E28" s="82">
        <v>0.1046</v>
      </c>
      <c r="F28" s="82">
        <v>9.3700000000000006E-2</v>
      </c>
      <c r="G28" s="82">
        <v>0.1129</v>
      </c>
      <c r="H28" s="82">
        <v>9.4500000000000001E-2</v>
      </c>
      <c r="I28" s="82">
        <v>7.4099999999999999E-2</v>
      </c>
      <c r="J28" s="82">
        <v>8.8200000000000001E-2</v>
      </c>
      <c r="K28" s="82">
        <v>0.1203</v>
      </c>
      <c r="L28" s="82">
        <v>7.2700000000000001E-2</v>
      </c>
      <c r="M28" s="82">
        <v>6.08E-2</v>
      </c>
      <c r="N28" s="82">
        <v>6.2899999999999998E-2</v>
      </c>
      <c r="O28" s="82">
        <v>6.3428644247077684E-2</v>
      </c>
      <c r="P28" s="82">
        <v>6.2862405527134887E-2</v>
      </c>
    </row>
    <row r="29" spans="1:16" s="91" customFormat="1" ht="15" customHeight="1">
      <c r="A29" s="52" t="s">
        <v>523</v>
      </c>
      <c r="B29" s="80" t="s">
        <v>623</v>
      </c>
      <c r="C29" s="81" t="s">
        <v>401</v>
      </c>
      <c r="D29" s="82">
        <v>0.11890000000000001</v>
      </c>
      <c r="E29" s="82">
        <v>0.11260000000000001</v>
      </c>
      <c r="F29" s="82">
        <v>0.10780000000000001</v>
      </c>
      <c r="G29" s="82">
        <v>9.9900000000000003E-2</v>
      </c>
      <c r="H29" s="82">
        <v>9.69E-2</v>
      </c>
      <c r="I29" s="82">
        <v>8.9099999999999999E-2</v>
      </c>
      <c r="J29" s="82">
        <v>5.4699999999999999E-2</v>
      </c>
      <c r="K29" s="82">
        <v>0.11409999999999999</v>
      </c>
      <c r="L29" s="82">
        <v>8.9300000000000004E-2</v>
      </c>
      <c r="M29" s="82">
        <v>9.6100000000000005E-2</v>
      </c>
      <c r="N29" s="82">
        <v>9.5399999999999999E-2</v>
      </c>
      <c r="O29" s="82">
        <v>8.7169875154386053E-2</v>
      </c>
      <c r="P29" s="82">
        <v>5.8285348640308259E-2</v>
      </c>
    </row>
    <row r="30" spans="1:16" s="91" customFormat="1" ht="15" customHeight="1">
      <c r="A30" s="52" t="s">
        <v>523</v>
      </c>
      <c r="B30" s="80" t="s">
        <v>624</v>
      </c>
      <c r="C30" s="81" t="s">
        <v>402</v>
      </c>
      <c r="D30" s="82">
        <v>3.73E-2</v>
      </c>
      <c r="E30" s="82">
        <v>7.7100000000000002E-2</v>
      </c>
      <c r="F30" s="82">
        <v>9.5299999999999996E-2</v>
      </c>
      <c r="G30" s="82">
        <v>0.11940000000000001</v>
      </c>
      <c r="H30" s="82">
        <v>9.5299999999999996E-2</v>
      </c>
      <c r="I30" s="82">
        <v>6.6600000000000006E-2</v>
      </c>
      <c r="J30" s="82">
        <v>2.93E-2</v>
      </c>
      <c r="K30" s="82">
        <v>6.59E-2</v>
      </c>
      <c r="L30" s="82">
        <v>9.8100000000000007E-2</v>
      </c>
      <c r="M30" s="82">
        <v>5.6500000000000002E-2</v>
      </c>
      <c r="N30" s="82">
        <v>4.99E-2</v>
      </c>
      <c r="O30" s="82">
        <v>3.6903544714061431E-2</v>
      </c>
      <c r="P30" s="82">
        <v>2.9349233371181262E-2</v>
      </c>
    </row>
    <row r="31" spans="1:16" s="91" customFormat="1" ht="15" customHeight="1">
      <c r="A31" s="52" t="s">
        <v>523</v>
      </c>
      <c r="B31" s="80" t="s">
        <v>625</v>
      </c>
      <c r="C31" s="81" t="s">
        <v>403</v>
      </c>
      <c r="D31" s="82">
        <v>1.9199999999999998E-2</v>
      </c>
      <c r="E31" s="82">
        <v>9.4999999999999998E-3</v>
      </c>
      <c r="F31" s="82">
        <v>7.3000000000000001E-3</v>
      </c>
      <c r="G31" s="82">
        <v>1.11E-2</v>
      </c>
      <c r="H31" s="82">
        <v>1.15E-2</v>
      </c>
      <c r="I31" s="82">
        <v>9.9000000000000008E-3</v>
      </c>
      <c r="J31" s="82">
        <v>9.7999999999999997E-3</v>
      </c>
      <c r="K31" s="82">
        <v>1.2500000000000001E-2</v>
      </c>
      <c r="L31" s="82">
        <v>9.1000000000000004E-3</v>
      </c>
      <c r="M31" s="82">
        <v>1.29E-2</v>
      </c>
      <c r="N31" s="82">
        <v>1.04E-2</v>
      </c>
      <c r="O31" s="82">
        <v>1.9071213693163672E-2</v>
      </c>
      <c r="P31" s="82">
        <v>1.1469633333885648E-2</v>
      </c>
    </row>
    <row r="32" spans="1:16" s="91" customFormat="1" ht="15" customHeight="1">
      <c r="A32" s="52" t="s">
        <v>523</v>
      </c>
      <c r="B32" s="80" t="s">
        <v>626</v>
      </c>
      <c r="C32" s="81" t="s">
        <v>404</v>
      </c>
      <c r="D32" s="82">
        <v>7.1999999999999998E-3</v>
      </c>
      <c r="E32" s="82">
        <v>5.5999999999999999E-3</v>
      </c>
      <c r="F32" s="82">
        <v>3.7000000000000002E-3</v>
      </c>
      <c r="G32" s="82">
        <v>7.1000000000000004E-3</v>
      </c>
      <c r="H32" s="82">
        <v>5.3E-3</v>
      </c>
      <c r="I32" s="82">
        <v>5.1000000000000004E-3</v>
      </c>
      <c r="J32" s="82">
        <v>8.9999999999999993E-3</v>
      </c>
      <c r="K32" s="82">
        <v>1.2999999999999999E-2</v>
      </c>
      <c r="L32" s="82">
        <v>0.25030000000000002</v>
      </c>
      <c r="M32" s="82">
        <v>0.11</v>
      </c>
      <c r="N32" s="82">
        <v>7.1999999999999995E-2</v>
      </c>
      <c r="O32" s="82">
        <v>2.4550812481747935E-2</v>
      </c>
      <c r="P32" s="82">
        <v>4.487427221718869E-2</v>
      </c>
    </row>
    <row r="33" spans="1:16" s="91" customFormat="1" ht="15" customHeight="1">
      <c r="A33" s="52" t="s">
        <v>523</v>
      </c>
      <c r="B33" s="80" t="s">
        <v>627</v>
      </c>
      <c r="C33" s="81" t="s">
        <v>405</v>
      </c>
      <c r="D33" s="82">
        <v>1.6500000000000001E-2</v>
      </c>
      <c r="E33" s="82">
        <v>8.5000000000000006E-3</v>
      </c>
      <c r="F33" s="82">
        <v>6.4999999999999997E-3</v>
      </c>
      <c r="G33" s="82">
        <v>1.0200000000000001E-2</v>
      </c>
      <c r="H33" s="82">
        <v>0.01</v>
      </c>
      <c r="I33" s="82">
        <v>8.8999999999999999E-3</v>
      </c>
      <c r="J33" s="82">
        <v>9.5999999999999992E-3</v>
      </c>
      <c r="K33" s="82">
        <v>1.26E-2</v>
      </c>
      <c r="L33" s="82">
        <v>5.8000000000000003E-2</v>
      </c>
      <c r="M33" s="82">
        <v>3.3399999999999999E-2</v>
      </c>
      <c r="N33" s="82">
        <v>2.0400000000000001E-2</v>
      </c>
      <c r="O33" s="82">
        <v>2.0193925476583593E-2</v>
      </c>
      <c r="P33" s="82">
        <v>1.9510781629356235E-2</v>
      </c>
    </row>
    <row r="34" spans="1:16" s="91" customFormat="1" ht="15" customHeight="1">
      <c r="A34" s="52" t="s">
        <v>523</v>
      </c>
      <c r="B34" s="80" t="s">
        <v>628</v>
      </c>
      <c r="C34" s="81" t="s">
        <v>406</v>
      </c>
      <c r="D34" s="82">
        <v>2.2000000000000001E-3</v>
      </c>
      <c r="E34" s="82">
        <v>2.0999999999999999E-3</v>
      </c>
      <c r="F34" s="82">
        <v>1.9E-3</v>
      </c>
      <c r="G34" s="82">
        <v>4.0000000000000001E-3</v>
      </c>
      <c r="H34" s="82">
        <v>8.9999999999999993E-3</v>
      </c>
      <c r="I34" s="82">
        <v>1.01E-2</v>
      </c>
      <c r="J34" s="82">
        <v>1.17E-2</v>
      </c>
      <c r="K34" s="82">
        <v>1.21E-2</v>
      </c>
      <c r="L34" s="82">
        <v>1.18E-2</v>
      </c>
      <c r="M34" s="82">
        <v>9.1000000000000004E-3</v>
      </c>
      <c r="N34" s="82">
        <v>1.1900000000000001E-2</v>
      </c>
      <c r="O34" s="82">
        <v>1.1565221173887721E-2</v>
      </c>
      <c r="P34" s="82">
        <v>1.2385037490174309E-2</v>
      </c>
    </row>
    <row r="35" spans="1:16" s="91" customFormat="1" ht="15" customHeight="1">
      <c r="A35" s="52" t="s">
        <v>523</v>
      </c>
      <c r="B35" s="80" t="s">
        <v>629</v>
      </c>
      <c r="C35" s="81" t="s">
        <v>407</v>
      </c>
      <c r="D35" s="82">
        <v>7.7000000000000002E-3</v>
      </c>
      <c r="E35" s="82">
        <v>9.4000000000000004E-3</v>
      </c>
      <c r="F35" s="82">
        <v>1.04E-2</v>
      </c>
      <c r="G35" s="82">
        <v>1.1599999999999999E-2</v>
      </c>
      <c r="H35" s="82">
        <v>1.35E-2</v>
      </c>
      <c r="I35" s="82">
        <v>1.4800000000000001E-2</v>
      </c>
      <c r="J35" s="82">
        <v>1.5900000000000001E-2</v>
      </c>
      <c r="K35" s="82">
        <v>1.6299999999999999E-2</v>
      </c>
      <c r="L35" s="82">
        <v>1.6199999999999999E-2</v>
      </c>
      <c r="M35" s="82">
        <v>1.5599999999999999E-2</v>
      </c>
      <c r="N35" s="82">
        <v>1.7999999999999999E-2</v>
      </c>
      <c r="O35" s="82">
        <v>1.8702381702645432E-2</v>
      </c>
      <c r="P35" s="82">
        <v>1.8684000493522077E-2</v>
      </c>
    </row>
    <row r="36" spans="1:16" s="91" customFormat="1" ht="15" customHeight="1">
      <c r="A36" s="52" t="s">
        <v>523</v>
      </c>
      <c r="B36" s="80" t="s">
        <v>630</v>
      </c>
      <c r="C36" s="81" t="s">
        <v>408</v>
      </c>
      <c r="D36" s="82">
        <v>3.5200000000000002E-2</v>
      </c>
      <c r="E36" s="82">
        <v>3.6400000000000002E-2</v>
      </c>
      <c r="F36" s="82">
        <v>3.2800000000000003E-2</v>
      </c>
      <c r="G36" s="82">
        <v>3.3799999999999997E-2</v>
      </c>
      <c r="H36" s="82">
        <v>3.6799999999999999E-2</v>
      </c>
      <c r="I36" s="82">
        <v>3.9E-2</v>
      </c>
      <c r="J36" s="82">
        <v>4.3299999999999998E-2</v>
      </c>
      <c r="K36" s="82">
        <v>4.4499999999999998E-2</v>
      </c>
      <c r="L36" s="82">
        <v>4.5499999999999999E-2</v>
      </c>
      <c r="M36" s="82">
        <v>3.9100000000000003E-2</v>
      </c>
      <c r="N36" s="82">
        <v>4.3299999999999998E-2</v>
      </c>
      <c r="O36" s="82">
        <v>5.7270272346644627E-2</v>
      </c>
      <c r="P36" s="82">
        <v>4.5080537994827939E-2</v>
      </c>
    </row>
    <row r="37" spans="1:16" s="91" customFormat="1" ht="15" customHeight="1">
      <c r="A37" s="52"/>
      <c r="B37" s="80"/>
      <c r="C37" s="81" t="s">
        <v>409</v>
      </c>
      <c r="D37" s="82">
        <v>8.3000000000000001E-3</v>
      </c>
      <c r="E37" s="82">
        <v>8.2000000000000007E-3</v>
      </c>
      <c r="F37" s="82">
        <v>3.3999999999999998E-3</v>
      </c>
      <c r="G37" s="82">
        <v>8.6E-3</v>
      </c>
      <c r="H37" s="82">
        <v>1.4E-2</v>
      </c>
      <c r="I37" s="82">
        <v>2.3400000000000001E-2</v>
      </c>
      <c r="J37" s="82">
        <v>2.52E-2</v>
      </c>
      <c r="K37" s="82">
        <v>2.6599999999999999E-2</v>
      </c>
      <c r="L37" s="82">
        <v>3.1600000000000003E-2</v>
      </c>
      <c r="M37" s="82">
        <v>4.2999999999999997E-2</v>
      </c>
      <c r="N37" s="82">
        <v>6.83E-2</v>
      </c>
      <c r="O37" s="82">
        <v>2.7004597931471305E-2</v>
      </c>
      <c r="P37" s="82">
        <v>2.4525782893256014E-2</v>
      </c>
    </row>
    <row r="38" spans="1:16" s="91" customFormat="1" ht="15" customHeight="1" thickBot="1">
      <c r="A38" s="52" t="s">
        <v>523</v>
      </c>
      <c r="B38" s="80" t="s">
        <v>631</v>
      </c>
      <c r="C38" s="81" t="s">
        <v>410</v>
      </c>
      <c r="D38" s="82">
        <v>0.28999999999999998</v>
      </c>
      <c r="E38" s="82">
        <v>1E-4</v>
      </c>
      <c r="F38" s="82">
        <v>1.1999999999999999E-3</v>
      </c>
      <c r="G38" s="82">
        <v>3.3E-3</v>
      </c>
      <c r="H38" s="82">
        <v>5.9999999999999995E-4</v>
      </c>
      <c r="I38" s="82">
        <v>1.6999999999999999E-3</v>
      </c>
      <c r="J38" s="82">
        <v>2.3E-3</v>
      </c>
      <c r="K38" s="82">
        <v>1.5E-3</v>
      </c>
      <c r="L38" s="82">
        <v>1.1999999999999999E-3</v>
      </c>
      <c r="M38" s="82">
        <v>2.5999999999999999E-3</v>
      </c>
      <c r="N38" s="82">
        <v>2.8E-3</v>
      </c>
      <c r="O38" s="82">
        <v>3.0879510162913119E-3</v>
      </c>
      <c r="P38" s="82">
        <v>3.2758805499169563E-3</v>
      </c>
    </row>
    <row r="39" spans="1:16" s="97" customFormat="1" ht="15" customHeight="1" thickTop="1" thickBot="1">
      <c r="A39" s="52"/>
      <c r="B39" s="99"/>
      <c r="C39" s="747" t="s">
        <v>411</v>
      </c>
      <c r="D39" s="742"/>
      <c r="E39" s="742"/>
      <c r="F39" s="742"/>
      <c r="G39" s="742"/>
      <c r="H39" s="742"/>
      <c r="I39" s="743"/>
      <c r="J39" s="743"/>
      <c r="K39" s="743"/>
      <c r="L39" s="743"/>
      <c r="M39" s="743"/>
      <c r="N39" s="743"/>
      <c r="O39" s="743"/>
      <c r="P39" s="743"/>
    </row>
    <row r="40" spans="1:16" s="97" customFormat="1" ht="15" customHeight="1" thickTop="1" thickBot="1">
      <c r="A40" s="52"/>
      <c r="B40" s="98"/>
      <c r="C40" s="747" t="s">
        <v>412</v>
      </c>
      <c r="D40" s="742"/>
      <c r="E40" s="742"/>
      <c r="F40" s="742"/>
      <c r="G40" s="742"/>
      <c r="H40" s="742"/>
      <c r="I40" s="743"/>
      <c r="J40" s="743"/>
      <c r="K40" s="743"/>
      <c r="L40" s="743"/>
      <c r="M40" s="743"/>
      <c r="N40" s="743"/>
      <c r="O40" s="743"/>
      <c r="P40" s="743"/>
    </row>
    <row r="41" spans="1:16" s="52" customFormat="1" ht="15" customHeight="1" thickTop="1">
      <c r="A41" s="52" t="s">
        <v>523</v>
      </c>
      <c r="B41" s="80" t="s">
        <v>632</v>
      </c>
      <c r="C41" s="81" t="s">
        <v>413</v>
      </c>
      <c r="D41" s="82">
        <v>4.3700000000000003E-2</v>
      </c>
      <c r="E41" s="82">
        <v>3.95E-2</v>
      </c>
      <c r="F41" s="82">
        <v>3.5400000000000001E-2</v>
      </c>
      <c r="G41" s="82">
        <v>3.4099999999999998E-2</v>
      </c>
      <c r="H41" s="82">
        <v>3.3300000000000003E-2</v>
      </c>
      <c r="I41" s="82">
        <v>3.0800000000000001E-2</v>
      </c>
      <c r="J41" s="82">
        <v>2.7699999999999999E-2</v>
      </c>
      <c r="K41" s="82">
        <v>2.6499999999999999E-2</v>
      </c>
      <c r="L41" s="82">
        <v>2.6700000000000002E-2</v>
      </c>
      <c r="M41" s="82">
        <v>2.5000000000000001E-2</v>
      </c>
      <c r="N41" s="82">
        <v>2.6499999999999999E-2</v>
      </c>
      <c r="O41" s="82">
        <v>2.7577342238841285E-2</v>
      </c>
      <c r="P41" s="82">
        <v>3.0144215408283236E-2</v>
      </c>
    </row>
    <row r="42" spans="1:16" s="91" customFormat="1" ht="15" customHeight="1">
      <c r="A42" s="52" t="s">
        <v>523</v>
      </c>
      <c r="B42" s="80" t="s">
        <v>633</v>
      </c>
      <c r="C42" s="81" t="s">
        <v>414</v>
      </c>
      <c r="D42" s="82">
        <v>5.9700000000000003E-2</v>
      </c>
      <c r="E42" s="82">
        <v>5.5399999999999998E-2</v>
      </c>
      <c r="F42" s="82">
        <v>4.9200000000000001E-2</v>
      </c>
      <c r="G42" s="82">
        <v>4.5400000000000003E-2</v>
      </c>
      <c r="H42" s="82">
        <v>4.3200000000000002E-2</v>
      </c>
      <c r="I42" s="82">
        <v>3.9100000000000003E-2</v>
      </c>
      <c r="J42" s="82">
        <v>3.5400000000000001E-2</v>
      </c>
      <c r="K42" s="82">
        <v>3.4099999999999998E-2</v>
      </c>
      <c r="L42" s="82">
        <v>3.4099999999999998E-2</v>
      </c>
      <c r="M42" s="82">
        <v>3.1899999999999998E-2</v>
      </c>
      <c r="N42" s="82">
        <v>3.3599999999999998E-2</v>
      </c>
      <c r="O42" s="82">
        <v>3.5090887112557402E-2</v>
      </c>
      <c r="P42" s="82">
        <v>3.820011339047321E-2</v>
      </c>
    </row>
    <row r="43" spans="1:16" s="91" customFormat="1" ht="15" customHeight="1">
      <c r="A43" s="52" t="s">
        <v>523</v>
      </c>
      <c r="B43" s="80" t="s">
        <v>634</v>
      </c>
      <c r="C43" s="81" t="s">
        <v>415</v>
      </c>
      <c r="D43" s="82">
        <v>6.7500000000000004E-2</v>
      </c>
      <c r="E43" s="82">
        <v>6.1400000000000003E-2</v>
      </c>
      <c r="F43" s="82">
        <v>5.2600000000000001E-2</v>
      </c>
      <c r="G43" s="82">
        <v>4.8500000000000001E-2</v>
      </c>
      <c r="H43" s="82">
        <v>4.6399999999999997E-2</v>
      </c>
      <c r="I43" s="82">
        <v>4.1799999999999997E-2</v>
      </c>
      <c r="J43" s="82">
        <v>3.9E-2</v>
      </c>
      <c r="K43" s="82">
        <v>3.9300000000000002E-2</v>
      </c>
      <c r="L43" s="82">
        <v>3.9699999999999999E-2</v>
      </c>
      <c r="M43" s="82">
        <v>3.6700000000000003E-2</v>
      </c>
      <c r="N43" s="82">
        <v>3.85E-2</v>
      </c>
      <c r="O43" s="82">
        <v>3.9963753892662504E-2</v>
      </c>
      <c r="P43" s="82">
        <v>4.3614900701275064E-2</v>
      </c>
    </row>
    <row r="44" spans="1:16" s="91" customFormat="1" ht="15" customHeight="1" thickBot="1">
      <c r="A44" s="52" t="s">
        <v>523</v>
      </c>
      <c r="B44" s="80" t="s">
        <v>635</v>
      </c>
      <c r="C44" s="81" t="s">
        <v>416</v>
      </c>
      <c r="D44" s="82">
        <v>6.5799999999999997E-2</v>
      </c>
      <c r="E44" s="82">
        <v>5.91E-2</v>
      </c>
      <c r="F44" s="82">
        <v>5.3800000000000001E-2</v>
      </c>
      <c r="G44" s="82">
        <v>5.28E-2</v>
      </c>
      <c r="H44" s="82">
        <v>5.1799999999999999E-2</v>
      </c>
      <c r="I44" s="82">
        <v>5.0200000000000002E-2</v>
      </c>
      <c r="J44" s="82">
        <v>4.7100000000000003E-2</v>
      </c>
      <c r="K44" s="82">
        <v>4.4699999999999997E-2</v>
      </c>
      <c r="L44" s="82">
        <v>4.4699999999999997E-2</v>
      </c>
      <c r="M44" s="82">
        <v>5.1799999999999999E-2</v>
      </c>
      <c r="N44" s="82">
        <v>7.3300000000000004E-2</v>
      </c>
      <c r="O44" s="82">
        <v>5.7598526933087688E-2</v>
      </c>
      <c r="P44" s="82">
        <v>5.0913780332010994E-2</v>
      </c>
    </row>
    <row r="45" spans="1:16" s="97" customFormat="1" ht="15" customHeight="1" thickTop="1" thickBot="1">
      <c r="A45" s="52"/>
      <c r="B45" s="98"/>
      <c r="C45" s="747" t="s">
        <v>417</v>
      </c>
      <c r="D45" s="742"/>
      <c r="E45" s="742"/>
      <c r="F45" s="742"/>
      <c r="G45" s="742"/>
      <c r="H45" s="742"/>
      <c r="I45" s="743"/>
      <c r="J45" s="743"/>
      <c r="K45" s="743"/>
      <c r="L45" s="743"/>
      <c r="M45" s="743"/>
      <c r="N45" s="743"/>
      <c r="O45" s="743"/>
      <c r="P45" s="743"/>
    </row>
    <row r="46" spans="1:16" s="100" customFormat="1" ht="15" customHeight="1" thickTop="1">
      <c r="A46" s="100" t="s">
        <v>523</v>
      </c>
      <c r="B46" s="80" t="s">
        <v>636</v>
      </c>
      <c r="C46" s="81" t="s">
        <v>418</v>
      </c>
      <c r="D46" s="82">
        <v>0.51180000000000003</v>
      </c>
      <c r="E46" s="82">
        <v>0.52239999999999998</v>
      </c>
      <c r="F46" s="82">
        <v>0.53390000000000004</v>
      </c>
      <c r="G46" s="82">
        <v>0.53349999999999997</v>
      </c>
      <c r="H46" s="82">
        <v>0.53359999999999996</v>
      </c>
      <c r="I46" s="82">
        <v>0.53029999999999999</v>
      </c>
      <c r="J46" s="82">
        <v>0.52110000000000001</v>
      </c>
      <c r="K46" s="82">
        <v>0.51290000000000002</v>
      </c>
      <c r="L46" s="82">
        <v>0.50860000000000005</v>
      </c>
      <c r="M46" s="82">
        <v>0.5272</v>
      </c>
      <c r="N46" s="82">
        <v>0.54039999999999999</v>
      </c>
      <c r="O46" s="82">
        <v>0.51363631903649554</v>
      </c>
      <c r="P46" s="82">
        <v>0.50207721645070003</v>
      </c>
    </row>
    <row r="47" spans="1:16" ht="15" customHeight="1">
      <c r="A47" s="52" t="s">
        <v>523</v>
      </c>
      <c r="B47" s="80" t="s">
        <v>637</v>
      </c>
      <c r="C47" s="81" t="s">
        <v>419</v>
      </c>
      <c r="D47" s="82">
        <v>5.7000000000000002E-2</v>
      </c>
      <c r="E47" s="82">
        <v>5.8400000000000001E-2</v>
      </c>
      <c r="F47" s="82">
        <v>6.0299999999999999E-2</v>
      </c>
      <c r="G47" s="82">
        <v>6.0699999999999997E-2</v>
      </c>
      <c r="H47" s="82">
        <v>6.13E-2</v>
      </c>
      <c r="I47" s="82">
        <v>6.2899999999999998E-2</v>
      </c>
      <c r="J47" s="82">
        <v>6.5000000000000002E-2</v>
      </c>
      <c r="K47" s="82">
        <v>6.5100000000000005E-2</v>
      </c>
      <c r="L47" s="82">
        <v>5.9400000000000001E-2</v>
      </c>
      <c r="M47" s="82">
        <v>5.4199999999999998E-2</v>
      </c>
      <c r="N47" s="82">
        <v>5.4699999999999999E-2</v>
      </c>
      <c r="O47" s="82">
        <v>5.4308470850370424E-2</v>
      </c>
      <c r="P47" s="82">
        <v>5.0933188816516067E-2</v>
      </c>
    </row>
    <row r="48" spans="1:16" ht="15" customHeight="1">
      <c r="A48" s="52" t="s">
        <v>523</v>
      </c>
      <c r="B48" s="80" t="s">
        <v>638</v>
      </c>
      <c r="C48" s="81" t="s">
        <v>420</v>
      </c>
      <c r="D48" s="82">
        <v>0.43120000000000003</v>
      </c>
      <c r="E48" s="82">
        <v>0.41909999999999997</v>
      </c>
      <c r="F48" s="82">
        <v>0.40579999999999999</v>
      </c>
      <c r="G48" s="82">
        <v>0.40589999999999998</v>
      </c>
      <c r="H48" s="82">
        <v>0.40510000000000002</v>
      </c>
      <c r="I48" s="82">
        <v>0.40670000000000001</v>
      </c>
      <c r="J48" s="82">
        <v>0.41389999999999999</v>
      </c>
      <c r="K48" s="82">
        <v>0.42199999999999999</v>
      </c>
      <c r="L48" s="82">
        <v>0.432</v>
      </c>
      <c r="M48" s="82">
        <v>0.41860000000000003</v>
      </c>
      <c r="N48" s="82">
        <v>0.40489999999999998</v>
      </c>
      <c r="O48" s="82">
        <v>0.43205521011313403</v>
      </c>
      <c r="P48" s="82">
        <v>0.44698959473278388</v>
      </c>
    </row>
    <row r="49" spans="1:16" ht="15" customHeight="1" thickBot="1">
      <c r="A49" s="52" t="s">
        <v>523</v>
      </c>
      <c r="B49" s="80" t="s">
        <v>639</v>
      </c>
      <c r="C49" s="81" t="s">
        <v>421</v>
      </c>
      <c r="D49" s="82">
        <v>0.49469999999999997</v>
      </c>
      <c r="E49" s="82">
        <v>0.50519999999999998</v>
      </c>
      <c r="F49" s="82">
        <v>0.44740000000000002</v>
      </c>
      <c r="G49" s="82">
        <v>0.4108</v>
      </c>
      <c r="H49" s="82">
        <v>0.4047</v>
      </c>
      <c r="I49" s="82">
        <v>0.36890000000000001</v>
      </c>
      <c r="J49" s="82">
        <v>0.34599999999999997</v>
      </c>
      <c r="K49" s="82">
        <v>0.33850000000000002</v>
      </c>
      <c r="L49" s="82">
        <v>0.3427</v>
      </c>
      <c r="M49" s="82">
        <v>0.29249999999999998</v>
      </c>
      <c r="N49" s="82">
        <v>0.27560000000000001</v>
      </c>
      <c r="O49" s="82">
        <v>0.23823584853585442</v>
      </c>
      <c r="P49" s="82">
        <v>0.22965811510923134</v>
      </c>
    </row>
    <row r="50" spans="1:16" s="52" customFormat="1" ht="15" customHeight="1" thickTop="1" thickBot="1">
      <c r="B50" s="99"/>
      <c r="C50" s="747" t="s">
        <v>422</v>
      </c>
      <c r="D50" s="742"/>
      <c r="E50" s="742"/>
      <c r="F50" s="742"/>
      <c r="G50" s="742"/>
      <c r="H50" s="742"/>
      <c r="I50" s="743"/>
      <c r="J50" s="743"/>
      <c r="K50" s="743"/>
      <c r="L50" s="743"/>
      <c r="M50" s="743"/>
      <c r="N50" s="743"/>
      <c r="O50" s="743"/>
      <c r="P50" s="743"/>
    </row>
    <row r="51" spans="1:16" s="52" customFormat="1" ht="15" customHeight="1" thickTop="1">
      <c r="A51" s="52" t="s">
        <v>523</v>
      </c>
      <c r="B51" s="80" t="s">
        <v>640</v>
      </c>
      <c r="C51" s="81" t="s">
        <v>423</v>
      </c>
      <c r="D51" s="82">
        <v>7.7100000000000002E-2</v>
      </c>
      <c r="E51" s="82">
        <v>6.4100000000000004E-2</v>
      </c>
      <c r="F51" s="82">
        <v>6.2300000000000001E-2</v>
      </c>
      <c r="G51" s="82">
        <v>6.0999999999999999E-2</v>
      </c>
      <c r="H51" s="82">
        <v>5.5100000000000003E-2</v>
      </c>
      <c r="I51" s="82">
        <v>5.4300000000000001E-2</v>
      </c>
      <c r="J51" s="82">
        <v>4.5699999999999998E-2</v>
      </c>
      <c r="K51" s="82">
        <v>4.1599999999999998E-2</v>
      </c>
      <c r="L51" s="82">
        <v>4.36E-2</v>
      </c>
      <c r="M51" s="82">
        <v>4.48E-2</v>
      </c>
      <c r="N51" s="82">
        <v>4.7E-2</v>
      </c>
      <c r="O51" s="82">
        <v>5.1260739603456285E-2</v>
      </c>
      <c r="P51" s="82">
        <v>4.6814734969061252E-2</v>
      </c>
    </row>
    <row r="52" spans="1:16" s="52" customFormat="1" ht="15" customHeight="1">
      <c r="A52" s="52" t="s">
        <v>523</v>
      </c>
      <c r="B52" s="80" t="s">
        <v>641</v>
      </c>
      <c r="C52" s="81" t="s">
        <v>424</v>
      </c>
      <c r="D52" s="82">
        <v>6.0100000000000001E-2</v>
      </c>
      <c r="E52" s="82">
        <v>5.0599999999999999E-2</v>
      </c>
      <c r="F52" s="82">
        <v>4.9500000000000002E-2</v>
      </c>
      <c r="G52" s="82">
        <v>4.9799999999999997E-2</v>
      </c>
      <c r="H52" s="82">
        <v>4.6800000000000001E-2</v>
      </c>
      <c r="I52" s="82">
        <v>4.65E-2</v>
      </c>
      <c r="J52" s="82">
        <v>3.9899999999999998E-2</v>
      </c>
      <c r="K52" s="82">
        <v>3.3300000000000003E-2</v>
      </c>
      <c r="L52" s="82">
        <v>3.4299999999999997E-2</v>
      </c>
      <c r="M52" s="82">
        <v>3.44E-2</v>
      </c>
      <c r="N52" s="82">
        <v>3.6600000000000001E-2</v>
      </c>
      <c r="O52" s="82">
        <v>4.1454659769790125E-2</v>
      </c>
      <c r="P52" s="82">
        <v>4.6028664114901925E-2</v>
      </c>
    </row>
    <row r="53" spans="1:16" s="52" customFormat="1" ht="15" customHeight="1">
      <c r="A53" s="52" t="s">
        <v>523</v>
      </c>
      <c r="B53" s="80" t="s">
        <v>642</v>
      </c>
      <c r="C53" s="81" t="s">
        <v>425</v>
      </c>
      <c r="D53" s="82">
        <v>7.6200000000000004E-2</v>
      </c>
      <c r="E53" s="82">
        <v>6.6600000000000006E-2</v>
      </c>
      <c r="F53" s="82">
        <v>6.3600000000000004E-2</v>
      </c>
      <c r="G53" s="82">
        <v>6.1100000000000002E-2</v>
      </c>
      <c r="H53" s="82">
        <v>5.74E-2</v>
      </c>
      <c r="I53" s="82">
        <v>5.6399999999999999E-2</v>
      </c>
      <c r="J53" s="82">
        <v>5.0999999999999997E-2</v>
      </c>
      <c r="K53" s="82">
        <v>4.3999999999999997E-2</v>
      </c>
      <c r="L53" s="82">
        <v>4.4900000000000002E-2</v>
      </c>
      <c r="M53" s="82">
        <v>4.4699999999999997E-2</v>
      </c>
      <c r="N53" s="82">
        <v>4.7399999999999998E-2</v>
      </c>
      <c r="O53" s="82">
        <v>5.3592836878482528E-2</v>
      </c>
      <c r="P53" s="82">
        <v>5.8827559490169087E-2</v>
      </c>
    </row>
    <row r="54" spans="1:16" s="52" customFormat="1" ht="15" customHeight="1">
      <c r="A54" s="52" t="s">
        <v>523</v>
      </c>
      <c r="B54" s="80" t="s">
        <v>643</v>
      </c>
      <c r="C54" s="81" t="s">
        <v>426</v>
      </c>
      <c r="D54" s="82">
        <v>9.1399999999999995E-2</v>
      </c>
      <c r="E54" s="82">
        <v>8.2000000000000003E-2</v>
      </c>
      <c r="F54" s="82">
        <v>7.8799999999999995E-2</v>
      </c>
      <c r="G54" s="82">
        <v>7.85E-2</v>
      </c>
      <c r="H54" s="82">
        <v>7.7799999999999994E-2</v>
      </c>
      <c r="I54" s="82">
        <v>7.8399999999999997E-2</v>
      </c>
      <c r="J54" s="82">
        <v>7.4300000000000005E-2</v>
      </c>
      <c r="K54" s="82">
        <v>6.7900000000000002E-2</v>
      </c>
      <c r="L54" s="82">
        <v>6.9099999999999995E-2</v>
      </c>
      <c r="M54" s="82">
        <v>6.7500000000000004E-2</v>
      </c>
      <c r="N54" s="82">
        <v>7.1999999999999995E-2</v>
      </c>
      <c r="O54" s="82">
        <v>7.855919856436834E-2</v>
      </c>
      <c r="P54" s="82">
        <v>8.3199400402832829E-2</v>
      </c>
    </row>
    <row r="55" spans="1:16" s="52" customFormat="1" ht="15" customHeight="1">
      <c r="A55" s="52" t="s">
        <v>523</v>
      </c>
      <c r="B55" s="80" t="s">
        <v>644</v>
      </c>
      <c r="C55" s="81" t="s">
        <v>427</v>
      </c>
      <c r="D55" s="82">
        <v>-1.52E-2</v>
      </c>
      <c r="E55" s="82">
        <v>-1.54E-2</v>
      </c>
      <c r="F55" s="82">
        <v>-1.52E-2</v>
      </c>
      <c r="G55" s="82">
        <v>-1.7299999999999999E-2</v>
      </c>
      <c r="H55" s="82">
        <v>-2.0400000000000001E-2</v>
      </c>
      <c r="I55" s="82">
        <v>-2.1999999999999999E-2</v>
      </c>
      <c r="J55" s="82">
        <v>-2.3300000000000001E-2</v>
      </c>
      <c r="K55" s="82">
        <v>-2.3900000000000001E-2</v>
      </c>
      <c r="L55" s="82">
        <v>-2.4199999999999999E-2</v>
      </c>
      <c r="M55" s="82">
        <v>-2.2800000000000001E-2</v>
      </c>
      <c r="N55" s="82">
        <v>-2.46E-2</v>
      </c>
      <c r="O55" s="82">
        <v>-2.4966361685885813E-2</v>
      </c>
      <c r="P55" s="82">
        <v>-2.4371840912663742E-2</v>
      </c>
    </row>
    <row r="56" spans="1:16" s="52" customFormat="1" ht="15" customHeight="1">
      <c r="A56" s="52" t="s">
        <v>523</v>
      </c>
      <c r="B56" s="80" t="s">
        <v>645</v>
      </c>
      <c r="C56" s="81" t="s">
        <v>428</v>
      </c>
      <c r="D56" s="82">
        <v>-1.61E-2</v>
      </c>
      <c r="E56" s="82">
        <v>-1.6E-2</v>
      </c>
      <c r="F56" s="82">
        <v>-1.41E-2</v>
      </c>
      <c r="G56" s="82">
        <v>-1.14E-2</v>
      </c>
      <c r="H56" s="82">
        <v>-1.06E-2</v>
      </c>
      <c r="I56" s="82">
        <v>-9.9000000000000008E-3</v>
      </c>
      <c r="J56" s="82">
        <v>-1.11E-2</v>
      </c>
      <c r="K56" s="82">
        <v>-1.0800000000000001E-2</v>
      </c>
      <c r="L56" s="82">
        <v>-1.0500000000000001E-2</v>
      </c>
      <c r="M56" s="82">
        <v>-1.03E-2</v>
      </c>
      <c r="N56" s="82">
        <v>-1.0800000000000001E-2</v>
      </c>
      <c r="O56" s="82">
        <v>-1.213817710869242E-2</v>
      </c>
      <c r="P56" s="82">
        <v>-1.279889537526715E-2</v>
      </c>
    </row>
    <row r="57" spans="1:16" s="52" customFormat="1" ht="15" customHeight="1" thickBot="1">
      <c r="A57" s="52" t="s">
        <v>523</v>
      </c>
      <c r="B57" s="80" t="s">
        <v>646</v>
      </c>
      <c r="C57" s="81" t="s">
        <v>429</v>
      </c>
      <c r="D57" s="82">
        <v>1.6899999999999998E-2</v>
      </c>
      <c r="E57" s="82">
        <v>1.34E-2</v>
      </c>
      <c r="F57" s="82">
        <v>1.2800000000000001E-2</v>
      </c>
      <c r="G57" s="82">
        <v>1.1299999999999999E-2</v>
      </c>
      <c r="H57" s="82">
        <v>8.2000000000000007E-3</v>
      </c>
      <c r="I57" s="82">
        <v>7.7999999999999996E-3</v>
      </c>
      <c r="J57" s="82">
        <v>5.7999999999999996E-3</v>
      </c>
      <c r="K57" s="82">
        <v>8.3000000000000001E-3</v>
      </c>
      <c r="L57" s="82">
        <v>9.1999999999999998E-3</v>
      </c>
      <c r="M57" s="82">
        <v>1.04E-2</v>
      </c>
      <c r="N57" s="82">
        <v>1.04E-2</v>
      </c>
      <c r="O57" s="82">
        <v>9.8060798336661592E-3</v>
      </c>
      <c r="P57" s="82">
        <v>7.8607085415932382E-4</v>
      </c>
    </row>
    <row r="58" spans="1:16" s="97" customFormat="1" ht="15" customHeight="1" thickTop="1" thickBot="1">
      <c r="A58" s="52"/>
      <c r="B58" s="52"/>
      <c r="C58" s="747" t="s">
        <v>430</v>
      </c>
      <c r="D58" s="748"/>
      <c r="E58" s="748"/>
      <c r="F58" s="748"/>
      <c r="G58" s="748"/>
      <c r="H58" s="748"/>
      <c r="I58" s="748"/>
      <c r="J58" s="748"/>
      <c r="K58" s="748"/>
      <c r="L58" s="748"/>
      <c r="M58" s="748"/>
      <c r="N58" s="748"/>
      <c r="O58" s="749"/>
      <c r="P58" s="749"/>
    </row>
    <row r="59" spans="1:16" s="52" customFormat="1" ht="15" customHeight="1" thickTop="1">
      <c r="A59" s="52" t="s">
        <v>523</v>
      </c>
      <c r="B59" s="80" t="s">
        <v>640</v>
      </c>
      <c r="C59" s="81" t="s">
        <v>423</v>
      </c>
      <c r="D59" s="82">
        <v>7.7100000000000002E-2</v>
      </c>
      <c r="E59" s="82">
        <v>6.4100000000000004E-2</v>
      </c>
      <c r="F59" s="82">
        <v>6.2300000000000001E-2</v>
      </c>
      <c r="G59" s="82">
        <v>6.0999999999999999E-2</v>
      </c>
      <c r="H59" s="82">
        <v>5.5100000000000003E-2</v>
      </c>
      <c r="I59" s="82">
        <v>5.4300000000000001E-2</v>
      </c>
      <c r="J59" s="82">
        <v>4.5699999999999998E-2</v>
      </c>
      <c r="K59" s="82">
        <v>4.1599999999999998E-2</v>
      </c>
      <c r="L59" s="82">
        <v>4.36E-2</v>
      </c>
      <c r="M59" s="82">
        <v>4.48E-2</v>
      </c>
      <c r="N59" s="82">
        <v>4.7E-2</v>
      </c>
      <c r="O59" s="82">
        <v>5.1260739603456285E-2</v>
      </c>
      <c r="P59" s="82">
        <v>4.6814734969061252E-2</v>
      </c>
    </row>
    <row r="60" spans="1:16" s="52" customFormat="1" ht="15" customHeight="1">
      <c r="A60" s="52" t="s">
        <v>523</v>
      </c>
      <c r="B60" s="80" t="s">
        <v>647</v>
      </c>
      <c r="C60" s="81" t="s">
        <v>431</v>
      </c>
      <c r="D60" s="82">
        <v>-6.6E-3</v>
      </c>
      <c r="E60" s="82">
        <v>-4.1000000000000003E-3</v>
      </c>
      <c r="F60" s="82">
        <v>-4.7999999999999996E-3</v>
      </c>
      <c r="G60" s="82">
        <v>-6.0000000000000001E-3</v>
      </c>
      <c r="H60" s="82">
        <v>-5.0000000000000001E-3</v>
      </c>
      <c r="I60" s="82">
        <v>-4.4000000000000003E-3</v>
      </c>
      <c r="J60" s="82">
        <v>-7.6E-3</v>
      </c>
      <c r="K60" s="82">
        <v>-3.5000000000000001E-3</v>
      </c>
      <c r="L60" s="82">
        <v>-4.4000000000000003E-3</v>
      </c>
      <c r="M60" s="82">
        <v>-6.4999999999999997E-3</v>
      </c>
      <c r="N60" s="82">
        <v>-7.7999999999999996E-3</v>
      </c>
      <c r="O60" s="82">
        <v>-7.6960888081263074E-3</v>
      </c>
      <c r="P60" s="82">
        <v>-6.2225788781694845E-3</v>
      </c>
    </row>
    <row r="61" spans="1:16" s="91" customFormat="1" ht="15" customHeight="1">
      <c r="A61" s="52" t="s">
        <v>523</v>
      </c>
      <c r="B61" s="80" t="s">
        <v>648</v>
      </c>
      <c r="C61" s="81" t="s">
        <v>432</v>
      </c>
      <c r="D61" s="82">
        <v>-4.8599999999999997E-2</v>
      </c>
      <c r="E61" s="82">
        <v>-4.3900000000000002E-2</v>
      </c>
      <c r="F61" s="82">
        <v>-3.9800000000000002E-2</v>
      </c>
      <c r="G61" s="82">
        <v>-3.8199999999999998E-2</v>
      </c>
      <c r="H61" s="82">
        <v>-3.6700000000000003E-2</v>
      </c>
      <c r="I61" s="82">
        <v>-3.3599999999999998E-2</v>
      </c>
      <c r="J61" s="82">
        <v>-2.98E-2</v>
      </c>
      <c r="K61" s="82">
        <v>-2.81E-2</v>
      </c>
      <c r="L61" s="82">
        <v>-2.8299999999999999E-2</v>
      </c>
      <c r="M61" s="82">
        <v>-2.6499999999999999E-2</v>
      </c>
      <c r="N61" s="82">
        <v>-2.7900000000000001E-2</v>
      </c>
      <c r="O61" s="82">
        <v>-2.9147600078309757E-2</v>
      </c>
      <c r="P61" s="82">
        <v>-3.1913821899559533E-2</v>
      </c>
    </row>
    <row r="62" spans="1:16" s="91" customFormat="1" ht="15" customHeight="1">
      <c r="A62" s="52" t="s">
        <v>523</v>
      </c>
      <c r="B62" s="80" t="s">
        <v>649</v>
      </c>
      <c r="C62" s="81" t="s">
        <v>433</v>
      </c>
      <c r="D62" s="82">
        <v>1E-4</v>
      </c>
      <c r="E62" s="82">
        <v>1E-4</v>
      </c>
      <c r="F62" s="82">
        <v>2.0000000000000001E-4</v>
      </c>
      <c r="G62" s="82">
        <v>2.0000000000000001E-4</v>
      </c>
      <c r="H62" s="82">
        <v>2.9999999999999997E-4</v>
      </c>
      <c r="I62" s="82">
        <v>1E-4</v>
      </c>
      <c r="J62" s="82">
        <v>1E-4</v>
      </c>
      <c r="K62" s="82">
        <v>1E-4</v>
      </c>
      <c r="L62" s="82">
        <v>1E-4</v>
      </c>
      <c r="M62" s="82">
        <v>1E-4</v>
      </c>
      <c r="N62" s="82">
        <v>0</v>
      </c>
      <c r="O62" s="82">
        <v>1.6750533555814811E-4</v>
      </c>
      <c r="P62" s="82">
        <v>1.2064197375045882E-4</v>
      </c>
    </row>
    <row r="63" spans="1:16" s="91" customFormat="1" ht="15" customHeight="1">
      <c r="A63" s="52" t="s">
        <v>523</v>
      </c>
      <c r="B63" s="80" t="s">
        <v>650</v>
      </c>
      <c r="C63" s="81" t="s">
        <v>434</v>
      </c>
      <c r="D63" s="82">
        <v>-2.0000000000000001E-4</v>
      </c>
      <c r="E63" s="82">
        <v>1E-4</v>
      </c>
      <c r="F63" s="82">
        <v>0</v>
      </c>
      <c r="G63" s="82">
        <v>1E-4</v>
      </c>
      <c r="H63" s="82">
        <v>2.0000000000000001E-4</v>
      </c>
      <c r="I63" s="82">
        <v>-1E-4</v>
      </c>
      <c r="J63" s="82">
        <v>1E-4</v>
      </c>
      <c r="K63" s="82">
        <v>1E-4</v>
      </c>
      <c r="L63" s="82">
        <v>0</v>
      </c>
      <c r="M63" s="82">
        <v>1E-4</v>
      </c>
      <c r="N63" s="82">
        <v>2.0000000000000001E-4</v>
      </c>
      <c r="O63" s="82">
        <v>2.4775341491724002E-4</v>
      </c>
      <c r="P63" s="82">
        <v>2.0743766963909782E-4</v>
      </c>
    </row>
    <row r="64" spans="1:16" s="91" customFormat="1" ht="15" customHeight="1" thickBot="1">
      <c r="A64" s="52"/>
      <c r="B64" s="80"/>
      <c r="C64" s="81" t="s">
        <v>435</v>
      </c>
      <c r="D64" s="82">
        <v>0</v>
      </c>
      <c r="E64" s="82">
        <v>0</v>
      </c>
      <c r="F64" s="82">
        <v>0</v>
      </c>
      <c r="G64" s="82">
        <v>0</v>
      </c>
      <c r="H64" s="82">
        <v>0</v>
      </c>
      <c r="I64" s="82">
        <v>0</v>
      </c>
      <c r="J64" s="82">
        <v>0</v>
      </c>
      <c r="K64" s="82">
        <v>0</v>
      </c>
      <c r="L64" s="82">
        <v>0</v>
      </c>
      <c r="M64" s="82">
        <v>0</v>
      </c>
      <c r="N64" s="82">
        <v>-1E-4</v>
      </c>
      <c r="O64" s="82">
        <v>5.3652653293821256E-5</v>
      </c>
      <c r="P64" s="82">
        <v>6.5024053980925248E-4</v>
      </c>
    </row>
    <row r="65" spans="1:16" s="52" customFormat="1" ht="15" customHeight="1" thickTop="1" thickBot="1">
      <c r="A65" s="52" t="s">
        <v>523</v>
      </c>
      <c r="B65" s="80" t="s">
        <v>651</v>
      </c>
      <c r="C65" s="747" t="s">
        <v>652</v>
      </c>
      <c r="D65" s="742">
        <v>2.18E-2</v>
      </c>
      <c r="E65" s="742">
        <v>1.6199999999999999E-2</v>
      </c>
      <c r="F65" s="742">
        <v>1.8100000000000002E-2</v>
      </c>
      <c r="G65" s="742">
        <v>1.72E-2</v>
      </c>
      <c r="H65" s="742">
        <v>1.3899999999999999E-2</v>
      </c>
      <c r="I65" s="744">
        <v>1.6400000000000001E-2</v>
      </c>
      <c r="J65" s="744">
        <v>8.6E-3</v>
      </c>
      <c r="K65" s="744">
        <v>1.0200000000000001E-2</v>
      </c>
      <c r="L65" s="744">
        <v>1.0999999999999999E-2</v>
      </c>
      <c r="M65" s="744">
        <v>1.2E-2</v>
      </c>
      <c r="N65" s="744">
        <v>1.14E-2</v>
      </c>
      <c r="O65" s="744">
        <v>1.4812184408656623E-2</v>
      </c>
      <c r="P65" s="744">
        <v>9.8207171839913201E-3</v>
      </c>
    </row>
    <row r="66" spans="1:16" ht="3.75" customHeight="1" thickTop="1" thickBot="1">
      <c r="A66" s="101"/>
      <c r="B66" s="101"/>
      <c r="C66" s="66"/>
      <c r="D66" s="66"/>
      <c r="E66" s="66"/>
      <c r="F66" s="66"/>
      <c r="G66" s="66"/>
      <c r="H66" s="66"/>
      <c r="I66" s="66"/>
      <c r="J66" s="66"/>
      <c r="K66" s="66"/>
      <c r="L66" s="66"/>
      <c r="M66" s="66"/>
      <c r="N66" s="66"/>
      <c r="O66" s="66"/>
      <c r="P66" s="66"/>
    </row>
    <row r="67" spans="1:16" ht="15" customHeight="1">
      <c r="A67" s="52"/>
      <c r="B67" s="52"/>
      <c r="C67" s="102" t="s">
        <v>437</v>
      </c>
      <c r="D67" s="52"/>
      <c r="E67" s="52"/>
      <c r="F67" s="52"/>
      <c r="G67" s="52"/>
      <c r="H67" s="52"/>
      <c r="I67" s="52"/>
      <c r="J67" s="52"/>
      <c r="K67" s="52"/>
      <c r="L67" s="52"/>
      <c r="M67" s="52"/>
      <c r="N67" s="52"/>
      <c r="O67" s="52"/>
      <c r="P67" s="52"/>
    </row>
    <row r="68" spans="1:16" ht="15" customHeight="1">
      <c r="A68" s="52"/>
      <c r="B68" s="52"/>
      <c r="C68" s="102" t="s">
        <v>653</v>
      </c>
      <c r="D68" s="52"/>
      <c r="E68" s="52"/>
      <c r="F68" s="52"/>
      <c r="G68" s="52"/>
      <c r="H68" s="52"/>
      <c r="I68" s="52"/>
      <c r="J68" s="52"/>
      <c r="K68" s="52"/>
      <c r="L68" s="52"/>
      <c r="M68" s="52"/>
      <c r="N68" s="52"/>
      <c r="O68" s="52"/>
      <c r="P68" s="52"/>
    </row>
    <row r="69" spans="1:16" ht="15" customHeight="1">
      <c r="A69" s="52"/>
      <c r="B69" s="52"/>
      <c r="C69" s="102" t="s">
        <v>654</v>
      </c>
      <c r="D69" s="52"/>
      <c r="E69" s="52"/>
      <c r="F69" s="52"/>
      <c r="G69" s="52"/>
      <c r="H69" s="52"/>
      <c r="I69" s="52"/>
      <c r="J69" s="52"/>
      <c r="K69" s="52"/>
      <c r="L69" s="52"/>
      <c r="M69" s="52"/>
      <c r="N69" s="52"/>
      <c r="O69" s="52"/>
      <c r="P69" s="52"/>
    </row>
    <row r="70" spans="1:16" ht="15" customHeight="1">
      <c r="A70" s="52"/>
      <c r="B70" s="52"/>
      <c r="C70" s="102" t="s">
        <v>440</v>
      </c>
      <c r="D70" s="52"/>
      <c r="E70" s="52"/>
      <c r="F70" s="52"/>
      <c r="G70" s="52"/>
      <c r="H70" s="52"/>
      <c r="I70" s="52"/>
      <c r="J70" s="52"/>
      <c r="K70" s="52"/>
      <c r="L70" s="52"/>
      <c r="M70" s="52"/>
      <c r="N70" s="52"/>
      <c r="O70" s="52"/>
      <c r="P70" s="52"/>
    </row>
    <row r="71" spans="1:16" ht="15" customHeight="1">
      <c r="A71" s="52"/>
      <c r="B71" s="52"/>
      <c r="C71" s="102" t="s">
        <v>441</v>
      </c>
      <c r="D71" s="52"/>
      <c r="E71" s="52"/>
      <c r="F71" s="52"/>
      <c r="G71" s="52"/>
      <c r="H71" s="52"/>
      <c r="I71" s="52"/>
      <c r="J71" s="52"/>
      <c r="K71" s="52"/>
      <c r="L71" s="52"/>
      <c r="M71" s="52"/>
      <c r="N71" s="52"/>
      <c r="O71" s="52"/>
      <c r="P71" s="52"/>
    </row>
    <row r="72" spans="1:16" ht="30" customHeight="1">
      <c r="A72" s="52"/>
      <c r="B72" s="52"/>
      <c r="C72" s="929" t="s">
        <v>442</v>
      </c>
      <c r="D72" s="929"/>
      <c r="E72" s="929"/>
      <c r="F72" s="929"/>
      <c r="G72" s="929"/>
      <c r="H72" s="929"/>
      <c r="I72" s="929"/>
      <c r="J72" s="929"/>
      <c r="K72" s="929"/>
      <c r="L72" s="929"/>
      <c r="M72" s="929"/>
      <c r="N72" s="103"/>
      <c r="O72" s="103"/>
      <c r="P72" s="103"/>
    </row>
    <row r="73" spans="1:16" ht="15" customHeight="1">
      <c r="A73" s="52"/>
      <c r="B73" s="52"/>
      <c r="C73" s="102" t="s">
        <v>443</v>
      </c>
      <c r="D73" s="52"/>
      <c r="E73" s="52"/>
      <c r="F73" s="52"/>
      <c r="G73" s="52"/>
      <c r="H73" s="52"/>
      <c r="I73" s="52"/>
      <c r="J73" s="52"/>
      <c r="K73" s="52"/>
      <c r="L73" s="52"/>
      <c r="M73" s="52"/>
      <c r="N73" s="52"/>
      <c r="O73" s="52"/>
      <c r="P73" s="52"/>
    </row>
    <row r="74" spans="1:16" ht="30" customHeight="1">
      <c r="A74" s="52"/>
      <c r="B74" s="52"/>
      <c r="C74" s="929" t="s">
        <v>444</v>
      </c>
      <c r="D74" s="929"/>
      <c r="E74" s="929"/>
      <c r="F74" s="929"/>
      <c r="G74" s="929"/>
      <c r="H74" s="929"/>
      <c r="I74" s="929"/>
      <c r="J74" s="929"/>
      <c r="K74" s="929"/>
      <c r="L74" s="929"/>
      <c r="M74" s="929"/>
      <c r="N74" s="103"/>
      <c r="O74" s="103"/>
      <c r="P74" s="103"/>
    </row>
    <row r="75" spans="1:16" ht="15" customHeight="1">
      <c r="A75" s="52"/>
      <c r="B75" s="52"/>
      <c r="C75" s="70"/>
      <c r="D75" s="52"/>
      <c r="E75" s="52"/>
      <c r="F75" s="52"/>
      <c r="G75" s="52"/>
      <c r="H75" s="52"/>
      <c r="I75" s="52"/>
      <c r="J75" s="52"/>
      <c r="K75" s="52"/>
      <c r="L75" s="52"/>
      <c r="M75" s="52"/>
      <c r="N75" s="52"/>
      <c r="O75" s="52"/>
      <c r="P75" s="52"/>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O87"/>
  <sheetViews>
    <sheetView topLeftCell="A10" zoomScaleNormal="100" workbookViewId="0">
      <pane xSplit="1" topLeftCell="H1" activePane="topRight" state="frozen"/>
      <selection pane="topRight" activeCell="N7" sqref="N7"/>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1.28515625" style="53" bestFit="1" customWidth="1"/>
    <col min="11" max="13" width="10.7109375" style="53" customWidth="1"/>
    <col min="14" max="14" width="10.7109375" style="71" bestFit="1" customWidth="1"/>
    <col min="15" max="256" width="9.140625" style="53"/>
    <col min="257" max="257" width="89.85546875" style="53" bestFit="1" customWidth="1"/>
    <col min="258" max="264" width="10.7109375" style="53" bestFit="1" customWidth="1"/>
    <col min="265" max="265" width="10.7109375" style="53" customWidth="1"/>
    <col min="266" max="266" width="11.2851562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2851562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2851562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2851562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2851562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2851562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2851562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2851562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2851562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2851562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2851562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2851562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2851562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2851562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2851562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2851562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2851562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2851562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2851562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2851562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2851562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2851562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2851562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2851562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2851562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2851562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2851562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2851562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2851562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2851562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2851562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2851562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2851562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2851562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2851562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2851562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2851562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2851562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2851562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2851562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2851562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2851562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2851562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2851562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2851562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2851562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2851562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2851562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2851562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2851562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2851562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2851562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2851562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2851562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2851562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2851562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2851562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2851562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2851562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2851562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2851562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2851562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28515625" style="53" bestFit="1" customWidth="1"/>
    <col min="16139" max="16141" width="10.7109375" style="53" customWidth="1"/>
    <col min="16142" max="16142" width="10.7109375" style="53" bestFit="1" customWidth="1"/>
    <col min="16143" max="16384" width="9.140625" style="53"/>
  </cols>
  <sheetData>
    <row r="1" spans="1:15" ht="30" customHeight="1">
      <c r="A1" s="919" t="s">
        <v>0</v>
      </c>
      <c r="B1" s="919"/>
      <c r="C1" s="919"/>
      <c r="D1" s="919"/>
      <c r="E1" s="919"/>
      <c r="F1" s="919"/>
      <c r="G1" s="919"/>
      <c r="H1" s="919"/>
      <c r="I1" s="919"/>
      <c r="J1" s="919"/>
      <c r="K1" s="919"/>
      <c r="L1" s="919"/>
      <c r="M1" s="919"/>
      <c r="N1" s="919"/>
      <c r="O1" s="52"/>
    </row>
    <row r="2" spans="1:15" ht="15" customHeight="1">
      <c r="A2" s="920" t="s">
        <v>445</v>
      </c>
      <c r="B2" s="920"/>
      <c r="C2" s="920"/>
      <c r="D2" s="920"/>
      <c r="E2" s="920"/>
      <c r="F2" s="920"/>
      <c r="G2" s="920"/>
      <c r="H2" s="920"/>
      <c r="I2" s="920"/>
      <c r="J2" s="920"/>
      <c r="K2" s="920"/>
      <c r="L2" s="920"/>
      <c r="M2" s="920"/>
      <c r="N2" s="920"/>
      <c r="O2" s="52"/>
    </row>
    <row r="3" spans="1:15" ht="15" customHeight="1">
      <c r="A3" s="920" t="s">
        <v>655</v>
      </c>
      <c r="B3" s="920"/>
      <c r="C3" s="920"/>
      <c r="D3" s="920"/>
      <c r="E3" s="920"/>
      <c r="F3" s="920"/>
      <c r="G3" s="920"/>
      <c r="H3" s="920"/>
      <c r="I3" s="920"/>
      <c r="J3" s="920"/>
      <c r="K3" s="920"/>
      <c r="L3" s="920"/>
      <c r="M3" s="920"/>
      <c r="N3" s="920"/>
      <c r="O3" s="52"/>
    </row>
    <row r="4" spans="1:15" ht="30" customHeight="1">
      <c r="A4" s="921" t="s">
        <v>3</v>
      </c>
      <c r="B4" s="921"/>
      <c r="C4" s="921"/>
      <c r="D4" s="921"/>
      <c r="E4" s="921"/>
      <c r="F4" s="921"/>
      <c r="G4" s="921"/>
      <c r="H4" s="921"/>
      <c r="I4" s="921"/>
      <c r="J4" s="921"/>
      <c r="K4" s="921"/>
      <c r="L4" s="921"/>
      <c r="M4" s="921"/>
      <c r="N4" s="921"/>
      <c r="O4" s="52"/>
    </row>
    <row r="5" spans="1:15" ht="3.75" customHeight="1" thickBot="1">
      <c r="A5" s="52"/>
      <c r="B5" s="52"/>
      <c r="C5" s="52"/>
      <c r="D5" s="52"/>
      <c r="E5" s="52"/>
      <c r="F5" s="52"/>
      <c r="G5" s="52"/>
      <c r="H5" s="52"/>
      <c r="I5" s="52"/>
      <c r="J5" s="52"/>
      <c r="K5" s="52"/>
      <c r="L5" s="52"/>
      <c r="M5" s="52"/>
      <c r="N5" s="52"/>
      <c r="O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row>
    <row r="7" spans="1:15" ht="15" customHeight="1" thickTop="1" thickBot="1">
      <c r="A7" s="735" t="s">
        <v>459</v>
      </c>
      <c r="B7" s="736">
        <v>18707588.974709999</v>
      </c>
      <c r="C7" s="736">
        <v>20056491.02172</v>
      </c>
      <c r="D7" s="736">
        <v>21982227.826269999</v>
      </c>
      <c r="E7" s="736">
        <v>25325902.376630001</v>
      </c>
      <c r="F7" s="736">
        <v>26429790.742869999</v>
      </c>
      <c r="G7" s="736">
        <v>28067116.098990001</v>
      </c>
      <c r="H7" s="736">
        <v>30536611.048860002</v>
      </c>
      <c r="I7" s="736">
        <v>31592654.18744</v>
      </c>
      <c r="J7" s="736">
        <v>32325818.927389998</v>
      </c>
      <c r="K7" s="736">
        <v>34676692.13679</v>
      </c>
      <c r="L7" s="736">
        <v>35097635.718570001</v>
      </c>
      <c r="M7" s="736">
        <v>35285943.984289996</v>
      </c>
      <c r="N7" s="736">
        <v>35741739.309900001</v>
      </c>
      <c r="O7" s="105"/>
    </row>
    <row r="8" spans="1:15" s="58" customFormat="1" ht="15" customHeight="1" thickTop="1">
      <c r="A8" s="56" t="s">
        <v>10</v>
      </c>
      <c r="B8" s="57">
        <v>3695632.7010999997</v>
      </c>
      <c r="C8" s="57">
        <v>3683343.4373699999</v>
      </c>
      <c r="D8" s="57">
        <v>3288991.42662</v>
      </c>
      <c r="E8" s="57">
        <v>3992229.6861999999</v>
      </c>
      <c r="F8" s="57">
        <v>2958433.9348599999</v>
      </c>
      <c r="G8" s="57">
        <v>3472626.9432600001</v>
      </c>
      <c r="H8" s="57">
        <v>4156241.5425</v>
      </c>
      <c r="I8" s="57">
        <v>3750409.09785</v>
      </c>
      <c r="J8" s="57">
        <v>3131532.63864</v>
      </c>
      <c r="K8" s="57">
        <v>4112982.9418000001</v>
      </c>
      <c r="L8" s="57">
        <v>4537573.6932700006</v>
      </c>
      <c r="M8" s="57">
        <v>3877209.8112400002</v>
      </c>
      <c r="N8" s="57">
        <v>4076279.7326100008</v>
      </c>
      <c r="O8" s="105"/>
    </row>
    <row r="9" spans="1:15" s="58" customFormat="1" ht="15" customHeight="1">
      <c r="A9" s="56" t="s">
        <v>19</v>
      </c>
      <c r="B9" s="57">
        <v>4185464.9424899998</v>
      </c>
      <c r="C9" s="57">
        <v>3773823.4758800003</v>
      </c>
      <c r="D9" s="57">
        <v>4578636.3033800004</v>
      </c>
      <c r="E9" s="57">
        <v>5512010.6951099997</v>
      </c>
      <c r="F9" s="57">
        <v>4582504.8181400001</v>
      </c>
      <c r="G9" s="57">
        <v>3817180.0004799999</v>
      </c>
      <c r="H9" s="57">
        <v>4114008.0157099999</v>
      </c>
      <c r="I9" s="57">
        <v>4540264.8784399992</v>
      </c>
      <c r="J9" s="57">
        <v>4268423.2406900004</v>
      </c>
      <c r="K9" s="57">
        <v>4271865.0422600005</v>
      </c>
      <c r="L9" s="57">
        <v>4409426.4106999999</v>
      </c>
      <c r="M9" s="57">
        <v>4814664.6357799992</v>
      </c>
      <c r="N9" s="57">
        <v>5142489.8071399992</v>
      </c>
      <c r="O9" s="105"/>
    </row>
    <row r="10" spans="1:15" s="58" customFormat="1" ht="15" customHeight="1">
      <c r="A10" s="56" t="s">
        <v>28</v>
      </c>
      <c r="B10" s="57">
        <v>9726701.3621200006</v>
      </c>
      <c r="C10" s="57">
        <v>11511902.07855</v>
      </c>
      <c r="D10" s="57">
        <v>13045814.107530002</v>
      </c>
      <c r="E10" s="57">
        <v>14640417.47222</v>
      </c>
      <c r="F10" s="57">
        <v>17346454.611950003</v>
      </c>
      <c r="G10" s="57">
        <v>18700889.46731</v>
      </c>
      <c r="H10" s="57">
        <v>19647517.207849998</v>
      </c>
      <c r="I10" s="57">
        <v>19936037.08887</v>
      </c>
      <c r="J10" s="57">
        <v>20559956.40064</v>
      </c>
      <c r="K10" s="57">
        <v>22363491.94977</v>
      </c>
      <c r="L10" s="57">
        <v>22144153.83732</v>
      </c>
      <c r="M10" s="57">
        <v>22785404.909380004</v>
      </c>
      <c r="N10" s="57">
        <v>22623907.864409998</v>
      </c>
      <c r="O10" s="105"/>
    </row>
    <row r="11" spans="1:15" s="58" customFormat="1" ht="15" customHeight="1">
      <c r="A11" s="59" t="s">
        <v>460</v>
      </c>
      <c r="B11" s="57">
        <v>9769880.3050100002</v>
      </c>
      <c r="C11" s="57">
        <v>11522582.1569</v>
      </c>
      <c r="D11" s="57">
        <v>13041734.093499999</v>
      </c>
      <c r="E11" s="57">
        <v>14665411.11249</v>
      </c>
      <c r="F11" s="57">
        <v>17296215.372810002</v>
      </c>
      <c r="G11" s="57">
        <v>18628239.48996</v>
      </c>
      <c r="H11" s="57">
        <v>19212320.501259997</v>
      </c>
      <c r="I11" s="57">
        <v>19283152.842089999</v>
      </c>
      <c r="J11" s="57">
        <v>19893168.185349997</v>
      </c>
      <c r="K11" s="57">
        <v>21657445.72577</v>
      </c>
      <c r="L11" s="57">
        <v>21375437.025529999</v>
      </c>
      <c r="M11" s="57">
        <v>22109424.43685</v>
      </c>
      <c r="N11" s="57">
        <v>22010723.897299998</v>
      </c>
      <c r="O11" s="105"/>
    </row>
    <row r="12" spans="1:15" s="58" customFormat="1" ht="15" customHeight="1">
      <c r="A12" s="59" t="s">
        <v>461</v>
      </c>
      <c r="B12" s="57">
        <v>9714966.8466800004</v>
      </c>
      <c r="C12" s="57">
        <v>11453065.618240001</v>
      </c>
      <c r="D12" s="57">
        <v>12931396.657950001</v>
      </c>
      <c r="E12" s="57">
        <v>14414582.9268</v>
      </c>
      <c r="F12" s="57">
        <v>16959928.550039999</v>
      </c>
      <c r="G12" s="57">
        <v>18148113.343589999</v>
      </c>
      <c r="H12" s="57">
        <v>18521546.442060001</v>
      </c>
      <c r="I12" s="57">
        <v>13939725.877049999</v>
      </c>
      <c r="J12" s="57">
        <v>15317841.91935</v>
      </c>
      <c r="K12" s="57">
        <v>17798635.086139999</v>
      </c>
      <c r="L12" s="57">
        <v>17632499.386569999</v>
      </c>
      <c r="M12" s="57">
        <v>18671860.25443</v>
      </c>
      <c r="N12" s="57">
        <v>18491998.15411</v>
      </c>
      <c r="O12" s="105"/>
    </row>
    <row r="13" spans="1:15" s="58" customFormat="1" ht="15" customHeight="1">
      <c r="A13" s="59" t="s">
        <v>462</v>
      </c>
      <c r="B13" s="57">
        <v>54913.458330000001</v>
      </c>
      <c r="C13" s="57">
        <v>69516.538659999991</v>
      </c>
      <c r="D13" s="57">
        <v>110337.43554999999</v>
      </c>
      <c r="E13" s="57">
        <v>250828.18568999998</v>
      </c>
      <c r="F13" s="57">
        <v>336286.82276999997</v>
      </c>
      <c r="G13" s="57">
        <v>480126.14637000003</v>
      </c>
      <c r="H13" s="57">
        <v>690774.05920000002</v>
      </c>
      <c r="I13" s="57">
        <v>5343426.9650400002</v>
      </c>
      <c r="J13" s="57">
        <v>4575326.2659999998</v>
      </c>
      <c r="K13" s="57">
        <v>3858810.6396300001</v>
      </c>
      <c r="L13" s="57">
        <v>3742937.6389600001</v>
      </c>
      <c r="M13" s="57">
        <v>3437564.18242</v>
      </c>
      <c r="N13" s="57">
        <v>3518725.7431899998</v>
      </c>
      <c r="O13" s="105"/>
    </row>
    <row r="14" spans="1:15" s="58" customFormat="1" ht="15" customHeight="1">
      <c r="A14" s="59" t="s">
        <v>463</v>
      </c>
      <c r="B14" s="57">
        <v>49501.785929999998</v>
      </c>
      <c r="C14" s="57">
        <v>91848.225449999998</v>
      </c>
      <c r="D14" s="57">
        <v>122741.86867</v>
      </c>
      <c r="E14" s="57">
        <v>69918.597739999997</v>
      </c>
      <c r="F14" s="57">
        <v>105826.19787</v>
      </c>
      <c r="G14" s="57">
        <v>105223.84565999999</v>
      </c>
      <c r="H14" s="57">
        <v>15329.726409999999</v>
      </c>
      <c r="I14" s="57">
        <v>105059.9875</v>
      </c>
      <c r="J14" s="57">
        <v>140573.31224</v>
      </c>
      <c r="K14" s="57">
        <v>257927.56049</v>
      </c>
      <c r="L14" s="57">
        <v>327156.27444999997</v>
      </c>
      <c r="M14" s="57">
        <v>215870.38830000002</v>
      </c>
      <c r="N14" s="57">
        <v>200614.00829999999</v>
      </c>
      <c r="O14" s="105"/>
    </row>
    <row r="15" spans="1:15" s="58" customFormat="1" ht="15" customHeight="1">
      <c r="A15" s="59" t="s">
        <v>464</v>
      </c>
      <c r="B15" s="57">
        <v>43776.709340000001</v>
      </c>
      <c r="C15" s="57">
        <v>85335.020349999992</v>
      </c>
      <c r="D15" s="57">
        <v>93022.23633</v>
      </c>
      <c r="E15" s="57">
        <v>67332.736900000004</v>
      </c>
      <c r="F15" s="57">
        <v>92838.572159999996</v>
      </c>
      <c r="G15" s="57">
        <v>86408.375290000011</v>
      </c>
      <c r="H15" s="57">
        <v>13223.914419999999</v>
      </c>
      <c r="I15" s="57">
        <v>41044.068289999996</v>
      </c>
      <c r="J15" s="57">
        <v>46880.412939999995</v>
      </c>
      <c r="K15" s="57">
        <v>111028.31770999999</v>
      </c>
      <c r="L15" s="57">
        <v>112793.48308000001</v>
      </c>
      <c r="M15" s="57">
        <v>100057.80179000003</v>
      </c>
      <c r="N15" s="57">
        <v>94736.327439999994</v>
      </c>
      <c r="O15" s="105"/>
    </row>
    <row r="16" spans="1:15" s="58" customFormat="1" ht="15" customHeight="1">
      <c r="A16" s="59" t="s">
        <v>465</v>
      </c>
      <c r="B16" s="57">
        <v>5725.0765899999997</v>
      </c>
      <c r="C16" s="57">
        <v>6513.2050999999992</v>
      </c>
      <c r="D16" s="57">
        <v>29719.63234</v>
      </c>
      <c r="E16" s="57">
        <v>2585.8608399999998</v>
      </c>
      <c r="F16" s="57">
        <v>12987.62571</v>
      </c>
      <c r="G16" s="57">
        <v>18815.470370000003</v>
      </c>
      <c r="H16" s="57">
        <v>2105.8119900000002</v>
      </c>
      <c r="I16" s="57">
        <v>64015.91921</v>
      </c>
      <c r="J16" s="57">
        <v>93692.89929999999</v>
      </c>
      <c r="K16" s="57">
        <v>146899.24278</v>
      </c>
      <c r="L16" s="57">
        <v>214362.79136999999</v>
      </c>
      <c r="M16" s="57">
        <v>115812.58650999999</v>
      </c>
      <c r="N16" s="57">
        <v>105877.68085999999</v>
      </c>
      <c r="O16" s="105"/>
    </row>
    <row r="17" spans="1:15" s="58" customFormat="1" ht="15" customHeight="1">
      <c r="A17" s="59" t="s">
        <v>466</v>
      </c>
      <c r="B17" s="57">
        <v>85208.711110000004</v>
      </c>
      <c r="C17" s="57">
        <v>90830.90135</v>
      </c>
      <c r="D17" s="57">
        <v>118780.81845000001</v>
      </c>
      <c r="E17" s="57">
        <v>206498.88128</v>
      </c>
      <c r="F17" s="57">
        <v>253463.13586000001</v>
      </c>
      <c r="G17" s="57">
        <v>251270.23727000001</v>
      </c>
      <c r="H17" s="57">
        <v>285648.99158999999</v>
      </c>
      <c r="I17" s="57">
        <v>210078.43340000001</v>
      </c>
      <c r="J17" s="57">
        <v>305302.75887000002</v>
      </c>
      <c r="K17" s="57">
        <v>475219.14423000003</v>
      </c>
      <c r="L17" s="57">
        <v>495558.68604</v>
      </c>
      <c r="M17" s="57">
        <v>729986.36187999998</v>
      </c>
      <c r="N17" s="57">
        <v>715658.84490000003</v>
      </c>
      <c r="O17" s="105"/>
    </row>
    <row r="18" spans="1:15" s="58" customFormat="1" ht="15" customHeight="1">
      <c r="A18" s="59" t="s">
        <v>467</v>
      </c>
      <c r="B18" s="57">
        <v>55778.79952</v>
      </c>
      <c r="C18" s="57">
        <v>69866.335200000001</v>
      </c>
      <c r="D18" s="57">
        <v>101655.73745999999</v>
      </c>
      <c r="E18" s="57">
        <v>172859.2108</v>
      </c>
      <c r="F18" s="57">
        <v>212864.26952999999</v>
      </c>
      <c r="G18" s="57">
        <v>197311.65003999998</v>
      </c>
      <c r="H18" s="57">
        <v>232362.72991999998</v>
      </c>
      <c r="I18" s="57">
        <v>160216.45955</v>
      </c>
      <c r="J18" s="57">
        <v>129397.89036</v>
      </c>
      <c r="K18" s="57">
        <v>148716.14225</v>
      </c>
      <c r="L18" s="57">
        <v>159725.86983000001</v>
      </c>
      <c r="M18" s="57">
        <v>253262.82689</v>
      </c>
      <c r="N18" s="57">
        <v>251123.73467999999</v>
      </c>
      <c r="O18" s="105"/>
    </row>
    <row r="19" spans="1:15" s="58" customFormat="1" ht="15" customHeight="1">
      <c r="A19" s="59" t="s">
        <v>468</v>
      </c>
      <c r="B19" s="57">
        <v>29429.91159</v>
      </c>
      <c r="C19" s="57">
        <v>20964.566149999999</v>
      </c>
      <c r="D19" s="57">
        <v>17125.080989999999</v>
      </c>
      <c r="E19" s="57">
        <v>33639.670479999993</v>
      </c>
      <c r="F19" s="57">
        <v>40598.866329999997</v>
      </c>
      <c r="G19" s="57">
        <v>53958.587229999997</v>
      </c>
      <c r="H19" s="57">
        <v>53286.26167</v>
      </c>
      <c r="I19" s="57">
        <v>49861.973850000002</v>
      </c>
      <c r="J19" s="57">
        <v>175904.86851</v>
      </c>
      <c r="K19" s="57">
        <v>326503.00198</v>
      </c>
      <c r="L19" s="57">
        <v>335832.81620999996</v>
      </c>
      <c r="M19" s="57">
        <v>476723.53498999996</v>
      </c>
      <c r="N19" s="57">
        <v>464535.11022000003</v>
      </c>
      <c r="O19" s="105"/>
    </row>
    <row r="20" spans="1:15" s="58" customFormat="1" ht="15" customHeight="1">
      <c r="A20" s="59" t="s">
        <v>38</v>
      </c>
      <c r="B20" s="57">
        <v>69393.80101000001</v>
      </c>
      <c r="C20" s="57">
        <v>81356.11626000001</v>
      </c>
      <c r="D20" s="57">
        <v>85609.130900000004</v>
      </c>
      <c r="E20" s="57">
        <v>99967.15148</v>
      </c>
      <c r="F20" s="57">
        <v>106566.62844</v>
      </c>
      <c r="G20" s="57">
        <v>121742.2084</v>
      </c>
      <c r="H20" s="57">
        <v>692135.62927999999</v>
      </c>
      <c r="I20" s="57">
        <v>846568.70837000001</v>
      </c>
      <c r="J20" s="57">
        <v>753831.85934000008</v>
      </c>
      <c r="K20" s="57">
        <v>678149.42367999989</v>
      </c>
      <c r="L20" s="57">
        <v>670202.30265999993</v>
      </c>
      <c r="M20" s="57">
        <v>589029.25698999991</v>
      </c>
      <c r="N20" s="57">
        <v>579326.42972000001</v>
      </c>
      <c r="O20" s="105"/>
    </row>
    <row r="21" spans="1:15" s="58" customFormat="1" ht="15" customHeight="1">
      <c r="A21" s="59" t="s">
        <v>469</v>
      </c>
      <c r="B21" s="57">
        <v>-247283.24093999999</v>
      </c>
      <c r="C21" s="57">
        <v>-274715.32141000003</v>
      </c>
      <c r="D21" s="57">
        <v>-323051.80398999999</v>
      </c>
      <c r="E21" s="57">
        <v>-401378.27077</v>
      </c>
      <c r="F21" s="57">
        <v>-415616.72302999999</v>
      </c>
      <c r="G21" s="57">
        <v>-405586.31398000004</v>
      </c>
      <c r="H21" s="57">
        <v>-557917.64069000003</v>
      </c>
      <c r="I21" s="57">
        <v>-508822.88248999999</v>
      </c>
      <c r="J21" s="57">
        <v>-532919.71516000002</v>
      </c>
      <c r="K21" s="57">
        <v>-705249.9044</v>
      </c>
      <c r="L21" s="57">
        <v>-724200.45136000006</v>
      </c>
      <c r="M21" s="57">
        <v>-858905.53463999997</v>
      </c>
      <c r="N21" s="57">
        <v>-882415.31581000006</v>
      </c>
      <c r="O21" s="105"/>
    </row>
    <row r="22" spans="1:15" s="58" customFormat="1" ht="15" customHeight="1">
      <c r="A22" s="56" t="s">
        <v>68</v>
      </c>
      <c r="B22" s="57">
        <v>77068.819860000003</v>
      </c>
      <c r="C22" s="57">
        <v>97946.060440000001</v>
      </c>
      <c r="D22" s="57">
        <v>98522.880749999997</v>
      </c>
      <c r="E22" s="57">
        <v>107813.7316</v>
      </c>
      <c r="F22" s="57">
        <v>119412.18695</v>
      </c>
      <c r="G22" s="57">
        <v>131663.99406</v>
      </c>
      <c r="H22" s="57">
        <v>176971.45355999999</v>
      </c>
      <c r="I22" s="57">
        <v>201237.07285</v>
      </c>
      <c r="J22" s="57">
        <v>150157.94274999999</v>
      </c>
      <c r="K22" s="57">
        <v>169688.90638</v>
      </c>
      <c r="L22" s="57">
        <v>163228.41785</v>
      </c>
      <c r="M22" s="57">
        <v>204829.22361000002</v>
      </c>
      <c r="N22" s="57">
        <v>187418.76814</v>
      </c>
      <c r="O22" s="105"/>
    </row>
    <row r="23" spans="1:15" s="58" customFormat="1" ht="15" customHeight="1">
      <c r="A23" s="56" t="s">
        <v>74</v>
      </c>
      <c r="B23" s="57">
        <v>668.66707999999994</v>
      </c>
      <c r="C23" s="57">
        <v>2000.6695400000001</v>
      </c>
      <c r="D23" s="57">
        <v>12978.39048</v>
      </c>
      <c r="E23" s="57">
        <v>4582.7873099999997</v>
      </c>
      <c r="F23" s="57">
        <v>8737.8687499999996</v>
      </c>
      <c r="G23" s="57">
        <v>10058.223099999999</v>
      </c>
      <c r="H23" s="57">
        <v>4381.3975599999994</v>
      </c>
      <c r="I23" s="57">
        <v>21317.426350000002</v>
      </c>
      <c r="J23" s="57">
        <v>28177.360049999999</v>
      </c>
      <c r="K23" s="57">
        <v>40494.14415</v>
      </c>
      <c r="L23" s="57">
        <v>46931.310899999997</v>
      </c>
      <c r="M23" s="57">
        <v>43355.508809999999</v>
      </c>
      <c r="N23" s="57">
        <v>44222.70173999999</v>
      </c>
      <c r="O23" s="105"/>
    </row>
    <row r="24" spans="1:15" s="58" customFormat="1" ht="15" customHeight="1">
      <c r="A24" s="56" t="s">
        <v>470</v>
      </c>
      <c r="B24" s="57">
        <v>665743.67625999998</v>
      </c>
      <c r="C24" s="57">
        <v>618218.59114999999</v>
      </c>
      <c r="D24" s="57">
        <v>588623.66541000002</v>
      </c>
      <c r="E24" s="57">
        <v>684154.74375999998</v>
      </c>
      <c r="F24" s="57">
        <v>1039327.69862</v>
      </c>
      <c r="G24" s="57">
        <v>1561762.7764400002</v>
      </c>
      <c r="H24" s="57">
        <v>2070529.0788800002</v>
      </c>
      <c r="I24" s="57">
        <v>2766205.2402900001</v>
      </c>
      <c r="J24" s="57">
        <v>3820624.6610100004</v>
      </c>
      <c r="K24" s="57">
        <v>3251540.18829</v>
      </c>
      <c r="L24" s="57">
        <v>3329776.5265799998</v>
      </c>
      <c r="M24" s="57">
        <v>3069809.6513000005</v>
      </c>
      <c r="N24" s="57">
        <v>3086107.49572</v>
      </c>
      <c r="O24" s="105"/>
    </row>
    <row r="25" spans="1:15" s="58" customFormat="1" ht="15" customHeight="1">
      <c r="A25" s="56" t="s">
        <v>84</v>
      </c>
      <c r="B25" s="57">
        <v>326161.24536</v>
      </c>
      <c r="C25" s="57">
        <v>341730.25611999998</v>
      </c>
      <c r="D25" s="57">
        <v>336226.88231000002</v>
      </c>
      <c r="E25" s="57">
        <v>353255.13894999999</v>
      </c>
      <c r="F25" s="57">
        <v>351441.2328</v>
      </c>
      <c r="G25" s="57">
        <v>344823.14332999999</v>
      </c>
      <c r="H25" s="57">
        <v>336325.49472000002</v>
      </c>
      <c r="I25" s="57">
        <v>344731.2133</v>
      </c>
      <c r="J25" s="57">
        <v>333218.18610000005</v>
      </c>
      <c r="K25" s="57">
        <v>393926.26686999999</v>
      </c>
      <c r="L25" s="57">
        <v>392399.21662999998</v>
      </c>
      <c r="M25" s="57">
        <v>436642.39487000013</v>
      </c>
      <c r="N25" s="57">
        <v>450086.64574000007</v>
      </c>
      <c r="O25" s="105"/>
    </row>
    <row r="26" spans="1:15" s="58" customFormat="1" ht="15" customHeight="1">
      <c r="A26" s="56" t="s">
        <v>471</v>
      </c>
      <c r="B26" s="57">
        <v>30147.560440000001</v>
      </c>
      <c r="C26" s="57">
        <v>27526.452670000002</v>
      </c>
      <c r="D26" s="57">
        <v>32434.16979</v>
      </c>
      <c r="E26" s="57">
        <v>31438.121480000002</v>
      </c>
      <c r="F26" s="57">
        <v>23478.390800000001</v>
      </c>
      <c r="G26" s="57">
        <v>28111.551010000003</v>
      </c>
      <c r="H26" s="57">
        <v>30636.858079999998</v>
      </c>
      <c r="I26" s="57">
        <v>32452.169489999997</v>
      </c>
      <c r="J26" s="57">
        <v>33728.497510000001</v>
      </c>
      <c r="K26" s="57">
        <v>72702.69726999999</v>
      </c>
      <c r="L26" s="57">
        <v>74146.305319999999</v>
      </c>
      <c r="M26" s="57">
        <v>54027.849299999994</v>
      </c>
      <c r="N26" s="57">
        <v>131226.29439999998</v>
      </c>
      <c r="O26" s="105"/>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5"/>
    </row>
    <row r="28" spans="1:15" ht="15" customHeight="1" thickTop="1" thickBot="1">
      <c r="A28" s="735" t="s">
        <v>472</v>
      </c>
      <c r="B28" s="736">
        <v>17416060.240900002</v>
      </c>
      <c r="C28" s="736">
        <v>18646624.03029</v>
      </c>
      <c r="D28" s="736">
        <v>20456359.37469</v>
      </c>
      <c r="E28" s="736">
        <v>23675919.626680002</v>
      </c>
      <c r="F28" s="736">
        <v>24677010.180689998</v>
      </c>
      <c r="G28" s="736">
        <v>26171786.080119997</v>
      </c>
      <c r="H28" s="736">
        <v>28693137.811150003</v>
      </c>
      <c r="I28" s="736">
        <v>29529544.654259998</v>
      </c>
      <c r="J28" s="736">
        <v>30168896.992759999</v>
      </c>
      <c r="K28" s="736">
        <v>32395731.14395</v>
      </c>
      <c r="L28" s="736">
        <v>32882207.51055</v>
      </c>
      <c r="M28" s="736">
        <v>32878839.51833</v>
      </c>
      <c r="N28" s="736">
        <v>33398621.921999998</v>
      </c>
      <c r="O28" s="105"/>
    </row>
    <row r="29" spans="1:15" s="58" customFormat="1" ht="15" customHeight="1" thickTop="1">
      <c r="A29" s="56" t="s">
        <v>473</v>
      </c>
      <c r="B29" s="57">
        <v>16139403.34842</v>
      </c>
      <c r="C29" s="57">
        <v>17340819.179340001</v>
      </c>
      <c r="D29" s="57">
        <v>18773137.933910001</v>
      </c>
      <c r="E29" s="57">
        <v>21067664.692000002</v>
      </c>
      <c r="F29" s="57">
        <v>20264120.341460001</v>
      </c>
      <c r="G29" s="57">
        <v>20007768.056019999</v>
      </c>
      <c r="H29" s="57">
        <v>22062726.73364</v>
      </c>
      <c r="I29" s="57">
        <v>22117705.047800001</v>
      </c>
      <c r="J29" s="57">
        <v>23641309.643830001</v>
      </c>
      <c r="K29" s="57">
        <v>14264580.900110001</v>
      </c>
      <c r="L29" s="57">
        <v>14813297.18581</v>
      </c>
      <c r="M29" s="57">
        <v>25861005.90715</v>
      </c>
      <c r="N29" s="57">
        <v>26099401.16649</v>
      </c>
      <c r="O29" s="105"/>
    </row>
    <row r="30" spans="1:15" s="58" customFormat="1" ht="15" customHeight="1">
      <c r="A30" s="59" t="s">
        <v>474</v>
      </c>
      <c r="B30" s="57">
        <v>6030709.0619399995</v>
      </c>
      <c r="C30" s="57">
        <v>5205759.7517600004</v>
      </c>
      <c r="D30" s="57">
        <v>5703018.3211199995</v>
      </c>
      <c r="E30" s="57">
        <v>5601128.2103800001</v>
      </c>
      <c r="F30" s="57">
        <v>4616492.5103000002</v>
      </c>
      <c r="G30" s="57">
        <v>4241397.1219100002</v>
      </c>
      <c r="H30" s="57">
        <v>4463727.2304300005</v>
      </c>
      <c r="I30" s="57">
        <v>4730762.9716999996</v>
      </c>
      <c r="J30" s="57">
        <v>4615390.6799799995</v>
      </c>
      <c r="K30" s="57">
        <v>4710019.4624100002</v>
      </c>
      <c r="L30" s="57">
        <v>5476217.23037</v>
      </c>
      <c r="M30" s="57">
        <v>5234453.1364199994</v>
      </c>
      <c r="N30" s="57">
        <v>5882749.178199999</v>
      </c>
      <c r="O30" s="105"/>
    </row>
    <row r="31" spans="1:15" s="58" customFormat="1" ht="15" customHeight="1">
      <c r="A31" s="59" t="s">
        <v>475</v>
      </c>
      <c r="B31" s="57">
        <v>4980332.7655800004</v>
      </c>
      <c r="C31" s="57">
        <v>5570532.0457299994</v>
      </c>
      <c r="D31" s="57">
        <v>6045449.0961499996</v>
      </c>
      <c r="E31" s="57">
        <v>7249649.4338400001</v>
      </c>
      <c r="F31" s="57">
        <v>6795348.9971400006</v>
      </c>
      <c r="G31" s="57">
        <v>6724824.3115299996</v>
      </c>
      <c r="H31" s="57">
        <v>7034340.9308599997</v>
      </c>
      <c r="I31" s="57">
        <v>7216369.0790200001</v>
      </c>
      <c r="J31" s="57">
        <v>7318359.7898800001</v>
      </c>
      <c r="K31" s="57">
        <v>7167039.3676100001</v>
      </c>
      <c r="L31" s="57">
        <v>7022104.4993999992</v>
      </c>
      <c r="M31" s="57">
        <v>7423510.6061399989</v>
      </c>
      <c r="N31" s="57">
        <v>7293210.4797400003</v>
      </c>
      <c r="O31" s="105"/>
    </row>
    <row r="32" spans="1:15" s="58" customFormat="1" ht="15" customHeight="1">
      <c r="A32" s="59" t="s">
        <v>476</v>
      </c>
      <c r="B32" s="57">
        <v>334710.97012000001</v>
      </c>
      <c r="C32" s="57">
        <v>146768.09469999999</v>
      </c>
      <c r="D32" s="57">
        <v>61102.699979999998</v>
      </c>
      <c r="E32" s="57">
        <v>43643.37717</v>
      </c>
      <c r="F32" s="57">
        <v>35659.557159999997</v>
      </c>
      <c r="G32" s="57">
        <v>34499.827520000006</v>
      </c>
      <c r="H32" s="57">
        <v>49921.88781</v>
      </c>
      <c r="I32" s="57">
        <v>163331.72313</v>
      </c>
      <c r="J32" s="57">
        <v>1058.8095600000001</v>
      </c>
      <c r="K32" s="57">
        <v>709.90771999999993</v>
      </c>
      <c r="L32" s="57">
        <v>688.78396999999995</v>
      </c>
      <c r="M32" s="57">
        <v>93.190569999999994</v>
      </c>
      <c r="N32" s="57">
        <v>71.775859999999994</v>
      </c>
      <c r="O32" s="105"/>
    </row>
    <row r="33" spans="1:15" s="58" customFormat="1" ht="15" customHeight="1">
      <c r="A33" s="59" t="s">
        <v>477</v>
      </c>
      <c r="B33" s="57">
        <v>644441.92788999993</v>
      </c>
      <c r="C33" s="57">
        <v>922304.78058000002</v>
      </c>
      <c r="D33" s="57">
        <v>749490.97678999999</v>
      </c>
      <c r="E33" s="57">
        <v>783692.37635999999</v>
      </c>
      <c r="F33" s="57">
        <v>613460.20551999996</v>
      </c>
      <c r="G33" s="57">
        <v>567189.84001000004</v>
      </c>
      <c r="H33" s="57">
        <v>441475.26417000004</v>
      </c>
      <c r="I33" s="57">
        <v>370531.63824</v>
      </c>
      <c r="J33" s="57">
        <v>324407.29801999999</v>
      </c>
      <c r="K33" s="57">
        <v>381657.16381</v>
      </c>
      <c r="L33" s="57">
        <v>376593.60010000004</v>
      </c>
      <c r="M33" s="57">
        <v>424763.15606999991</v>
      </c>
      <c r="N33" s="57">
        <v>403714.37892999995</v>
      </c>
      <c r="O33" s="105"/>
    </row>
    <row r="34" spans="1:15" s="58" customFormat="1" ht="15" customHeight="1">
      <c r="A34" s="59" t="s">
        <v>478</v>
      </c>
      <c r="B34" s="57">
        <v>3856732.1535999998</v>
      </c>
      <c r="C34" s="57">
        <v>5102520.8719199998</v>
      </c>
      <c r="D34" s="57">
        <v>5729277.3404799998</v>
      </c>
      <c r="E34" s="57">
        <v>6802125.5549300006</v>
      </c>
      <c r="F34" s="57">
        <v>7498305.3774300003</v>
      </c>
      <c r="G34" s="57">
        <v>7607766.7070899997</v>
      </c>
      <c r="H34" s="57">
        <v>9062520.3819900006</v>
      </c>
      <c r="I34" s="57">
        <v>8556763.1741700005</v>
      </c>
      <c r="J34" s="57">
        <v>10192443.503860001</v>
      </c>
      <c r="K34" s="57">
        <v>1899971.9722899999</v>
      </c>
      <c r="L34" s="57">
        <v>1836437.6130899999</v>
      </c>
      <c r="M34" s="57">
        <v>11343871.915110001</v>
      </c>
      <c r="N34" s="57">
        <v>11100623.6527</v>
      </c>
      <c r="O34" s="105"/>
    </row>
    <row r="35" spans="1:15" s="58" customFormat="1" ht="15" customHeight="1">
      <c r="A35" s="59" t="s">
        <v>479</v>
      </c>
      <c r="B35" s="57">
        <v>292476.46929000004</v>
      </c>
      <c r="C35" s="57">
        <v>392933.63464999996</v>
      </c>
      <c r="D35" s="57">
        <v>484799.49939000001</v>
      </c>
      <c r="E35" s="57">
        <v>587425.73932000005</v>
      </c>
      <c r="F35" s="57">
        <v>704853.69390999991</v>
      </c>
      <c r="G35" s="57">
        <v>832090.24796000007</v>
      </c>
      <c r="H35" s="57">
        <v>1010741.03838</v>
      </c>
      <c r="I35" s="57">
        <v>1079946.46154</v>
      </c>
      <c r="J35" s="57">
        <v>1189649.56253</v>
      </c>
      <c r="K35" s="57">
        <v>105183.02627</v>
      </c>
      <c r="L35" s="57">
        <v>101255.45887999999</v>
      </c>
      <c r="M35" s="57">
        <v>1434313.9028400001</v>
      </c>
      <c r="N35" s="57">
        <v>1419031.7010599999</v>
      </c>
      <c r="O35" s="105"/>
    </row>
    <row r="36" spans="1:15" s="58" customFormat="1" ht="15" customHeight="1">
      <c r="A36" s="56" t="s">
        <v>480</v>
      </c>
      <c r="B36" s="57">
        <v>5157.0286900000001</v>
      </c>
      <c r="C36" s="57">
        <v>6915.0809200000003</v>
      </c>
      <c r="D36" s="57">
        <v>5030.7679100000005</v>
      </c>
      <c r="E36" s="57">
        <v>5828.5589300000001</v>
      </c>
      <c r="F36" s="57">
        <v>10050.88768</v>
      </c>
      <c r="G36" s="57">
        <v>5785.83763</v>
      </c>
      <c r="H36" s="57">
        <v>10271.188779999999</v>
      </c>
      <c r="I36" s="57">
        <v>10835.9094</v>
      </c>
      <c r="J36" s="57">
        <v>19789.020499999999</v>
      </c>
      <c r="K36" s="57">
        <v>23738.284339999998</v>
      </c>
      <c r="L36" s="57">
        <v>20680.742829999999</v>
      </c>
      <c r="M36" s="57">
        <v>17879.69889</v>
      </c>
      <c r="N36" s="57">
        <v>17784.137619999998</v>
      </c>
      <c r="O36" s="105"/>
    </row>
    <row r="37" spans="1:15" s="58" customFormat="1" ht="15" customHeight="1">
      <c r="A37" s="56" t="s">
        <v>481</v>
      </c>
      <c r="B37" s="57">
        <v>152039.22153000001</v>
      </c>
      <c r="C37" s="57">
        <v>233005.61802000002</v>
      </c>
      <c r="D37" s="57">
        <v>269667.60557999997</v>
      </c>
      <c r="E37" s="57">
        <v>961837.00612999999</v>
      </c>
      <c r="F37" s="57">
        <v>1284797.01428</v>
      </c>
      <c r="G37" s="57">
        <v>1920417.6024200001</v>
      </c>
      <c r="H37" s="57">
        <v>2329848.7167800004</v>
      </c>
      <c r="I37" s="57">
        <v>2485607.7139699999</v>
      </c>
      <c r="J37" s="57">
        <v>3619284.0600300003</v>
      </c>
      <c r="K37" s="57">
        <v>4422967.0412799995</v>
      </c>
      <c r="L37" s="57">
        <v>4390906.0594100002</v>
      </c>
      <c r="M37" s="57">
        <v>4079613.2817200003</v>
      </c>
      <c r="N37" s="57">
        <v>4188978.6668900005</v>
      </c>
      <c r="O37" s="105"/>
    </row>
    <row r="38" spans="1:15" s="58" customFormat="1" ht="15" customHeight="1">
      <c r="A38" s="56" t="s">
        <v>482</v>
      </c>
      <c r="B38" s="57">
        <v>319729.72867000004</v>
      </c>
      <c r="C38" s="57">
        <v>362075.82627999998</v>
      </c>
      <c r="D38" s="57">
        <v>369484.34910000005</v>
      </c>
      <c r="E38" s="57">
        <v>392495.66836000001</v>
      </c>
      <c r="F38" s="57">
        <v>421431.34593000001</v>
      </c>
      <c r="G38" s="57">
        <v>416199.22416000004</v>
      </c>
      <c r="H38" s="57">
        <v>428518.24926999997</v>
      </c>
      <c r="I38" s="57">
        <v>588751.07296999998</v>
      </c>
      <c r="J38" s="57">
        <v>656819.4860700001</v>
      </c>
      <c r="K38" s="57">
        <v>788979.86135999998</v>
      </c>
      <c r="L38" s="57">
        <v>559049.78073</v>
      </c>
      <c r="M38" s="57">
        <v>522321.39876000007</v>
      </c>
      <c r="N38" s="57">
        <v>629496.44449999998</v>
      </c>
      <c r="O38" s="105"/>
    </row>
    <row r="39" spans="1:15" s="58" customFormat="1" ht="15" customHeight="1">
      <c r="A39" s="56" t="s">
        <v>145</v>
      </c>
      <c r="B39" s="57">
        <v>149583.44699</v>
      </c>
      <c r="C39" s="57">
        <v>170162.55194</v>
      </c>
      <c r="D39" s="57">
        <v>191083.01552000002</v>
      </c>
      <c r="E39" s="57">
        <v>218332.02249999999</v>
      </c>
      <c r="F39" s="57">
        <v>235754.15368000002</v>
      </c>
      <c r="G39" s="57">
        <v>251717.91553</v>
      </c>
      <c r="H39" s="57">
        <v>271790.34288999997</v>
      </c>
      <c r="I39" s="57">
        <v>264683.50890000002</v>
      </c>
      <c r="J39" s="57">
        <v>278346.25316000002</v>
      </c>
      <c r="K39" s="57">
        <v>301297.70756999997</v>
      </c>
      <c r="L39" s="57">
        <v>296113.63801999995</v>
      </c>
      <c r="M39" s="57">
        <v>316851.47326999996</v>
      </c>
      <c r="N39" s="57">
        <v>314714.09691999998</v>
      </c>
      <c r="O39" s="105"/>
    </row>
    <row r="40" spans="1:15" s="58" customFormat="1" ht="15" customHeight="1">
      <c r="A40" s="56" t="s">
        <v>152</v>
      </c>
      <c r="B40" s="57">
        <v>342698.56573999999</v>
      </c>
      <c r="C40" s="57">
        <v>274064.98161999998</v>
      </c>
      <c r="D40" s="57">
        <v>447063.05297000002</v>
      </c>
      <c r="E40" s="57">
        <v>515857.24022000004</v>
      </c>
      <c r="F40" s="57">
        <v>413304.16664999997</v>
      </c>
      <c r="G40" s="57">
        <v>413500.69443000003</v>
      </c>
      <c r="H40" s="57">
        <v>563689.37970000005</v>
      </c>
      <c r="I40" s="57">
        <v>564023.92288999993</v>
      </c>
      <c r="J40" s="57">
        <v>461427.20913999999</v>
      </c>
      <c r="K40" s="57">
        <v>433951.81322000001</v>
      </c>
      <c r="L40" s="57">
        <v>437100.77914999996</v>
      </c>
      <c r="M40" s="57">
        <v>363697.88184000005</v>
      </c>
      <c r="N40" s="57">
        <v>366303.28034</v>
      </c>
      <c r="O40" s="105"/>
    </row>
    <row r="41" spans="1:15" s="58" customFormat="1" ht="15" customHeight="1">
      <c r="A41" s="56" t="s">
        <v>483</v>
      </c>
      <c r="B41" s="57">
        <v>276604.68267000001</v>
      </c>
      <c r="C41" s="57">
        <v>255853.01266000001</v>
      </c>
      <c r="D41" s="57">
        <v>393442.57216000004</v>
      </c>
      <c r="E41" s="57">
        <v>509621.29227999999</v>
      </c>
      <c r="F41" s="57">
        <v>438909.41576</v>
      </c>
      <c r="G41" s="57">
        <v>531561.09490999999</v>
      </c>
      <c r="H41" s="57">
        <v>453538.39293000003</v>
      </c>
      <c r="I41" s="57">
        <v>370871.77824000001</v>
      </c>
      <c r="J41" s="57">
        <v>300390.20316000003</v>
      </c>
      <c r="K41" s="57">
        <v>240328.50218000001</v>
      </c>
      <c r="L41" s="57">
        <v>218564.81954</v>
      </c>
      <c r="M41" s="57">
        <v>152799.72074000002</v>
      </c>
      <c r="N41" s="57">
        <v>141418.42671999999</v>
      </c>
      <c r="O41" s="105"/>
    </row>
    <row r="42" spans="1:15" s="60" customFormat="1" ht="15" customHeight="1" thickBot="1">
      <c r="A42" s="56" t="s">
        <v>126</v>
      </c>
      <c r="B42" s="57">
        <v>30844.21819</v>
      </c>
      <c r="C42" s="57">
        <v>3727.7795099999998</v>
      </c>
      <c r="D42" s="57">
        <v>7450.0775400000002</v>
      </c>
      <c r="E42" s="57">
        <v>4283.1462599999995</v>
      </c>
      <c r="F42" s="57">
        <v>1608642.85525</v>
      </c>
      <c r="G42" s="57">
        <v>2624835.6550199999</v>
      </c>
      <c r="H42" s="57">
        <v>2572754.8071599999</v>
      </c>
      <c r="I42" s="57">
        <v>3127065.7000899999</v>
      </c>
      <c r="J42" s="57">
        <v>1191531.1168699998</v>
      </c>
      <c r="K42" s="57">
        <v>11919887.03389</v>
      </c>
      <c r="L42" s="57">
        <v>12146494.50506</v>
      </c>
      <c r="M42" s="57">
        <v>1564670.1559600004</v>
      </c>
      <c r="N42" s="57">
        <v>1640525.70252</v>
      </c>
      <c r="O42" s="105"/>
    </row>
    <row r="43" spans="1:15" ht="15" customHeight="1" thickTop="1" thickBot="1">
      <c r="A43" s="735" t="s">
        <v>484</v>
      </c>
      <c r="B43" s="736">
        <v>1291528.7338099999</v>
      </c>
      <c r="C43" s="736">
        <v>1409866.9914300002</v>
      </c>
      <c r="D43" s="736">
        <v>1525868.4515799999</v>
      </c>
      <c r="E43" s="736">
        <v>1649982.7499500001</v>
      </c>
      <c r="F43" s="736">
        <v>1752780.5621800001</v>
      </c>
      <c r="G43" s="736">
        <v>1895330.0188699998</v>
      </c>
      <c r="H43" s="736">
        <v>1843473.23771</v>
      </c>
      <c r="I43" s="736">
        <v>2063109.53318</v>
      </c>
      <c r="J43" s="736">
        <v>2156921.93463</v>
      </c>
      <c r="K43" s="736">
        <v>2280960.99284</v>
      </c>
      <c r="L43" s="736">
        <v>2215428.2080199998</v>
      </c>
      <c r="M43" s="736">
        <v>2407104.4659599997</v>
      </c>
      <c r="N43" s="736">
        <v>2343117.3879</v>
      </c>
      <c r="O43" s="105"/>
    </row>
    <row r="44" spans="1:15" s="58" customFormat="1" ht="15" customHeight="1" thickTop="1">
      <c r="A44" s="56" t="s">
        <v>167</v>
      </c>
      <c r="B44" s="57">
        <v>655372.64</v>
      </c>
      <c r="C44" s="57">
        <v>1057261.43</v>
      </c>
      <c r="D44" s="57">
        <v>1057261.43</v>
      </c>
      <c r="E44" s="57">
        <v>1057261.43</v>
      </c>
      <c r="F44" s="57">
        <v>1257023.6000000001</v>
      </c>
      <c r="G44" s="57">
        <v>1366039.47</v>
      </c>
      <c r="H44" s="57">
        <v>1517992.79</v>
      </c>
      <c r="I44" s="57">
        <v>1517992.79</v>
      </c>
      <c r="J44" s="57">
        <v>1701086.88</v>
      </c>
      <c r="K44" s="57">
        <v>1701086.88</v>
      </c>
      <c r="L44" s="57">
        <v>1701086.88</v>
      </c>
      <c r="M44" s="57">
        <v>1701086.88</v>
      </c>
      <c r="N44" s="57">
        <v>1701086.88</v>
      </c>
      <c r="O44" s="105"/>
    </row>
    <row r="45" spans="1:15" s="58" customFormat="1" ht="15" customHeight="1">
      <c r="A45" s="56" t="s">
        <v>171</v>
      </c>
      <c r="B45" s="57">
        <v>96085</v>
      </c>
      <c r="C45" s="57">
        <v>20717.2</v>
      </c>
      <c r="D45" s="57">
        <v>41297.199999999997</v>
      </c>
      <c r="E45" s="57">
        <v>97084.800000000003</v>
      </c>
      <c r="F45" s="57">
        <v>70415.199999999997</v>
      </c>
      <c r="G45" s="57">
        <v>74534.561400000006</v>
      </c>
      <c r="H45" s="57">
        <v>0.36419999999999997</v>
      </c>
      <c r="I45" s="57">
        <v>82056.687000000005</v>
      </c>
      <c r="J45" s="57">
        <v>0</v>
      </c>
      <c r="K45" s="57">
        <v>59552.656799999997</v>
      </c>
      <c r="L45" s="57">
        <v>81673.069799999997</v>
      </c>
      <c r="M45" s="57">
        <v>146496.9828</v>
      </c>
      <c r="N45" s="57">
        <v>158334.39300000001</v>
      </c>
      <c r="O45" s="105"/>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5"/>
    </row>
    <row r="47" spans="1:15" s="58" customFormat="1" ht="15" customHeight="1">
      <c r="A47" s="56" t="s">
        <v>485</v>
      </c>
      <c r="B47" s="57">
        <v>311438.12951</v>
      </c>
      <c r="C47" s="57">
        <v>110521.41165000001</v>
      </c>
      <c r="D47" s="57">
        <v>200482.38653999998</v>
      </c>
      <c r="E47" s="57">
        <v>257961.22406000001</v>
      </c>
      <c r="F47" s="57">
        <v>203561.41201</v>
      </c>
      <c r="G47" s="57">
        <v>201171.4657</v>
      </c>
      <c r="H47" s="57">
        <v>231566.83471999998</v>
      </c>
      <c r="I47" s="57">
        <v>243130.30351</v>
      </c>
      <c r="J47" s="57">
        <v>262892.86301999999</v>
      </c>
      <c r="K47" s="57">
        <v>309297.01014999999</v>
      </c>
      <c r="L47" s="57">
        <v>331932.79826999997</v>
      </c>
      <c r="M47" s="57">
        <v>331932.79826999997</v>
      </c>
      <c r="N47" s="57">
        <v>404431.32431000005</v>
      </c>
      <c r="O47" s="105"/>
    </row>
    <row r="48" spans="1:15" s="58" customFormat="1" ht="15" customHeight="1">
      <c r="A48" s="56" t="s">
        <v>181</v>
      </c>
      <c r="B48" s="57">
        <v>228632.96430000002</v>
      </c>
      <c r="C48" s="57">
        <v>221366.94978</v>
      </c>
      <c r="D48" s="57">
        <v>226827.43503999998</v>
      </c>
      <c r="E48" s="57">
        <v>237675.29588999998</v>
      </c>
      <c r="F48" s="57">
        <v>221780.35016999999</v>
      </c>
      <c r="G48" s="57">
        <v>253584.52177000002</v>
      </c>
      <c r="H48" s="57">
        <v>93913.248790000012</v>
      </c>
      <c r="I48" s="57">
        <v>219929.75266999999</v>
      </c>
      <c r="J48" s="57">
        <v>192942.19161000001</v>
      </c>
      <c r="K48" s="57">
        <v>211024.44588999997</v>
      </c>
      <c r="L48" s="57">
        <v>100735.45995</v>
      </c>
      <c r="M48" s="57">
        <v>227587.80489</v>
      </c>
      <c r="N48" s="57">
        <v>79264.79058999999</v>
      </c>
      <c r="O48" s="105"/>
    </row>
    <row r="49" spans="1:15" s="58" customFormat="1" ht="15" customHeight="1">
      <c r="A49" s="59" t="s">
        <v>486</v>
      </c>
      <c r="B49" s="57">
        <v>285</v>
      </c>
      <c r="C49" s="57">
        <v>285</v>
      </c>
      <c r="D49" s="57">
        <v>285</v>
      </c>
      <c r="E49" s="57">
        <v>289.77999999999997</v>
      </c>
      <c r="F49" s="57">
        <v>289.77999999999997</v>
      </c>
      <c r="G49" s="57">
        <v>289.77999999999997</v>
      </c>
      <c r="H49" s="57">
        <v>289.77999999999997</v>
      </c>
      <c r="I49" s="57">
        <v>293.4572</v>
      </c>
      <c r="J49" s="57">
        <v>293.4572</v>
      </c>
      <c r="K49" s="57">
        <v>293.4572</v>
      </c>
      <c r="L49" s="57">
        <v>65117.370200000005</v>
      </c>
      <c r="M49" s="57">
        <v>293.4572</v>
      </c>
      <c r="N49" s="57">
        <v>54834.367399999996</v>
      </c>
      <c r="O49" s="105"/>
    </row>
    <row r="50" spans="1:15" s="60" customFormat="1" ht="15" customHeight="1" thickBot="1">
      <c r="A50" s="59" t="s">
        <v>487</v>
      </c>
      <c r="B50" s="57">
        <v>228347.96430000002</v>
      </c>
      <c r="C50" s="57">
        <v>221081.94978</v>
      </c>
      <c r="D50" s="57">
        <v>226542.43503999998</v>
      </c>
      <c r="E50" s="57">
        <v>237385.51588999998</v>
      </c>
      <c r="F50" s="57">
        <v>221490.57016999999</v>
      </c>
      <c r="G50" s="57">
        <v>253294.74177000002</v>
      </c>
      <c r="H50" s="57">
        <v>93623.468790000014</v>
      </c>
      <c r="I50" s="57">
        <v>219636.29547000001</v>
      </c>
      <c r="J50" s="57">
        <v>192648.73441</v>
      </c>
      <c r="K50" s="57">
        <v>210730.98869</v>
      </c>
      <c r="L50" s="57">
        <v>35618.089749999999</v>
      </c>
      <c r="M50" s="57">
        <v>227294.34769</v>
      </c>
      <c r="N50" s="57">
        <v>24430.423190000001</v>
      </c>
      <c r="O50" s="105"/>
    </row>
    <row r="51" spans="1:15" ht="15" customHeight="1" thickTop="1" thickBot="1">
      <c r="A51" s="735" t="s">
        <v>488</v>
      </c>
      <c r="B51" s="736">
        <v>18707588.974709999</v>
      </c>
      <c r="C51" s="736">
        <v>20056491.02172</v>
      </c>
      <c r="D51" s="736">
        <v>21982227.826269999</v>
      </c>
      <c r="E51" s="736">
        <v>25325902.376630001</v>
      </c>
      <c r="F51" s="736">
        <v>26429790.742869999</v>
      </c>
      <c r="G51" s="736">
        <v>28067116.098990001</v>
      </c>
      <c r="H51" s="736">
        <v>30536611.048860002</v>
      </c>
      <c r="I51" s="736">
        <v>31592654.18744</v>
      </c>
      <c r="J51" s="736">
        <v>32325818.927389998</v>
      </c>
      <c r="K51" s="736">
        <v>34676692.13679</v>
      </c>
      <c r="L51" s="736">
        <v>35097635.718570001</v>
      </c>
      <c r="M51" s="736">
        <v>35285943.984290004</v>
      </c>
      <c r="N51" s="736">
        <v>35741739.309900001</v>
      </c>
      <c r="O51" s="105"/>
    </row>
    <row r="52" spans="1:15" s="58" customFormat="1" ht="15" customHeight="1" thickTop="1">
      <c r="A52" s="61" t="s">
        <v>489</v>
      </c>
      <c r="B52" s="57">
        <v>2838112.6881399998</v>
      </c>
      <c r="C52" s="57">
        <v>3603510.24364</v>
      </c>
      <c r="D52" s="57">
        <v>4426580.4471899997</v>
      </c>
      <c r="E52" s="57">
        <v>4487317.00765</v>
      </c>
      <c r="F52" s="57">
        <v>4012596.9292700002</v>
      </c>
      <c r="G52" s="57">
        <v>3576076.8070399999</v>
      </c>
      <c r="H52" s="57">
        <v>2955995.0753099998</v>
      </c>
      <c r="I52" s="57">
        <v>2294984.9506199998</v>
      </c>
      <c r="J52" s="57">
        <v>2420343.7037199996</v>
      </c>
      <c r="K52" s="57">
        <v>2637949.07339</v>
      </c>
      <c r="L52" s="57">
        <v>2456610.2836700003</v>
      </c>
      <c r="M52" s="57">
        <v>2421856.4594899998</v>
      </c>
      <c r="N52" s="57">
        <v>2298500.0631199996</v>
      </c>
      <c r="O52" s="105"/>
    </row>
    <row r="53" spans="1:15" s="60" customFormat="1" ht="15" customHeight="1">
      <c r="A53" s="59" t="s">
        <v>490</v>
      </c>
      <c r="B53" s="57">
        <v>126635.9317</v>
      </c>
      <c r="C53" s="57">
        <v>269310.53667</v>
      </c>
      <c r="D53" s="57">
        <v>136430.09747000001</v>
      </c>
      <c r="E53" s="57">
        <v>227930.51197999998</v>
      </c>
      <c r="F53" s="57">
        <v>165696.30635</v>
      </c>
      <c r="G53" s="57">
        <v>153949.08453999998</v>
      </c>
      <c r="H53" s="57">
        <v>96336.715430000011</v>
      </c>
      <c r="I53" s="57">
        <v>80061.995260000011</v>
      </c>
      <c r="J53" s="57">
        <v>96641.587809999997</v>
      </c>
      <c r="K53" s="57">
        <v>77981.90238</v>
      </c>
      <c r="L53" s="57">
        <v>82311.887209999986</v>
      </c>
      <c r="M53" s="57">
        <v>42374.3485</v>
      </c>
      <c r="N53" s="57">
        <v>34705.2785</v>
      </c>
      <c r="O53" s="105"/>
    </row>
    <row r="54" spans="1:15" s="60" customFormat="1" ht="15" customHeight="1">
      <c r="A54" s="59" t="s">
        <v>491</v>
      </c>
      <c r="B54" s="57">
        <v>2485602.7755700001</v>
      </c>
      <c r="C54" s="57">
        <v>3105003.69961</v>
      </c>
      <c r="D54" s="57">
        <v>4027306.6261700001</v>
      </c>
      <c r="E54" s="57">
        <v>3987731.2868000004</v>
      </c>
      <c r="F54" s="57">
        <v>3568226.3175999997</v>
      </c>
      <c r="G54" s="57">
        <v>3055755.84938</v>
      </c>
      <c r="H54" s="57">
        <v>2486566.5959399999</v>
      </c>
      <c r="I54" s="57">
        <v>1859268.4377599999</v>
      </c>
      <c r="J54" s="57">
        <v>1901394.4307500001</v>
      </c>
      <c r="K54" s="57">
        <v>2091185.0387200001</v>
      </c>
      <c r="L54" s="57">
        <v>1982421.4659200001</v>
      </c>
      <c r="M54" s="57">
        <v>1900680.4192099997</v>
      </c>
      <c r="N54" s="57">
        <v>1855687.6244999997</v>
      </c>
      <c r="O54" s="105"/>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5"/>
    </row>
    <row r="56" spans="1:15" s="60" customFormat="1" ht="15" customHeight="1">
      <c r="A56" s="59" t="s">
        <v>493</v>
      </c>
      <c r="B56" s="57">
        <v>225873.98087</v>
      </c>
      <c r="C56" s="57">
        <v>229196.00736000002</v>
      </c>
      <c r="D56" s="57">
        <v>262843.72355</v>
      </c>
      <c r="E56" s="57">
        <v>271655.20887000003</v>
      </c>
      <c r="F56" s="57">
        <v>278674.30531999998</v>
      </c>
      <c r="G56" s="57">
        <v>366371.87312</v>
      </c>
      <c r="H56" s="57">
        <v>373091.76393999998</v>
      </c>
      <c r="I56" s="57">
        <v>355654.51760000002</v>
      </c>
      <c r="J56" s="57">
        <v>422307.68516000005</v>
      </c>
      <c r="K56" s="57">
        <v>468782.13229000004</v>
      </c>
      <c r="L56" s="57">
        <v>391876.93054000003</v>
      </c>
      <c r="M56" s="57">
        <v>478801.69178000005</v>
      </c>
      <c r="N56" s="57">
        <v>408107.16012000002</v>
      </c>
      <c r="O56" s="105"/>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5"/>
    </row>
    <row r="58" spans="1:15" s="60" customFormat="1" ht="15" customHeight="1">
      <c r="A58" s="56" t="s">
        <v>495</v>
      </c>
      <c r="B58" s="57">
        <v>25759889.666560002</v>
      </c>
      <c r="C58" s="57">
        <v>30140022.74955</v>
      </c>
      <c r="D58" s="57">
        <v>32591196.9069</v>
      </c>
      <c r="E58" s="57">
        <v>36851601.807259999</v>
      </c>
      <c r="F58" s="57">
        <v>40894895.717179999</v>
      </c>
      <c r="G58" s="57">
        <v>44363916.439379998</v>
      </c>
      <c r="H58" s="57">
        <v>46014571.041940004</v>
      </c>
      <c r="I58" s="57">
        <v>44090921.909910001</v>
      </c>
      <c r="J58" s="57">
        <v>45881735.815820001</v>
      </c>
      <c r="K58" s="57">
        <v>57039308.897550002</v>
      </c>
      <c r="L58" s="57">
        <v>56739350.920269996</v>
      </c>
      <c r="M58" s="57">
        <v>57708413.907099992</v>
      </c>
      <c r="N58" s="57">
        <v>57693063.174069993</v>
      </c>
      <c r="O58" s="105"/>
    </row>
    <row r="59" spans="1:15">
      <c r="A59" s="737" t="s">
        <v>496</v>
      </c>
      <c r="B59" s="738">
        <v>943419.10533000005</v>
      </c>
      <c r="C59" s="738">
        <v>1054180.5422499999</v>
      </c>
      <c r="D59" s="738">
        <v>1126632.8447400001</v>
      </c>
      <c r="E59" s="738">
        <v>1252890.31088</v>
      </c>
      <c r="F59" s="738">
        <v>1372137.8280199999</v>
      </c>
      <c r="G59" s="738">
        <v>1510875.9652</v>
      </c>
      <c r="H59" s="738">
        <v>1521651.7346400002</v>
      </c>
      <c r="I59" s="738">
        <v>1471927.01908</v>
      </c>
      <c r="J59" s="738">
        <v>1501858.7786400001</v>
      </c>
      <c r="K59" s="738">
        <v>1649016.1990399999</v>
      </c>
      <c r="L59" s="738">
        <v>292969.54339999997</v>
      </c>
      <c r="M59" s="738">
        <v>2302269.0172100002</v>
      </c>
      <c r="N59" s="738">
        <v>553940.57626999996</v>
      </c>
      <c r="O59" s="105"/>
    </row>
    <row r="60" spans="1:15" ht="15" customHeight="1">
      <c r="A60" s="59" t="s">
        <v>497</v>
      </c>
      <c r="B60" s="57">
        <v>-206590.98290999999</v>
      </c>
      <c r="C60" s="57">
        <v>-264435.50060999999</v>
      </c>
      <c r="D60" s="57">
        <v>-279212.84606999997</v>
      </c>
      <c r="E60" s="57">
        <v>-351833.90017000004</v>
      </c>
      <c r="F60" s="57">
        <v>-484198.32649000001</v>
      </c>
      <c r="G60" s="57">
        <v>-524281.85245000001</v>
      </c>
      <c r="H60" s="57">
        <v>-611283.45853999991</v>
      </c>
      <c r="I60" s="57">
        <v>-651514.33427999995</v>
      </c>
      <c r="J60" s="57">
        <v>-677327.80429999996</v>
      </c>
      <c r="K60" s="57">
        <v>-760305.99638000003</v>
      </c>
      <c r="L60" s="57">
        <v>-133041.46561000001</v>
      </c>
      <c r="M60" s="57">
        <v>-822598.66426999995</v>
      </c>
      <c r="N60" s="57">
        <v>132965.9644</v>
      </c>
      <c r="O60" s="105"/>
    </row>
    <row r="61" spans="1:15" ht="15" customHeight="1">
      <c r="A61" s="56" t="s">
        <v>498</v>
      </c>
      <c r="B61" s="57">
        <v>736828.12241999991</v>
      </c>
      <c r="C61" s="57">
        <v>789745.04163999995</v>
      </c>
      <c r="D61" s="57">
        <v>847419.99867</v>
      </c>
      <c r="E61" s="57">
        <v>901056.41071000008</v>
      </c>
      <c r="F61" s="57">
        <v>887939.50153000001</v>
      </c>
      <c r="G61" s="57">
        <v>986594.11274999997</v>
      </c>
      <c r="H61" s="57">
        <v>910368.27610000002</v>
      </c>
      <c r="I61" s="57">
        <v>820412.68479999993</v>
      </c>
      <c r="J61" s="57">
        <v>824530.97434000007</v>
      </c>
      <c r="K61" s="57">
        <v>888710.20265999995</v>
      </c>
      <c r="L61" s="57">
        <v>159928.07778999998</v>
      </c>
      <c r="M61" s="57">
        <v>1479670.3529400001</v>
      </c>
      <c r="N61" s="57">
        <v>420974.61186999996</v>
      </c>
      <c r="O61" s="105"/>
    </row>
    <row r="62" spans="1:15" ht="15" customHeight="1">
      <c r="A62" s="62" t="s">
        <v>499</v>
      </c>
      <c r="B62" s="57">
        <v>333203.61981</v>
      </c>
      <c r="C62" s="57">
        <v>370526.50992000004</v>
      </c>
      <c r="D62" s="57">
        <v>496514.59254000004</v>
      </c>
      <c r="E62" s="57">
        <v>498340.28583000001</v>
      </c>
      <c r="F62" s="57">
        <v>556628.78267999995</v>
      </c>
      <c r="G62" s="57">
        <v>568640.69559999998</v>
      </c>
      <c r="H62" s="57">
        <v>460963.59311999998</v>
      </c>
      <c r="I62" s="57">
        <v>458804.00433999998</v>
      </c>
      <c r="J62" s="57">
        <v>456551.34669999999</v>
      </c>
      <c r="K62" s="57">
        <v>682353.40177</v>
      </c>
      <c r="L62" s="57">
        <v>222398.96430000002</v>
      </c>
      <c r="M62" s="57">
        <v>1294195.3415100002</v>
      </c>
      <c r="N62" s="57">
        <v>326137.01544999995</v>
      </c>
      <c r="O62" s="105"/>
    </row>
    <row r="63" spans="1:15" ht="15" customHeight="1">
      <c r="A63" s="59" t="s">
        <v>500</v>
      </c>
      <c r="B63" s="57">
        <v>-106075.42561000001</v>
      </c>
      <c r="C63" s="57">
        <v>-149660.08319999999</v>
      </c>
      <c r="D63" s="57">
        <v>-266652.91266999999</v>
      </c>
      <c r="E63" s="57">
        <v>-302050.45133999997</v>
      </c>
      <c r="F63" s="57">
        <v>-377719.72820000001</v>
      </c>
      <c r="G63" s="57">
        <v>-436409.15831999999</v>
      </c>
      <c r="H63" s="57">
        <v>-337744.02333</v>
      </c>
      <c r="I63" s="57">
        <v>-253088.73272</v>
      </c>
      <c r="J63" s="57">
        <v>-222624.62466</v>
      </c>
      <c r="K63" s="57">
        <v>-442978.98277</v>
      </c>
      <c r="L63" s="57">
        <v>-157858.61515</v>
      </c>
      <c r="M63" s="57">
        <v>-1402674.8969100001</v>
      </c>
      <c r="N63" s="57">
        <v>554924.27546999999</v>
      </c>
      <c r="O63" s="105"/>
    </row>
    <row r="64" spans="1:15" ht="15" customHeight="1">
      <c r="A64" s="63" t="s">
        <v>501</v>
      </c>
      <c r="B64" s="57">
        <v>963956.31662000006</v>
      </c>
      <c r="C64" s="57">
        <v>1010611.4683600001</v>
      </c>
      <c r="D64" s="57">
        <v>1077281.67854</v>
      </c>
      <c r="E64" s="57">
        <v>1097346.2452</v>
      </c>
      <c r="F64" s="57">
        <v>1066848.5560099999</v>
      </c>
      <c r="G64" s="57">
        <v>1118825.6500299999</v>
      </c>
      <c r="H64" s="57">
        <v>1033587.84589</v>
      </c>
      <c r="I64" s="57">
        <v>1026127.9564199999</v>
      </c>
      <c r="J64" s="57">
        <v>1058457.6963800001</v>
      </c>
      <c r="K64" s="57">
        <v>1128084.6216600002</v>
      </c>
      <c r="L64" s="57">
        <v>224468.42694</v>
      </c>
      <c r="M64" s="57">
        <v>1371190.7975400002</v>
      </c>
      <c r="N64" s="57">
        <v>192187.35184999998</v>
      </c>
      <c r="O64" s="105"/>
    </row>
    <row r="65" spans="1:15" ht="15" customHeight="1">
      <c r="A65" s="62" t="s">
        <v>502</v>
      </c>
      <c r="B65" s="57">
        <v>132744.47372000001</v>
      </c>
      <c r="C65" s="57">
        <v>153004.66928999999</v>
      </c>
      <c r="D65" s="57">
        <v>152952.51088999998</v>
      </c>
      <c r="E65" s="57">
        <v>306011.55898999999</v>
      </c>
      <c r="F65" s="57">
        <v>241459.69803999999</v>
      </c>
      <c r="G65" s="57">
        <v>201435.49283999999</v>
      </c>
      <c r="H65" s="57">
        <v>204657.46175999998</v>
      </c>
      <c r="I65" s="57">
        <v>207587.44168000002</v>
      </c>
      <c r="J65" s="57">
        <v>213278.43356999999</v>
      </c>
      <c r="K65" s="57">
        <v>577662.54128</v>
      </c>
      <c r="L65" s="57">
        <v>64505.007389999999</v>
      </c>
      <c r="M65" s="57">
        <v>422686.73960999999</v>
      </c>
      <c r="N65" s="57">
        <v>48115.707130000003</v>
      </c>
      <c r="O65" s="105"/>
    </row>
    <row r="66" spans="1:15" ht="15" customHeight="1">
      <c r="A66" s="62" t="s">
        <v>503</v>
      </c>
      <c r="B66" s="57">
        <v>-186323.21637000001</v>
      </c>
      <c r="C66" s="57">
        <v>-209914.75800999999</v>
      </c>
      <c r="D66" s="57">
        <v>-262560.86017</v>
      </c>
      <c r="E66" s="57">
        <v>-439500.37650999997</v>
      </c>
      <c r="F66" s="57">
        <v>-325103.38958999998</v>
      </c>
      <c r="G66" s="57">
        <v>-281046.95816000004</v>
      </c>
      <c r="H66" s="57">
        <v>-427355.80520999996</v>
      </c>
      <c r="I66" s="57">
        <v>-242426.06884999998</v>
      </c>
      <c r="J66" s="57">
        <v>-341367.86272000003</v>
      </c>
      <c r="K66" s="57">
        <v>-752164.86150999996</v>
      </c>
      <c r="L66" s="57">
        <v>-125243.19606</v>
      </c>
      <c r="M66" s="57">
        <v>-740288.77254999999</v>
      </c>
      <c r="N66" s="57">
        <v>80245.668460000001</v>
      </c>
      <c r="O66" s="105"/>
    </row>
    <row r="67" spans="1:15" ht="15" customHeight="1">
      <c r="A67" s="56" t="s">
        <v>504</v>
      </c>
      <c r="B67" s="57">
        <v>910377.57397000003</v>
      </c>
      <c r="C67" s="57">
        <v>953701.37963999994</v>
      </c>
      <c r="D67" s="57">
        <v>967673.32926000003</v>
      </c>
      <c r="E67" s="57">
        <v>963857.42767999996</v>
      </c>
      <c r="F67" s="57">
        <v>983204.86446000007</v>
      </c>
      <c r="G67" s="57">
        <v>1039214.1847100001</v>
      </c>
      <c r="H67" s="57">
        <v>810889.50244000007</v>
      </c>
      <c r="I67" s="57">
        <v>991289.32924999995</v>
      </c>
      <c r="J67" s="57">
        <v>930368.26723</v>
      </c>
      <c r="K67" s="57">
        <v>953582.30142999999</v>
      </c>
      <c r="L67" s="57">
        <v>163730.23827</v>
      </c>
      <c r="M67" s="57">
        <v>1053588.7646000003</v>
      </c>
      <c r="N67" s="57">
        <v>160057.39051999996</v>
      </c>
      <c r="O67" s="105"/>
    </row>
    <row r="68" spans="1:15" ht="15" customHeight="1">
      <c r="A68" s="59" t="s">
        <v>505</v>
      </c>
      <c r="B68" s="57">
        <v>-575563.28786000004</v>
      </c>
      <c r="C68" s="57">
        <v>-646383.09724000003</v>
      </c>
      <c r="D68" s="57">
        <v>-635804.16003000003</v>
      </c>
      <c r="E68" s="57">
        <v>-624936.82261000003</v>
      </c>
      <c r="F68" s="57">
        <v>-638925.21939999994</v>
      </c>
      <c r="G68" s="57">
        <v>-623433.12369000004</v>
      </c>
      <c r="H68" s="57">
        <v>-575825.68666000001</v>
      </c>
      <c r="I68" s="57">
        <v>-565139.01634000009</v>
      </c>
      <c r="J68" s="57">
        <v>-599666.14996000007</v>
      </c>
      <c r="K68" s="57">
        <v>-628067.2317</v>
      </c>
      <c r="L68" s="57">
        <v>-114244.16038</v>
      </c>
      <c r="M68" s="57">
        <v>-700712.69050999987</v>
      </c>
      <c r="N68" s="57">
        <v>132974.66549000004</v>
      </c>
      <c r="O68" s="105"/>
    </row>
    <row r="69" spans="1:15" ht="15" customHeight="1">
      <c r="A69" s="63" t="s">
        <v>506</v>
      </c>
      <c r="B69" s="57">
        <v>334814.28610999999</v>
      </c>
      <c r="C69" s="57">
        <v>307318.28239999997</v>
      </c>
      <c r="D69" s="57">
        <v>331869.16923</v>
      </c>
      <c r="E69" s="57">
        <v>338920.60506999999</v>
      </c>
      <c r="F69" s="57">
        <v>344279.64506000001</v>
      </c>
      <c r="G69" s="57">
        <v>415781.06101999996</v>
      </c>
      <c r="H69" s="57">
        <v>235063.81578</v>
      </c>
      <c r="I69" s="57">
        <v>426150.31291000004</v>
      </c>
      <c r="J69" s="57">
        <v>330702.11726999999</v>
      </c>
      <c r="K69" s="57">
        <v>325515.06973000005</v>
      </c>
      <c r="L69" s="57">
        <v>49486.07789</v>
      </c>
      <c r="M69" s="57">
        <v>352876.07409000047</v>
      </c>
      <c r="N69" s="57">
        <v>27082.725029999914</v>
      </c>
      <c r="O69" s="105"/>
    </row>
    <row r="70" spans="1:15" ht="15" customHeight="1">
      <c r="A70" s="63" t="s">
        <v>507</v>
      </c>
      <c r="B70" s="57">
        <v>-7102.3124900000003</v>
      </c>
      <c r="C70" s="57">
        <v>-7210.6304099999998</v>
      </c>
      <c r="D70" s="57">
        <v>-592.66287</v>
      </c>
      <c r="E70" s="57">
        <v>6963.3630400000002</v>
      </c>
      <c r="F70" s="57">
        <v>-434.79220000000004</v>
      </c>
      <c r="G70" s="57">
        <v>443.41766999999999</v>
      </c>
      <c r="H70" s="57">
        <v>1614.1552300000001</v>
      </c>
      <c r="I70" s="57">
        <v>-1510.0544299999999</v>
      </c>
      <c r="J70" s="57">
        <v>-851.22288000000003</v>
      </c>
      <c r="K70" s="57">
        <v>1251.21603</v>
      </c>
      <c r="L70" s="57">
        <v>-93.876100000000008</v>
      </c>
      <c r="M70" s="57">
        <v>5195.2829700000011</v>
      </c>
      <c r="N70" s="57">
        <v>7212.2848899999999</v>
      </c>
      <c r="O70" s="105"/>
    </row>
    <row r="71" spans="1:15" ht="15" customHeight="1">
      <c r="A71" s="64" t="s">
        <v>508</v>
      </c>
      <c r="B71" s="57">
        <v>-9087.4842100000005</v>
      </c>
      <c r="C71" s="57">
        <v>-8227.806849999999</v>
      </c>
      <c r="D71" s="57">
        <v>-1405.18758</v>
      </c>
      <c r="E71" s="57">
        <v>6278.4925899999998</v>
      </c>
      <c r="F71" s="57">
        <v>-1076.5829799999999</v>
      </c>
      <c r="G71" s="57">
        <v>-80.98245</v>
      </c>
      <c r="H71" s="57">
        <v>1289.0473200000001</v>
      </c>
      <c r="I71" s="57">
        <v>-1679.25297</v>
      </c>
      <c r="J71" s="57">
        <v>-1217.42482</v>
      </c>
      <c r="K71" s="57">
        <v>524.26625999999999</v>
      </c>
      <c r="L71" s="57">
        <v>-185.60012</v>
      </c>
      <c r="M71" s="57">
        <v>-106.714</v>
      </c>
      <c r="N71" s="57">
        <v>61.391289999999998</v>
      </c>
      <c r="O71" s="105"/>
    </row>
    <row r="72" spans="1:15" ht="15" customHeight="1">
      <c r="A72" s="64" t="s">
        <v>509</v>
      </c>
      <c r="B72" s="57">
        <v>1985.1717200000001</v>
      </c>
      <c r="C72" s="57">
        <v>1017.17644</v>
      </c>
      <c r="D72" s="57">
        <v>812.52470999999991</v>
      </c>
      <c r="E72" s="57">
        <v>684.87045000000001</v>
      </c>
      <c r="F72" s="57">
        <v>641.79078000000004</v>
      </c>
      <c r="G72" s="57">
        <v>524.40012000000002</v>
      </c>
      <c r="H72" s="57">
        <v>325.10790999999995</v>
      </c>
      <c r="I72" s="57">
        <v>169.19854000000001</v>
      </c>
      <c r="J72" s="57">
        <v>366.20193999999998</v>
      </c>
      <c r="K72" s="57">
        <v>726.94977000000006</v>
      </c>
      <c r="L72" s="57">
        <v>91.72402000000001</v>
      </c>
      <c r="M72" s="57">
        <v>5301.9969700000001</v>
      </c>
      <c r="N72" s="57">
        <v>7150.8936000000003</v>
      </c>
      <c r="O72" s="105"/>
    </row>
    <row r="73" spans="1:15" ht="15" customHeight="1">
      <c r="A73" s="56" t="s">
        <v>510</v>
      </c>
      <c r="B73" s="57">
        <v>8823.2157100000004</v>
      </c>
      <c r="C73" s="57">
        <v>6456.9579599999997</v>
      </c>
      <c r="D73" s="57">
        <v>1994.62184</v>
      </c>
      <c r="E73" s="57">
        <v>-7549.24892</v>
      </c>
      <c r="F73" s="57">
        <v>1448.86968</v>
      </c>
      <c r="G73" s="57">
        <v>533.41266000000007</v>
      </c>
      <c r="H73" s="57">
        <v>-2348.0102499999998</v>
      </c>
      <c r="I73" s="57">
        <v>1789.8712700000001</v>
      </c>
      <c r="J73" s="57">
        <v>1166.0378000000001</v>
      </c>
      <c r="K73" s="57">
        <v>-700.06501000000003</v>
      </c>
      <c r="L73" s="57">
        <v>345.10611</v>
      </c>
      <c r="M73" s="57">
        <v>589.52454999999998</v>
      </c>
      <c r="N73" s="57">
        <v>176.77107000000001</v>
      </c>
      <c r="O73" s="105"/>
    </row>
    <row r="74" spans="1:15" ht="15" customHeight="1">
      <c r="A74" s="56" t="s">
        <v>656</v>
      </c>
      <c r="B74" s="57">
        <v>9114.96119</v>
      </c>
      <c r="C74" s="57">
        <v>6747.0638399999998</v>
      </c>
      <c r="D74" s="57">
        <v>2170.50794</v>
      </c>
      <c r="E74" s="57">
        <v>-7435.9162699999997</v>
      </c>
      <c r="F74" s="57">
        <v>1545.0291499999998</v>
      </c>
      <c r="G74" s="57">
        <v>641.55925999999999</v>
      </c>
      <c r="H74" s="57">
        <v>-2297.7579000000001</v>
      </c>
      <c r="I74" s="57">
        <v>1828.62787</v>
      </c>
      <c r="J74" s="57">
        <v>1262.2957099999999</v>
      </c>
      <c r="K74" s="57">
        <v>-585.08485999999994</v>
      </c>
      <c r="L74" s="57">
        <v>363.95666999999997</v>
      </c>
      <c r="M74" s="57">
        <v>552.4483899999999</v>
      </c>
      <c r="N74" s="57">
        <v>26.427229999999998</v>
      </c>
      <c r="O74" s="105"/>
    </row>
    <row r="75" spans="1:15" ht="15" customHeight="1">
      <c r="A75" s="59" t="s">
        <v>306</v>
      </c>
      <c r="B75" s="57">
        <v>-291.74547999999999</v>
      </c>
      <c r="C75" s="57">
        <v>-290.10588000000001</v>
      </c>
      <c r="D75" s="57">
        <v>-175.8861</v>
      </c>
      <c r="E75" s="57">
        <v>-113.33265</v>
      </c>
      <c r="F75" s="57">
        <v>-96.159469999999999</v>
      </c>
      <c r="G75" s="57">
        <v>-108.14660000000001</v>
      </c>
      <c r="H75" s="57">
        <v>-50.25235</v>
      </c>
      <c r="I75" s="57">
        <v>-38.756599999999999</v>
      </c>
      <c r="J75" s="57">
        <v>-96.25791000000001</v>
      </c>
      <c r="K75" s="57">
        <v>-114.98014999999999</v>
      </c>
      <c r="L75" s="57">
        <v>-18.850560000000002</v>
      </c>
      <c r="M75" s="57">
        <v>37.076160000000002</v>
      </c>
      <c r="N75" s="57">
        <v>150.34384</v>
      </c>
      <c r="O75" s="105"/>
    </row>
    <row r="76" spans="1:15" ht="15" customHeight="1">
      <c r="A76" s="56" t="s">
        <v>513</v>
      </c>
      <c r="B76" s="57">
        <v>336535.18932999996</v>
      </c>
      <c r="C76" s="57">
        <v>306564.60995000001</v>
      </c>
      <c r="D76" s="57">
        <v>333271.12819999998</v>
      </c>
      <c r="E76" s="57">
        <v>338334.71918999997</v>
      </c>
      <c r="F76" s="57">
        <v>345293.72254000005</v>
      </c>
      <c r="G76" s="57">
        <v>416757.89135000005</v>
      </c>
      <c r="H76" s="57">
        <v>234329.96075999999</v>
      </c>
      <c r="I76" s="57">
        <v>426430.12975000002</v>
      </c>
      <c r="J76" s="57">
        <v>331016.93219000002</v>
      </c>
      <c r="K76" s="57">
        <v>326066.22074999998</v>
      </c>
      <c r="L76" s="57">
        <v>49737.3079</v>
      </c>
      <c r="M76" s="57">
        <v>358660.88161000045</v>
      </c>
      <c r="N76" s="57">
        <v>34118.238849999914</v>
      </c>
      <c r="O76" s="105"/>
    </row>
    <row r="77" spans="1:15" ht="15" customHeight="1">
      <c r="A77" s="65" t="s">
        <v>514</v>
      </c>
      <c r="B77" s="57">
        <v>907.38535000000002</v>
      </c>
      <c r="C77" s="57">
        <v>2151.0972999999999</v>
      </c>
      <c r="D77" s="57">
        <v>3829.25218</v>
      </c>
      <c r="E77" s="57">
        <v>4441.7303099999999</v>
      </c>
      <c r="F77" s="57">
        <v>4487.8670400000001</v>
      </c>
      <c r="G77" s="57">
        <v>3717.25713</v>
      </c>
      <c r="H77" s="57">
        <v>2990.3485499999997</v>
      </c>
      <c r="I77" s="57">
        <v>2304.3674900000001</v>
      </c>
      <c r="J77" s="57">
        <v>1873.1541200000001</v>
      </c>
      <c r="K77" s="57">
        <v>1600.9798799999999</v>
      </c>
      <c r="L77" s="57">
        <v>277.45075000000003</v>
      </c>
      <c r="M77" s="57">
        <v>1678.4878100000001</v>
      </c>
      <c r="N77" s="57">
        <v>269.04158000000001</v>
      </c>
      <c r="O77" s="105"/>
    </row>
    <row r="78" spans="1:15" ht="15" customHeight="1">
      <c r="A78" s="63" t="s">
        <v>515</v>
      </c>
      <c r="B78" s="57">
        <v>337442.57468000002</v>
      </c>
      <c r="C78" s="57">
        <v>308715.70724999998</v>
      </c>
      <c r="D78" s="57">
        <v>337100.38037999999</v>
      </c>
      <c r="E78" s="57">
        <v>342776.44949999999</v>
      </c>
      <c r="F78" s="57">
        <v>349781.58957999997</v>
      </c>
      <c r="G78" s="57">
        <v>420475.14848000003</v>
      </c>
      <c r="H78" s="57">
        <v>237320.30931000001</v>
      </c>
      <c r="I78" s="57">
        <v>428734.49724</v>
      </c>
      <c r="J78" s="57">
        <v>332890.08630999998</v>
      </c>
      <c r="K78" s="57">
        <v>327667.20062999998</v>
      </c>
      <c r="L78" s="57">
        <v>50014.758649999996</v>
      </c>
      <c r="M78" s="57">
        <v>360339.36942000047</v>
      </c>
      <c r="N78" s="57">
        <v>34387.280429999912</v>
      </c>
      <c r="O78" s="105"/>
    </row>
    <row r="79" spans="1:15" ht="15" customHeight="1">
      <c r="A79" s="62" t="s">
        <v>516</v>
      </c>
      <c r="B79" s="57">
        <v>-592.14200000000005</v>
      </c>
      <c r="C79" s="57">
        <v>214.71576999999999</v>
      </c>
      <c r="D79" s="57">
        <v>0</v>
      </c>
      <c r="E79" s="57">
        <v>-989.94533999999999</v>
      </c>
      <c r="F79" s="57">
        <v>-340.85513000000003</v>
      </c>
      <c r="G79" s="57">
        <v>-0.89800000000000002</v>
      </c>
      <c r="H79" s="57">
        <v>0</v>
      </c>
      <c r="I79" s="57">
        <v>0</v>
      </c>
      <c r="J79" s="57">
        <v>-7906.8939099999998</v>
      </c>
      <c r="K79" s="57">
        <v>-31.962</v>
      </c>
      <c r="L79" s="57">
        <v>0</v>
      </c>
      <c r="M79" s="57">
        <v>-2952.1948400000001</v>
      </c>
      <c r="N79" s="57">
        <v>0</v>
      </c>
      <c r="O79" s="105"/>
    </row>
    <row r="80" spans="1:15" ht="15" customHeight="1">
      <c r="A80" s="56" t="s">
        <v>517</v>
      </c>
      <c r="B80" s="57">
        <v>336850.43268000003</v>
      </c>
      <c r="C80" s="57">
        <v>308930.42301999999</v>
      </c>
      <c r="D80" s="57">
        <v>337100.38037999999</v>
      </c>
      <c r="E80" s="57">
        <v>341786.50416000001</v>
      </c>
      <c r="F80" s="57">
        <v>349440.73444999999</v>
      </c>
      <c r="G80" s="57">
        <v>420474.25048000005</v>
      </c>
      <c r="H80" s="57">
        <v>237320.30931000001</v>
      </c>
      <c r="I80" s="57">
        <v>428734.49724</v>
      </c>
      <c r="J80" s="57">
        <v>324983.1924</v>
      </c>
      <c r="K80" s="57">
        <v>327635.23862999998</v>
      </c>
      <c r="L80" s="57">
        <v>50014.758649999996</v>
      </c>
      <c r="M80" s="57">
        <v>357387.17458000052</v>
      </c>
      <c r="N80" s="57">
        <v>34387.280429999912</v>
      </c>
      <c r="O80" s="105"/>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105"/>
    </row>
    <row r="82" spans="1:15" ht="15" customHeight="1">
      <c r="A82" s="56" t="s">
        <v>519</v>
      </c>
      <c r="B82" s="57">
        <v>336850.43268000003</v>
      </c>
      <c r="C82" s="57">
        <v>308930.42301999999</v>
      </c>
      <c r="D82" s="57">
        <v>337100.38037999999</v>
      </c>
      <c r="E82" s="57">
        <v>341786.50416000001</v>
      </c>
      <c r="F82" s="57">
        <v>349440.73444999999</v>
      </c>
      <c r="G82" s="57">
        <v>420474.25048000005</v>
      </c>
      <c r="H82" s="57">
        <v>237320.30931000001</v>
      </c>
      <c r="I82" s="57">
        <v>428734.49724</v>
      </c>
      <c r="J82" s="57">
        <v>324983.1924</v>
      </c>
      <c r="K82" s="57">
        <v>327635.23862999998</v>
      </c>
      <c r="L82" s="57">
        <v>50014.758649999996</v>
      </c>
      <c r="M82" s="57">
        <v>357387.17458000052</v>
      </c>
      <c r="N82" s="57">
        <v>34387.280429999912</v>
      </c>
      <c r="O82" s="105"/>
    </row>
    <row r="83" spans="1:15" ht="15" customHeight="1" thickBot="1">
      <c r="A83" s="62" t="s">
        <v>520</v>
      </c>
      <c r="B83" s="57">
        <v>-108502.46837999999</v>
      </c>
      <c r="C83" s="57">
        <v>-87848.473239999992</v>
      </c>
      <c r="D83" s="57">
        <v>-110557.94534000001</v>
      </c>
      <c r="E83" s="57">
        <v>-104400.98827</v>
      </c>
      <c r="F83" s="57">
        <v>-127950.16428</v>
      </c>
      <c r="G83" s="57">
        <v>-167179.50870999999</v>
      </c>
      <c r="H83" s="57">
        <v>-143696.84052</v>
      </c>
      <c r="I83" s="57">
        <v>-209098.20177000001</v>
      </c>
      <c r="J83" s="57">
        <v>-132334.45799</v>
      </c>
      <c r="K83" s="57">
        <v>-116904.24993999999</v>
      </c>
      <c r="L83" s="57">
        <v>-14396.668900000001</v>
      </c>
      <c r="M83" s="57">
        <v>-130092.82689</v>
      </c>
      <c r="N83" s="57">
        <v>9956.8572399999994</v>
      </c>
      <c r="O83" s="105"/>
    </row>
    <row r="84" spans="1:15" ht="15" customHeight="1" thickTop="1" thickBot="1">
      <c r="A84" s="735" t="s">
        <v>521</v>
      </c>
      <c r="B84" s="736">
        <v>228347.96430000002</v>
      </c>
      <c r="C84" s="736">
        <v>221081.94978</v>
      </c>
      <c r="D84" s="736">
        <v>226542.43503999998</v>
      </c>
      <c r="E84" s="736">
        <v>237385.51588999998</v>
      </c>
      <c r="F84" s="736">
        <v>221490.57016999999</v>
      </c>
      <c r="G84" s="736">
        <v>253294.74177000002</v>
      </c>
      <c r="H84" s="736">
        <v>93623.468790000014</v>
      </c>
      <c r="I84" s="736">
        <v>219636.29547000001</v>
      </c>
      <c r="J84" s="736">
        <v>192648.73441</v>
      </c>
      <c r="K84" s="736">
        <v>210730.98869</v>
      </c>
      <c r="L84" s="736">
        <v>35618.089749999999</v>
      </c>
      <c r="M84" s="736">
        <v>227294.34769000052</v>
      </c>
      <c r="N84" s="736">
        <v>24430.423189999914</v>
      </c>
      <c r="O84" s="105"/>
    </row>
    <row r="85" spans="1:15" ht="3.75" customHeight="1" thickTop="1" thickBot="1">
      <c r="A85" s="66"/>
      <c r="B85" s="67"/>
      <c r="C85" s="67"/>
      <c r="D85" s="67"/>
      <c r="E85" s="67"/>
      <c r="F85" s="67"/>
      <c r="G85" s="67"/>
      <c r="H85" s="67"/>
      <c r="I85" s="67"/>
      <c r="J85" s="67"/>
      <c r="K85" s="67"/>
      <c r="L85" s="67"/>
      <c r="M85" s="67"/>
      <c r="N85" s="67"/>
      <c r="O85" s="52"/>
    </row>
    <row r="86" spans="1:15" ht="15" customHeight="1" thickTop="1">
      <c r="A86" s="68"/>
      <c r="B86" s="69"/>
      <c r="C86" s="69"/>
      <c r="D86" s="69"/>
      <c r="E86" s="69"/>
      <c r="F86" s="69"/>
      <c r="G86" s="69"/>
      <c r="H86" s="69"/>
      <c r="I86" s="69"/>
      <c r="J86" s="68"/>
      <c r="K86" s="69"/>
      <c r="L86" s="69"/>
      <c r="M86" s="69"/>
      <c r="N86" s="69"/>
      <c r="O86" s="52"/>
    </row>
    <row r="87" spans="1:15" ht="15" customHeight="1">
      <c r="A87" s="68"/>
      <c r="B87" s="69"/>
      <c r="C87" s="69"/>
      <c r="D87" s="69"/>
      <c r="E87" s="69"/>
      <c r="F87" s="69"/>
      <c r="G87" s="69"/>
      <c r="H87" s="69"/>
      <c r="I87" s="69"/>
      <c r="J87" s="69"/>
      <c r="K87" s="69"/>
      <c r="L87" s="69"/>
      <c r="M87" s="69"/>
      <c r="N87" s="69"/>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O89"/>
  <sheetViews>
    <sheetView zoomScaleNormal="100" workbookViewId="0">
      <pane xSplit="1" topLeftCell="B1" activePane="topRight" state="frozen"/>
      <selection pane="topRight" activeCell="N7" sqref="N7"/>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1.140625" style="53" bestFit="1" customWidth="1"/>
    <col min="11" max="11" width="11.7109375" style="53" bestFit="1" customWidth="1"/>
    <col min="12" max="13" width="11.7109375" style="53" customWidth="1"/>
    <col min="14" max="14" width="11.7109375" style="71" bestFit="1" customWidth="1"/>
    <col min="15" max="256" width="9.140625" style="53"/>
    <col min="257" max="257" width="89.85546875" style="53" bestFit="1" customWidth="1"/>
    <col min="258" max="264" width="10.7109375" style="53" bestFit="1" customWidth="1"/>
    <col min="265" max="265" width="10.7109375" style="53" customWidth="1"/>
    <col min="266" max="266" width="11.140625" style="53" bestFit="1" customWidth="1"/>
    <col min="267" max="267" width="11.7109375" style="53" bestFit="1" customWidth="1"/>
    <col min="268" max="269" width="11.7109375" style="53" customWidth="1"/>
    <col min="270" max="270" width="11.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1.140625" style="53" bestFit="1" customWidth="1"/>
    <col min="523" max="523" width="11.7109375" style="53" bestFit="1" customWidth="1"/>
    <col min="524" max="525" width="11.7109375" style="53" customWidth="1"/>
    <col min="526" max="526" width="11.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1.140625" style="53" bestFit="1" customWidth="1"/>
    <col min="779" max="779" width="11.7109375" style="53" bestFit="1" customWidth="1"/>
    <col min="780" max="781" width="11.7109375" style="53" customWidth="1"/>
    <col min="782" max="782" width="11.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1.140625" style="53" bestFit="1" customWidth="1"/>
    <col min="1035" max="1035" width="11.7109375" style="53" bestFit="1" customWidth="1"/>
    <col min="1036" max="1037" width="11.7109375" style="53" customWidth="1"/>
    <col min="1038" max="1038" width="11.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1.140625" style="53" bestFit="1" customWidth="1"/>
    <col min="1291" max="1291" width="11.7109375" style="53" bestFit="1" customWidth="1"/>
    <col min="1292" max="1293" width="11.7109375" style="53" customWidth="1"/>
    <col min="1294" max="1294" width="11.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1.140625" style="53" bestFit="1" customWidth="1"/>
    <col min="1547" max="1547" width="11.7109375" style="53" bestFit="1" customWidth="1"/>
    <col min="1548" max="1549" width="11.7109375" style="53" customWidth="1"/>
    <col min="1550" max="1550" width="11.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1.140625" style="53" bestFit="1" customWidth="1"/>
    <col min="1803" max="1803" width="11.7109375" style="53" bestFit="1" customWidth="1"/>
    <col min="1804" max="1805" width="11.7109375" style="53" customWidth="1"/>
    <col min="1806" max="1806" width="11.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1.140625" style="53" bestFit="1" customWidth="1"/>
    <col min="2059" max="2059" width="11.7109375" style="53" bestFit="1" customWidth="1"/>
    <col min="2060" max="2061" width="11.7109375" style="53" customWidth="1"/>
    <col min="2062" max="2062" width="11.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1.140625" style="53" bestFit="1" customWidth="1"/>
    <col min="2315" max="2315" width="11.7109375" style="53" bestFit="1" customWidth="1"/>
    <col min="2316" max="2317" width="11.7109375" style="53" customWidth="1"/>
    <col min="2318" max="2318" width="11.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1.140625" style="53" bestFit="1" customWidth="1"/>
    <col min="2571" max="2571" width="11.7109375" style="53" bestFit="1" customWidth="1"/>
    <col min="2572" max="2573" width="11.7109375" style="53" customWidth="1"/>
    <col min="2574" max="2574" width="11.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1.140625" style="53" bestFit="1" customWidth="1"/>
    <col min="2827" max="2827" width="11.7109375" style="53" bestFit="1" customWidth="1"/>
    <col min="2828" max="2829" width="11.7109375" style="53" customWidth="1"/>
    <col min="2830" max="2830" width="11.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1.140625" style="53" bestFit="1" customWidth="1"/>
    <col min="3083" max="3083" width="11.7109375" style="53" bestFit="1" customWidth="1"/>
    <col min="3084" max="3085" width="11.7109375" style="53" customWidth="1"/>
    <col min="3086" max="3086" width="11.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1.140625" style="53" bestFit="1" customWidth="1"/>
    <col min="3339" max="3339" width="11.7109375" style="53" bestFit="1" customWidth="1"/>
    <col min="3340" max="3341" width="11.7109375" style="53" customWidth="1"/>
    <col min="3342" max="3342" width="11.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1.140625" style="53" bestFit="1" customWidth="1"/>
    <col min="3595" max="3595" width="11.7109375" style="53" bestFit="1" customWidth="1"/>
    <col min="3596" max="3597" width="11.7109375" style="53" customWidth="1"/>
    <col min="3598" max="3598" width="11.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1.140625" style="53" bestFit="1" customWidth="1"/>
    <col min="3851" max="3851" width="11.7109375" style="53" bestFit="1" customWidth="1"/>
    <col min="3852" max="3853" width="11.7109375" style="53" customWidth="1"/>
    <col min="3854" max="3854" width="11.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1.140625" style="53" bestFit="1" customWidth="1"/>
    <col min="4107" max="4107" width="11.7109375" style="53" bestFit="1" customWidth="1"/>
    <col min="4108" max="4109" width="11.7109375" style="53" customWidth="1"/>
    <col min="4110" max="4110" width="11.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1.140625" style="53" bestFit="1" customWidth="1"/>
    <col min="4363" max="4363" width="11.7109375" style="53" bestFit="1" customWidth="1"/>
    <col min="4364" max="4365" width="11.7109375" style="53" customWidth="1"/>
    <col min="4366" max="4366" width="11.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1.140625" style="53" bestFit="1" customWidth="1"/>
    <col min="4619" max="4619" width="11.7109375" style="53" bestFit="1" customWidth="1"/>
    <col min="4620" max="4621" width="11.7109375" style="53" customWidth="1"/>
    <col min="4622" max="4622" width="11.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1.140625" style="53" bestFit="1" customWidth="1"/>
    <col min="4875" max="4875" width="11.7109375" style="53" bestFit="1" customWidth="1"/>
    <col min="4876" max="4877" width="11.7109375" style="53" customWidth="1"/>
    <col min="4878" max="4878" width="11.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1.140625" style="53" bestFit="1" customWidth="1"/>
    <col min="5131" max="5131" width="11.7109375" style="53" bestFit="1" customWidth="1"/>
    <col min="5132" max="5133" width="11.7109375" style="53" customWidth="1"/>
    <col min="5134" max="5134" width="11.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1.140625" style="53" bestFit="1" customWidth="1"/>
    <col min="5387" max="5387" width="11.7109375" style="53" bestFit="1" customWidth="1"/>
    <col min="5388" max="5389" width="11.7109375" style="53" customWidth="1"/>
    <col min="5390" max="5390" width="11.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1.140625" style="53" bestFit="1" customWidth="1"/>
    <col min="5643" max="5643" width="11.7109375" style="53" bestFit="1" customWidth="1"/>
    <col min="5644" max="5645" width="11.7109375" style="53" customWidth="1"/>
    <col min="5646" max="5646" width="11.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1.140625" style="53" bestFit="1" customWidth="1"/>
    <col min="5899" max="5899" width="11.7109375" style="53" bestFit="1" customWidth="1"/>
    <col min="5900" max="5901" width="11.7109375" style="53" customWidth="1"/>
    <col min="5902" max="5902" width="11.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1.140625" style="53" bestFit="1" customWidth="1"/>
    <col min="6155" max="6155" width="11.7109375" style="53" bestFit="1" customWidth="1"/>
    <col min="6156" max="6157" width="11.7109375" style="53" customWidth="1"/>
    <col min="6158" max="6158" width="11.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1.140625" style="53" bestFit="1" customWidth="1"/>
    <col min="6411" max="6411" width="11.7109375" style="53" bestFit="1" customWidth="1"/>
    <col min="6412" max="6413" width="11.7109375" style="53" customWidth="1"/>
    <col min="6414" max="6414" width="11.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1.140625" style="53" bestFit="1" customWidth="1"/>
    <col min="6667" max="6667" width="11.7109375" style="53" bestFit="1" customWidth="1"/>
    <col min="6668" max="6669" width="11.7109375" style="53" customWidth="1"/>
    <col min="6670" max="6670" width="11.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1.140625" style="53" bestFit="1" customWidth="1"/>
    <col min="6923" max="6923" width="11.7109375" style="53" bestFit="1" customWidth="1"/>
    <col min="6924" max="6925" width="11.7109375" style="53" customWidth="1"/>
    <col min="6926" max="6926" width="11.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1.140625" style="53" bestFit="1" customWidth="1"/>
    <col min="7179" max="7179" width="11.7109375" style="53" bestFit="1" customWidth="1"/>
    <col min="7180" max="7181" width="11.7109375" style="53" customWidth="1"/>
    <col min="7182" max="7182" width="11.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1.140625" style="53" bestFit="1" customWidth="1"/>
    <col min="7435" max="7435" width="11.7109375" style="53" bestFit="1" customWidth="1"/>
    <col min="7436" max="7437" width="11.7109375" style="53" customWidth="1"/>
    <col min="7438" max="7438" width="11.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1.140625" style="53" bestFit="1" customWidth="1"/>
    <col min="7691" max="7691" width="11.7109375" style="53" bestFit="1" customWidth="1"/>
    <col min="7692" max="7693" width="11.7109375" style="53" customWidth="1"/>
    <col min="7694" max="7694" width="11.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1.140625" style="53" bestFit="1" customWidth="1"/>
    <col min="7947" max="7947" width="11.7109375" style="53" bestFit="1" customWidth="1"/>
    <col min="7948" max="7949" width="11.7109375" style="53" customWidth="1"/>
    <col min="7950" max="7950" width="11.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1.140625" style="53" bestFit="1" customWidth="1"/>
    <col min="8203" max="8203" width="11.7109375" style="53" bestFit="1" customWidth="1"/>
    <col min="8204" max="8205" width="11.7109375" style="53" customWidth="1"/>
    <col min="8206" max="8206" width="11.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1.140625" style="53" bestFit="1" customWidth="1"/>
    <col min="8459" max="8459" width="11.7109375" style="53" bestFit="1" customWidth="1"/>
    <col min="8460" max="8461" width="11.7109375" style="53" customWidth="1"/>
    <col min="8462" max="8462" width="11.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1.140625" style="53" bestFit="1" customWidth="1"/>
    <col min="8715" max="8715" width="11.7109375" style="53" bestFit="1" customWidth="1"/>
    <col min="8716" max="8717" width="11.7109375" style="53" customWidth="1"/>
    <col min="8718" max="8718" width="11.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1.140625" style="53" bestFit="1" customWidth="1"/>
    <col min="8971" max="8971" width="11.7109375" style="53" bestFit="1" customWidth="1"/>
    <col min="8972" max="8973" width="11.7109375" style="53" customWidth="1"/>
    <col min="8974" max="8974" width="11.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1.140625" style="53" bestFit="1" customWidth="1"/>
    <col min="9227" max="9227" width="11.7109375" style="53" bestFit="1" customWidth="1"/>
    <col min="9228" max="9229" width="11.7109375" style="53" customWidth="1"/>
    <col min="9230" max="9230" width="11.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1.140625" style="53" bestFit="1" customWidth="1"/>
    <col min="9483" max="9483" width="11.7109375" style="53" bestFit="1" customWidth="1"/>
    <col min="9484" max="9485" width="11.7109375" style="53" customWidth="1"/>
    <col min="9486" max="9486" width="11.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1.140625" style="53" bestFit="1" customWidth="1"/>
    <col min="9739" max="9739" width="11.7109375" style="53" bestFit="1" customWidth="1"/>
    <col min="9740" max="9741" width="11.7109375" style="53" customWidth="1"/>
    <col min="9742" max="9742" width="11.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1.140625" style="53" bestFit="1" customWidth="1"/>
    <col min="9995" max="9995" width="11.7109375" style="53" bestFit="1" customWidth="1"/>
    <col min="9996" max="9997" width="11.7109375" style="53" customWidth="1"/>
    <col min="9998" max="9998" width="11.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1.140625" style="53" bestFit="1" customWidth="1"/>
    <col min="10251" max="10251" width="11.7109375" style="53" bestFit="1" customWidth="1"/>
    <col min="10252" max="10253" width="11.7109375" style="53" customWidth="1"/>
    <col min="10254" max="10254" width="11.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1.140625" style="53" bestFit="1" customWidth="1"/>
    <col min="10507" max="10507" width="11.7109375" style="53" bestFit="1" customWidth="1"/>
    <col min="10508" max="10509" width="11.7109375" style="53" customWidth="1"/>
    <col min="10510" max="10510" width="11.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1.140625" style="53" bestFit="1" customWidth="1"/>
    <col min="10763" max="10763" width="11.7109375" style="53" bestFit="1" customWidth="1"/>
    <col min="10764" max="10765" width="11.7109375" style="53" customWidth="1"/>
    <col min="10766" max="10766" width="11.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1.140625" style="53" bestFit="1" customWidth="1"/>
    <col min="11019" max="11019" width="11.7109375" style="53" bestFit="1" customWidth="1"/>
    <col min="11020" max="11021" width="11.7109375" style="53" customWidth="1"/>
    <col min="11022" max="11022" width="11.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1.140625" style="53" bestFit="1" customWidth="1"/>
    <col min="11275" max="11275" width="11.7109375" style="53" bestFit="1" customWidth="1"/>
    <col min="11276" max="11277" width="11.7109375" style="53" customWidth="1"/>
    <col min="11278" max="11278" width="11.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1.140625" style="53" bestFit="1" customWidth="1"/>
    <col min="11531" max="11531" width="11.7109375" style="53" bestFit="1" customWidth="1"/>
    <col min="11532" max="11533" width="11.7109375" style="53" customWidth="1"/>
    <col min="11534" max="11534" width="11.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1.140625" style="53" bestFit="1" customWidth="1"/>
    <col min="11787" max="11787" width="11.7109375" style="53" bestFit="1" customWidth="1"/>
    <col min="11788" max="11789" width="11.7109375" style="53" customWidth="1"/>
    <col min="11790" max="11790" width="11.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1.140625" style="53" bestFit="1" customWidth="1"/>
    <col min="12043" max="12043" width="11.7109375" style="53" bestFit="1" customWidth="1"/>
    <col min="12044" max="12045" width="11.7109375" style="53" customWidth="1"/>
    <col min="12046" max="12046" width="11.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1.140625" style="53" bestFit="1" customWidth="1"/>
    <col min="12299" max="12299" width="11.7109375" style="53" bestFit="1" customWidth="1"/>
    <col min="12300" max="12301" width="11.7109375" style="53" customWidth="1"/>
    <col min="12302" max="12302" width="11.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1.140625" style="53" bestFit="1" customWidth="1"/>
    <col min="12555" max="12555" width="11.7109375" style="53" bestFit="1" customWidth="1"/>
    <col min="12556" max="12557" width="11.7109375" style="53" customWidth="1"/>
    <col min="12558" max="12558" width="11.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1.140625" style="53" bestFit="1" customWidth="1"/>
    <col min="12811" max="12811" width="11.7109375" style="53" bestFit="1" customWidth="1"/>
    <col min="12812" max="12813" width="11.7109375" style="53" customWidth="1"/>
    <col min="12814" max="12814" width="11.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1.140625" style="53" bestFit="1" customWidth="1"/>
    <col min="13067" max="13067" width="11.7109375" style="53" bestFit="1" customWidth="1"/>
    <col min="13068" max="13069" width="11.7109375" style="53" customWidth="1"/>
    <col min="13070" max="13070" width="11.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1.140625" style="53" bestFit="1" customWidth="1"/>
    <col min="13323" max="13323" width="11.7109375" style="53" bestFit="1" customWidth="1"/>
    <col min="13324" max="13325" width="11.7109375" style="53" customWidth="1"/>
    <col min="13326" max="13326" width="11.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1.140625" style="53" bestFit="1" customWidth="1"/>
    <col min="13579" max="13579" width="11.7109375" style="53" bestFit="1" customWidth="1"/>
    <col min="13580" max="13581" width="11.7109375" style="53" customWidth="1"/>
    <col min="13582" max="13582" width="11.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1.140625" style="53" bestFit="1" customWidth="1"/>
    <col min="13835" max="13835" width="11.7109375" style="53" bestFit="1" customWidth="1"/>
    <col min="13836" max="13837" width="11.7109375" style="53" customWidth="1"/>
    <col min="13838" max="13838" width="11.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1.140625" style="53" bestFit="1" customWidth="1"/>
    <col min="14091" max="14091" width="11.7109375" style="53" bestFit="1" customWidth="1"/>
    <col min="14092" max="14093" width="11.7109375" style="53" customWidth="1"/>
    <col min="14094" max="14094" width="11.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1.140625" style="53" bestFit="1" customWidth="1"/>
    <col min="14347" max="14347" width="11.7109375" style="53" bestFit="1" customWidth="1"/>
    <col min="14348" max="14349" width="11.7109375" style="53" customWidth="1"/>
    <col min="14350" max="14350" width="11.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1.140625" style="53" bestFit="1" customWidth="1"/>
    <col min="14603" max="14603" width="11.7109375" style="53" bestFit="1" customWidth="1"/>
    <col min="14604" max="14605" width="11.7109375" style="53" customWidth="1"/>
    <col min="14606" max="14606" width="11.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1.140625" style="53" bestFit="1" customWidth="1"/>
    <col min="14859" max="14859" width="11.7109375" style="53" bestFit="1" customWidth="1"/>
    <col min="14860" max="14861" width="11.7109375" style="53" customWidth="1"/>
    <col min="14862" max="14862" width="11.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1.140625" style="53" bestFit="1" customWidth="1"/>
    <col min="15115" max="15115" width="11.7109375" style="53" bestFit="1" customWidth="1"/>
    <col min="15116" max="15117" width="11.7109375" style="53" customWidth="1"/>
    <col min="15118" max="15118" width="11.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1.140625" style="53" bestFit="1" customWidth="1"/>
    <col min="15371" max="15371" width="11.7109375" style="53" bestFit="1" customWidth="1"/>
    <col min="15372" max="15373" width="11.7109375" style="53" customWidth="1"/>
    <col min="15374" max="15374" width="11.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1.140625" style="53" bestFit="1" customWidth="1"/>
    <col min="15627" max="15627" width="11.7109375" style="53" bestFit="1" customWidth="1"/>
    <col min="15628" max="15629" width="11.7109375" style="53" customWidth="1"/>
    <col min="15630" max="15630" width="11.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1.140625" style="53" bestFit="1" customWidth="1"/>
    <col min="15883" max="15883" width="11.7109375" style="53" bestFit="1" customWidth="1"/>
    <col min="15884" max="15885" width="11.7109375" style="53" customWidth="1"/>
    <col min="15886" max="15886" width="11.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1.140625" style="53" bestFit="1" customWidth="1"/>
    <col min="16139" max="16139" width="11.7109375" style="53" bestFit="1" customWidth="1"/>
    <col min="16140" max="16141" width="11.7109375" style="53" customWidth="1"/>
    <col min="16142" max="16142" width="11.7109375" style="53" bestFit="1" customWidth="1"/>
    <col min="16143" max="16384" width="9.140625" style="53"/>
  </cols>
  <sheetData>
    <row r="1" spans="1:15" ht="30" customHeight="1">
      <c r="A1" s="919" t="s">
        <v>0</v>
      </c>
      <c r="B1" s="919"/>
      <c r="C1" s="919"/>
      <c r="D1" s="919"/>
      <c r="E1" s="919"/>
      <c r="F1" s="919"/>
      <c r="G1" s="919"/>
      <c r="H1" s="919"/>
      <c r="I1" s="919"/>
      <c r="J1" s="919"/>
      <c r="K1" s="919"/>
      <c r="L1" s="919"/>
      <c r="M1" s="919"/>
      <c r="N1" s="919"/>
      <c r="O1" s="52"/>
    </row>
    <row r="2" spans="1:15" ht="15" customHeight="1">
      <c r="A2" s="920" t="s">
        <v>445</v>
      </c>
      <c r="B2" s="920"/>
      <c r="C2" s="920"/>
      <c r="D2" s="920"/>
      <c r="E2" s="920"/>
      <c r="F2" s="920"/>
      <c r="G2" s="920"/>
      <c r="H2" s="920"/>
      <c r="I2" s="920"/>
      <c r="J2" s="920"/>
      <c r="K2" s="920"/>
      <c r="L2" s="920"/>
      <c r="M2" s="920"/>
      <c r="N2" s="920"/>
      <c r="O2" s="52"/>
    </row>
    <row r="3" spans="1:15" ht="15" customHeight="1">
      <c r="A3" s="920" t="s">
        <v>657</v>
      </c>
      <c r="B3" s="920"/>
      <c r="C3" s="920"/>
      <c r="D3" s="920"/>
      <c r="E3" s="920"/>
      <c r="F3" s="920"/>
      <c r="G3" s="920"/>
      <c r="H3" s="920"/>
      <c r="I3" s="920"/>
      <c r="J3" s="920"/>
      <c r="K3" s="920"/>
      <c r="L3" s="920"/>
      <c r="M3" s="920"/>
      <c r="N3" s="920"/>
      <c r="O3" s="52"/>
    </row>
    <row r="4" spans="1:15" ht="30" customHeight="1">
      <c r="A4" s="921" t="s">
        <v>3</v>
      </c>
      <c r="B4" s="921"/>
      <c r="C4" s="921"/>
      <c r="D4" s="921"/>
      <c r="E4" s="921"/>
      <c r="F4" s="921"/>
      <c r="G4" s="921"/>
      <c r="H4" s="921"/>
      <c r="I4" s="921"/>
      <c r="J4" s="921"/>
      <c r="K4" s="921"/>
      <c r="L4" s="921"/>
      <c r="M4" s="921"/>
      <c r="N4" s="921"/>
      <c r="O4" s="52"/>
    </row>
    <row r="5" spans="1:15" ht="3.75" customHeight="1" thickBot="1">
      <c r="A5" s="52"/>
      <c r="B5" s="52"/>
      <c r="C5" s="52"/>
      <c r="D5" s="52"/>
      <c r="E5" s="52"/>
      <c r="F5" s="52"/>
      <c r="G5" s="52"/>
      <c r="H5" s="52"/>
      <c r="I5" s="52"/>
      <c r="J5" s="52"/>
      <c r="K5" s="52"/>
      <c r="L5" s="52"/>
      <c r="M5" s="52"/>
      <c r="N5" s="52"/>
      <c r="O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row>
    <row r="7" spans="1:15" ht="15" customHeight="1" thickTop="1" thickBot="1">
      <c r="A7" s="735" t="s">
        <v>459</v>
      </c>
      <c r="B7" s="736">
        <v>19540940.07344</v>
      </c>
      <c r="C7" s="736">
        <v>29038527.784110002</v>
      </c>
      <c r="D7" s="736">
        <v>22361224.640620001</v>
      </c>
      <c r="E7" s="736">
        <v>26257174.966630001</v>
      </c>
      <c r="F7" s="736">
        <v>30201381.69325</v>
      </c>
      <c r="G7" s="736">
        <v>29405490.767689999</v>
      </c>
      <c r="H7" s="736">
        <v>37405807.694959998</v>
      </c>
      <c r="I7" s="736">
        <v>41194090.221900001</v>
      </c>
      <c r="J7" s="736">
        <v>45859769.191489995</v>
      </c>
      <c r="K7" s="736">
        <v>52523041.577410005</v>
      </c>
      <c r="L7" s="736">
        <v>50211793.731320001</v>
      </c>
      <c r="M7" s="736">
        <v>55303824.6862</v>
      </c>
      <c r="N7" s="736">
        <v>56067654.922020011</v>
      </c>
      <c r="O7" s="105"/>
    </row>
    <row r="8" spans="1:15" s="58" customFormat="1" ht="15" customHeight="1" thickTop="1">
      <c r="A8" s="56" t="s">
        <v>10</v>
      </c>
      <c r="B8" s="57">
        <v>5262453.6626700005</v>
      </c>
      <c r="C8" s="57">
        <v>12881109.649879999</v>
      </c>
      <c r="D8" s="57">
        <v>3908747.8115300001</v>
      </c>
      <c r="E8" s="57">
        <v>6190914.7188800005</v>
      </c>
      <c r="F8" s="57">
        <v>7595717.1706400001</v>
      </c>
      <c r="G8" s="57">
        <v>4886714.2241199994</v>
      </c>
      <c r="H8" s="57">
        <v>9343321.938959999</v>
      </c>
      <c r="I8" s="57">
        <v>8597789.3376399986</v>
      </c>
      <c r="J8" s="57">
        <v>10005216.99079</v>
      </c>
      <c r="K8" s="57">
        <v>10153699.9016</v>
      </c>
      <c r="L8" s="57">
        <v>7745894.34301</v>
      </c>
      <c r="M8" s="57">
        <v>10953103.106039999</v>
      </c>
      <c r="N8" s="57">
        <v>10665560.932300001</v>
      </c>
      <c r="O8" s="105"/>
    </row>
    <row r="9" spans="1:15" s="58" customFormat="1" ht="15" customHeight="1">
      <c r="A9" s="56" t="s">
        <v>19</v>
      </c>
      <c r="B9" s="57">
        <v>4347456.8643000005</v>
      </c>
      <c r="C9" s="57">
        <v>4728451.5996000003</v>
      </c>
      <c r="D9" s="57">
        <v>4851834.3443599995</v>
      </c>
      <c r="E9" s="57">
        <v>4063929.8576700003</v>
      </c>
      <c r="F9" s="57">
        <v>4541889.64279</v>
      </c>
      <c r="G9" s="57">
        <v>3601044.2955200002</v>
      </c>
      <c r="H9" s="57">
        <v>4242469.2447899999</v>
      </c>
      <c r="I9" s="57">
        <v>4635655.4193500001</v>
      </c>
      <c r="J9" s="57">
        <v>4975068.4010600001</v>
      </c>
      <c r="K9" s="57">
        <v>6336850.8459300008</v>
      </c>
      <c r="L9" s="57">
        <v>6358427.3639899995</v>
      </c>
      <c r="M9" s="57">
        <v>6828857.9980899999</v>
      </c>
      <c r="N9" s="57">
        <v>7689457.3783299988</v>
      </c>
      <c r="O9" s="105"/>
    </row>
    <row r="10" spans="1:15" s="58" customFormat="1" ht="15" customHeight="1">
      <c r="A10" s="56" t="s">
        <v>28</v>
      </c>
      <c r="B10" s="57">
        <v>9196812.9354400001</v>
      </c>
      <c r="C10" s="57">
        <v>10494514.735169999</v>
      </c>
      <c r="D10" s="57">
        <v>12499287.02307</v>
      </c>
      <c r="E10" s="57">
        <v>14538916.439719999</v>
      </c>
      <c r="F10" s="57">
        <v>16585231.206969999</v>
      </c>
      <c r="G10" s="57">
        <v>18052213.130959999</v>
      </c>
      <c r="H10" s="57">
        <v>20413526.94884</v>
      </c>
      <c r="I10" s="57">
        <v>22540122.164490003</v>
      </c>
      <c r="J10" s="57">
        <v>24885871.059919998</v>
      </c>
      <c r="K10" s="57">
        <v>30404741.198410001</v>
      </c>
      <c r="L10" s="57">
        <v>30650381.931790002</v>
      </c>
      <c r="M10" s="57">
        <v>32211677.317349996</v>
      </c>
      <c r="N10" s="57">
        <v>32455445.133220002</v>
      </c>
      <c r="O10" s="105"/>
    </row>
    <row r="11" spans="1:15" s="58" customFormat="1" ht="15" customHeight="1">
      <c r="A11" s="59" t="s">
        <v>460</v>
      </c>
      <c r="B11" s="57">
        <v>9235275.0536900014</v>
      </c>
      <c r="C11" s="57">
        <v>10538390.90399</v>
      </c>
      <c r="D11" s="57">
        <v>12551281.354549998</v>
      </c>
      <c r="E11" s="57">
        <v>14566567.77891</v>
      </c>
      <c r="F11" s="57">
        <v>16611971.45321</v>
      </c>
      <c r="G11" s="57">
        <v>18000190.824810002</v>
      </c>
      <c r="H11" s="57">
        <v>19716433.582210001</v>
      </c>
      <c r="I11" s="57">
        <v>21615175.85249</v>
      </c>
      <c r="J11" s="57">
        <v>23981084.120039999</v>
      </c>
      <c r="K11" s="57">
        <v>29716068.213849999</v>
      </c>
      <c r="L11" s="57">
        <v>29925184.9078</v>
      </c>
      <c r="M11" s="57">
        <v>31741606.018459998</v>
      </c>
      <c r="N11" s="57">
        <v>32041781.657160003</v>
      </c>
      <c r="O11" s="105"/>
    </row>
    <row r="12" spans="1:15" s="58" customFormat="1" ht="15" customHeight="1">
      <c r="A12" s="59" t="s">
        <v>461</v>
      </c>
      <c r="B12" s="57">
        <v>9114383.7860700004</v>
      </c>
      <c r="C12" s="57">
        <v>10309848.60592</v>
      </c>
      <c r="D12" s="57">
        <v>12138077.087469999</v>
      </c>
      <c r="E12" s="57">
        <v>14126477.1734</v>
      </c>
      <c r="F12" s="57">
        <v>16085669.990379998</v>
      </c>
      <c r="G12" s="57">
        <v>16911773.285560001</v>
      </c>
      <c r="H12" s="57">
        <v>18398503.319090001</v>
      </c>
      <c r="I12" s="57">
        <v>16478838.74045</v>
      </c>
      <c r="J12" s="57">
        <v>19730082.43976</v>
      </c>
      <c r="K12" s="57">
        <v>25162562.085689999</v>
      </c>
      <c r="L12" s="57">
        <v>25640131.875529997</v>
      </c>
      <c r="M12" s="57">
        <v>27599551.494939998</v>
      </c>
      <c r="N12" s="57">
        <v>27935793.616460003</v>
      </c>
      <c r="O12" s="105"/>
    </row>
    <row r="13" spans="1:15" s="58" customFormat="1" ht="15" customHeight="1">
      <c r="A13" s="59" t="s">
        <v>462</v>
      </c>
      <c r="B13" s="57">
        <v>120891.26762</v>
      </c>
      <c r="C13" s="57">
        <v>228542.29806999999</v>
      </c>
      <c r="D13" s="57">
        <v>413204.26707999996</v>
      </c>
      <c r="E13" s="57">
        <v>440090.60550999996</v>
      </c>
      <c r="F13" s="57">
        <v>526301.46282999997</v>
      </c>
      <c r="G13" s="57">
        <v>1088417.5392499999</v>
      </c>
      <c r="H13" s="57">
        <v>1317930.2631199998</v>
      </c>
      <c r="I13" s="57">
        <v>5136337.11204</v>
      </c>
      <c r="J13" s="57">
        <v>4251001.68028</v>
      </c>
      <c r="K13" s="57">
        <v>4553506.1281599998</v>
      </c>
      <c r="L13" s="57">
        <v>4285053.0322700003</v>
      </c>
      <c r="M13" s="57">
        <v>4142054.5235199998</v>
      </c>
      <c r="N13" s="57">
        <v>4105988.0407000002</v>
      </c>
      <c r="O13" s="105"/>
    </row>
    <row r="14" spans="1:15" s="58" customFormat="1" ht="15" customHeight="1">
      <c r="A14" s="59" t="s">
        <v>463</v>
      </c>
      <c r="B14" s="57">
        <v>28853.839829999997</v>
      </c>
      <c r="C14" s="57">
        <v>32931.684390000002</v>
      </c>
      <c r="D14" s="57">
        <v>40902.683280000005</v>
      </c>
      <c r="E14" s="57">
        <v>35672.755320000004</v>
      </c>
      <c r="F14" s="57">
        <v>54546.954020000005</v>
      </c>
      <c r="G14" s="57">
        <v>79300.810329999993</v>
      </c>
      <c r="H14" s="57">
        <v>15648.762640000001</v>
      </c>
      <c r="I14" s="57">
        <v>85650.619129999992</v>
      </c>
      <c r="J14" s="57">
        <v>106048.07784999999</v>
      </c>
      <c r="K14" s="57">
        <v>132910.91476000001</v>
      </c>
      <c r="L14" s="57">
        <v>183363.81169999999</v>
      </c>
      <c r="M14" s="57">
        <v>200695.86698000002</v>
      </c>
      <c r="N14" s="57">
        <v>215231.96220000001</v>
      </c>
      <c r="O14" s="105"/>
    </row>
    <row r="15" spans="1:15" s="58" customFormat="1" ht="15" customHeight="1">
      <c r="A15" s="59" t="s">
        <v>464</v>
      </c>
      <c r="B15" s="57">
        <v>27720.601699999999</v>
      </c>
      <c r="C15" s="57">
        <v>31369.831340000001</v>
      </c>
      <c r="D15" s="57">
        <v>38297.370909999998</v>
      </c>
      <c r="E15" s="57">
        <v>31579.317899999998</v>
      </c>
      <c r="F15" s="57">
        <v>39636.640899999999</v>
      </c>
      <c r="G15" s="57">
        <v>56312.350450000005</v>
      </c>
      <c r="H15" s="57">
        <v>14852.705019999999</v>
      </c>
      <c r="I15" s="57">
        <v>41061.856979999997</v>
      </c>
      <c r="J15" s="57">
        <v>32534.252920000003</v>
      </c>
      <c r="K15" s="57">
        <v>55081.260390000003</v>
      </c>
      <c r="L15" s="57">
        <v>86737.198829999994</v>
      </c>
      <c r="M15" s="57">
        <v>123772.33633000002</v>
      </c>
      <c r="N15" s="57">
        <v>115487.28511000003</v>
      </c>
      <c r="O15" s="105"/>
    </row>
    <row r="16" spans="1:15" s="58" customFormat="1" ht="15" customHeight="1">
      <c r="A16" s="59" t="s">
        <v>465</v>
      </c>
      <c r="B16" s="57">
        <v>1133.23813</v>
      </c>
      <c r="C16" s="57">
        <v>1561.8530499999999</v>
      </c>
      <c r="D16" s="57">
        <v>2605.3123700000001</v>
      </c>
      <c r="E16" s="57">
        <v>4093.4374199999997</v>
      </c>
      <c r="F16" s="57">
        <v>14910.313119999999</v>
      </c>
      <c r="G16" s="57">
        <v>22988.459879999999</v>
      </c>
      <c r="H16" s="57">
        <v>796.05762000000004</v>
      </c>
      <c r="I16" s="57">
        <v>44588.762149999995</v>
      </c>
      <c r="J16" s="57">
        <v>73513.824930000002</v>
      </c>
      <c r="K16" s="57">
        <v>77829.654370000004</v>
      </c>
      <c r="L16" s="57">
        <v>96626.612870000012</v>
      </c>
      <c r="M16" s="57">
        <v>76923.530650000001</v>
      </c>
      <c r="N16" s="57">
        <v>99744.677089999997</v>
      </c>
      <c r="O16" s="105"/>
    </row>
    <row r="17" spans="1:15" s="58" customFormat="1" ht="15" customHeight="1">
      <c r="A17" s="59" t="s">
        <v>466</v>
      </c>
      <c r="B17" s="57">
        <v>116018.77256</v>
      </c>
      <c r="C17" s="57">
        <v>129358.11641</v>
      </c>
      <c r="D17" s="57">
        <v>139507.21421000001</v>
      </c>
      <c r="E17" s="57">
        <v>164203.02044999998</v>
      </c>
      <c r="F17" s="57">
        <v>210733.42294999998</v>
      </c>
      <c r="G17" s="57">
        <v>309327.88861999998</v>
      </c>
      <c r="H17" s="57">
        <v>379354.62695999997</v>
      </c>
      <c r="I17" s="57">
        <v>425000.08337000001</v>
      </c>
      <c r="J17" s="57">
        <v>610698.45672999998</v>
      </c>
      <c r="K17" s="57">
        <v>877107.40486999997</v>
      </c>
      <c r="L17" s="57">
        <v>900057.74635000003</v>
      </c>
      <c r="M17" s="57">
        <v>959549.78711000015</v>
      </c>
      <c r="N17" s="57">
        <v>991692.31889</v>
      </c>
      <c r="O17" s="105"/>
    </row>
    <row r="18" spans="1:15" s="58" customFormat="1" ht="15" customHeight="1">
      <c r="A18" s="59" t="s">
        <v>467</v>
      </c>
      <c r="B18" s="57">
        <v>85810.886400000003</v>
      </c>
      <c r="C18" s="57">
        <v>94484.794900000008</v>
      </c>
      <c r="D18" s="57">
        <v>102628.63773999999</v>
      </c>
      <c r="E18" s="57">
        <v>131364.60655</v>
      </c>
      <c r="F18" s="57">
        <v>163897.32277</v>
      </c>
      <c r="G18" s="57">
        <v>202137.31837999998</v>
      </c>
      <c r="H18" s="57">
        <v>229955.71346</v>
      </c>
      <c r="I18" s="57">
        <v>235709.08022999999</v>
      </c>
      <c r="J18" s="57">
        <v>237899.29761000001</v>
      </c>
      <c r="K18" s="57">
        <v>275793.07673999999</v>
      </c>
      <c r="L18" s="57">
        <v>283531.42881999997</v>
      </c>
      <c r="M18" s="57">
        <v>301400.83104999998</v>
      </c>
      <c r="N18" s="57">
        <v>326454.91794999997</v>
      </c>
      <c r="O18" s="105"/>
    </row>
    <row r="19" spans="1:15" s="58" customFormat="1" ht="15" customHeight="1">
      <c r="A19" s="59" t="s">
        <v>468</v>
      </c>
      <c r="B19" s="57">
        <v>30207.886160000002</v>
      </c>
      <c r="C19" s="57">
        <v>34873.321509999994</v>
      </c>
      <c r="D19" s="57">
        <v>36878.57647</v>
      </c>
      <c r="E19" s="57">
        <v>32838.4139</v>
      </c>
      <c r="F19" s="57">
        <v>46836.100180000001</v>
      </c>
      <c r="G19" s="57">
        <v>107190.57024</v>
      </c>
      <c r="H19" s="57">
        <v>149398.9135</v>
      </c>
      <c r="I19" s="57">
        <v>189291.00313999999</v>
      </c>
      <c r="J19" s="57">
        <v>372799.15912000003</v>
      </c>
      <c r="K19" s="57">
        <v>601314.32813000004</v>
      </c>
      <c r="L19" s="57">
        <v>616526.31753</v>
      </c>
      <c r="M19" s="57">
        <v>658148.95606000011</v>
      </c>
      <c r="N19" s="57">
        <v>665237.40094000008</v>
      </c>
      <c r="O19" s="105"/>
    </row>
    <row r="20" spans="1:15" s="58" customFormat="1" ht="15" customHeight="1">
      <c r="A20" s="59" t="s">
        <v>38</v>
      </c>
      <c r="B20" s="57">
        <v>85458.088640000002</v>
      </c>
      <c r="C20" s="57">
        <v>89146.863629999993</v>
      </c>
      <c r="D20" s="57">
        <v>100326.91164000001</v>
      </c>
      <c r="E20" s="57">
        <v>120662.60805</v>
      </c>
      <c r="F20" s="57">
        <v>137535.93503999998</v>
      </c>
      <c r="G20" s="57">
        <v>159961.21256000001</v>
      </c>
      <c r="H20" s="57">
        <v>922099.64955999993</v>
      </c>
      <c r="I20" s="57">
        <v>1107871.38784</v>
      </c>
      <c r="J20" s="57">
        <v>971909.78136000002</v>
      </c>
      <c r="K20" s="57">
        <v>881762.15834000008</v>
      </c>
      <c r="L20" s="57">
        <v>863819.45641999994</v>
      </c>
      <c r="M20" s="57">
        <v>707963.71577999997</v>
      </c>
      <c r="N20" s="57">
        <v>642721.43976999994</v>
      </c>
      <c r="O20" s="105"/>
    </row>
    <row r="21" spans="1:15" s="58" customFormat="1" ht="15" customHeight="1">
      <c r="A21" s="59" t="s">
        <v>469</v>
      </c>
      <c r="B21" s="57">
        <v>-268792.81928</v>
      </c>
      <c r="C21" s="57">
        <v>-295312.83325000003</v>
      </c>
      <c r="D21" s="57">
        <v>-332731.14061</v>
      </c>
      <c r="E21" s="57">
        <v>-348189.72301000002</v>
      </c>
      <c r="F21" s="57">
        <v>-429556.55825</v>
      </c>
      <c r="G21" s="57">
        <v>-496567.60535999999</v>
      </c>
      <c r="H21" s="57">
        <v>-620009.67252999998</v>
      </c>
      <c r="I21" s="57">
        <v>-693575.77834000008</v>
      </c>
      <c r="J21" s="57">
        <v>-783869.37605999992</v>
      </c>
      <c r="K21" s="57">
        <v>-1203107.4934100001</v>
      </c>
      <c r="L21" s="57">
        <v>-1222043.9904799999</v>
      </c>
      <c r="M21" s="57">
        <v>-1398138.0709800001</v>
      </c>
      <c r="N21" s="57">
        <v>-1435982.2448000002</v>
      </c>
      <c r="O21" s="105"/>
    </row>
    <row r="22" spans="1:15" s="58" customFormat="1" ht="15" customHeight="1">
      <c r="A22" s="56" t="s">
        <v>68</v>
      </c>
      <c r="B22" s="57">
        <v>96169.410770000002</v>
      </c>
      <c r="C22" s="57">
        <v>103746.59203</v>
      </c>
      <c r="D22" s="57">
        <v>104395.30511</v>
      </c>
      <c r="E22" s="57">
        <v>107840.57462</v>
      </c>
      <c r="F22" s="57">
        <v>107978.87501999999</v>
      </c>
      <c r="G22" s="57">
        <v>117917.64465</v>
      </c>
      <c r="H22" s="57">
        <v>186798.24356</v>
      </c>
      <c r="I22" s="57">
        <v>192556.49806000001</v>
      </c>
      <c r="J22" s="57">
        <v>168869.89968</v>
      </c>
      <c r="K22" s="57">
        <v>345231.38162</v>
      </c>
      <c r="L22" s="57">
        <v>227448.53057</v>
      </c>
      <c r="M22" s="57">
        <v>236708.20337999999</v>
      </c>
      <c r="N22" s="57">
        <v>179297.37217999998</v>
      </c>
      <c r="O22" s="105"/>
    </row>
    <row r="23" spans="1:15" s="58" customFormat="1" ht="15" customHeight="1">
      <c r="A23" s="56" t="s">
        <v>74</v>
      </c>
      <c r="B23" s="57">
        <v>256.83129000000002</v>
      </c>
      <c r="C23" s="57">
        <v>153.75670000000002</v>
      </c>
      <c r="D23" s="57">
        <v>652.27449000000001</v>
      </c>
      <c r="E23" s="57">
        <v>890.44313</v>
      </c>
      <c r="F23" s="57">
        <v>931.48018999999999</v>
      </c>
      <c r="G23" s="57">
        <v>1481.23936</v>
      </c>
      <c r="H23" s="57">
        <v>1900.15535</v>
      </c>
      <c r="I23" s="57">
        <v>2509.8942099999999</v>
      </c>
      <c r="J23" s="57">
        <v>9631.60275</v>
      </c>
      <c r="K23" s="57">
        <v>11951.76784</v>
      </c>
      <c r="L23" s="57">
        <v>18664.010699999999</v>
      </c>
      <c r="M23" s="57">
        <v>20158.308389999995</v>
      </c>
      <c r="N23" s="57">
        <v>20315.770059999995</v>
      </c>
      <c r="O23" s="105"/>
    </row>
    <row r="24" spans="1:15" s="58" customFormat="1" ht="15" customHeight="1">
      <c r="A24" s="56" t="s">
        <v>470</v>
      </c>
      <c r="B24" s="57">
        <v>297382.53258</v>
      </c>
      <c r="C24" s="57">
        <v>451822.21489999996</v>
      </c>
      <c r="D24" s="57">
        <v>582497.77037000004</v>
      </c>
      <c r="E24" s="57">
        <v>877248.87676000001</v>
      </c>
      <c r="F24" s="57">
        <v>889461.10169000004</v>
      </c>
      <c r="G24" s="57">
        <v>2279969.1881900001</v>
      </c>
      <c r="H24" s="57">
        <v>2731237.3283099998</v>
      </c>
      <c r="I24" s="57">
        <v>4734341.5676000006</v>
      </c>
      <c r="J24" s="57">
        <v>5266665.2753400002</v>
      </c>
      <c r="K24" s="57">
        <v>4549133.8259499995</v>
      </c>
      <c r="L24" s="57">
        <v>4513285.3620500006</v>
      </c>
      <c r="M24" s="57">
        <v>4347753.4286599997</v>
      </c>
      <c r="N24" s="57">
        <v>4348671.5984100001</v>
      </c>
      <c r="O24" s="105"/>
    </row>
    <row r="25" spans="1:15" s="58" customFormat="1" ht="15" customHeight="1">
      <c r="A25" s="56" t="s">
        <v>84</v>
      </c>
      <c r="B25" s="57">
        <v>313345.14570999995</v>
      </c>
      <c r="C25" s="57">
        <v>359045.64919999999</v>
      </c>
      <c r="D25" s="57">
        <v>392047.02289999998</v>
      </c>
      <c r="E25" s="57">
        <v>443660.27824999997</v>
      </c>
      <c r="F25" s="57">
        <v>430132.78920999996</v>
      </c>
      <c r="G25" s="57">
        <v>427934.73647</v>
      </c>
      <c r="H25" s="57">
        <v>412636.08967000002</v>
      </c>
      <c r="I25" s="57">
        <v>406781.21461999998</v>
      </c>
      <c r="J25" s="57">
        <v>457740.77354000002</v>
      </c>
      <c r="K25" s="57">
        <v>591752.55704999994</v>
      </c>
      <c r="L25" s="57">
        <v>598008.79077999992</v>
      </c>
      <c r="M25" s="57">
        <v>611772.50210000016</v>
      </c>
      <c r="N25" s="57">
        <v>617315.0552800002</v>
      </c>
      <c r="O25" s="105"/>
    </row>
    <row r="26" spans="1:15" s="58" customFormat="1" ht="15" customHeight="1">
      <c r="A26" s="56" t="s">
        <v>471</v>
      </c>
      <c r="B26" s="57">
        <v>27062.69068</v>
      </c>
      <c r="C26" s="57">
        <v>19683.586629999998</v>
      </c>
      <c r="D26" s="57">
        <v>21763.088789999998</v>
      </c>
      <c r="E26" s="57">
        <v>33773.777600000001</v>
      </c>
      <c r="F26" s="57">
        <v>50039.426740000003</v>
      </c>
      <c r="G26" s="57">
        <v>38216.308420000001</v>
      </c>
      <c r="H26" s="57">
        <v>73917.745479999998</v>
      </c>
      <c r="I26" s="57">
        <v>84334.125930000009</v>
      </c>
      <c r="J26" s="57">
        <v>90705.188410000002</v>
      </c>
      <c r="K26" s="57">
        <v>129680.09901000001</v>
      </c>
      <c r="L26" s="57">
        <v>99683.398430000001</v>
      </c>
      <c r="M26" s="57">
        <v>93793.822190000006</v>
      </c>
      <c r="N26" s="57">
        <v>91591.682239999995</v>
      </c>
      <c r="O26" s="105"/>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5"/>
    </row>
    <row r="28" spans="1:15" ht="15" customHeight="1" thickTop="1" thickBot="1">
      <c r="A28" s="735" t="s">
        <v>472</v>
      </c>
      <c r="B28" s="736">
        <v>18313187.961369999</v>
      </c>
      <c r="C28" s="736">
        <v>27675165.293680001</v>
      </c>
      <c r="D28" s="736">
        <v>20677176.70538</v>
      </c>
      <c r="E28" s="736">
        <v>24409818.483310003</v>
      </c>
      <c r="F28" s="736">
        <v>28161941.947509997</v>
      </c>
      <c r="G28" s="736">
        <v>27112889.420029998</v>
      </c>
      <c r="H28" s="736">
        <v>35000351.377190001</v>
      </c>
      <c r="I28" s="736">
        <v>38637639.7042</v>
      </c>
      <c r="J28" s="736">
        <v>43138279.455820002</v>
      </c>
      <c r="K28" s="736">
        <v>49466530.866570003</v>
      </c>
      <c r="L28" s="736">
        <v>47115390.892990001</v>
      </c>
      <c r="M28" s="736">
        <v>51923046.527769998</v>
      </c>
      <c r="N28" s="736">
        <v>52662366.79462</v>
      </c>
      <c r="O28" s="105"/>
    </row>
    <row r="29" spans="1:15" s="58" customFormat="1" ht="15" customHeight="1" thickTop="1">
      <c r="A29" s="56" t="s">
        <v>473</v>
      </c>
      <c r="B29" s="57">
        <v>15206837.091610001</v>
      </c>
      <c r="C29" s="57">
        <v>21998200.75437</v>
      </c>
      <c r="D29" s="57">
        <v>15820471.67564</v>
      </c>
      <c r="E29" s="57">
        <v>16649221.31088</v>
      </c>
      <c r="F29" s="57">
        <v>20613960.020479999</v>
      </c>
      <c r="G29" s="57">
        <v>18313557.345589999</v>
      </c>
      <c r="H29" s="57">
        <v>21763384.64954</v>
      </c>
      <c r="I29" s="57">
        <v>24480083.696869999</v>
      </c>
      <c r="J29" s="57">
        <v>25745882.818870001</v>
      </c>
      <c r="K29" s="57">
        <v>22673632.38992</v>
      </c>
      <c r="L29" s="57">
        <v>19736054.507880002</v>
      </c>
      <c r="M29" s="57">
        <v>30921307.485159997</v>
      </c>
      <c r="N29" s="57">
        <v>31533722.460380003</v>
      </c>
      <c r="O29" s="105"/>
    </row>
    <row r="30" spans="1:15" s="58" customFormat="1" ht="15" customHeight="1">
      <c r="A30" s="59" t="s">
        <v>474</v>
      </c>
      <c r="B30" s="57">
        <v>3921123.9153100001</v>
      </c>
      <c r="C30" s="57">
        <v>6040077.2302700002</v>
      </c>
      <c r="D30" s="57">
        <v>4643454.0537900003</v>
      </c>
      <c r="E30" s="57">
        <v>4022127.5671100002</v>
      </c>
      <c r="F30" s="57">
        <v>4307212.3771599997</v>
      </c>
      <c r="G30" s="57">
        <v>2949791.3217099998</v>
      </c>
      <c r="H30" s="57">
        <v>3943470.9010700001</v>
      </c>
      <c r="I30" s="57">
        <v>4502997.5368599994</v>
      </c>
      <c r="J30" s="57">
        <v>5061376.3287299993</v>
      </c>
      <c r="K30" s="57">
        <v>4859678.7408800004</v>
      </c>
      <c r="L30" s="57">
        <v>3777306.7983499998</v>
      </c>
      <c r="M30" s="57">
        <v>5516563.6576299993</v>
      </c>
      <c r="N30" s="57">
        <v>5397839.9402700011</v>
      </c>
      <c r="O30" s="105"/>
    </row>
    <row r="31" spans="1:15" s="58" customFormat="1" ht="15" customHeight="1">
      <c r="A31" s="59" t="s">
        <v>475</v>
      </c>
      <c r="B31" s="57">
        <v>7130167.2214899994</v>
      </c>
      <c r="C31" s="57">
        <v>11622798.352149999</v>
      </c>
      <c r="D31" s="57">
        <v>6999865.8011400001</v>
      </c>
      <c r="E31" s="57">
        <v>7786295.3412100002</v>
      </c>
      <c r="F31" s="57">
        <v>9828827.570629999</v>
      </c>
      <c r="G31" s="57">
        <v>8125320.6398299998</v>
      </c>
      <c r="H31" s="57">
        <v>9883346.9450700004</v>
      </c>
      <c r="I31" s="57">
        <v>10925139.346170001</v>
      </c>
      <c r="J31" s="57">
        <v>12458699.66605</v>
      </c>
      <c r="K31" s="57">
        <v>13553851.979459999</v>
      </c>
      <c r="L31" s="57">
        <v>11651989.68891</v>
      </c>
      <c r="M31" s="57">
        <v>15384463.829329999</v>
      </c>
      <c r="N31" s="57">
        <v>16091008.769710001</v>
      </c>
      <c r="O31" s="105"/>
    </row>
    <row r="32" spans="1:15" s="58" customFormat="1" ht="15" customHeight="1">
      <c r="A32" s="59" t="s">
        <v>476</v>
      </c>
      <c r="B32" s="57">
        <v>80285.847069999989</v>
      </c>
      <c r="C32" s="57">
        <v>46519.527030000005</v>
      </c>
      <c r="D32" s="57">
        <v>25124.122299999999</v>
      </c>
      <c r="E32" s="57">
        <v>33831.829880000005</v>
      </c>
      <c r="F32" s="57">
        <v>6561.4993299999996</v>
      </c>
      <c r="G32" s="57">
        <v>5077.8899499999998</v>
      </c>
      <c r="H32" s="57">
        <v>1146.0907199999999</v>
      </c>
      <c r="I32" s="57">
        <v>348.55607000000003</v>
      </c>
      <c r="J32" s="57">
        <v>195.89548000000002</v>
      </c>
      <c r="K32" s="57">
        <v>84.549229999999994</v>
      </c>
      <c r="L32" s="57">
        <v>84.550529999999995</v>
      </c>
      <c r="M32" s="57">
        <v>84.556979999999996</v>
      </c>
      <c r="N32" s="57">
        <v>84.558350000000004</v>
      </c>
      <c r="O32" s="105"/>
    </row>
    <row r="33" spans="1:15" s="58" customFormat="1" ht="15" customHeight="1">
      <c r="A33" s="59" t="s">
        <v>477</v>
      </c>
      <c r="B33" s="57">
        <v>347714.42633999995</v>
      </c>
      <c r="C33" s="57">
        <v>656808.18958000001</v>
      </c>
      <c r="D33" s="57">
        <v>710407.06960000005</v>
      </c>
      <c r="E33" s="57">
        <v>616273.61379999993</v>
      </c>
      <c r="F33" s="57">
        <v>462074.35363999999</v>
      </c>
      <c r="G33" s="57">
        <v>1066153.88656</v>
      </c>
      <c r="H33" s="57">
        <v>696583.00179000001</v>
      </c>
      <c r="I33" s="57">
        <v>800858.84505999996</v>
      </c>
      <c r="J33" s="57">
        <v>425316.42972000001</v>
      </c>
      <c r="K33" s="57">
        <v>602948.45636000007</v>
      </c>
      <c r="L33" s="57">
        <v>575140.19530999998</v>
      </c>
      <c r="M33" s="57">
        <v>635449.0907099999</v>
      </c>
      <c r="N33" s="57">
        <v>699547.68132999993</v>
      </c>
      <c r="O33" s="105"/>
    </row>
    <row r="34" spans="1:15" s="58" customFormat="1" ht="15" customHeight="1">
      <c r="A34" s="59" t="s">
        <v>478</v>
      </c>
      <c r="B34" s="57">
        <v>3537325.2198699997</v>
      </c>
      <c r="C34" s="57">
        <v>3377299.2399899997</v>
      </c>
      <c r="D34" s="57">
        <v>3141647.9826199999</v>
      </c>
      <c r="E34" s="57">
        <v>3808636.0388400001</v>
      </c>
      <c r="F34" s="57">
        <v>5530540.38368</v>
      </c>
      <c r="G34" s="57">
        <v>5576185.1310299998</v>
      </c>
      <c r="H34" s="57">
        <v>6550402.3439100003</v>
      </c>
      <c r="I34" s="57">
        <v>7581732.2060799999</v>
      </c>
      <c r="J34" s="57">
        <v>7096264.3273799997</v>
      </c>
      <c r="K34" s="57">
        <v>3557088.9960599998</v>
      </c>
      <c r="L34" s="57">
        <v>3630085.6331199999</v>
      </c>
      <c r="M34" s="57">
        <v>8458347.0857500006</v>
      </c>
      <c r="N34" s="57">
        <v>8415359.0819199998</v>
      </c>
      <c r="O34" s="105"/>
    </row>
    <row r="35" spans="1:15" s="58" customFormat="1" ht="15" customHeight="1">
      <c r="A35" s="59" t="s">
        <v>479</v>
      </c>
      <c r="B35" s="57">
        <v>190220.46153</v>
      </c>
      <c r="C35" s="57">
        <v>254698.21534999998</v>
      </c>
      <c r="D35" s="57">
        <v>299972.64619</v>
      </c>
      <c r="E35" s="57">
        <v>382056.92004</v>
      </c>
      <c r="F35" s="57">
        <v>478743.83604000002</v>
      </c>
      <c r="G35" s="57">
        <v>591028.47650999995</v>
      </c>
      <c r="H35" s="57">
        <v>688435.36698000005</v>
      </c>
      <c r="I35" s="57">
        <v>669007.20663000003</v>
      </c>
      <c r="J35" s="57">
        <v>704030.17151000001</v>
      </c>
      <c r="K35" s="57">
        <v>99979.667930000011</v>
      </c>
      <c r="L35" s="57">
        <v>101447.64165999999</v>
      </c>
      <c r="M35" s="57">
        <v>926399.26475999993</v>
      </c>
      <c r="N35" s="57">
        <v>929882.42880000011</v>
      </c>
      <c r="O35" s="105"/>
    </row>
    <row r="36" spans="1:15" s="58" customFormat="1" ht="15" customHeight="1">
      <c r="A36" s="56" t="s">
        <v>480</v>
      </c>
      <c r="B36" s="57">
        <v>102758.11087</v>
      </c>
      <c r="C36" s="57">
        <v>196081.15238999997</v>
      </c>
      <c r="D36" s="57">
        <v>117024.45144</v>
      </c>
      <c r="E36" s="57">
        <v>58968.294529999999</v>
      </c>
      <c r="F36" s="57">
        <v>89278.41562</v>
      </c>
      <c r="G36" s="57">
        <v>85628.838599999988</v>
      </c>
      <c r="H36" s="57">
        <v>134350.35159999999</v>
      </c>
      <c r="I36" s="57">
        <v>99598.44094</v>
      </c>
      <c r="J36" s="57">
        <v>133453.73819999999</v>
      </c>
      <c r="K36" s="57">
        <v>171687.36586000002</v>
      </c>
      <c r="L36" s="57">
        <v>133553.41871999999</v>
      </c>
      <c r="M36" s="57">
        <v>114201.44106</v>
      </c>
      <c r="N36" s="57">
        <v>84716.037809999994</v>
      </c>
      <c r="O36" s="105"/>
    </row>
    <row r="37" spans="1:15" s="58" customFormat="1" ht="15" customHeight="1">
      <c r="A37" s="56" t="s">
        <v>481</v>
      </c>
      <c r="B37" s="57">
        <v>765369.53162999998</v>
      </c>
      <c r="C37" s="57">
        <v>896524.86805999989</v>
      </c>
      <c r="D37" s="57">
        <v>1143942.8863499998</v>
      </c>
      <c r="E37" s="57">
        <v>2088034.6581999999</v>
      </c>
      <c r="F37" s="57">
        <v>1923054.7456800002</v>
      </c>
      <c r="G37" s="57">
        <v>3895736.1414600001</v>
      </c>
      <c r="H37" s="57">
        <v>4486631.2998599997</v>
      </c>
      <c r="I37" s="57">
        <v>4239485.7915099999</v>
      </c>
      <c r="J37" s="57">
        <v>4007053.7392299999</v>
      </c>
      <c r="K37" s="57">
        <v>5266511.1495699994</v>
      </c>
      <c r="L37" s="57">
        <v>5049060.4408999998</v>
      </c>
      <c r="M37" s="57">
        <v>4809476.9151000008</v>
      </c>
      <c r="N37" s="57">
        <v>5033660.0304899998</v>
      </c>
      <c r="O37" s="105"/>
    </row>
    <row r="38" spans="1:15" s="58" customFormat="1" ht="15" customHeight="1">
      <c r="A38" s="56" t="s">
        <v>482</v>
      </c>
      <c r="B38" s="57">
        <v>336712.19042</v>
      </c>
      <c r="C38" s="57">
        <v>338193.77468999999</v>
      </c>
      <c r="D38" s="57">
        <v>361484.03256999998</v>
      </c>
      <c r="E38" s="57">
        <v>425531.04518000002</v>
      </c>
      <c r="F38" s="57">
        <v>453472.25979000004</v>
      </c>
      <c r="G38" s="57">
        <v>515844.26647999999</v>
      </c>
      <c r="H38" s="57">
        <v>621595.23811000003</v>
      </c>
      <c r="I38" s="57">
        <v>862515.48762000003</v>
      </c>
      <c r="J38" s="57">
        <v>1088926.3016300001</v>
      </c>
      <c r="K38" s="57">
        <v>952765.55130999989</v>
      </c>
      <c r="L38" s="57">
        <v>976306.84416999994</v>
      </c>
      <c r="M38" s="57">
        <v>1251271.1489100002</v>
      </c>
      <c r="N38" s="57">
        <v>1097945.0683299999</v>
      </c>
      <c r="O38" s="105"/>
    </row>
    <row r="39" spans="1:15" s="58" customFormat="1" ht="15" customHeight="1">
      <c r="A39" s="56" t="s">
        <v>145</v>
      </c>
      <c r="B39" s="57">
        <v>153046.23752000002</v>
      </c>
      <c r="C39" s="57">
        <v>202238.58353</v>
      </c>
      <c r="D39" s="57">
        <v>193730.24202000001</v>
      </c>
      <c r="E39" s="57">
        <v>239684.80334000001</v>
      </c>
      <c r="F39" s="57">
        <v>281290.25310000003</v>
      </c>
      <c r="G39" s="57">
        <v>296076.50206000003</v>
      </c>
      <c r="H39" s="57">
        <v>314320.27352999995</v>
      </c>
      <c r="I39" s="57">
        <v>323251.34305000002</v>
      </c>
      <c r="J39" s="57">
        <v>351932.16816</v>
      </c>
      <c r="K39" s="57">
        <v>414033.08658999996</v>
      </c>
      <c r="L39" s="57">
        <v>416518.40695999999</v>
      </c>
      <c r="M39" s="57">
        <v>432692.17567000003</v>
      </c>
      <c r="N39" s="57">
        <v>446845.44267000002</v>
      </c>
      <c r="O39" s="105"/>
    </row>
    <row r="40" spans="1:15" s="58" customFormat="1" ht="15" customHeight="1">
      <c r="A40" s="56" t="s">
        <v>152</v>
      </c>
      <c r="B40" s="57">
        <v>0</v>
      </c>
      <c r="C40" s="57">
        <v>0</v>
      </c>
      <c r="D40" s="57">
        <v>0</v>
      </c>
      <c r="E40" s="57">
        <v>0</v>
      </c>
      <c r="F40" s="57">
        <v>0</v>
      </c>
      <c r="G40" s="57">
        <v>0</v>
      </c>
      <c r="H40" s="57">
        <v>0</v>
      </c>
      <c r="I40" s="57">
        <v>0</v>
      </c>
      <c r="J40" s="57">
        <v>171251.38887999998</v>
      </c>
      <c r="K40" s="57">
        <v>171369.44440000001</v>
      </c>
      <c r="L40" s="57">
        <v>172786.11106</v>
      </c>
      <c r="M40" s="57">
        <v>171511.11109999998</v>
      </c>
      <c r="N40" s="57">
        <v>366489.33332999999</v>
      </c>
      <c r="O40" s="105"/>
    </row>
    <row r="41" spans="1:15" s="58" customFormat="1" ht="15" customHeight="1">
      <c r="A41" s="56" t="s">
        <v>483</v>
      </c>
      <c r="B41" s="57">
        <v>0</v>
      </c>
      <c r="C41" s="57">
        <v>0</v>
      </c>
      <c r="D41" s="57">
        <v>0</v>
      </c>
      <c r="E41" s="57">
        <v>0</v>
      </c>
      <c r="F41" s="57">
        <v>0</v>
      </c>
      <c r="G41" s="57">
        <v>0</v>
      </c>
      <c r="H41" s="57">
        <v>0</v>
      </c>
      <c r="I41" s="57">
        <v>0</v>
      </c>
      <c r="J41" s="57">
        <v>171662.22222999998</v>
      </c>
      <c r="K41" s="57">
        <v>345970.30556999997</v>
      </c>
      <c r="L41" s="57">
        <v>344355.30556999997</v>
      </c>
      <c r="M41" s="57">
        <v>440687.85973999999</v>
      </c>
      <c r="N41" s="57">
        <v>439893.88890999998</v>
      </c>
      <c r="O41" s="105"/>
    </row>
    <row r="42" spans="1:15" s="60" customFormat="1" ht="15" customHeight="1" thickBot="1">
      <c r="A42" s="56" t="s">
        <v>126</v>
      </c>
      <c r="B42" s="57">
        <v>1748464.79932</v>
      </c>
      <c r="C42" s="57">
        <v>4043926.1606399999</v>
      </c>
      <c r="D42" s="57">
        <v>3040523.4173600003</v>
      </c>
      <c r="E42" s="57">
        <v>4948378.3711800007</v>
      </c>
      <c r="F42" s="57">
        <v>4800886.2528400002</v>
      </c>
      <c r="G42" s="57">
        <v>4006046.3258400001</v>
      </c>
      <c r="H42" s="57">
        <v>7680069.5645500002</v>
      </c>
      <c r="I42" s="57">
        <v>8632704.9442099985</v>
      </c>
      <c r="J42" s="57">
        <v>11468117.078620002</v>
      </c>
      <c r="K42" s="57">
        <v>19470561.573349997</v>
      </c>
      <c r="L42" s="57">
        <v>20286755.857730001</v>
      </c>
      <c r="M42" s="57">
        <v>13781898.391030001</v>
      </c>
      <c r="N42" s="57">
        <v>13659094.532699998</v>
      </c>
      <c r="O42" s="105"/>
    </row>
    <row r="43" spans="1:15" ht="15" customHeight="1" thickTop="1" thickBot="1">
      <c r="A43" s="735" t="s">
        <v>484</v>
      </c>
      <c r="B43" s="736">
        <v>1227752.11206</v>
      </c>
      <c r="C43" s="736">
        <v>1363362.4904100001</v>
      </c>
      <c r="D43" s="736">
        <v>1684047.9352299999</v>
      </c>
      <c r="E43" s="736">
        <v>1847356.4832899999</v>
      </c>
      <c r="F43" s="736">
        <v>2039439.7457300001</v>
      </c>
      <c r="G43" s="736">
        <v>2292601.3476300002</v>
      </c>
      <c r="H43" s="736">
        <v>2405456.3177399999</v>
      </c>
      <c r="I43" s="736">
        <v>2556450.51767</v>
      </c>
      <c r="J43" s="736">
        <v>2721489.7356400001</v>
      </c>
      <c r="K43" s="736">
        <v>3056510.7108200002</v>
      </c>
      <c r="L43" s="736">
        <v>3096402.83831</v>
      </c>
      <c r="M43" s="736">
        <v>3380778.1584000001</v>
      </c>
      <c r="N43" s="736">
        <v>3405288.1273700004</v>
      </c>
      <c r="O43" s="105"/>
    </row>
    <row r="44" spans="1:15" s="58" customFormat="1" ht="15" customHeight="1" thickTop="1">
      <c r="A44" s="56" t="s">
        <v>167</v>
      </c>
      <c r="B44" s="57">
        <v>1023772.39</v>
      </c>
      <c r="C44" s="57">
        <v>1145007.69</v>
      </c>
      <c r="D44" s="57">
        <v>1405394.55</v>
      </c>
      <c r="E44" s="57">
        <v>1565113.55</v>
      </c>
      <c r="F44" s="57">
        <v>1711875.84</v>
      </c>
      <c r="G44" s="57">
        <v>1882031.5</v>
      </c>
      <c r="H44" s="57">
        <v>2104896.58</v>
      </c>
      <c r="I44" s="57">
        <v>2216017.4300000002</v>
      </c>
      <c r="J44" s="57">
        <v>2342852.52</v>
      </c>
      <c r="K44" s="57">
        <v>2474928.96</v>
      </c>
      <c r="L44" s="57">
        <v>2474928.96</v>
      </c>
      <c r="M44" s="57">
        <v>2732121.16</v>
      </c>
      <c r="N44" s="57">
        <v>2732121.16</v>
      </c>
      <c r="O44" s="105"/>
    </row>
    <row r="45" spans="1:15" s="58" customFormat="1" ht="15" customHeight="1">
      <c r="A45" s="56" t="s">
        <v>171</v>
      </c>
      <c r="B45" s="57">
        <v>0</v>
      </c>
      <c r="C45" s="57">
        <v>0</v>
      </c>
      <c r="D45" s="57">
        <v>0</v>
      </c>
      <c r="E45" s="57">
        <v>0</v>
      </c>
      <c r="F45" s="57">
        <v>0</v>
      </c>
      <c r="G45" s="57">
        <v>0</v>
      </c>
      <c r="H45" s="57">
        <v>0</v>
      </c>
      <c r="I45" s="57">
        <v>0</v>
      </c>
      <c r="J45" s="57">
        <v>0</v>
      </c>
      <c r="K45" s="57">
        <v>0</v>
      </c>
      <c r="L45" s="57">
        <v>0</v>
      </c>
      <c r="M45" s="57">
        <v>0</v>
      </c>
      <c r="N45" s="57">
        <v>0</v>
      </c>
      <c r="O45" s="105"/>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5"/>
    </row>
    <row r="47" spans="1:15" s="58" customFormat="1" ht="15" customHeight="1">
      <c r="A47" s="56" t="s">
        <v>485</v>
      </c>
      <c r="B47" s="57">
        <v>59651.93028</v>
      </c>
      <c r="C47" s="57">
        <v>74084.754549999998</v>
      </c>
      <c r="D47" s="57">
        <v>88511.737659999999</v>
      </c>
      <c r="E47" s="57">
        <v>107525.88639</v>
      </c>
      <c r="F47" s="57">
        <v>124997.62048</v>
      </c>
      <c r="G47" s="57">
        <v>145254.26863999999</v>
      </c>
      <c r="H47" s="57">
        <v>177092.14446000001</v>
      </c>
      <c r="I47" s="57">
        <v>189438.88772999999</v>
      </c>
      <c r="J47" s="57">
        <v>204538.34565</v>
      </c>
      <c r="K47" s="57">
        <v>221948.17644000001</v>
      </c>
      <c r="L47" s="57">
        <v>221948.17644000001</v>
      </c>
      <c r="M47" s="57">
        <v>256494.86938999998</v>
      </c>
      <c r="N47" s="57">
        <v>256494.86939000001</v>
      </c>
      <c r="O47" s="105"/>
    </row>
    <row r="48" spans="1:15" s="58" customFormat="1" ht="15" customHeight="1">
      <c r="A48" s="56" t="s">
        <v>181</v>
      </c>
      <c r="B48" s="57">
        <v>144327.79178</v>
      </c>
      <c r="C48" s="57">
        <v>144270.04586000001</v>
      </c>
      <c r="D48" s="57">
        <v>190141.64757</v>
      </c>
      <c r="E48" s="57">
        <v>174717.04690000002</v>
      </c>
      <c r="F48" s="57">
        <v>202566.28524999999</v>
      </c>
      <c r="G48" s="57">
        <v>265315.57899000001</v>
      </c>
      <c r="H48" s="57">
        <v>123467.59328</v>
      </c>
      <c r="I48" s="57">
        <v>150994.19993999999</v>
      </c>
      <c r="J48" s="57">
        <v>174098.86999000001</v>
      </c>
      <c r="K48" s="57">
        <v>359633.57438000001</v>
      </c>
      <c r="L48" s="57">
        <v>399525.70186999999</v>
      </c>
      <c r="M48" s="57">
        <v>392162.12900999998</v>
      </c>
      <c r="N48" s="57">
        <v>416672.09798000002</v>
      </c>
      <c r="O48" s="105"/>
    </row>
    <row r="49" spans="1:15" s="58" customFormat="1" ht="15" customHeight="1">
      <c r="A49" s="59" t="s">
        <v>486</v>
      </c>
      <c r="B49" s="57">
        <v>0</v>
      </c>
      <c r="C49" s="57">
        <v>0</v>
      </c>
      <c r="D49" s="57">
        <v>0</v>
      </c>
      <c r="E49" s="57">
        <v>0</v>
      </c>
      <c r="F49" s="57">
        <v>0</v>
      </c>
      <c r="G49" s="57">
        <v>0</v>
      </c>
      <c r="H49" s="57">
        <v>0</v>
      </c>
      <c r="I49" s="57">
        <v>0</v>
      </c>
      <c r="J49" s="57">
        <v>0</v>
      </c>
      <c r="K49" s="57">
        <v>14166.666999999999</v>
      </c>
      <c r="L49" s="57">
        <v>359633.57438999997</v>
      </c>
      <c r="M49" s="57">
        <v>47166.667000000001</v>
      </c>
      <c r="N49" s="57">
        <v>392162.12900000002</v>
      </c>
      <c r="O49" s="105"/>
    </row>
    <row r="50" spans="1:15" s="60" customFormat="1" ht="15" customHeight="1" thickBot="1">
      <c r="A50" s="59" t="s">
        <v>487</v>
      </c>
      <c r="B50" s="57">
        <v>144327.79178</v>
      </c>
      <c r="C50" s="57">
        <v>144270.04586000001</v>
      </c>
      <c r="D50" s="57">
        <v>190141.64757</v>
      </c>
      <c r="E50" s="57">
        <v>174717.04690000002</v>
      </c>
      <c r="F50" s="57">
        <v>202566.28524999999</v>
      </c>
      <c r="G50" s="57">
        <v>265315.57899000001</v>
      </c>
      <c r="H50" s="57">
        <v>123467.59328</v>
      </c>
      <c r="I50" s="57">
        <v>150994.19993999999</v>
      </c>
      <c r="J50" s="57">
        <v>174098.86999000001</v>
      </c>
      <c r="K50" s="57">
        <v>345466.90737999999</v>
      </c>
      <c r="L50" s="57">
        <v>39892.127479999996</v>
      </c>
      <c r="M50" s="57">
        <v>344995.46201000002</v>
      </c>
      <c r="N50" s="57">
        <v>24509.968980000001</v>
      </c>
      <c r="O50" s="105"/>
    </row>
    <row r="51" spans="1:15" ht="15" customHeight="1" thickTop="1" thickBot="1">
      <c r="A51" s="735" t="s">
        <v>488</v>
      </c>
      <c r="B51" s="736">
        <v>19540940.073430002</v>
      </c>
      <c r="C51" s="736">
        <v>29038527.784090001</v>
      </c>
      <c r="D51" s="736">
        <v>22361224.640610002</v>
      </c>
      <c r="E51" s="736">
        <v>26257174.966599997</v>
      </c>
      <c r="F51" s="736">
        <v>30201381.693240002</v>
      </c>
      <c r="G51" s="736">
        <v>29405490.767659999</v>
      </c>
      <c r="H51" s="736">
        <v>37405807.694930002</v>
      </c>
      <c r="I51" s="736">
        <v>41194090.221870005</v>
      </c>
      <c r="J51" s="736">
        <v>45859769.191459998</v>
      </c>
      <c r="K51" s="736">
        <v>52523041.57739</v>
      </c>
      <c r="L51" s="736">
        <v>50211793.731300004</v>
      </c>
      <c r="M51" s="736">
        <v>55303824.686169997</v>
      </c>
      <c r="N51" s="736">
        <v>56067654.92199</v>
      </c>
      <c r="O51" s="105"/>
    </row>
    <row r="52" spans="1:15" s="58" customFormat="1" ht="15" customHeight="1" thickTop="1">
      <c r="A52" s="61" t="s">
        <v>489</v>
      </c>
      <c r="B52" s="57">
        <v>1107349.74535</v>
      </c>
      <c r="C52" s="57">
        <v>1507792.5715300001</v>
      </c>
      <c r="D52" s="57">
        <v>1590394.90329</v>
      </c>
      <c r="E52" s="57">
        <v>1456489.89001</v>
      </c>
      <c r="F52" s="57">
        <v>1177499.6113699998</v>
      </c>
      <c r="G52" s="57">
        <v>1100235.01229</v>
      </c>
      <c r="H52" s="57">
        <v>824850.12285000004</v>
      </c>
      <c r="I52" s="57">
        <v>808695.75572000002</v>
      </c>
      <c r="J52" s="57">
        <v>892157.75495000009</v>
      </c>
      <c r="K52" s="57">
        <v>1030468.3020499999</v>
      </c>
      <c r="L52" s="57">
        <v>1080939.1303399999</v>
      </c>
      <c r="M52" s="57">
        <v>1894760.2370199999</v>
      </c>
      <c r="N52" s="57">
        <v>1994851.5782399999</v>
      </c>
      <c r="O52" s="105"/>
    </row>
    <row r="53" spans="1:15" s="60" customFormat="1" ht="15" customHeight="1">
      <c r="A53" s="59" t="s">
        <v>490</v>
      </c>
      <c r="B53" s="57">
        <v>140717.05882000001</v>
      </c>
      <c r="C53" s="57">
        <v>130612.24309</v>
      </c>
      <c r="D53" s="57">
        <v>253926.85183</v>
      </c>
      <c r="E53" s="57">
        <v>82621.259080000003</v>
      </c>
      <c r="F53" s="57">
        <v>35453.115659999996</v>
      </c>
      <c r="G53" s="57">
        <v>53515.408259999997</v>
      </c>
      <c r="H53" s="57">
        <v>52972.23461</v>
      </c>
      <c r="I53" s="57">
        <v>53973.150979999999</v>
      </c>
      <c r="J53" s="57">
        <v>40819.676200000002</v>
      </c>
      <c r="K53" s="57">
        <v>69447.820989999993</v>
      </c>
      <c r="L53" s="57">
        <v>107812.78773000001</v>
      </c>
      <c r="M53" s="57">
        <v>100033.8159</v>
      </c>
      <c r="N53" s="57">
        <v>55876.173439999999</v>
      </c>
      <c r="O53" s="105"/>
    </row>
    <row r="54" spans="1:15" s="60" customFormat="1" ht="15" customHeight="1">
      <c r="A54" s="59" t="s">
        <v>491</v>
      </c>
      <c r="B54" s="57">
        <v>923021.57632000011</v>
      </c>
      <c r="C54" s="57">
        <v>1333914.2200499999</v>
      </c>
      <c r="D54" s="57">
        <v>1286416.22689</v>
      </c>
      <c r="E54" s="57">
        <v>1320814.95386</v>
      </c>
      <c r="F54" s="57">
        <v>1086613.1690799999</v>
      </c>
      <c r="G54" s="57">
        <v>989866.34973000002</v>
      </c>
      <c r="H54" s="57">
        <v>715747.81990999996</v>
      </c>
      <c r="I54" s="57">
        <v>696289.47120000003</v>
      </c>
      <c r="J54" s="57">
        <v>790154.35615000001</v>
      </c>
      <c r="K54" s="57">
        <v>897832.85620000004</v>
      </c>
      <c r="L54" s="57">
        <v>910742.23011999996</v>
      </c>
      <c r="M54" s="57">
        <v>1726431.2895500001</v>
      </c>
      <c r="N54" s="57">
        <v>1867725.0395499999</v>
      </c>
      <c r="O54" s="105"/>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5"/>
    </row>
    <row r="56" spans="1:15" s="60" customFormat="1" ht="15" customHeight="1">
      <c r="A56" s="59" t="s">
        <v>493</v>
      </c>
      <c r="B56" s="57">
        <v>43611.110209999999</v>
      </c>
      <c r="C56" s="57">
        <v>43266.108390000001</v>
      </c>
      <c r="D56" s="57">
        <v>50051.824569999997</v>
      </c>
      <c r="E56" s="57">
        <v>53053.677069999998</v>
      </c>
      <c r="F56" s="57">
        <v>55433.326630000003</v>
      </c>
      <c r="G56" s="57">
        <v>56853.254300000001</v>
      </c>
      <c r="H56" s="57">
        <v>56130.068329999995</v>
      </c>
      <c r="I56" s="57">
        <v>58433.133540000003</v>
      </c>
      <c r="J56" s="57">
        <v>61183.722600000001</v>
      </c>
      <c r="K56" s="57">
        <v>63187.624859999996</v>
      </c>
      <c r="L56" s="57">
        <v>62384.11249</v>
      </c>
      <c r="M56" s="57">
        <v>68295.131569999998</v>
      </c>
      <c r="N56" s="57">
        <v>71250.365250000003</v>
      </c>
      <c r="O56" s="105"/>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5"/>
    </row>
    <row r="58" spans="1:15" s="60" customFormat="1" ht="15" customHeight="1">
      <c r="A58" s="56" t="s">
        <v>495</v>
      </c>
      <c r="B58" s="57">
        <v>50118723.616999999</v>
      </c>
      <c r="C58" s="57">
        <v>52118673.665959999</v>
      </c>
      <c r="D58" s="57">
        <v>54075939.261199996</v>
      </c>
      <c r="E58" s="57">
        <v>57048943.715810001</v>
      </c>
      <c r="F58" s="57">
        <v>60544313.260589994</v>
      </c>
      <c r="G58" s="57">
        <v>61874415.016800001</v>
      </c>
      <c r="H58" s="57">
        <v>62514761.17921</v>
      </c>
      <c r="I58" s="57">
        <v>68675657.731550008</v>
      </c>
      <c r="J58" s="57">
        <v>76850416.948809996</v>
      </c>
      <c r="K58" s="57">
        <v>113662452.17638001</v>
      </c>
      <c r="L58" s="57">
        <v>114894067.48705</v>
      </c>
      <c r="M58" s="57">
        <v>120609542.86887999</v>
      </c>
      <c r="N58" s="57">
        <v>119692355.66057999</v>
      </c>
      <c r="O58" s="105"/>
    </row>
    <row r="59" spans="1:15">
      <c r="A59" s="737" t="s">
        <v>496</v>
      </c>
      <c r="B59" s="738">
        <v>1054467.2258200001</v>
      </c>
      <c r="C59" s="738">
        <v>1170763.4408</v>
      </c>
      <c r="D59" s="738">
        <v>1231575.5424300001</v>
      </c>
      <c r="E59" s="738">
        <v>1381570.56736</v>
      </c>
      <c r="F59" s="738">
        <v>1552237.4139700001</v>
      </c>
      <c r="G59" s="738">
        <v>1749005.89099</v>
      </c>
      <c r="H59" s="738">
        <v>1720907.1551900001</v>
      </c>
      <c r="I59" s="738">
        <v>1922357.5677100001</v>
      </c>
      <c r="J59" s="738">
        <v>2061896.9952499999</v>
      </c>
      <c r="K59" s="738">
        <v>2434917.58604</v>
      </c>
      <c r="L59" s="738">
        <v>447088.62533000001</v>
      </c>
      <c r="M59" s="738">
        <v>2827398.8905500006</v>
      </c>
      <c r="N59" s="738">
        <v>468837.69303999998</v>
      </c>
      <c r="O59" s="105"/>
    </row>
    <row r="60" spans="1:15" ht="15" customHeight="1">
      <c r="A60" s="59" t="s">
        <v>497</v>
      </c>
      <c r="B60" s="57">
        <v>-143518.57343000002</v>
      </c>
      <c r="C60" s="57">
        <v>-194033.91063</v>
      </c>
      <c r="D60" s="57">
        <v>-174989.57236000002</v>
      </c>
      <c r="E60" s="57">
        <v>-224475.45957000001</v>
      </c>
      <c r="F60" s="57">
        <v>-327992.07935000001</v>
      </c>
      <c r="G60" s="57">
        <v>-376060.29179000005</v>
      </c>
      <c r="H60" s="57">
        <v>-464439.61616000003</v>
      </c>
      <c r="I60" s="57">
        <v>-634616.38974999997</v>
      </c>
      <c r="J60" s="57">
        <v>-737020.49453999999</v>
      </c>
      <c r="K60" s="57">
        <v>-810490.98430999997</v>
      </c>
      <c r="L60" s="57">
        <v>-147929.58340999999</v>
      </c>
      <c r="M60" s="57">
        <v>-943975.83234999992</v>
      </c>
      <c r="N60" s="57">
        <v>157628.27920999998</v>
      </c>
      <c r="O60" s="105"/>
    </row>
    <row r="61" spans="1:15" ht="15" customHeight="1">
      <c r="A61" s="56" t="s">
        <v>498</v>
      </c>
      <c r="B61" s="57">
        <v>910948.65238999994</v>
      </c>
      <c r="C61" s="57">
        <v>976729.53016999993</v>
      </c>
      <c r="D61" s="57">
        <v>1056585.97007</v>
      </c>
      <c r="E61" s="57">
        <v>1157095.10779</v>
      </c>
      <c r="F61" s="57">
        <v>1224245.3346199999</v>
      </c>
      <c r="G61" s="57">
        <v>1372945.5992000001</v>
      </c>
      <c r="H61" s="57">
        <v>1256467.5390299999</v>
      </c>
      <c r="I61" s="57">
        <v>1287741.17796</v>
      </c>
      <c r="J61" s="57">
        <v>1324876.5007100001</v>
      </c>
      <c r="K61" s="57">
        <v>1624426.60173</v>
      </c>
      <c r="L61" s="57">
        <v>299159.04191999999</v>
      </c>
      <c r="M61" s="57">
        <v>1883423.0582000008</v>
      </c>
      <c r="N61" s="57">
        <v>311209.41382999998</v>
      </c>
      <c r="O61" s="105"/>
    </row>
    <row r="62" spans="1:15" ht="15" customHeight="1">
      <c r="A62" s="62" t="s">
        <v>499</v>
      </c>
      <c r="B62" s="57">
        <v>374788.08441000001</v>
      </c>
      <c r="C62" s="57">
        <v>446759.68631999998</v>
      </c>
      <c r="D62" s="57">
        <v>525550.67966000002</v>
      </c>
      <c r="E62" s="57">
        <v>567498.59389999998</v>
      </c>
      <c r="F62" s="57">
        <v>534565.64194999996</v>
      </c>
      <c r="G62" s="57">
        <v>672863.37251999998</v>
      </c>
      <c r="H62" s="57">
        <v>604465.72312999994</v>
      </c>
      <c r="I62" s="57">
        <v>566523.00674999994</v>
      </c>
      <c r="J62" s="57">
        <v>621432.27146000008</v>
      </c>
      <c r="K62" s="57">
        <v>1102992.6174100002</v>
      </c>
      <c r="L62" s="57">
        <v>146013.56411000001</v>
      </c>
      <c r="M62" s="57">
        <v>1095271.7259099998</v>
      </c>
      <c r="N62" s="57">
        <v>248426.93963000001</v>
      </c>
      <c r="O62" s="105"/>
    </row>
    <row r="63" spans="1:15" ht="15" customHeight="1">
      <c r="A63" s="59" t="s">
        <v>500</v>
      </c>
      <c r="B63" s="57">
        <v>-93457.174459999995</v>
      </c>
      <c r="C63" s="57">
        <v>-96240.914999999994</v>
      </c>
      <c r="D63" s="57">
        <v>-184360.22694999998</v>
      </c>
      <c r="E63" s="57">
        <v>-211993.13978999999</v>
      </c>
      <c r="F63" s="57">
        <v>-200672.62081999998</v>
      </c>
      <c r="G63" s="57">
        <v>-321429.89647000004</v>
      </c>
      <c r="H63" s="57">
        <v>-291884.12138999999</v>
      </c>
      <c r="I63" s="57">
        <v>-229853.50607</v>
      </c>
      <c r="J63" s="57">
        <v>-223367.10653999998</v>
      </c>
      <c r="K63" s="57">
        <v>-490631.51845999999</v>
      </c>
      <c r="L63" s="57">
        <v>-67482.955989999988</v>
      </c>
      <c r="M63" s="57">
        <v>-428802.5818499999</v>
      </c>
      <c r="N63" s="57">
        <v>167099.07835000003</v>
      </c>
      <c r="O63" s="105"/>
    </row>
    <row r="64" spans="1:15" ht="15" customHeight="1">
      <c r="A64" s="63" t="s">
        <v>501</v>
      </c>
      <c r="B64" s="57">
        <v>1192279.5623399999</v>
      </c>
      <c r="C64" s="57">
        <v>1327248.30149</v>
      </c>
      <c r="D64" s="57">
        <v>1397776.4227799999</v>
      </c>
      <c r="E64" s="57">
        <v>1512600.5619000001</v>
      </c>
      <c r="F64" s="57">
        <v>1558138.3557500001</v>
      </c>
      <c r="G64" s="57">
        <v>1724379.07525</v>
      </c>
      <c r="H64" s="57">
        <v>1569049.1407699999</v>
      </c>
      <c r="I64" s="57">
        <v>1624410.6786400001</v>
      </c>
      <c r="J64" s="57">
        <v>1722941.6656300002</v>
      </c>
      <c r="K64" s="57">
        <v>2236787.7006799998</v>
      </c>
      <c r="L64" s="57">
        <v>377689.65004000004</v>
      </c>
      <c r="M64" s="57">
        <v>2549892.2022600006</v>
      </c>
      <c r="N64" s="57">
        <v>392537.27510999999</v>
      </c>
      <c r="O64" s="105"/>
    </row>
    <row r="65" spans="1:15" ht="15" customHeight="1">
      <c r="A65" s="62" t="s">
        <v>502</v>
      </c>
      <c r="B65" s="57">
        <v>192469.22731000002</v>
      </c>
      <c r="C65" s="57">
        <v>211066.14285</v>
      </c>
      <c r="D65" s="57">
        <v>285406.28489000001</v>
      </c>
      <c r="E65" s="57">
        <v>248689.22696999999</v>
      </c>
      <c r="F65" s="57">
        <v>306788.58017999999</v>
      </c>
      <c r="G65" s="57">
        <v>299872.81226999999</v>
      </c>
      <c r="H65" s="57">
        <v>226103.63938000001</v>
      </c>
      <c r="I65" s="57">
        <v>279257.51948000002</v>
      </c>
      <c r="J65" s="57">
        <v>456325.61475999997</v>
      </c>
      <c r="K65" s="57">
        <v>570090.83159000007</v>
      </c>
      <c r="L65" s="57">
        <v>86655.260800000004</v>
      </c>
      <c r="M65" s="57">
        <v>688034.05143999995</v>
      </c>
      <c r="N65" s="57">
        <v>92355.942200000005</v>
      </c>
      <c r="O65" s="105"/>
    </row>
    <row r="66" spans="1:15" ht="15" customHeight="1">
      <c r="A66" s="62" t="s">
        <v>503</v>
      </c>
      <c r="B66" s="57">
        <v>-297317.96883999999</v>
      </c>
      <c r="C66" s="57">
        <v>-298710.71861000004</v>
      </c>
      <c r="D66" s="57">
        <v>-375341.36285000003</v>
      </c>
      <c r="E66" s="57">
        <v>-414954.69498000003</v>
      </c>
      <c r="F66" s="57">
        <v>-449327.31943000003</v>
      </c>
      <c r="G66" s="57">
        <v>-421162.31156</v>
      </c>
      <c r="H66" s="57">
        <v>-419986.91696</v>
      </c>
      <c r="I66" s="57">
        <v>-471032.87935</v>
      </c>
      <c r="J66" s="57">
        <v>-684332.36786999996</v>
      </c>
      <c r="K66" s="57">
        <v>-946665.91340999992</v>
      </c>
      <c r="L66" s="57">
        <v>-127601.44329000001</v>
      </c>
      <c r="M66" s="57">
        <v>-1185395.4568500002</v>
      </c>
      <c r="N66" s="57">
        <v>187454.67300000001</v>
      </c>
      <c r="O66" s="105"/>
    </row>
    <row r="67" spans="1:15" ht="15" customHeight="1">
      <c r="A67" s="56" t="s">
        <v>504</v>
      </c>
      <c r="B67" s="57">
        <v>1087430.8208099999</v>
      </c>
      <c r="C67" s="57">
        <v>1239603.7257300001</v>
      </c>
      <c r="D67" s="57">
        <v>1307841.34482</v>
      </c>
      <c r="E67" s="57">
        <v>1346335.0938900001</v>
      </c>
      <c r="F67" s="57">
        <v>1415599.6165</v>
      </c>
      <c r="G67" s="57">
        <v>1603089.57596</v>
      </c>
      <c r="H67" s="57">
        <v>1375165.8631899999</v>
      </c>
      <c r="I67" s="57">
        <v>1432635.31877</v>
      </c>
      <c r="J67" s="57">
        <v>1494934.91252</v>
      </c>
      <c r="K67" s="57">
        <v>1860212.6188599998</v>
      </c>
      <c r="L67" s="57">
        <v>336743.46755</v>
      </c>
      <c r="M67" s="57">
        <v>2052530.7968500005</v>
      </c>
      <c r="N67" s="57">
        <v>297438.54430999997</v>
      </c>
      <c r="O67" s="105"/>
    </row>
    <row r="68" spans="1:15" ht="15" customHeight="1">
      <c r="A68" s="59" t="s">
        <v>505</v>
      </c>
      <c r="B68" s="57">
        <v>-853966.15090999997</v>
      </c>
      <c r="C68" s="57">
        <v>-1010114.82985</v>
      </c>
      <c r="D68" s="57">
        <v>-1027431.70791</v>
      </c>
      <c r="E68" s="57">
        <v>-1050696.9902999999</v>
      </c>
      <c r="F68" s="57">
        <v>-1123612.2882300001</v>
      </c>
      <c r="G68" s="57">
        <v>-1151258.8498800001</v>
      </c>
      <c r="H68" s="57">
        <v>-1133325.7542699999</v>
      </c>
      <c r="I68" s="57">
        <v>-1164667.85182</v>
      </c>
      <c r="J68" s="57">
        <v>-1233776.1100000001</v>
      </c>
      <c r="K68" s="57">
        <v>-1338372.1358</v>
      </c>
      <c r="L68" s="57">
        <v>-243096.83491000001</v>
      </c>
      <c r="M68" s="57">
        <v>-1515931.9806699995</v>
      </c>
      <c r="N68" s="57">
        <v>267093.88891000004</v>
      </c>
      <c r="O68" s="105"/>
    </row>
    <row r="69" spans="1:15" ht="15" customHeight="1">
      <c r="A69" s="63" t="s">
        <v>506</v>
      </c>
      <c r="B69" s="57">
        <v>233464.66990000001</v>
      </c>
      <c r="C69" s="57">
        <v>229488.89588</v>
      </c>
      <c r="D69" s="57">
        <v>280409.63691</v>
      </c>
      <c r="E69" s="57">
        <v>295638.10358999996</v>
      </c>
      <c r="F69" s="57">
        <v>291987.32827</v>
      </c>
      <c r="G69" s="57">
        <v>451830.72607999999</v>
      </c>
      <c r="H69" s="57">
        <v>241840.10892</v>
      </c>
      <c r="I69" s="57">
        <v>267967.46694999997</v>
      </c>
      <c r="J69" s="57">
        <v>261158.80252</v>
      </c>
      <c r="K69" s="57">
        <v>521840.48306</v>
      </c>
      <c r="L69" s="57">
        <v>93646.632639999996</v>
      </c>
      <c r="M69" s="57">
        <v>536598.81618000101</v>
      </c>
      <c r="N69" s="57">
        <v>30344.655399999931</v>
      </c>
      <c r="O69" s="105"/>
    </row>
    <row r="70" spans="1:15" ht="15" customHeight="1">
      <c r="A70" s="63" t="s">
        <v>507</v>
      </c>
      <c r="B70" s="57">
        <v>68.75009</v>
      </c>
      <c r="C70" s="57">
        <v>64.290720000000007</v>
      </c>
      <c r="D70" s="57">
        <v>92.660219999999995</v>
      </c>
      <c r="E70" s="57">
        <v>37.114139999999999</v>
      </c>
      <c r="F70" s="57">
        <v>97.26821000000001</v>
      </c>
      <c r="G70" s="57">
        <v>38.011180000000003</v>
      </c>
      <c r="H70" s="57">
        <v>7.4028100000000006</v>
      </c>
      <c r="I70" s="57">
        <v>6.6018699999999999</v>
      </c>
      <c r="J70" s="57">
        <v>13.678990000000001</v>
      </c>
      <c r="K70" s="57">
        <v>1563.20939</v>
      </c>
      <c r="L70" s="57">
        <v>2282.9475400000001</v>
      </c>
      <c r="M70" s="57">
        <v>12065.68137</v>
      </c>
      <c r="N70" s="57">
        <v>1613.2142000000001</v>
      </c>
      <c r="O70" s="105"/>
    </row>
    <row r="71" spans="1:15" ht="15" customHeight="1">
      <c r="A71" s="64" t="s">
        <v>508</v>
      </c>
      <c r="B71" s="57">
        <v>1.0000000000000001E-5</v>
      </c>
      <c r="C71" s="57">
        <v>0</v>
      </c>
      <c r="D71" s="57">
        <v>0</v>
      </c>
      <c r="E71" s="57">
        <v>1.0000000000000001E-5</v>
      </c>
      <c r="F71" s="57">
        <v>0</v>
      </c>
      <c r="G71" s="57">
        <v>1.0000000000000001E-5</v>
      </c>
      <c r="H71" s="57">
        <v>1.3000000000000002E-4</v>
      </c>
      <c r="I71" s="57">
        <v>0.54841999999999991</v>
      </c>
      <c r="J71" s="57">
        <v>3.2200000000000002E-3</v>
      </c>
      <c r="K71" s="57">
        <v>1548.5058300000001</v>
      </c>
      <c r="L71" s="57">
        <v>2281.4787700000002</v>
      </c>
      <c r="M71" s="57">
        <v>12059.71845</v>
      </c>
      <c r="N71" s="57">
        <v>1563.78827</v>
      </c>
      <c r="O71" s="105"/>
    </row>
    <row r="72" spans="1:15" ht="15" customHeight="1">
      <c r="A72" s="64" t="s">
        <v>509</v>
      </c>
      <c r="B72" s="57">
        <v>68.750079999999997</v>
      </c>
      <c r="C72" s="57">
        <v>64.290720000000007</v>
      </c>
      <c r="D72" s="57">
        <v>92.660219999999995</v>
      </c>
      <c r="E72" s="57">
        <v>37.114129999999996</v>
      </c>
      <c r="F72" s="57">
        <v>97.26821000000001</v>
      </c>
      <c r="G72" s="57">
        <v>38.01117</v>
      </c>
      <c r="H72" s="57">
        <v>7.4026800000000001</v>
      </c>
      <c r="I72" s="57">
        <v>6.0534499999999998</v>
      </c>
      <c r="J72" s="57">
        <v>13.67577</v>
      </c>
      <c r="K72" s="57">
        <v>14.70356</v>
      </c>
      <c r="L72" s="57">
        <v>1.4687699999999999</v>
      </c>
      <c r="M72" s="57">
        <v>5.9629200000000004</v>
      </c>
      <c r="N72" s="57">
        <v>49.425930000000001</v>
      </c>
      <c r="O72" s="105"/>
    </row>
    <row r="73" spans="1:15" ht="15" customHeight="1">
      <c r="A73" s="56" t="s">
        <v>510</v>
      </c>
      <c r="B73" s="57">
        <v>-1175.27936</v>
      </c>
      <c r="C73" s="57">
        <v>-1193.0952400000001</v>
      </c>
      <c r="D73" s="57">
        <v>-2965.2384500000003</v>
      </c>
      <c r="E73" s="57">
        <v>-191.54129</v>
      </c>
      <c r="F73" s="57">
        <v>-157.5455</v>
      </c>
      <c r="G73" s="57">
        <v>-64.852059999999994</v>
      </c>
      <c r="H73" s="57">
        <v>-40.202809999999999</v>
      </c>
      <c r="I73" s="57">
        <v>-19.265540000000001</v>
      </c>
      <c r="J73" s="57">
        <v>-46.641949999999994</v>
      </c>
      <c r="K73" s="57">
        <v>-80.868220000000008</v>
      </c>
      <c r="L73" s="57">
        <v>-5597.1462999999994</v>
      </c>
      <c r="M73" s="57">
        <v>-17571.098140000006</v>
      </c>
      <c r="N73" s="57">
        <v>743.14355999999987</v>
      </c>
      <c r="O73" s="105"/>
    </row>
    <row r="74" spans="1:15" ht="15" customHeight="1">
      <c r="A74" s="56" t="s">
        <v>656</v>
      </c>
      <c r="B74" s="57">
        <v>-798.71964000000003</v>
      </c>
      <c r="C74" s="57">
        <v>-765.95702000000006</v>
      </c>
      <c r="D74" s="57">
        <v>-2659.9407700000002</v>
      </c>
      <c r="E74" s="57">
        <v>0</v>
      </c>
      <c r="F74" s="57">
        <v>-2.0000000000000002E-5</v>
      </c>
      <c r="G74" s="57">
        <v>0</v>
      </c>
      <c r="H74" s="57">
        <v>-1.56E-3</v>
      </c>
      <c r="I74" s="57">
        <v>-0.54765999999999992</v>
      </c>
      <c r="J74" s="57">
        <v>-2.0000000000000002E-5</v>
      </c>
      <c r="K74" s="57">
        <v>-5.9999999999999995E-5</v>
      </c>
      <c r="L74" s="57">
        <v>-5589.4204900000004</v>
      </c>
      <c r="M74" s="57">
        <v>-1.7000000000000001E-4</v>
      </c>
      <c r="N74" s="57">
        <v>706.36719999999991</v>
      </c>
      <c r="O74" s="105"/>
    </row>
    <row r="75" spans="1:15" ht="15" customHeight="1">
      <c r="A75" s="59" t="s">
        <v>306</v>
      </c>
      <c r="B75" s="57">
        <v>-376.55971999999997</v>
      </c>
      <c r="C75" s="57">
        <v>-427.13821999999999</v>
      </c>
      <c r="D75" s="57">
        <v>-305.29768000000001</v>
      </c>
      <c r="E75" s="57">
        <v>-191.54129</v>
      </c>
      <c r="F75" s="57">
        <v>-157.54548</v>
      </c>
      <c r="G75" s="57">
        <v>-64.852059999999994</v>
      </c>
      <c r="H75" s="57">
        <v>-40.201250000000002</v>
      </c>
      <c r="I75" s="57">
        <v>-18.717880000000001</v>
      </c>
      <c r="J75" s="57">
        <v>-46.641930000000002</v>
      </c>
      <c r="K75" s="57">
        <v>-80.868160000000003</v>
      </c>
      <c r="L75" s="57">
        <v>-7.7258100000000001</v>
      </c>
      <c r="M75" s="57">
        <v>-17571.097970000003</v>
      </c>
      <c r="N75" s="57">
        <v>36.776359999999997</v>
      </c>
      <c r="O75" s="105"/>
    </row>
    <row r="76" spans="1:15" ht="15" customHeight="1">
      <c r="A76" s="56" t="s">
        <v>513</v>
      </c>
      <c r="B76" s="57">
        <v>232358.14063000001</v>
      </c>
      <c r="C76" s="57">
        <v>228360.09136000002</v>
      </c>
      <c r="D76" s="57">
        <v>277537.05868000002</v>
      </c>
      <c r="E76" s="57">
        <v>295483.67644000001</v>
      </c>
      <c r="F76" s="57">
        <v>291927.05098</v>
      </c>
      <c r="G76" s="57">
        <v>451803.88519999996</v>
      </c>
      <c r="H76" s="57">
        <v>241807.30891999998</v>
      </c>
      <c r="I76" s="57">
        <v>267954.80327999999</v>
      </c>
      <c r="J76" s="57">
        <v>261125.83955999999</v>
      </c>
      <c r="K76" s="57">
        <v>523322.82423000003</v>
      </c>
      <c r="L76" s="57">
        <v>90332.433879999997</v>
      </c>
      <c r="M76" s="57">
        <v>531093.399410001</v>
      </c>
      <c r="N76" s="57">
        <v>31214.726039999929</v>
      </c>
      <c r="O76" s="105"/>
    </row>
    <row r="77" spans="1:15" ht="15" customHeight="1">
      <c r="A77" s="65" t="s">
        <v>514</v>
      </c>
      <c r="B77" s="57">
        <v>0</v>
      </c>
      <c r="C77" s="57">
        <v>0</v>
      </c>
      <c r="D77" s="57">
        <v>0</v>
      </c>
      <c r="E77" s="57">
        <v>-2.9999999999999997E-5</v>
      </c>
      <c r="F77" s="57">
        <v>-1.0000000000000001E-5</v>
      </c>
      <c r="G77" s="57">
        <v>-2.9999999999999997E-5</v>
      </c>
      <c r="H77" s="57">
        <v>7820.80195</v>
      </c>
      <c r="I77" s="57">
        <v>44.531949999999995</v>
      </c>
      <c r="J77" s="57">
        <v>1078.57871</v>
      </c>
      <c r="K77" s="57">
        <v>-14.15889</v>
      </c>
      <c r="L77" s="57">
        <v>0</v>
      </c>
      <c r="M77" s="57">
        <v>15237.85737999999</v>
      </c>
      <c r="N77" s="57">
        <v>-33.65746</v>
      </c>
      <c r="O77" s="105"/>
    </row>
    <row r="78" spans="1:15" ht="15" customHeight="1">
      <c r="A78" s="63" t="s">
        <v>515</v>
      </c>
      <c r="B78" s="57">
        <v>232358.14063000001</v>
      </c>
      <c r="C78" s="57">
        <v>228360.09136000002</v>
      </c>
      <c r="D78" s="57">
        <v>277537.05868000002</v>
      </c>
      <c r="E78" s="57">
        <v>295483.67641000001</v>
      </c>
      <c r="F78" s="57">
        <v>291927.05097000004</v>
      </c>
      <c r="G78" s="57">
        <v>451803.88517000002</v>
      </c>
      <c r="H78" s="57">
        <v>249628.11087</v>
      </c>
      <c r="I78" s="57">
        <v>267999.33522999997</v>
      </c>
      <c r="J78" s="57">
        <v>262204.41827000002</v>
      </c>
      <c r="K78" s="57">
        <v>523308.66533999995</v>
      </c>
      <c r="L78" s="57">
        <v>90332.433879999997</v>
      </c>
      <c r="M78" s="57">
        <v>546331.25679000095</v>
      </c>
      <c r="N78" s="57">
        <v>31181.06857999993</v>
      </c>
      <c r="O78" s="105"/>
    </row>
    <row r="79" spans="1:15" ht="15" customHeight="1">
      <c r="A79" s="62" t="s">
        <v>516</v>
      </c>
      <c r="B79" s="57">
        <v>4.2009999999999996</v>
      </c>
      <c r="C79" s="57">
        <v>1286.6023300000002</v>
      </c>
      <c r="D79" s="57">
        <v>5470.2887199999996</v>
      </c>
      <c r="E79" s="57">
        <v>10827.086080000001</v>
      </c>
      <c r="F79" s="57">
        <v>9265.3102400000007</v>
      </c>
      <c r="G79" s="57">
        <v>-1803.10634</v>
      </c>
      <c r="H79" s="57">
        <v>13614.63341</v>
      </c>
      <c r="I79" s="57">
        <v>13363.500699999999</v>
      </c>
      <c r="J79" s="57">
        <v>2427.86085</v>
      </c>
      <c r="K79" s="57">
        <v>3547.0405099999998</v>
      </c>
      <c r="L79" s="57">
        <v>323.6936</v>
      </c>
      <c r="M79" s="57">
        <v>2699.3266199999998</v>
      </c>
      <c r="N79" s="57">
        <v>394.7004</v>
      </c>
      <c r="O79" s="105"/>
    </row>
    <row r="80" spans="1:15" ht="15" customHeight="1">
      <c r="A80" s="56" t="s">
        <v>517</v>
      </c>
      <c r="B80" s="57">
        <v>232362.34162999998</v>
      </c>
      <c r="C80" s="57">
        <v>229646.69368999999</v>
      </c>
      <c r="D80" s="57">
        <v>283007.34739999997</v>
      </c>
      <c r="E80" s="57">
        <v>306310.76248999999</v>
      </c>
      <c r="F80" s="57">
        <v>301192.36121</v>
      </c>
      <c r="G80" s="57">
        <v>450000.77882999997</v>
      </c>
      <c r="H80" s="57">
        <v>263242.74427999998</v>
      </c>
      <c r="I80" s="57">
        <v>281362.83593</v>
      </c>
      <c r="J80" s="57">
        <v>264632.27912000002</v>
      </c>
      <c r="K80" s="57">
        <v>526855.70585000003</v>
      </c>
      <c r="L80" s="57">
        <v>90656.12748000001</v>
      </c>
      <c r="M80" s="57">
        <v>549030.58341000089</v>
      </c>
      <c r="N80" s="57">
        <v>31575.768979999932</v>
      </c>
      <c r="O80" s="105"/>
    </row>
    <row r="81" spans="1:15" ht="15" customHeight="1">
      <c r="A81" s="62" t="s">
        <v>518</v>
      </c>
      <c r="B81" s="57">
        <v>0</v>
      </c>
      <c r="C81" s="57">
        <v>0</v>
      </c>
      <c r="D81" s="57">
        <v>0</v>
      </c>
      <c r="E81" s="57">
        <v>0</v>
      </c>
      <c r="F81" s="57">
        <v>0</v>
      </c>
      <c r="G81" s="57">
        <v>0</v>
      </c>
      <c r="H81" s="57">
        <v>1.0000000000000001E-5</v>
      </c>
      <c r="I81" s="57">
        <v>0</v>
      </c>
      <c r="J81" s="57">
        <v>0</v>
      </c>
      <c r="K81" s="57">
        <v>0</v>
      </c>
      <c r="L81" s="57">
        <v>0</v>
      </c>
      <c r="M81" s="57">
        <v>0</v>
      </c>
      <c r="N81" s="57">
        <v>0</v>
      </c>
      <c r="O81" s="105"/>
    </row>
    <row r="82" spans="1:15" ht="15" customHeight="1">
      <c r="A82" s="56" t="s">
        <v>519</v>
      </c>
      <c r="B82" s="57">
        <v>232362.34162999998</v>
      </c>
      <c r="C82" s="57">
        <v>229646.69368999999</v>
      </c>
      <c r="D82" s="57">
        <v>283007.34739999997</v>
      </c>
      <c r="E82" s="57">
        <v>306310.76248999999</v>
      </c>
      <c r="F82" s="57">
        <v>301192.36121</v>
      </c>
      <c r="G82" s="57">
        <v>450000.77882999997</v>
      </c>
      <c r="H82" s="57">
        <v>263242.74429</v>
      </c>
      <c r="I82" s="57">
        <v>281362.83593</v>
      </c>
      <c r="J82" s="57">
        <v>264632.27912000002</v>
      </c>
      <c r="K82" s="57">
        <v>526855.70585000003</v>
      </c>
      <c r="L82" s="57">
        <v>90656.12748000001</v>
      </c>
      <c r="M82" s="57">
        <v>549030.58341000089</v>
      </c>
      <c r="N82" s="57">
        <v>31575.768979999932</v>
      </c>
      <c r="O82" s="105"/>
    </row>
    <row r="83" spans="1:15" ht="15" customHeight="1" thickBot="1">
      <c r="A83" s="62" t="s">
        <v>520</v>
      </c>
      <c r="B83" s="57">
        <v>-88034.549849999996</v>
      </c>
      <c r="C83" s="57">
        <v>-85376.647830000002</v>
      </c>
      <c r="D83" s="57">
        <v>-92865.699800000002</v>
      </c>
      <c r="E83" s="57">
        <v>-131593.71561000001</v>
      </c>
      <c r="F83" s="57">
        <v>-98626.076239999995</v>
      </c>
      <c r="G83" s="57">
        <v>-184685.19988</v>
      </c>
      <c r="H83" s="57">
        <v>-139775.15080999999</v>
      </c>
      <c r="I83" s="57">
        <v>-130368.63595</v>
      </c>
      <c r="J83" s="57">
        <v>-90533.409379999997</v>
      </c>
      <c r="K83" s="57">
        <v>-181388.79783000002</v>
      </c>
      <c r="L83" s="57">
        <v>-50764.000009999996</v>
      </c>
      <c r="M83" s="57">
        <v>-204035.1214</v>
      </c>
      <c r="N83" s="57">
        <v>7065.8</v>
      </c>
      <c r="O83" s="105"/>
    </row>
    <row r="84" spans="1:15" ht="15" customHeight="1" thickTop="1" thickBot="1">
      <c r="A84" s="735" t="s">
        <v>521</v>
      </c>
      <c r="B84" s="736">
        <v>144327.79178</v>
      </c>
      <c r="C84" s="736">
        <v>144270.04586000001</v>
      </c>
      <c r="D84" s="736">
        <v>190141.6476</v>
      </c>
      <c r="E84" s="736">
        <v>174717.04688000001</v>
      </c>
      <c r="F84" s="736">
        <v>202566.28497000001</v>
      </c>
      <c r="G84" s="736">
        <v>265315.57895</v>
      </c>
      <c r="H84" s="736">
        <v>123467.59348000001</v>
      </c>
      <c r="I84" s="736">
        <v>150994.19997999998</v>
      </c>
      <c r="J84" s="736">
        <v>174098.86974000002</v>
      </c>
      <c r="K84" s="736">
        <v>345466.90801999997</v>
      </c>
      <c r="L84" s="736">
        <v>39892.127469999999</v>
      </c>
      <c r="M84" s="736">
        <v>344995.46201000089</v>
      </c>
      <c r="N84" s="736">
        <v>24509.968979999932</v>
      </c>
      <c r="O84" s="105"/>
    </row>
    <row r="85" spans="1:15" ht="3.75" customHeight="1" thickTop="1" thickBot="1">
      <c r="A85" s="66"/>
      <c r="B85" s="67"/>
      <c r="C85" s="67"/>
      <c r="D85" s="67"/>
      <c r="E85" s="67"/>
      <c r="F85" s="67"/>
      <c r="G85" s="67"/>
      <c r="H85" s="67"/>
      <c r="I85" s="67"/>
      <c r="J85" s="67"/>
      <c r="K85" s="67"/>
      <c r="L85" s="67"/>
      <c r="M85" s="67"/>
      <c r="N85" s="67"/>
      <c r="O85" s="52"/>
    </row>
    <row r="86" spans="1:15" ht="15" customHeight="1" thickTop="1">
      <c r="A86" s="68"/>
      <c r="B86" s="69"/>
      <c r="C86" s="69"/>
      <c r="D86" s="69"/>
      <c r="E86" s="69"/>
      <c r="F86" s="69"/>
      <c r="G86" s="69"/>
      <c r="H86" s="69"/>
      <c r="I86" s="69"/>
      <c r="J86" s="69"/>
      <c r="K86" s="69"/>
      <c r="L86" s="69"/>
      <c r="M86" s="69"/>
      <c r="N86" s="69"/>
      <c r="O86" s="52"/>
    </row>
    <row r="87" spans="1:15" ht="15" customHeight="1">
      <c r="A87" s="68"/>
      <c r="B87" s="69"/>
      <c r="C87" s="69"/>
      <c r="D87" s="69"/>
      <c r="E87" s="69"/>
      <c r="F87" s="69"/>
      <c r="G87" s="69"/>
      <c r="H87" s="69"/>
      <c r="I87" s="69"/>
      <c r="J87" s="68"/>
      <c r="K87" s="69"/>
      <c r="L87" s="69"/>
      <c r="M87" s="69"/>
      <c r="N87" s="69"/>
      <c r="O87" s="52"/>
    </row>
    <row r="89" spans="1:15">
      <c r="J89" s="10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N86"/>
  <sheetViews>
    <sheetView zoomScaleNormal="100" workbookViewId="0">
      <pane xSplit="1" topLeftCell="B1" activePane="topRight" state="frozen"/>
      <selection pane="topRight" activeCell="N7" sqref="N7"/>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c r="A1" s="919" t="s">
        <v>0</v>
      </c>
      <c r="B1" s="919"/>
      <c r="C1" s="919"/>
      <c r="D1" s="919"/>
      <c r="E1" s="919"/>
      <c r="F1" s="919"/>
      <c r="G1" s="919"/>
      <c r="H1" s="919"/>
      <c r="I1" s="919"/>
      <c r="J1" s="919"/>
      <c r="K1" s="919"/>
      <c r="L1" s="919"/>
      <c r="M1" s="919"/>
      <c r="N1" s="919"/>
    </row>
    <row r="2" spans="1:14" ht="15" customHeight="1">
      <c r="A2" s="920" t="s">
        <v>445</v>
      </c>
      <c r="B2" s="920"/>
      <c r="C2" s="920"/>
      <c r="D2" s="920"/>
      <c r="E2" s="920"/>
      <c r="F2" s="920"/>
      <c r="G2" s="920"/>
      <c r="H2" s="920"/>
      <c r="I2" s="920"/>
      <c r="J2" s="920"/>
      <c r="K2" s="920"/>
      <c r="L2" s="920"/>
      <c r="M2" s="920"/>
      <c r="N2" s="920"/>
    </row>
    <row r="3" spans="1:14" ht="15" customHeight="1">
      <c r="A3" s="920" t="s">
        <v>658</v>
      </c>
      <c r="B3" s="920"/>
      <c r="C3" s="920"/>
      <c r="D3" s="920"/>
      <c r="E3" s="920"/>
      <c r="F3" s="920"/>
      <c r="G3" s="920"/>
      <c r="H3" s="920"/>
      <c r="I3" s="920"/>
      <c r="J3" s="920"/>
      <c r="K3" s="920"/>
      <c r="L3" s="920"/>
      <c r="M3" s="920"/>
      <c r="N3" s="920"/>
    </row>
    <row r="4" spans="1:14" ht="30" customHeight="1">
      <c r="A4" s="921" t="s">
        <v>3</v>
      </c>
      <c r="B4" s="921"/>
      <c r="C4" s="921"/>
      <c r="D4" s="921"/>
      <c r="E4" s="921"/>
      <c r="F4" s="921"/>
      <c r="G4" s="921"/>
      <c r="H4" s="921"/>
      <c r="I4" s="921"/>
      <c r="J4" s="921"/>
      <c r="K4" s="921"/>
      <c r="L4" s="921"/>
      <c r="M4" s="921"/>
      <c r="N4" s="921"/>
    </row>
    <row r="5" spans="1:14" ht="3.75" customHeight="1" thickBot="1">
      <c r="A5" s="52"/>
      <c r="B5" s="52"/>
      <c r="C5" s="52"/>
      <c r="D5" s="52"/>
      <c r="E5" s="52"/>
      <c r="F5" s="52"/>
      <c r="G5" s="52"/>
      <c r="H5" s="52"/>
      <c r="I5" s="52"/>
      <c r="J5" s="52"/>
      <c r="K5" s="52"/>
      <c r="L5" s="52"/>
      <c r="M5" s="52"/>
      <c r="N5" s="52"/>
    </row>
    <row r="6" spans="1:14"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4" ht="15" customHeight="1" thickTop="1" thickBot="1">
      <c r="A7" s="735" t="s">
        <v>459</v>
      </c>
      <c r="B7" s="736">
        <v>21617398.879590001</v>
      </c>
      <c r="C7" s="736">
        <v>25399495.692700002</v>
      </c>
      <c r="D7" s="736">
        <v>28029830.424970001</v>
      </c>
      <c r="E7" s="736">
        <v>34377292.038539998</v>
      </c>
      <c r="F7" s="736">
        <v>35753537.751999997</v>
      </c>
      <c r="G7" s="736">
        <v>37217701.680879995</v>
      </c>
      <c r="H7" s="736">
        <v>39505831.388959996</v>
      </c>
      <c r="I7" s="736">
        <v>39900323.907190003</v>
      </c>
      <c r="J7" s="736">
        <v>40668909.908580005</v>
      </c>
      <c r="K7" s="736">
        <v>42166430.634839997</v>
      </c>
      <c r="L7" s="736">
        <v>42189840.472350001</v>
      </c>
      <c r="M7" s="736">
        <v>43081914.168969996</v>
      </c>
      <c r="N7" s="736">
        <v>43175456.69297</v>
      </c>
    </row>
    <row r="8" spans="1:14" s="58" customFormat="1" ht="15" customHeight="1" thickTop="1">
      <c r="A8" s="56" t="s">
        <v>10</v>
      </c>
      <c r="B8" s="57">
        <v>3161721.5009400002</v>
      </c>
      <c r="C8" s="57">
        <v>4880164.94135</v>
      </c>
      <c r="D8" s="57">
        <v>4659529.61766</v>
      </c>
      <c r="E8" s="57">
        <v>4264145.4583000001</v>
      </c>
      <c r="F8" s="57">
        <v>3435214.9212199999</v>
      </c>
      <c r="G8" s="57">
        <v>3447334.9240199998</v>
      </c>
      <c r="H8" s="57">
        <v>4218452.3643000005</v>
      </c>
      <c r="I8" s="57">
        <v>4399492.7113699997</v>
      </c>
      <c r="J8" s="57">
        <v>4602541.4209500002</v>
      </c>
      <c r="K8" s="57">
        <v>3988309.59063</v>
      </c>
      <c r="L8" s="57">
        <v>3351695.64751</v>
      </c>
      <c r="M8" s="57">
        <v>4191165.1945099994</v>
      </c>
      <c r="N8" s="57">
        <v>3287955.7094300003</v>
      </c>
    </row>
    <row r="9" spans="1:14" s="58" customFormat="1" ht="15" customHeight="1">
      <c r="A9" s="56" t="s">
        <v>19</v>
      </c>
      <c r="B9" s="57">
        <v>5656336.2305800002</v>
      </c>
      <c r="C9" s="57">
        <v>5745277.4148699995</v>
      </c>
      <c r="D9" s="57">
        <v>5854798.50722</v>
      </c>
      <c r="E9" s="57">
        <v>6411401.5929199997</v>
      </c>
      <c r="F9" s="57">
        <v>5902895.6624399992</v>
      </c>
      <c r="G9" s="57">
        <v>5032597.0370899998</v>
      </c>
      <c r="H9" s="57">
        <v>4338125.8052599998</v>
      </c>
      <c r="I9" s="57">
        <v>4682158.3863599999</v>
      </c>
      <c r="J9" s="57">
        <v>4389363.3581699999</v>
      </c>
      <c r="K9" s="57">
        <v>5896046.2477900004</v>
      </c>
      <c r="L9" s="57">
        <v>6766126.6043100003</v>
      </c>
      <c r="M9" s="57">
        <v>7320229.1961000003</v>
      </c>
      <c r="N9" s="57">
        <v>8331716.6664300002</v>
      </c>
    </row>
    <row r="10" spans="1:14" s="58" customFormat="1" ht="15" customHeight="1">
      <c r="A10" s="56" t="s">
        <v>28</v>
      </c>
      <c r="B10" s="57">
        <v>11851576.622629998</v>
      </c>
      <c r="C10" s="57">
        <v>13604878.59564</v>
      </c>
      <c r="D10" s="57">
        <v>16175338.00794</v>
      </c>
      <c r="E10" s="57">
        <v>21857899.296380002</v>
      </c>
      <c r="F10" s="57">
        <v>23644805.734110001</v>
      </c>
      <c r="G10" s="57">
        <v>24862894.65825</v>
      </c>
      <c r="H10" s="57">
        <v>25865828.699439999</v>
      </c>
      <c r="I10" s="57">
        <v>25798482.58199</v>
      </c>
      <c r="J10" s="57">
        <v>26359763.923080001</v>
      </c>
      <c r="K10" s="57">
        <v>27746013.03779</v>
      </c>
      <c r="L10" s="57">
        <v>27529511.070069999</v>
      </c>
      <c r="M10" s="57">
        <v>27423523.511769999</v>
      </c>
      <c r="N10" s="57">
        <v>27378951.570540003</v>
      </c>
    </row>
    <row r="11" spans="1:14" s="58" customFormat="1" ht="15" customHeight="1">
      <c r="A11" s="59" t="s">
        <v>460</v>
      </c>
      <c r="B11" s="57">
        <v>11797035.31638</v>
      </c>
      <c r="C11" s="57">
        <v>13594967.903620001</v>
      </c>
      <c r="D11" s="57">
        <v>16129785.70208</v>
      </c>
      <c r="E11" s="57">
        <v>21757660.728349999</v>
      </c>
      <c r="F11" s="57">
        <v>23559639.275349997</v>
      </c>
      <c r="G11" s="57">
        <v>24760704.726740003</v>
      </c>
      <c r="H11" s="57">
        <v>25146741.31371</v>
      </c>
      <c r="I11" s="57">
        <v>24797464.969289999</v>
      </c>
      <c r="J11" s="57">
        <v>25270049.933729999</v>
      </c>
      <c r="K11" s="57">
        <v>26672900.531150002</v>
      </c>
      <c r="L11" s="57">
        <v>26448053.206470001</v>
      </c>
      <c r="M11" s="57">
        <v>26463222.46032</v>
      </c>
      <c r="N11" s="57">
        <v>26440591.849880002</v>
      </c>
    </row>
    <row r="12" spans="1:14" s="58" customFormat="1" ht="15" customHeight="1">
      <c r="A12" s="59" t="s">
        <v>461</v>
      </c>
      <c r="B12" s="57">
        <v>11694459.06003</v>
      </c>
      <c r="C12" s="57">
        <v>13488393.134569999</v>
      </c>
      <c r="D12" s="57">
        <v>15927510.128590001</v>
      </c>
      <c r="E12" s="57">
        <v>21401876.134290002</v>
      </c>
      <c r="F12" s="57">
        <v>23133780.488029998</v>
      </c>
      <c r="G12" s="57">
        <v>24008484.97727</v>
      </c>
      <c r="H12" s="57">
        <v>24185497.073540002</v>
      </c>
      <c r="I12" s="57">
        <v>18460569.5229</v>
      </c>
      <c r="J12" s="57">
        <v>19447517.61496</v>
      </c>
      <c r="K12" s="57">
        <v>21457684.12765</v>
      </c>
      <c r="L12" s="57">
        <v>21368616.603330001</v>
      </c>
      <c r="M12" s="57">
        <v>21444138.639339998</v>
      </c>
      <c r="N12" s="57">
        <v>21431117.662830003</v>
      </c>
    </row>
    <row r="13" spans="1:14" s="58" customFormat="1" ht="15" customHeight="1">
      <c r="A13" s="59" t="s">
        <v>462</v>
      </c>
      <c r="B13" s="57">
        <v>102576.25635</v>
      </c>
      <c r="C13" s="57">
        <v>106574.76905</v>
      </c>
      <c r="D13" s="57">
        <v>202275.57349000001</v>
      </c>
      <c r="E13" s="57">
        <v>355784.59405999997</v>
      </c>
      <c r="F13" s="57">
        <v>425858.78732</v>
      </c>
      <c r="G13" s="57">
        <v>752219.74947000004</v>
      </c>
      <c r="H13" s="57">
        <v>961244.24017</v>
      </c>
      <c r="I13" s="57">
        <v>6336895.4463900002</v>
      </c>
      <c r="J13" s="57">
        <v>5822532.3187700007</v>
      </c>
      <c r="K13" s="57">
        <v>5215216.4035</v>
      </c>
      <c r="L13" s="57">
        <v>5079436.6031400003</v>
      </c>
      <c r="M13" s="57">
        <v>5019083.8209800003</v>
      </c>
      <c r="N13" s="57">
        <v>5009474.1870499989</v>
      </c>
    </row>
    <row r="14" spans="1:14" s="58" customFormat="1" ht="15" customHeight="1">
      <c r="A14" s="59" t="s">
        <v>463</v>
      </c>
      <c r="B14" s="57">
        <v>47998.590880000003</v>
      </c>
      <c r="C14" s="57">
        <v>46121.991609999997</v>
      </c>
      <c r="D14" s="57">
        <v>49351.359450000004</v>
      </c>
      <c r="E14" s="57">
        <v>94091.46981000001</v>
      </c>
      <c r="F14" s="57">
        <v>109178.46534000001</v>
      </c>
      <c r="G14" s="57">
        <v>95120.051720000003</v>
      </c>
      <c r="H14" s="57">
        <v>8005.7859200000003</v>
      </c>
      <c r="I14" s="57">
        <v>110376.06326000001</v>
      </c>
      <c r="J14" s="57">
        <v>191173.47836000001</v>
      </c>
      <c r="K14" s="57">
        <v>228611.24546999999</v>
      </c>
      <c r="L14" s="57">
        <v>265045.11836999998</v>
      </c>
      <c r="M14" s="57">
        <v>179787.13612000001</v>
      </c>
      <c r="N14" s="57">
        <v>210163.95723</v>
      </c>
    </row>
    <row r="15" spans="1:14" s="58" customFormat="1" ht="15" customHeight="1">
      <c r="A15" s="59" t="s">
        <v>464</v>
      </c>
      <c r="B15" s="57">
        <v>47993.624349999998</v>
      </c>
      <c r="C15" s="57">
        <v>45427.980869999999</v>
      </c>
      <c r="D15" s="57">
        <v>49251.359450000004</v>
      </c>
      <c r="E15" s="57">
        <v>89195.357919999995</v>
      </c>
      <c r="F15" s="57">
        <v>104300.46251000001</v>
      </c>
      <c r="G15" s="57">
        <v>91927.141239999997</v>
      </c>
      <c r="H15" s="57">
        <v>3943.35752</v>
      </c>
      <c r="I15" s="57">
        <v>40014.110919999999</v>
      </c>
      <c r="J15" s="57">
        <v>76283.749479999999</v>
      </c>
      <c r="K15" s="57">
        <v>111980.57631999999</v>
      </c>
      <c r="L15" s="57">
        <v>127875.39795999999</v>
      </c>
      <c r="M15" s="57">
        <v>72606.262620000009</v>
      </c>
      <c r="N15" s="57">
        <v>79595.00284999999</v>
      </c>
    </row>
    <row r="16" spans="1:14" s="58" customFormat="1" ht="15" customHeight="1">
      <c r="A16" s="59" t="s">
        <v>465</v>
      </c>
      <c r="B16" s="57">
        <v>4.9665299999999997</v>
      </c>
      <c r="C16" s="57">
        <v>694.01073999999994</v>
      </c>
      <c r="D16" s="57">
        <v>100</v>
      </c>
      <c r="E16" s="57">
        <v>4896.1118899999992</v>
      </c>
      <c r="F16" s="57">
        <v>4878.0028300000004</v>
      </c>
      <c r="G16" s="57">
        <v>3192.91048</v>
      </c>
      <c r="H16" s="57">
        <v>4062.4283999999998</v>
      </c>
      <c r="I16" s="57">
        <v>70361.952340000003</v>
      </c>
      <c r="J16" s="57">
        <v>114889.72888</v>
      </c>
      <c r="K16" s="57">
        <v>116630.66915</v>
      </c>
      <c r="L16" s="57">
        <v>137169.72041000001</v>
      </c>
      <c r="M16" s="57">
        <v>107180.8735</v>
      </c>
      <c r="N16" s="57">
        <v>130568.95438</v>
      </c>
    </row>
    <row r="17" spans="1:14" s="58" customFormat="1" ht="15" customHeight="1">
      <c r="A17" s="59" t="s">
        <v>466</v>
      </c>
      <c r="B17" s="57">
        <v>218805.99831999998</v>
      </c>
      <c r="C17" s="57">
        <v>224107.94878999999</v>
      </c>
      <c r="D17" s="57">
        <v>272333.43222000002</v>
      </c>
      <c r="E17" s="57">
        <v>402728.69325999997</v>
      </c>
      <c r="F17" s="57">
        <v>483976.52549999999</v>
      </c>
      <c r="G17" s="57">
        <v>601726.65251000004</v>
      </c>
      <c r="H17" s="57">
        <v>526754.89737999998</v>
      </c>
      <c r="I17" s="57">
        <v>412580.54414999997</v>
      </c>
      <c r="J17" s="57">
        <v>527413.97618</v>
      </c>
      <c r="K17" s="57">
        <v>731086.65537000005</v>
      </c>
      <c r="L17" s="57">
        <v>781428.13341999997</v>
      </c>
      <c r="M17" s="57">
        <v>895914.77447000006</v>
      </c>
      <c r="N17" s="57">
        <v>910231.90008999989</v>
      </c>
    </row>
    <row r="18" spans="1:14" s="58" customFormat="1" ht="15" customHeight="1">
      <c r="A18" s="59" t="s">
        <v>467</v>
      </c>
      <c r="B18" s="57">
        <v>145822.13255000001</v>
      </c>
      <c r="C18" s="57">
        <v>160379.62230000002</v>
      </c>
      <c r="D18" s="57">
        <v>210544.62112</v>
      </c>
      <c r="E18" s="57">
        <v>317749.94550999999</v>
      </c>
      <c r="F18" s="57">
        <v>394918.72781999997</v>
      </c>
      <c r="G18" s="57">
        <v>510843.74335</v>
      </c>
      <c r="H18" s="57">
        <v>463035.93569999997</v>
      </c>
      <c r="I18" s="57">
        <v>377764.12629000004</v>
      </c>
      <c r="J18" s="57">
        <v>333596.46252999996</v>
      </c>
      <c r="K18" s="57">
        <v>377165.60080000001</v>
      </c>
      <c r="L18" s="57">
        <v>388751.86804000003</v>
      </c>
      <c r="M18" s="57">
        <v>425594.36203000002</v>
      </c>
      <c r="N18" s="57">
        <v>429990.63162</v>
      </c>
    </row>
    <row r="19" spans="1:14" s="58" customFormat="1" ht="15" customHeight="1">
      <c r="A19" s="59" t="s">
        <v>468</v>
      </c>
      <c r="B19" s="57">
        <v>72983.865769999989</v>
      </c>
      <c r="C19" s="57">
        <v>63728.326489999999</v>
      </c>
      <c r="D19" s="57">
        <v>61788.811099999999</v>
      </c>
      <c r="E19" s="57">
        <v>84978.747749999995</v>
      </c>
      <c r="F19" s="57">
        <v>89057.797680000003</v>
      </c>
      <c r="G19" s="57">
        <v>90882.909159999996</v>
      </c>
      <c r="H19" s="57">
        <v>63718.96168</v>
      </c>
      <c r="I19" s="57">
        <v>34816.417860000001</v>
      </c>
      <c r="J19" s="57">
        <v>193817.51365000001</v>
      </c>
      <c r="K19" s="57">
        <v>353921.05456999998</v>
      </c>
      <c r="L19" s="57">
        <v>392676.26538</v>
      </c>
      <c r="M19" s="57">
        <v>470320.41243999999</v>
      </c>
      <c r="N19" s="57">
        <v>480241.26846999995</v>
      </c>
    </row>
    <row r="20" spans="1:14" s="58" customFormat="1" ht="15" customHeight="1">
      <c r="A20" s="59" t="s">
        <v>38</v>
      </c>
      <c r="B20" s="57">
        <v>80000.753479999999</v>
      </c>
      <c r="C20" s="57">
        <v>84635.601180000012</v>
      </c>
      <c r="D20" s="57">
        <v>90651.122140000007</v>
      </c>
      <c r="E20" s="57">
        <v>135001.73261000001</v>
      </c>
      <c r="F20" s="57">
        <v>141646.39377000002</v>
      </c>
      <c r="G20" s="57">
        <v>149043.56533000001</v>
      </c>
      <c r="H20" s="57">
        <v>1038336.78924</v>
      </c>
      <c r="I20" s="57">
        <v>1398210.0926199998</v>
      </c>
      <c r="J20" s="57">
        <v>1252014.9013499999</v>
      </c>
      <c r="K20" s="57">
        <v>1137711.0401300001</v>
      </c>
      <c r="L20" s="57">
        <v>1110970.00453</v>
      </c>
      <c r="M20" s="57">
        <v>1006366.76067</v>
      </c>
      <c r="N20" s="57">
        <v>979851.20409000025</v>
      </c>
    </row>
    <row r="21" spans="1:14" s="58" customFormat="1" ht="15" customHeight="1">
      <c r="A21" s="59" t="s">
        <v>469</v>
      </c>
      <c r="B21" s="57">
        <v>-292264.03642999998</v>
      </c>
      <c r="C21" s="57">
        <v>-344954.84956</v>
      </c>
      <c r="D21" s="57">
        <v>-366783.60794999998</v>
      </c>
      <c r="E21" s="57">
        <v>-531583.32764999999</v>
      </c>
      <c r="F21" s="57">
        <v>-649634.92585</v>
      </c>
      <c r="G21" s="57">
        <v>-743700.3380499999</v>
      </c>
      <c r="H21" s="57">
        <v>-854010.08680999989</v>
      </c>
      <c r="I21" s="57">
        <v>-920149.08733000001</v>
      </c>
      <c r="J21" s="57">
        <v>-880888.36653999996</v>
      </c>
      <c r="K21" s="57">
        <v>-1024296.4343300001</v>
      </c>
      <c r="L21" s="57">
        <v>-1075985.3927200001</v>
      </c>
      <c r="M21" s="57">
        <v>-1121767.6198099998</v>
      </c>
      <c r="N21" s="57">
        <v>-1161887.34075</v>
      </c>
    </row>
    <row r="22" spans="1:14" s="58" customFormat="1" ht="15" customHeight="1">
      <c r="A22" s="56" t="s">
        <v>68</v>
      </c>
      <c r="B22" s="57">
        <v>145060.43992999999</v>
      </c>
      <c r="C22" s="57">
        <v>263078.86368999997</v>
      </c>
      <c r="D22" s="57">
        <v>194300.43828999999</v>
      </c>
      <c r="E22" s="57">
        <v>286719.73929</v>
      </c>
      <c r="F22" s="57">
        <v>136278.28208999999</v>
      </c>
      <c r="G22" s="57">
        <v>139936.17572999999</v>
      </c>
      <c r="H22" s="57">
        <v>201775.58478</v>
      </c>
      <c r="I22" s="57">
        <v>258866.25955000002</v>
      </c>
      <c r="J22" s="57">
        <v>262900.20594999997</v>
      </c>
      <c r="K22" s="57">
        <v>258892.72386000003</v>
      </c>
      <c r="L22" s="57">
        <v>275562.00182999996</v>
      </c>
      <c r="M22" s="57">
        <v>273294.63865000004</v>
      </c>
      <c r="N22" s="57">
        <v>312247.83478000003</v>
      </c>
    </row>
    <row r="23" spans="1:14" s="58" customFormat="1" ht="15" customHeight="1">
      <c r="A23" s="56" t="s">
        <v>74</v>
      </c>
      <c r="B23" s="57">
        <v>4063.8865799999999</v>
      </c>
      <c r="C23" s="57">
        <v>10264.010039999999</v>
      </c>
      <c r="D23" s="57">
        <v>8333.7534800000012</v>
      </c>
      <c r="E23" s="57">
        <v>31120.85296</v>
      </c>
      <c r="F23" s="57">
        <v>77895.153129999992</v>
      </c>
      <c r="G23" s="57">
        <v>47871.482450000003</v>
      </c>
      <c r="H23" s="57">
        <v>19344.060309999997</v>
      </c>
      <c r="I23" s="57">
        <v>39998.689630000001</v>
      </c>
      <c r="J23" s="57">
        <v>40296.019909999995</v>
      </c>
      <c r="K23" s="57">
        <v>73672.617329999994</v>
      </c>
      <c r="L23" s="57">
        <v>68757.47540000001</v>
      </c>
      <c r="M23" s="57">
        <v>67089.786949999965</v>
      </c>
      <c r="N23" s="57">
        <v>62655.028929999913</v>
      </c>
    </row>
    <row r="24" spans="1:14" s="58" customFormat="1" ht="15" customHeight="1">
      <c r="A24" s="56" t="s">
        <v>470</v>
      </c>
      <c r="B24" s="57">
        <v>442086.20494000003</v>
      </c>
      <c r="C24" s="57">
        <v>507157.86781000003</v>
      </c>
      <c r="D24" s="57">
        <v>734338.10848000005</v>
      </c>
      <c r="E24" s="57">
        <v>897530.50662999996</v>
      </c>
      <c r="F24" s="57">
        <v>1858384.8470000001</v>
      </c>
      <c r="G24" s="57">
        <v>3123173.8255400001</v>
      </c>
      <c r="H24" s="57">
        <v>4280379.4172200002</v>
      </c>
      <c r="I24" s="57">
        <v>4206869.6701799994</v>
      </c>
      <c r="J24" s="57">
        <v>4434586.8838599995</v>
      </c>
      <c r="K24" s="57">
        <v>3664535.4121999997</v>
      </c>
      <c r="L24" s="57">
        <v>3667844.9268100001</v>
      </c>
      <c r="M24" s="57">
        <v>3212900.2093299995</v>
      </c>
      <c r="N24" s="57">
        <v>3212909.1819199999</v>
      </c>
    </row>
    <row r="25" spans="1:14" s="58" customFormat="1" ht="15" customHeight="1">
      <c r="A25" s="56" t="s">
        <v>84</v>
      </c>
      <c r="B25" s="57">
        <v>314445.33422000002</v>
      </c>
      <c r="C25" s="57">
        <v>332392.69967</v>
      </c>
      <c r="D25" s="57">
        <v>316598.24533000001</v>
      </c>
      <c r="E25" s="57">
        <v>387496.60331999999</v>
      </c>
      <c r="F25" s="57">
        <v>357664.22600999998</v>
      </c>
      <c r="G25" s="57">
        <v>331437.78745</v>
      </c>
      <c r="H25" s="57">
        <v>328007.40480000002</v>
      </c>
      <c r="I25" s="57">
        <v>292059.83707000001</v>
      </c>
      <c r="J25" s="57">
        <v>370111.73518999998</v>
      </c>
      <c r="K25" s="57">
        <v>339538.86225999997</v>
      </c>
      <c r="L25" s="57">
        <v>336196.14201999997</v>
      </c>
      <c r="M25" s="57">
        <v>420830.08652999991</v>
      </c>
      <c r="N25" s="57">
        <v>421977.09441999992</v>
      </c>
    </row>
    <row r="26" spans="1:14" s="58" customFormat="1" ht="15" customHeight="1">
      <c r="A26" s="56" t="s">
        <v>471</v>
      </c>
      <c r="B26" s="57">
        <v>42108.659770000006</v>
      </c>
      <c r="C26" s="57">
        <v>56281.299630000001</v>
      </c>
      <c r="D26" s="57">
        <v>86593.746569999988</v>
      </c>
      <c r="E26" s="57">
        <v>240977.98874</v>
      </c>
      <c r="F26" s="57">
        <v>340398.92599999998</v>
      </c>
      <c r="G26" s="57">
        <v>232455.79035</v>
      </c>
      <c r="H26" s="57">
        <v>253918.05285000001</v>
      </c>
      <c r="I26" s="57">
        <v>222395.77103999999</v>
      </c>
      <c r="J26" s="57">
        <v>209346.36147</v>
      </c>
      <c r="K26" s="57">
        <v>199422.14297999998</v>
      </c>
      <c r="L26" s="57">
        <v>194146.60440000001</v>
      </c>
      <c r="M26" s="57">
        <v>172881.54513000001</v>
      </c>
      <c r="N26" s="57">
        <v>167043.60652000003</v>
      </c>
    </row>
    <row r="27" spans="1:14"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row>
    <row r="28" spans="1:14" ht="15" customHeight="1" thickTop="1" thickBot="1">
      <c r="A28" s="735" t="s">
        <v>472</v>
      </c>
      <c r="B28" s="736">
        <v>20091187.298289999</v>
      </c>
      <c r="C28" s="736">
        <v>23844071.20276</v>
      </c>
      <c r="D28" s="736">
        <v>26260030.652330004</v>
      </c>
      <c r="E28" s="736">
        <v>32387852.623020001</v>
      </c>
      <c r="F28" s="736">
        <v>33776496.186290003</v>
      </c>
      <c r="G28" s="736">
        <v>35088327.640110001</v>
      </c>
      <c r="H28" s="736">
        <v>37461651.716169998</v>
      </c>
      <c r="I28" s="736">
        <v>37783076.160319999</v>
      </c>
      <c r="J28" s="736">
        <v>38328576.383139998</v>
      </c>
      <c r="K28" s="736">
        <v>39706868.466449998</v>
      </c>
      <c r="L28" s="736">
        <v>39836249.301919997</v>
      </c>
      <c r="M28" s="736">
        <v>40434757.649770007</v>
      </c>
      <c r="N28" s="736">
        <v>40640034.47394</v>
      </c>
    </row>
    <row r="29" spans="1:14" s="58" customFormat="1" ht="15" customHeight="1" thickTop="1">
      <c r="A29" s="56" t="s">
        <v>473</v>
      </c>
      <c r="B29" s="57">
        <v>17247807.142470002</v>
      </c>
      <c r="C29" s="57">
        <v>21097816.088540003</v>
      </c>
      <c r="D29" s="57">
        <v>22379001.359639999</v>
      </c>
      <c r="E29" s="57">
        <v>28383505.282340001</v>
      </c>
      <c r="F29" s="57">
        <v>28044916.79786</v>
      </c>
      <c r="G29" s="57">
        <v>26341692.699080002</v>
      </c>
      <c r="H29" s="57">
        <v>27891943.677930001</v>
      </c>
      <c r="I29" s="57">
        <v>28098953.6325</v>
      </c>
      <c r="J29" s="57">
        <v>28688829.343229998</v>
      </c>
      <c r="K29" s="57">
        <v>18486693.902060002</v>
      </c>
      <c r="L29" s="57">
        <v>18672301.522040002</v>
      </c>
      <c r="M29" s="57">
        <v>29650264.758190002</v>
      </c>
      <c r="N29" s="57">
        <v>30059640.925420001</v>
      </c>
    </row>
    <row r="30" spans="1:14" s="58" customFormat="1" ht="15" customHeight="1">
      <c r="A30" s="59" t="s">
        <v>474</v>
      </c>
      <c r="B30" s="57">
        <v>4399450.4684600001</v>
      </c>
      <c r="C30" s="57">
        <v>4557830.54641</v>
      </c>
      <c r="D30" s="57">
        <v>6172946.4064999996</v>
      </c>
      <c r="E30" s="57">
        <v>5553267.4951999998</v>
      </c>
      <c r="F30" s="57">
        <v>5261660.0674799997</v>
      </c>
      <c r="G30" s="57">
        <v>4719963.1080700001</v>
      </c>
      <c r="H30" s="57">
        <v>5082220.72908</v>
      </c>
      <c r="I30" s="57">
        <v>5148311.2681400003</v>
      </c>
      <c r="J30" s="57">
        <v>4857960.4502900001</v>
      </c>
      <c r="K30" s="57">
        <v>5223206.5543299997</v>
      </c>
      <c r="L30" s="57">
        <v>5566743.3346800003</v>
      </c>
      <c r="M30" s="57">
        <v>5368323.8703800021</v>
      </c>
      <c r="N30" s="57">
        <v>5689056.5722500002</v>
      </c>
    </row>
    <row r="31" spans="1:14" s="58" customFormat="1" ht="15" customHeight="1">
      <c r="A31" s="59" t="s">
        <v>475</v>
      </c>
      <c r="B31" s="57">
        <v>7089078.5248199999</v>
      </c>
      <c r="C31" s="57">
        <v>9739656.2026700005</v>
      </c>
      <c r="D31" s="57">
        <v>7960697.3916999996</v>
      </c>
      <c r="E31" s="57">
        <v>9695195.6235199999</v>
      </c>
      <c r="F31" s="57">
        <v>10147394.495680001</v>
      </c>
      <c r="G31" s="57">
        <v>9086439.6021599993</v>
      </c>
      <c r="H31" s="57">
        <v>9639085.7321000006</v>
      </c>
      <c r="I31" s="57">
        <v>10103637.316020001</v>
      </c>
      <c r="J31" s="57">
        <v>10381347.61961</v>
      </c>
      <c r="K31" s="57">
        <v>9948627.14934</v>
      </c>
      <c r="L31" s="57">
        <v>9709643.7747600004</v>
      </c>
      <c r="M31" s="57">
        <v>9348499.7063300014</v>
      </c>
      <c r="N31" s="57">
        <v>9298269.8506200016</v>
      </c>
    </row>
    <row r="32" spans="1:14" s="58" customFormat="1" ht="15" customHeight="1">
      <c r="A32" s="59" t="s">
        <v>476</v>
      </c>
      <c r="B32" s="57">
        <v>303253.93029000005</v>
      </c>
      <c r="C32" s="57">
        <v>210758.21381000002</v>
      </c>
      <c r="D32" s="57">
        <v>209983.80572999999</v>
      </c>
      <c r="E32" s="57">
        <v>87028.633409999995</v>
      </c>
      <c r="F32" s="57">
        <v>56700.286060000006</v>
      </c>
      <c r="G32" s="57">
        <v>32491.705160000001</v>
      </c>
      <c r="H32" s="57">
        <v>26708.181</v>
      </c>
      <c r="I32" s="57">
        <v>121971.49169</v>
      </c>
      <c r="J32" s="57">
        <v>6097.4303399999999</v>
      </c>
      <c r="K32" s="57">
        <v>4183.8292200000005</v>
      </c>
      <c r="L32" s="57">
        <v>3640.6093500000002</v>
      </c>
      <c r="M32" s="57">
        <v>2240.0779299999999</v>
      </c>
      <c r="N32" s="57">
        <v>2132.3712700000001</v>
      </c>
    </row>
    <row r="33" spans="1:14" s="58" customFormat="1" ht="15" customHeight="1">
      <c r="A33" s="59" t="s">
        <v>477</v>
      </c>
      <c r="B33" s="57">
        <v>323127.51610000001</v>
      </c>
      <c r="C33" s="57">
        <v>354126.06594999996</v>
      </c>
      <c r="D33" s="57">
        <v>365724.73830000003</v>
      </c>
      <c r="E33" s="57">
        <v>442725.54266000004</v>
      </c>
      <c r="F33" s="57">
        <v>524976.39754999999</v>
      </c>
      <c r="G33" s="57">
        <v>544113.66700999998</v>
      </c>
      <c r="H33" s="57">
        <v>451490.70545000001</v>
      </c>
      <c r="I33" s="57">
        <v>402478.16691999999</v>
      </c>
      <c r="J33" s="57">
        <v>446902.01729000005</v>
      </c>
      <c r="K33" s="57">
        <v>488869.70838999999</v>
      </c>
      <c r="L33" s="57">
        <v>490341.43605999998</v>
      </c>
      <c r="M33" s="57">
        <v>666843.65194000001</v>
      </c>
      <c r="N33" s="57">
        <v>677026.49471999984</v>
      </c>
    </row>
    <row r="34" spans="1:14" s="58" customFormat="1" ht="15" customHeight="1">
      <c r="A34" s="59" t="s">
        <v>478</v>
      </c>
      <c r="B34" s="57">
        <v>4900964.1007299991</v>
      </c>
      <c r="C34" s="57">
        <v>5901688.91548</v>
      </c>
      <c r="D34" s="57">
        <v>7281341.3679900002</v>
      </c>
      <c r="E34" s="57">
        <v>11943666.24327</v>
      </c>
      <c r="F34" s="57">
        <v>11364752.741870001</v>
      </c>
      <c r="G34" s="57">
        <v>11166024.066629998</v>
      </c>
      <c r="H34" s="57">
        <v>11837657.472680001</v>
      </c>
      <c r="I34" s="57">
        <v>11448302.281479999</v>
      </c>
      <c r="J34" s="57">
        <v>12051646.553160001</v>
      </c>
      <c r="K34" s="57">
        <v>2738663.1149400002</v>
      </c>
      <c r="L34" s="57">
        <v>2825869.3204999999</v>
      </c>
      <c r="M34" s="57">
        <v>13145845.00113</v>
      </c>
      <c r="N34" s="57">
        <v>13247104.370170001</v>
      </c>
    </row>
    <row r="35" spans="1:14" s="58" customFormat="1" ht="15" customHeight="1">
      <c r="A35" s="59" t="s">
        <v>479</v>
      </c>
      <c r="B35" s="57">
        <v>231932.60206999999</v>
      </c>
      <c r="C35" s="57">
        <v>333756.14422000002</v>
      </c>
      <c r="D35" s="57">
        <v>388307.64942000003</v>
      </c>
      <c r="E35" s="57">
        <v>661621.74427999998</v>
      </c>
      <c r="F35" s="57">
        <v>689432.80922000005</v>
      </c>
      <c r="G35" s="57">
        <v>792660.55004999996</v>
      </c>
      <c r="H35" s="57">
        <v>854780.85762000002</v>
      </c>
      <c r="I35" s="57">
        <v>874253.10825000005</v>
      </c>
      <c r="J35" s="57">
        <v>944875.27253999992</v>
      </c>
      <c r="K35" s="57">
        <v>83143.545840000006</v>
      </c>
      <c r="L35" s="57">
        <v>76063.046690000003</v>
      </c>
      <c r="M35" s="57">
        <v>1118512.4504800001</v>
      </c>
      <c r="N35" s="57">
        <v>1146051.2663899995</v>
      </c>
    </row>
    <row r="36" spans="1:14" s="58" customFormat="1" ht="15" customHeight="1">
      <c r="A36" s="56" t="s">
        <v>480</v>
      </c>
      <c r="B36" s="57">
        <v>11529.42801</v>
      </c>
      <c r="C36" s="57">
        <v>10987.09995</v>
      </c>
      <c r="D36" s="57">
        <v>9325.7513199999994</v>
      </c>
      <c r="E36" s="57">
        <v>9125.1443099999997</v>
      </c>
      <c r="F36" s="57">
        <v>14041.512699999999</v>
      </c>
      <c r="G36" s="57">
        <v>14704.689829999999</v>
      </c>
      <c r="H36" s="57">
        <v>42843.933779999999</v>
      </c>
      <c r="I36" s="57">
        <v>27664.933550000002</v>
      </c>
      <c r="J36" s="57">
        <v>18856.58568</v>
      </c>
      <c r="K36" s="57">
        <v>25306.2611</v>
      </c>
      <c r="L36" s="57">
        <v>20223.981660000001</v>
      </c>
      <c r="M36" s="57">
        <v>15592.185670000001</v>
      </c>
      <c r="N36" s="57">
        <v>17611.258979999999</v>
      </c>
    </row>
    <row r="37" spans="1:14" s="58" customFormat="1" ht="15" customHeight="1">
      <c r="A37" s="56" t="s">
        <v>481</v>
      </c>
      <c r="B37" s="57">
        <v>65558.898829999991</v>
      </c>
      <c r="C37" s="57">
        <v>618022.11082000006</v>
      </c>
      <c r="D37" s="57">
        <v>518048.58963</v>
      </c>
      <c r="E37" s="57">
        <v>727491.42995000002</v>
      </c>
      <c r="F37" s="57">
        <v>2579371.1749999998</v>
      </c>
      <c r="G37" s="57">
        <v>4233001.6897700001</v>
      </c>
      <c r="H37" s="57">
        <v>5484246.8187799994</v>
      </c>
      <c r="I37" s="57">
        <v>5029368.3176499996</v>
      </c>
      <c r="J37" s="57">
        <v>5179126.8683700003</v>
      </c>
      <c r="K37" s="57">
        <v>5158527.2812600005</v>
      </c>
      <c r="L37" s="57">
        <v>5117054.7264200002</v>
      </c>
      <c r="M37" s="57">
        <v>5169785.9296500003</v>
      </c>
      <c r="N37" s="57">
        <v>5052397.94802</v>
      </c>
    </row>
    <row r="38" spans="1:14" s="58" customFormat="1" ht="15" customHeight="1">
      <c r="A38" s="56" t="s">
        <v>482</v>
      </c>
      <c r="B38" s="57">
        <v>294395.55726999999</v>
      </c>
      <c r="C38" s="57">
        <v>219235.45793</v>
      </c>
      <c r="D38" s="57">
        <v>383879.56351999997</v>
      </c>
      <c r="E38" s="57">
        <v>479348.68669</v>
      </c>
      <c r="F38" s="57">
        <v>357864.03922000004</v>
      </c>
      <c r="G38" s="57">
        <v>435081.22164999996</v>
      </c>
      <c r="H38" s="57">
        <v>397334.45477999997</v>
      </c>
      <c r="I38" s="57">
        <v>334235.35310000001</v>
      </c>
      <c r="J38" s="57">
        <v>386378.17579000001</v>
      </c>
      <c r="K38" s="57">
        <v>431166.90276999999</v>
      </c>
      <c r="L38" s="57">
        <v>518844.42196000001</v>
      </c>
      <c r="M38" s="57">
        <v>454099.14582000009</v>
      </c>
      <c r="N38" s="57">
        <v>495413.71348000009</v>
      </c>
    </row>
    <row r="39" spans="1:14" s="58" customFormat="1" ht="15" customHeight="1">
      <c r="A39" s="56" t="s">
        <v>145</v>
      </c>
      <c r="B39" s="57">
        <v>130692.95522</v>
      </c>
      <c r="C39" s="57">
        <v>136660.87662</v>
      </c>
      <c r="D39" s="57">
        <v>149281.82003999999</v>
      </c>
      <c r="E39" s="57">
        <v>192393.7255</v>
      </c>
      <c r="F39" s="57">
        <v>198871.05011000001</v>
      </c>
      <c r="G39" s="57">
        <v>190371.56653000001</v>
      </c>
      <c r="H39" s="57">
        <v>187824.77812</v>
      </c>
      <c r="I39" s="57">
        <v>187936.70556</v>
      </c>
      <c r="J39" s="57">
        <v>194406.82227999999</v>
      </c>
      <c r="K39" s="57">
        <v>203995.57187000001</v>
      </c>
      <c r="L39" s="57">
        <v>199449.98347000001</v>
      </c>
      <c r="M39" s="57">
        <v>200364.67937</v>
      </c>
      <c r="N39" s="57">
        <v>203133.82597000003</v>
      </c>
    </row>
    <row r="40" spans="1:14" s="58" customFormat="1" ht="15" customHeight="1">
      <c r="A40" s="56" t="s">
        <v>152</v>
      </c>
      <c r="B40" s="57">
        <v>0</v>
      </c>
      <c r="C40" s="57">
        <v>514877.56503</v>
      </c>
      <c r="D40" s="57">
        <v>688184.88335000002</v>
      </c>
      <c r="E40" s="57">
        <v>860026.42001999996</v>
      </c>
      <c r="F40" s="57">
        <v>733668.15997000004</v>
      </c>
      <c r="G40" s="57">
        <v>813090.01332999999</v>
      </c>
      <c r="H40" s="57">
        <v>1092884.21697</v>
      </c>
      <c r="I40" s="57">
        <v>1135453.4717399999</v>
      </c>
      <c r="J40" s="57">
        <v>903337.43186000001</v>
      </c>
      <c r="K40" s="57">
        <v>1106754.7177599999</v>
      </c>
      <c r="L40" s="57">
        <v>1116831.9857000001</v>
      </c>
      <c r="M40" s="57">
        <v>1192634.9189899999</v>
      </c>
      <c r="N40" s="57">
        <v>1202402.69768</v>
      </c>
    </row>
    <row r="41" spans="1:14" s="58" customFormat="1" ht="15" customHeight="1">
      <c r="A41" s="56" t="s">
        <v>483</v>
      </c>
      <c r="B41" s="57">
        <v>171818.31682000001</v>
      </c>
      <c r="C41" s="57">
        <v>171689.32180000001</v>
      </c>
      <c r="D41" s="57">
        <v>481709.71557999996</v>
      </c>
      <c r="E41" s="57">
        <v>453305.87667999999</v>
      </c>
      <c r="F41" s="57">
        <v>424899.00586999999</v>
      </c>
      <c r="G41" s="57">
        <v>396418.43348000001</v>
      </c>
      <c r="H41" s="57">
        <v>329225.15160000004</v>
      </c>
      <c r="I41" s="57">
        <v>319292.00150999997</v>
      </c>
      <c r="J41" s="57">
        <v>257855.52664</v>
      </c>
      <c r="K41" s="57">
        <v>196331.77356</v>
      </c>
      <c r="L41" s="57">
        <v>197720.07558</v>
      </c>
      <c r="M41" s="57">
        <v>130728.49792000001</v>
      </c>
      <c r="N41" s="57">
        <v>131680.21692000001</v>
      </c>
    </row>
    <row r="42" spans="1:14" s="60" customFormat="1" ht="15" customHeight="1" thickBot="1">
      <c r="A42" s="56" t="s">
        <v>126</v>
      </c>
      <c r="B42" s="57">
        <v>2169384.9996700003</v>
      </c>
      <c r="C42" s="57">
        <v>1074782.6820699999</v>
      </c>
      <c r="D42" s="57">
        <v>1650598.9692500001</v>
      </c>
      <c r="E42" s="57">
        <v>1282656.0575299999</v>
      </c>
      <c r="F42" s="57">
        <v>1422864.4455599999</v>
      </c>
      <c r="G42" s="57">
        <v>2663967.32644</v>
      </c>
      <c r="H42" s="57">
        <v>2035348.6842100001</v>
      </c>
      <c r="I42" s="57">
        <v>2650171.7447100002</v>
      </c>
      <c r="J42" s="57">
        <v>2699785.6292900001</v>
      </c>
      <c r="K42" s="57">
        <v>14098092.05607</v>
      </c>
      <c r="L42" s="57">
        <v>13993822.60509</v>
      </c>
      <c r="M42" s="57">
        <v>3621287.5341600003</v>
      </c>
      <c r="N42" s="57">
        <v>3477753.8874700004</v>
      </c>
    </row>
    <row r="43" spans="1:14" ht="15" customHeight="1" thickTop="1" thickBot="1">
      <c r="A43" s="735" t="s">
        <v>484</v>
      </c>
      <c r="B43" s="736">
        <v>1526211.5812899999</v>
      </c>
      <c r="C43" s="736">
        <v>1555424.4895200001</v>
      </c>
      <c r="D43" s="736">
        <v>1769799.7726199999</v>
      </c>
      <c r="E43" s="736">
        <v>1989439.4167500001</v>
      </c>
      <c r="F43" s="736">
        <v>1977041.5657500001</v>
      </c>
      <c r="G43" s="736">
        <v>2129374.0414399998</v>
      </c>
      <c r="H43" s="736">
        <v>2044179.67349</v>
      </c>
      <c r="I43" s="736">
        <v>2117247.7468699999</v>
      </c>
      <c r="J43" s="736">
        <v>2340333.52544</v>
      </c>
      <c r="K43" s="736">
        <v>2459562.1683899998</v>
      </c>
      <c r="L43" s="736">
        <v>2353591.1704299999</v>
      </c>
      <c r="M43" s="736">
        <v>2647156.5192</v>
      </c>
      <c r="N43" s="736">
        <v>2535422.2190299998</v>
      </c>
    </row>
    <row r="44" spans="1:14" s="58" customFormat="1" ht="15" customHeight="1" thickTop="1">
      <c r="A44" s="56" t="s">
        <v>167</v>
      </c>
      <c r="B44" s="57">
        <v>731879.4</v>
      </c>
      <c r="C44" s="57">
        <v>731879.4</v>
      </c>
      <c r="D44" s="57">
        <v>731879.4</v>
      </c>
      <c r="E44" s="57">
        <v>1315405.83</v>
      </c>
      <c r="F44" s="57">
        <v>1442495.21</v>
      </c>
      <c r="G44" s="57">
        <v>1503426.84</v>
      </c>
      <c r="H44" s="57">
        <v>1599380.3</v>
      </c>
      <c r="I44" s="57">
        <v>1627574.17</v>
      </c>
      <c r="J44" s="57">
        <v>1698953.85</v>
      </c>
      <c r="K44" s="57">
        <v>1794496.68</v>
      </c>
      <c r="L44" s="57">
        <v>1794496.68</v>
      </c>
      <c r="M44" s="57">
        <v>1890431.75</v>
      </c>
      <c r="N44" s="57">
        <v>1890431.75</v>
      </c>
    </row>
    <row r="45" spans="1:14" s="58" customFormat="1" ht="15" customHeight="1">
      <c r="A45" s="56" t="s">
        <v>171</v>
      </c>
      <c r="B45" s="57">
        <v>278064.10041000001</v>
      </c>
      <c r="C45" s="57">
        <v>385461.69255000004</v>
      </c>
      <c r="D45" s="57">
        <v>463649.35444000002</v>
      </c>
      <c r="E45" s="57">
        <v>28587.73604</v>
      </c>
      <c r="F45" s="57">
        <v>28583.333409999999</v>
      </c>
      <c r="G45" s="57">
        <v>28583.333360000001</v>
      </c>
      <c r="H45" s="57">
        <v>0.66658000000000006</v>
      </c>
      <c r="I45" s="57">
        <v>10003</v>
      </c>
      <c r="J45" s="57">
        <v>0.32566000000000001</v>
      </c>
      <c r="K45" s="57">
        <v>0</v>
      </c>
      <c r="L45" s="57">
        <v>0</v>
      </c>
      <c r="M45" s="57">
        <v>0</v>
      </c>
      <c r="N45" s="57">
        <v>0</v>
      </c>
    </row>
    <row r="46" spans="1:14"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row>
    <row r="47" spans="1:14" s="58" customFormat="1" ht="15" customHeight="1">
      <c r="A47" s="56" t="s">
        <v>485</v>
      </c>
      <c r="B47" s="57">
        <v>262076.47967</v>
      </c>
      <c r="C47" s="57">
        <v>287496.47967000003</v>
      </c>
      <c r="D47" s="57">
        <v>302556.47967000003</v>
      </c>
      <c r="E47" s="57">
        <v>329728.47967000003</v>
      </c>
      <c r="F47" s="57">
        <v>361300.21888999996</v>
      </c>
      <c r="G47" s="57">
        <v>375766.82493</v>
      </c>
      <c r="H47" s="57">
        <v>402358.47262999997</v>
      </c>
      <c r="I47" s="57">
        <v>406602.50321</v>
      </c>
      <c r="J47" s="57">
        <v>413909.48676999996</v>
      </c>
      <c r="K47" s="57">
        <v>436656.47587999998</v>
      </c>
      <c r="L47" s="57">
        <v>459497.46814000001</v>
      </c>
      <c r="M47" s="57">
        <v>459497.46814000007</v>
      </c>
      <c r="N47" s="57">
        <v>489220.43797000003</v>
      </c>
    </row>
    <row r="48" spans="1:14" s="58" customFormat="1" ht="15" customHeight="1">
      <c r="A48" s="56" t="s">
        <v>181</v>
      </c>
      <c r="B48" s="57">
        <v>254191.60121000002</v>
      </c>
      <c r="C48" s="57">
        <v>150586.9173</v>
      </c>
      <c r="D48" s="57">
        <v>271714.53850999998</v>
      </c>
      <c r="E48" s="57">
        <v>315717.37104</v>
      </c>
      <c r="F48" s="57">
        <v>144662.80344999998</v>
      </c>
      <c r="G48" s="57">
        <v>221597.04315000001</v>
      </c>
      <c r="H48" s="57">
        <v>42440.234280000004</v>
      </c>
      <c r="I48" s="57">
        <v>73068.073659999995</v>
      </c>
      <c r="J48" s="57">
        <v>227469.86301</v>
      </c>
      <c r="K48" s="57">
        <v>228409.01251</v>
      </c>
      <c r="L48" s="57">
        <v>99597.022290000008</v>
      </c>
      <c r="M48" s="57">
        <v>297227.30106000003</v>
      </c>
      <c r="N48" s="57">
        <v>155770.03105999998</v>
      </c>
    </row>
    <row r="49" spans="1:14" s="58" customFormat="1" ht="15" customHeight="1">
      <c r="A49" s="59" t="s">
        <v>486</v>
      </c>
      <c r="B49" s="57">
        <v>0</v>
      </c>
      <c r="C49" s="57">
        <v>0</v>
      </c>
      <c r="D49" s="57">
        <v>0</v>
      </c>
      <c r="E49" s="57">
        <v>0</v>
      </c>
      <c r="F49" s="57">
        <v>0</v>
      </c>
      <c r="G49" s="57">
        <v>0</v>
      </c>
      <c r="H49" s="57">
        <v>0</v>
      </c>
      <c r="I49" s="57">
        <v>0</v>
      </c>
      <c r="J49" s="57">
        <v>0</v>
      </c>
      <c r="K49" s="57">
        <v>0</v>
      </c>
      <c r="L49" s="57">
        <v>95935.07</v>
      </c>
      <c r="M49" s="57">
        <v>0</v>
      </c>
      <c r="N49" s="57">
        <v>151884.32999999999</v>
      </c>
    </row>
    <row r="50" spans="1:14" s="60" customFormat="1" ht="15" customHeight="1" thickBot="1">
      <c r="A50" s="59" t="s">
        <v>487</v>
      </c>
      <c r="B50" s="57">
        <v>254191.60121000002</v>
      </c>
      <c r="C50" s="57">
        <v>150586.9173</v>
      </c>
      <c r="D50" s="57">
        <v>271714.53850999998</v>
      </c>
      <c r="E50" s="57">
        <v>315717.37104</v>
      </c>
      <c r="F50" s="57">
        <v>144662.80344999998</v>
      </c>
      <c r="G50" s="57">
        <v>221597.04315000001</v>
      </c>
      <c r="H50" s="57">
        <v>42440.234280000004</v>
      </c>
      <c r="I50" s="57">
        <v>73068.073659999995</v>
      </c>
      <c r="J50" s="57">
        <v>227469.86301</v>
      </c>
      <c r="K50" s="57">
        <v>228409.01251</v>
      </c>
      <c r="L50" s="57">
        <v>3661.9522900000002</v>
      </c>
      <c r="M50" s="57">
        <v>297227.30106000003</v>
      </c>
      <c r="N50" s="57">
        <v>3885.7010599999999</v>
      </c>
    </row>
    <row r="51" spans="1:14" ht="15" customHeight="1" thickTop="1" thickBot="1">
      <c r="A51" s="735" t="s">
        <v>488</v>
      </c>
      <c r="B51" s="736">
        <v>21617398.879580002</v>
      </c>
      <c r="C51" s="736">
        <v>25399495.692279998</v>
      </c>
      <c r="D51" s="736">
        <v>28029830.42495</v>
      </c>
      <c r="E51" s="736">
        <v>34377292.03977</v>
      </c>
      <c r="F51" s="736">
        <v>35753537.752039999</v>
      </c>
      <c r="G51" s="736">
        <v>37217701.681550004</v>
      </c>
      <c r="H51" s="736">
        <v>39505831.389660001</v>
      </c>
      <c r="I51" s="736">
        <v>39900323.907190003</v>
      </c>
      <c r="J51" s="736">
        <v>40668909.908580005</v>
      </c>
      <c r="K51" s="736">
        <v>42166430.634839997</v>
      </c>
      <c r="L51" s="736">
        <v>42189840.472350001</v>
      </c>
      <c r="M51" s="736">
        <v>43081914.168970004</v>
      </c>
      <c r="N51" s="736">
        <v>43175456.69297</v>
      </c>
    </row>
    <row r="52" spans="1:14" s="58" customFormat="1" ht="15" customHeight="1" thickTop="1">
      <c r="A52" s="61" t="s">
        <v>489</v>
      </c>
      <c r="B52" s="57">
        <v>2618818.31923</v>
      </c>
      <c r="C52" s="57">
        <v>3462976.7984499997</v>
      </c>
      <c r="D52" s="57">
        <v>4130453.9725300004</v>
      </c>
      <c r="E52" s="57">
        <v>3184105.0098600001</v>
      </c>
      <c r="F52" s="57">
        <v>2600412.1929000001</v>
      </c>
      <c r="G52" s="57">
        <v>2637176.59295</v>
      </c>
      <c r="H52" s="57">
        <v>2018812.34143</v>
      </c>
      <c r="I52" s="57">
        <v>1778459.1049200001</v>
      </c>
      <c r="J52" s="57">
        <v>2062948.76449</v>
      </c>
      <c r="K52" s="57">
        <v>1509292.6690100001</v>
      </c>
      <c r="L52" s="57">
        <v>1413028.8525999999</v>
      </c>
      <c r="M52" s="57">
        <v>1631793.9617600001</v>
      </c>
      <c r="N52" s="57">
        <v>1847324.6696300001</v>
      </c>
    </row>
    <row r="53" spans="1:14" s="60" customFormat="1" ht="15" customHeight="1">
      <c r="A53" s="59" t="s">
        <v>490</v>
      </c>
      <c r="B53" s="57">
        <v>187127.62716999999</v>
      </c>
      <c r="C53" s="57">
        <v>150768.07615000001</v>
      </c>
      <c r="D53" s="57">
        <v>86931.089200000002</v>
      </c>
      <c r="E53" s="57">
        <v>137528.51965</v>
      </c>
      <c r="F53" s="57">
        <v>98685.097340000008</v>
      </c>
      <c r="G53" s="57">
        <v>122615.40014</v>
      </c>
      <c r="H53" s="57">
        <v>124619.31186</v>
      </c>
      <c r="I53" s="57">
        <v>378987.63102999999</v>
      </c>
      <c r="J53" s="57">
        <v>389940.14805000002</v>
      </c>
      <c r="K53" s="57">
        <v>92265.98765000001</v>
      </c>
      <c r="L53" s="57">
        <v>37918.076679999998</v>
      </c>
      <c r="M53" s="57">
        <v>116292.18518</v>
      </c>
      <c r="N53" s="57">
        <v>210813.95256999999</v>
      </c>
    </row>
    <row r="54" spans="1:14" s="60" customFormat="1" ht="15" customHeight="1">
      <c r="A54" s="59" t="s">
        <v>491</v>
      </c>
      <c r="B54" s="57">
        <v>2219096.25618</v>
      </c>
      <c r="C54" s="57">
        <v>3094341.3324499996</v>
      </c>
      <c r="D54" s="57">
        <v>3833550.0254000002</v>
      </c>
      <c r="E54" s="57">
        <v>2769538.1498799999</v>
      </c>
      <c r="F54" s="57">
        <v>2227239.1066100001</v>
      </c>
      <c r="G54" s="57">
        <v>2245984.3362500002</v>
      </c>
      <c r="H54" s="57">
        <v>1648571.7402999999</v>
      </c>
      <c r="I54" s="57">
        <v>1130270.9982799999</v>
      </c>
      <c r="J54" s="57">
        <v>1372352.79761</v>
      </c>
      <c r="K54" s="57">
        <v>1128819.5414400001</v>
      </c>
      <c r="L54" s="57">
        <v>1096494.2320699999</v>
      </c>
      <c r="M54" s="57">
        <v>1177434.3132200001</v>
      </c>
      <c r="N54" s="57">
        <v>1289491.17059</v>
      </c>
    </row>
    <row r="55" spans="1:14"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row>
    <row r="56" spans="1:14" s="60" customFormat="1" ht="15" customHeight="1">
      <c r="A56" s="59" t="s">
        <v>493</v>
      </c>
      <c r="B56" s="57">
        <v>209213.87964</v>
      </c>
      <c r="C56" s="57">
        <v>210944.75328999999</v>
      </c>
      <c r="D56" s="57">
        <v>202945.90025999999</v>
      </c>
      <c r="E56" s="57">
        <v>200215.09041</v>
      </c>
      <c r="F56" s="57">
        <v>226650.34184000001</v>
      </c>
      <c r="G56" s="57">
        <v>257815.95598</v>
      </c>
      <c r="H56" s="57">
        <v>244257.55461000002</v>
      </c>
      <c r="I56" s="57">
        <v>240940.19579</v>
      </c>
      <c r="J56" s="57">
        <v>272395.53901000001</v>
      </c>
      <c r="K56" s="57">
        <v>259946.86009999999</v>
      </c>
      <c r="L56" s="57">
        <v>250356.26402999999</v>
      </c>
      <c r="M56" s="57">
        <v>309807.18354</v>
      </c>
      <c r="N56" s="57">
        <v>318759.26665000001</v>
      </c>
    </row>
    <row r="57" spans="1:14" s="60" customFormat="1" ht="15" customHeight="1">
      <c r="A57" s="59" t="s">
        <v>494</v>
      </c>
      <c r="B57" s="57">
        <v>3380.5562400000003</v>
      </c>
      <c r="C57" s="57">
        <v>6922.6365599999999</v>
      </c>
      <c r="D57" s="57">
        <v>7026.9576699999998</v>
      </c>
      <c r="E57" s="57">
        <v>76823.249920000002</v>
      </c>
      <c r="F57" s="57">
        <v>47837.647109999998</v>
      </c>
      <c r="G57" s="57">
        <v>10760.90058</v>
      </c>
      <c r="H57" s="57">
        <v>1363.7346599999998</v>
      </c>
      <c r="I57" s="57">
        <v>28260.27982</v>
      </c>
      <c r="J57" s="57">
        <v>28260.27982</v>
      </c>
      <c r="K57" s="57">
        <v>28260.27982</v>
      </c>
      <c r="L57" s="57">
        <v>28260.27982</v>
      </c>
      <c r="M57" s="57">
        <v>28260.27982</v>
      </c>
      <c r="N57" s="57">
        <v>28260.27982</v>
      </c>
    </row>
    <row r="58" spans="1:14" s="60" customFormat="1" ht="15" customHeight="1">
      <c r="A58" s="56" t="s">
        <v>495</v>
      </c>
      <c r="B58" s="57">
        <v>37016770.605620004</v>
      </c>
      <c r="C58" s="57">
        <v>41631777.47225</v>
      </c>
      <c r="D58" s="57">
        <v>52108486.087910004</v>
      </c>
      <c r="E58" s="57">
        <v>80234913.957949996</v>
      </c>
      <c r="F58" s="57">
        <v>84732325.684750006</v>
      </c>
      <c r="G58" s="57">
        <v>66867687.49972</v>
      </c>
      <c r="H58" s="57">
        <v>65697462.571290001</v>
      </c>
      <c r="I58" s="57">
        <v>65431983.886930004</v>
      </c>
      <c r="J58" s="57">
        <v>65929326.642910004</v>
      </c>
      <c r="K58" s="57">
        <v>65325165.044040002</v>
      </c>
      <c r="L58" s="57">
        <v>65903384.696000002</v>
      </c>
      <c r="M58" s="57">
        <v>67724397.648720011</v>
      </c>
      <c r="N58" s="57">
        <v>67926387.311890006</v>
      </c>
    </row>
    <row r="59" spans="1:14">
      <c r="A59" s="737" t="s">
        <v>496</v>
      </c>
      <c r="B59" s="738">
        <v>1061515.19362</v>
      </c>
      <c r="C59" s="738">
        <v>1133289.2070499999</v>
      </c>
      <c r="D59" s="738">
        <v>1306928.9427799999</v>
      </c>
      <c r="E59" s="738">
        <v>1851866.7823699999</v>
      </c>
      <c r="F59" s="738">
        <v>2008663.26553</v>
      </c>
      <c r="G59" s="738">
        <v>2125560.3509</v>
      </c>
      <c r="H59" s="738">
        <v>2112204.0900499998</v>
      </c>
      <c r="I59" s="738">
        <v>2025940.2591900001</v>
      </c>
      <c r="J59" s="738">
        <v>2008322.0831500001</v>
      </c>
      <c r="K59" s="738">
        <v>2167412.4098800002</v>
      </c>
      <c r="L59" s="738">
        <v>379911.23012000002</v>
      </c>
      <c r="M59" s="738">
        <v>2349135.5476099998</v>
      </c>
      <c r="N59" s="738">
        <v>387221.61972999992</v>
      </c>
    </row>
    <row r="60" spans="1:14" ht="15" customHeight="1">
      <c r="A60" s="59" t="s">
        <v>497</v>
      </c>
      <c r="B60" s="57">
        <v>-215843.58569000001</v>
      </c>
      <c r="C60" s="57">
        <v>-303565.06468000001</v>
      </c>
      <c r="D60" s="57">
        <v>-338391.82319000002</v>
      </c>
      <c r="E60" s="57">
        <v>-516323.58711000002</v>
      </c>
      <c r="F60" s="57">
        <v>-675513.02278999996</v>
      </c>
      <c r="G60" s="57">
        <v>-763965.36021000007</v>
      </c>
      <c r="H60" s="57">
        <v>-857934.4259400001</v>
      </c>
      <c r="I60" s="57">
        <v>-916182.00059000007</v>
      </c>
      <c r="J60" s="57">
        <v>-920570.67595000006</v>
      </c>
      <c r="K60" s="57">
        <v>-976829.93750999996</v>
      </c>
      <c r="L60" s="57">
        <v>-172934.47661000001</v>
      </c>
      <c r="M60" s="57">
        <v>-1067232.6120499999</v>
      </c>
      <c r="N60" s="57">
        <v>179636.89246</v>
      </c>
    </row>
    <row r="61" spans="1:14" ht="15" customHeight="1">
      <c r="A61" s="56" t="s">
        <v>498</v>
      </c>
      <c r="B61" s="57">
        <v>845671.60792999994</v>
      </c>
      <c r="C61" s="57">
        <v>829724.14237000002</v>
      </c>
      <c r="D61" s="57">
        <v>968537.11959000002</v>
      </c>
      <c r="E61" s="57">
        <v>1335543.1952599999</v>
      </c>
      <c r="F61" s="57">
        <v>1333150.2427399999</v>
      </c>
      <c r="G61" s="57">
        <v>1361594.9906900001</v>
      </c>
      <c r="H61" s="57">
        <v>1254269.6641099998</v>
      </c>
      <c r="I61" s="57">
        <v>1109758.2585999998</v>
      </c>
      <c r="J61" s="57">
        <v>1087751.4072</v>
      </c>
      <c r="K61" s="57">
        <v>1190582.4723699999</v>
      </c>
      <c r="L61" s="57">
        <v>206976.75350999998</v>
      </c>
      <c r="M61" s="57">
        <v>1281902.9355599999</v>
      </c>
      <c r="N61" s="57">
        <v>207584.72726999992</v>
      </c>
    </row>
    <row r="62" spans="1:14" ht="15" customHeight="1">
      <c r="A62" s="62" t="s">
        <v>499</v>
      </c>
      <c r="B62" s="57">
        <v>366509.48168000003</v>
      </c>
      <c r="C62" s="57">
        <v>406407.87695000001</v>
      </c>
      <c r="D62" s="57">
        <v>547311.47296000004</v>
      </c>
      <c r="E62" s="57">
        <v>571118.61066999997</v>
      </c>
      <c r="F62" s="57">
        <v>582287.21730999998</v>
      </c>
      <c r="G62" s="57">
        <v>708235.17907000007</v>
      </c>
      <c r="H62" s="57">
        <v>529271.97719000001</v>
      </c>
      <c r="I62" s="57">
        <v>456872.23041000002</v>
      </c>
      <c r="J62" s="57">
        <v>498709.00962999999</v>
      </c>
      <c r="K62" s="57">
        <v>1089945.8634899999</v>
      </c>
      <c r="L62" s="57">
        <v>161351.10525999998</v>
      </c>
      <c r="M62" s="57">
        <v>1442237.60304</v>
      </c>
      <c r="N62" s="57">
        <v>270625.42033999995</v>
      </c>
    </row>
    <row r="63" spans="1:14" ht="15" customHeight="1">
      <c r="A63" s="59" t="s">
        <v>500</v>
      </c>
      <c r="B63" s="57">
        <v>-145979.33734</v>
      </c>
      <c r="C63" s="57">
        <v>-222912.03244000001</v>
      </c>
      <c r="D63" s="57">
        <v>-327412.02295000001</v>
      </c>
      <c r="E63" s="57">
        <v>-400036.38342000003</v>
      </c>
      <c r="F63" s="57">
        <v>-489043.60386999999</v>
      </c>
      <c r="G63" s="57">
        <v>-591269.98361999996</v>
      </c>
      <c r="H63" s="57">
        <v>-469384.52561000001</v>
      </c>
      <c r="I63" s="57">
        <v>-286273.23350999999</v>
      </c>
      <c r="J63" s="57">
        <v>-330534.44774000003</v>
      </c>
      <c r="K63" s="57">
        <v>-866184.72044000006</v>
      </c>
      <c r="L63" s="57">
        <v>-158012.90683000002</v>
      </c>
      <c r="M63" s="57">
        <v>-1137084.3747699999</v>
      </c>
      <c r="N63" s="57">
        <v>254052.10480999996</v>
      </c>
    </row>
    <row r="64" spans="1:14" ht="15" customHeight="1">
      <c r="A64" s="63" t="s">
        <v>501</v>
      </c>
      <c r="B64" s="57">
        <v>1066201.7522700001</v>
      </c>
      <c r="C64" s="57">
        <v>1013219.98688</v>
      </c>
      <c r="D64" s="57">
        <v>1188436.5695999998</v>
      </c>
      <c r="E64" s="57">
        <v>1506625.4225099999</v>
      </c>
      <c r="F64" s="57">
        <v>1426393.8561800001</v>
      </c>
      <c r="G64" s="57">
        <v>1478560.1861400001</v>
      </c>
      <c r="H64" s="57">
        <v>1314157.1156900001</v>
      </c>
      <c r="I64" s="57">
        <v>1280357.2555</v>
      </c>
      <c r="J64" s="57">
        <v>1255925.96909</v>
      </c>
      <c r="K64" s="57">
        <v>1414343.6154200002</v>
      </c>
      <c r="L64" s="57">
        <v>210314.95194</v>
      </c>
      <c r="M64" s="57">
        <v>1587056.1638299997</v>
      </c>
      <c r="N64" s="57">
        <v>224158.04279999991</v>
      </c>
    </row>
    <row r="65" spans="1:14" ht="15" customHeight="1">
      <c r="A65" s="62" t="s">
        <v>502</v>
      </c>
      <c r="B65" s="57">
        <v>75445.762040000001</v>
      </c>
      <c r="C65" s="57">
        <v>111357.62974999999</v>
      </c>
      <c r="D65" s="57">
        <v>90074.570970000001</v>
      </c>
      <c r="E65" s="57">
        <v>365963.70130999997</v>
      </c>
      <c r="F65" s="57">
        <v>166316.99257</v>
      </c>
      <c r="G65" s="57">
        <v>93792.355779999998</v>
      </c>
      <c r="H65" s="57">
        <v>236049.22949</v>
      </c>
      <c r="I65" s="57">
        <v>431450.22937999998</v>
      </c>
      <c r="J65" s="57">
        <v>831477.01771000004</v>
      </c>
      <c r="K65" s="57">
        <v>540147.71522000001</v>
      </c>
      <c r="L65" s="57">
        <v>99695.490790000011</v>
      </c>
      <c r="M65" s="57">
        <v>905587.59921000001</v>
      </c>
      <c r="N65" s="57">
        <v>127346.83662</v>
      </c>
    </row>
    <row r="66" spans="1:14" ht="15" customHeight="1">
      <c r="A66" s="62" t="s">
        <v>503</v>
      </c>
      <c r="B66" s="57">
        <v>-121667.73844</v>
      </c>
      <c r="C66" s="57">
        <v>-228211.65966999999</v>
      </c>
      <c r="D66" s="57">
        <v>-163453.99007</v>
      </c>
      <c r="E66" s="57">
        <v>-485708.51616</v>
      </c>
      <c r="F66" s="57">
        <v>-380948.77765</v>
      </c>
      <c r="G66" s="57">
        <v>-258930.13096000001</v>
      </c>
      <c r="H66" s="57">
        <v>-543482.47777999996</v>
      </c>
      <c r="I66" s="57">
        <v>-714817.64751000004</v>
      </c>
      <c r="J66" s="57">
        <v>-896415.99740999995</v>
      </c>
      <c r="K66" s="57">
        <v>-741809.28460000001</v>
      </c>
      <c r="L66" s="57">
        <v>-156267.96742</v>
      </c>
      <c r="M66" s="57">
        <v>-1128524.2000100003</v>
      </c>
      <c r="N66" s="57">
        <v>176470.60636000001</v>
      </c>
    </row>
    <row r="67" spans="1:14" ht="15" customHeight="1">
      <c r="A67" s="56" t="s">
        <v>504</v>
      </c>
      <c r="B67" s="57">
        <v>1019979.77587</v>
      </c>
      <c r="C67" s="57">
        <v>896365.95695999998</v>
      </c>
      <c r="D67" s="57">
        <v>1115057.1505</v>
      </c>
      <c r="E67" s="57">
        <v>1386880.60766</v>
      </c>
      <c r="F67" s="57">
        <v>1211762.0710999998</v>
      </c>
      <c r="G67" s="57">
        <v>1313422.41096</v>
      </c>
      <c r="H67" s="57">
        <v>1006723.8674</v>
      </c>
      <c r="I67" s="57">
        <v>996989.83736999996</v>
      </c>
      <c r="J67" s="57">
        <v>1190986.98939</v>
      </c>
      <c r="K67" s="57">
        <v>1212682.0460399999</v>
      </c>
      <c r="L67" s="57">
        <v>153742.47531000001</v>
      </c>
      <c r="M67" s="57">
        <v>1364119.5630299994</v>
      </c>
      <c r="N67" s="57">
        <v>175034.27305999989</v>
      </c>
    </row>
    <row r="68" spans="1:14" ht="15" customHeight="1">
      <c r="A68" s="59" t="s">
        <v>505</v>
      </c>
      <c r="B68" s="57">
        <v>-645053.47784000007</v>
      </c>
      <c r="C68" s="57">
        <v>-715016.37273000006</v>
      </c>
      <c r="D68" s="57">
        <v>-716129.1446</v>
      </c>
      <c r="E68" s="57">
        <v>-907202.76812999998</v>
      </c>
      <c r="F68" s="57">
        <v>-1002674.5948300001</v>
      </c>
      <c r="G68" s="57">
        <v>-912931.14437999995</v>
      </c>
      <c r="H68" s="57">
        <v>-868862.61629999999</v>
      </c>
      <c r="I68" s="57">
        <v>-891026.97653999995</v>
      </c>
      <c r="J68" s="57">
        <v>-863500.27996000007</v>
      </c>
      <c r="K68" s="57">
        <v>-860059.30713999993</v>
      </c>
      <c r="L68" s="57">
        <v>-145795.45531999998</v>
      </c>
      <c r="M68" s="57">
        <v>-901202.03688000026</v>
      </c>
      <c r="N68" s="57">
        <v>165059.67077000003</v>
      </c>
    </row>
    <row r="69" spans="1:14" ht="15" customHeight="1">
      <c r="A69" s="63" t="s">
        <v>506</v>
      </c>
      <c r="B69" s="57">
        <v>374926.29802999995</v>
      </c>
      <c r="C69" s="57">
        <v>181349.58422999998</v>
      </c>
      <c r="D69" s="57">
        <v>398928.00589999999</v>
      </c>
      <c r="E69" s="57">
        <v>479677.83953</v>
      </c>
      <c r="F69" s="57">
        <v>209087.47627000001</v>
      </c>
      <c r="G69" s="57">
        <v>400491.26658</v>
      </c>
      <c r="H69" s="57">
        <v>137861.25109999999</v>
      </c>
      <c r="I69" s="57">
        <v>105962.86083000001</v>
      </c>
      <c r="J69" s="57">
        <v>327486.70942999999</v>
      </c>
      <c r="K69" s="57">
        <v>352622.7389</v>
      </c>
      <c r="L69" s="57">
        <v>7947.0199899999998</v>
      </c>
      <c r="M69" s="57">
        <v>462917.52614999912</v>
      </c>
      <c r="N69" s="57">
        <v>9974.6022899998643</v>
      </c>
    </row>
    <row r="70" spans="1:14" ht="15" customHeight="1">
      <c r="A70" s="63" t="s">
        <v>507</v>
      </c>
      <c r="B70" s="57">
        <v>364.57739000000004</v>
      </c>
      <c r="C70" s="57">
        <v>-183.00934000000001</v>
      </c>
      <c r="D70" s="57">
        <v>-137.86801</v>
      </c>
      <c r="E70" s="57">
        <v>1944.49478</v>
      </c>
      <c r="F70" s="57">
        <v>-1250.93451</v>
      </c>
      <c r="G70" s="57">
        <v>433.79365999999999</v>
      </c>
      <c r="H70" s="57">
        <v>152.08328</v>
      </c>
      <c r="I70" s="57">
        <v>-517.4624</v>
      </c>
      <c r="J70" s="57">
        <v>-907.16125999999997</v>
      </c>
      <c r="K70" s="57">
        <v>1351.3370300000001</v>
      </c>
      <c r="L70" s="57">
        <v>190.24947</v>
      </c>
      <c r="M70" s="57">
        <v>7996.9272499999997</v>
      </c>
      <c r="N70" s="57">
        <v>10292.688959999999</v>
      </c>
    </row>
    <row r="71" spans="1:14" ht="15" customHeight="1">
      <c r="A71" s="64" t="s">
        <v>508</v>
      </c>
      <c r="B71" s="57">
        <v>-699.80042000000003</v>
      </c>
      <c r="C71" s="57">
        <v>-1223.3332800000001</v>
      </c>
      <c r="D71" s="57">
        <v>-2179.4427099999998</v>
      </c>
      <c r="E71" s="57">
        <v>-1118.16651</v>
      </c>
      <c r="F71" s="57">
        <v>-2797.8924400000001</v>
      </c>
      <c r="G71" s="57">
        <v>-811.97231999999997</v>
      </c>
      <c r="H71" s="57">
        <v>-586.56416999999999</v>
      </c>
      <c r="I71" s="57">
        <v>-939.31680000000006</v>
      </c>
      <c r="J71" s="57">
        <v>-1903.1078799999998</v>
      </c>
      <c r="K71" s="57">
        <v>-570.94534999999996</v>
      </c>
      <c r="L71" s="57">
        <v>-51.466889999999999</v>
      </c>
      <c r="M71" s="57">
        <v>6414.5004600000002</v>
      </c>
      <c r="N71" s="57">
        <v>75.93374</v>
      </c>
    </row>
    <row r="72" spans="1:14" ht="15" customHeight="1">
      <c r="A72" s="64" t="s">
        <v>509</v>
      </c>
      <c r="B72" s="57">
        <v>1064.37781</v>
      </c>
      <c r="C72" s="57">
        <v>1040.32394</v>
      </c>
      <c r="D72" s="57">
        <v>2041.5746999999999</v>
      </c>
      <c r="E72" s="57">
        <v>3062.66129</v>
      </c>
      <c r="F72" s="57">
        <v>1546.95793</v>
      </c>
      <c r="G72" s="57">
        <v>1245.7659799999999</v>
      </c>
      <c r="H72" s="57">
        <v>738.64744999999994</v>
      </c>
      <c r="I72" s="57">
        <v>421.8544</v>
      </c>
      <c r="J72" s="57">
        <v>995.94661999999994</v>
      </c>
      <c r="K72" s="57">
        <v>1922.2823799999999</v>
      </c>
      <c r="L72" s="57">
        <v>241.71635999999998</v>
      </c>
      <c r="M72" s="57">
        <v>1582.4267899999998</v>
      </c>
      <c r="N72" s="57">
        <v>10216.755219999999</v>
      </c>
    </row>
    <row r="73" spans="1:14" ht="15" customHeight="1">
      <c r="A73" s="56" t="s">
        <v>510</v>
      </c>
      <c r="B73" s="57">
        <v>-915.81987000000004</v>
      </c>
      <c r="C73" s="57">
        <v>-849.71021999999994</v>
      </c>
      <c r="D73" s="57">
        <v>-941.86824999999999</v>
      </c>
      <c r="E73" s="57">
        <v>-2391.5504100000003</v>
      </c>
      <c r="F73" s="57">
        <v>-663.41340000000002</v>
      </c>
      <c r="G73" s="57">
        <v>-397.39278000000002</v>
      </c>
      <c r="H73" s="57">
        <v>-249.79491000000002</v>
      </c>
      <c r="I73" s="57">
        <v>-94.935699999999997</v>
      </c>
      <c r="J73" s="57">
        <v>-382.84271000000001</v>
      </c>
      <c r="K73" s="57">
        <v>-580.27933999999993</v>
      </c>
      <c r="L73" s="57">
        <v>-81.441869999999994</v>
      </c>
      <c r="M73" s="57">
        <v>-1167.65446</v>
      </c>
      <c r="N73" s="57">
        <v>1023.7840699999999</v>
      </c>
    </row>
    <row r="74" spans="1:14" ht="15" customHeight="1">
      <c r="A74" s="56" t="s">
        <v>656</v>
      </c>
      <c r="B74" s="57">
        <v>12.616149999999999</v>
      </c>
      <c r="C74" s="57">
        <v>1.554E-2</v>
      </c>
      <c r="D74" s="57">
        <v>-0.16100999999999999</v>
      </c>
      <c r="E74" s="57">
        <v>-92.354420000000005</v>
      </c>
      <c r="F74" s="57">
        <v>-3.7256799999999997</v>
      </c>
      <c r="G74" s="57">
        <v>2.1573000000000002</v>
      </c>
      <c r="H74" s="57">
        <v>-0.9358200000000001</v>
      </c>
      <c r="I74" s="57">
        <v>25.00761</v>
      </c>
      <c r="J74" s="57">
        <v>-117.43550999999999</v>
      </c>
      <c r="K74" s="57">
        <v>-31.623390000000001</v>
      </c>
      <c r="L74" s="57">
        <v>-0.36618000000000001</v>
      </c>
      <c r="M74" s="57">
        <v>-114.69698999999999</v>
      </c>
      <c r="N74" s="57">
        <v>1.86385</v>
      </c>
    </row>
    <row r="75" spans="1:14" ht="15" customHeight="1">
      <c r="A75" s="59" t="s">
        <v>306</v>
      </c>
      <c r="B75" s="57">
        <v>-928.43601999999998</v>
      </c>
      <c r="C75" s="57">
        <v>-849.72576000000004</v>
      </c>
      <c r="D75" s="57">
        <v>-941.70723999999996</v>
      </c>
      <c r="E75" s="57">
        <v>-2299.1959900000002</v>
      </c>
      <c r="F75" s="57">
        <v>-659.68772000000001</v>
      </c>
      <c r="G75" s="57">
        <v>-399.55008000000004</v>
      </c>
      <c r="H75" s="57">
        <v>-248.85909000000001</v>
      </c>
      <c r="I75" s="57">
        <v>-119.94331</v>
      </c>
      <c r="J75" s="57">
        <v>-265.40719999999999</v>
      </c>
      <c r="K75" s="57">
        <v>-548.65594999999996</v>
      </c>
      <c r="L75" s="57">
        <v>-81.075690000000009</v>
      </c>
      <c r="M75" s="57">
        <v>-1052.9574700000001</v>
      </c>
      <c r="N75" s="57">
        <v>1021.92022</v>
      </c>
    </row>
    <row r="76" spans="1:14" ht="15" customHeight="1">
      <c r="A76" s="56" t="s">
        <v>513</v>
      </c>
      <c r="B76" s="57">
        <v>374375.05554999999</v>
      </c>
      <c r="C76" s="57">
        <v>180316.86466999998</v>
      </c>
      <c r="D76" s="57">
        <v>397848.26964000001</v>
      </c>
      <c r="E76" s="57">
        <v>479230.78389999998</v>
      </c>
      <c r="F76" s="57">
        <v>207173.12836</v>
      </c>
      <c r="G76" s="57">
        <v>400527.66745999997</v>
      </c>
      <c r="H76" s="57">
        <v>137763.53946999999</v>
      </c>
      <c r="I76" s="57">
        <v>105350.46273</v>
      </c>
      <c r="J76" s="57">
        <v>326196.70545999997</v>
      </c>
      <c r="K76" s="57">
        <v>353393.79658999998</v>
      </c>
      <c r="L76" s="57">
        <v>8055.8275899999999</v>
      </c>
      <c r="M76" s="57">
        <v>469746.79893999913</v>
      </c>
      <c r="N76" s="57">
        <v>19243.507179999862</v>
      </c>
    </row>
    <row r="77" spans="1:14" ht="15" customHeight="1">
      <c r="A77" s="65" t="s">
        <v>514</v>
      </c>
      <c r="B77" s="57">
        <v>1440.9260800000002</v>
      </c>
      <c r="C77" s="57">
        <v>1806.0461200000002</v>
      </c>
      <c r="D77" s="57">
        <v>2316.7933800000001</v>
      </c>
      <c r="E77" s="57">
        <v>14341.90828</v>
      </c>
      <c r="F77" s="57">
        <v>6737.0586700000003</v>
      </c>
      <c r="G77" s="57">
        <v>6152.7613000000001</v>
      </c>
      <c r="H77" s="57">
        <v>5860.7279100000005</v>
      </c>
      <c r="I77" s="57">
        <v>6178.0554499999998</v>
      </c>
      <c r="J77" s="57">
        <v>5758.4323400000003</v>
      </c>
      <c r="K77" s="57">
        <v>4782.7869199999996</v>
      </c>
      <c r="L77" s="57">
        <v>772.63123999999993</v>
      </c>
      <c r="M77" s="57">
        <v>4467.9207299999998</v>
      </c>
      <c r="N77" s="57">
        <v>729.20580000000007</v>
      </c>
    </row>
    <row r="78" spans="1:14" ht="15" customHeight="1">
      <c r="A78" s="63" t="s">
        <v>515</v>
      </c>
      <c r="B78" s="57">
        <v>375815.98162999999</v>
      </c>
      <c r="C78" s="57">
        <v>182122.91078999999</v>
      </c>
      <c r="D78" s="57">
        <v>400165.06302</v>
      </c>
      <c r="E78" s="57">
        <v>493572.69218000001</v>
      </c>
      <c r="F78" s="57">
        <v>213910.18703</v>
      </c>
      <c r="G78" s="57">
        <v>406680.42875999998</v>
      </c>
      <c r="H78" s="57">
        <v>143624.26738</v>
      </c>
      <c r="I78" s="57">
        <v>111528.51818000001</v>
      </c>
      <c r="J78" s="57">
        <v>331955.13780000003</v>
      </c>
      <c r="K78" s="57">
        <v>358176.58350999997</v>
      </c>
      <c r="L78" s="57">
        <v>8828.4588299999996</v>
      </c>
      <c r="M78" s="57">
        <v>474214.71966999915</v>
      </c>
      <c r="N78" s="57">
        <v>19972.712979999862</v>
      </c>
    </row>
    <row r="79" spans="1:14" ht="15" customHeight="1">
      <c r="A79" s="62" t="s">
        <v>516</v>
      </c>
      <c r="B79" s="57">
        <v>8509.1571899999999</v>
      </c>
      <c r="C79" s="57">
        <v>7964.0076100000006</v>
      </c>
      <c r="D79" s="57">
        <v>635.46703000000002</v>
      </c>
      <c r="E79" s="57">
        <v>6210.9660899999999</v>
      </c>
      <c r="F79" s="57">
        <v>10105.41524</v>
      </c>
      <c r="G79" s="57">
        <v>-26948.366280000002</v>
      </c>
      <c r="H79" s="57">
        <v>8873.9661999999989</v>
      </c>
      <c r="I79" s="57">
        <v>10691.457480000001</v>
      </c>
      <c r="J79" s="57">
        <v>9773.9873299999999</v>
      </c>
      <c r="K79" s="57">
        <v>6581.5290000000005</v>
      </c>
      <c r="L79" s="57">
        <v>1007.4934599999999</v>
      </c>
      <c r="M79" s="57">
        <v>8312.5813899999994</v>
      </c>
      <c r="N79" s="57">
        <v>-3787.0119199999999</v>
      </c>
    </row>
    <row r="80" spans="1:14" ht="15" customHeight="1">
      <c r="A80" s="56" t="s">
        <v>517</v>
      </c>
      <c r="B80" s="57">
        <v>384325.13881999999</v>
      </c>
      <c r="C80" s="57">
        <v>190086.9184</v>
      </c>
      <c r="D80" s="57">
        <v>400800.53005</v>
      </c>
      <c r="E80" s="57">
        <v>499783.65826999996</v>
      </c>
      <c r="F80" s="57">
        <v>224015.60227</v>
      </c>
      <c r="G80" s="57">
        <v>379732.06248000002</v>
      </c>
      <c r="H80" s="57">
        <v>152498.23358</v>
      </c>
      <c r="I80" s="57">
        <v>122219.97566</v>
      </c>
      <c r="J80" s="57">
        <v>341729.12513</v>
      </c>
      <c r="K80" s="57">
        <v>364758.11251000001</v>
      </c>
      <c r="L80" s="57">
        <v>9835.9522899999993</v>
      </c>
      <c r="M80" s="57">
        <v>482527.30105999915</v>
      </c>
      <c r="N80" s="57">
        <v>16185.701059999861</v>
      </c>
    </row>
    <row r="81" spans="1:14" ht="15" customHeight="1">
      <c r="A81" s="62" t="s">
        <v>518</v>
      </c>
      <c r="B81" s="57">
        <v>0</v>
      </c>
      <c r="C81" s="57">
        <v>0</v>
      </c>
      <c r="D81" s="57">
        <v>0</v>
      </c>
      <c r="E81" s="57">
        <v>0</v>
      </c>
      <c r="F81" s="57">
        <v>0</v>
      </c>
      <c r="G81" s="57">
        <v>0</v>
      </c>
      <c r="H81" s="57">
        <v>0</v>
      </c>
      <c r="I81" s="57">
        <v>0</v>
      </c>
      <c r="J81" s="57">
        <v>0</v>
      </c>
      <c r="K81" s="57">
        <v>0</v>
      </c>
      <c r="L81" s="57">
        <v>0</v>
      </c>
      <c r="M81" s="57">
        <v>0</v>
      </c>
      <c r="N81" s="57">
        <v>0</v>
      </c>
    </row>
    <row r="82" spans="1:14" ht="15" customHeight="1">
      <c r="A82" s="56" t="s">
        <v>519</v>
      </c>
      <c r="B82" s="57">
        <v>384325.13881999999</v>
      </c>
      <c r="C82" s="57">
        <v>190086.9184</v>
      </c>
      <c r="D82" s="57">
        <v>400800.53005</v>
      </c>
      <c r="E82" s="57">
        <v>499783.65826999996</v>
      </c>
      <c r="F82" s="57">
        <v>224015.60227</v>
      </c>
      <c r="G82" s="57">
        <v>379732.06248000002</v>
      </c>
      <c r="H82" s="57">
        <v>152498.23358</v>
      </c>
      <c r="I82" s="57">
        <v>122219.97566</v>
      </c>
      <c r="J82" s="57">
        <v>341729.12513</v>
      </c>
      <c r="K82" s="57">
        <v>364758.11251000001</v>
      </c>
      <c r="L82" s="57">
        <v>9835.9522899999993</v>
      </c>
      <c r="M82" s="57">
        <v>482527.30105999915</v>
      </c>
      <c r="N82" s="57">
        <v>16185.701059999861</v>
      </c>
    </row>
    <row r="83" spans="1:14" ht="15" customHeight="1" thickBot="1">
      <c r="A83" s="62" t="s">
        <v>520</v>
      </c>
      <c r="B83" s="57">
        <v>-130133.5376</v>
      </c>
      <c r="C83" s="57">
        <v>-39500.000619999999</v>
      </c>
      <c r="D83" s="57">
        <v>-129085.99187</v>
      </c>
      <c r="E83" s="57">
        <v>-184066.28722999999</v>
      </c>
      <c r="F83" s="57">
        <v>-79352.798859999995</v>
      </c>
      <c r="G83" s="57">
        <v>-158135.01999999999</v>
      </c>
      <c r="H83" s="57">
        <v>-110058</v>
      </c>
      <c r="I83" s="57">
        <v>-49151.902000000002</v>
      </c>
      <c r="J83" s="57">
        <v>-114259.26212</v>
      </c>
      <c r="K83" s="57">
        <v>-136349.1</v>
      </c>
      <c r="L83" s="57">
        <v>-6174</v>
      </c>
      <c r="M83" s="57">
        <v>-185300</v>
      </c>
      <c r="N83" s="57">
        <v>12300</v>
      </c>
    </row>
    <row r="84" spans="1:14" ht="15" customHeight="1" thickTop="1" thickBot="1">
      <c r="A84" s="735" t="s">
        <v>521</v>
      </c>
      <c r="B84" s="736">
        <v>254191.60122000001</v>
      </c>
      <c r="C84" s="736">
        <v>150586.91777999999</v>
      </c>
      <c r="D84" s="736">
        <v>271714.53818000003</v>
      </c>
      <c r="E84" s="736">
        <v>315717.37104</v>
      </c>
      <c r="F84" s="736">
        <v>144662.80340999999</v>
      </c>
      <c r="G84" s="736">
        <v>221597.04248</v>
      </c>
      <c r="H84" s="736">
        <v>42440.23358</v>
      </c>
      <c r="I84" s="736">
        <v>73068.073659999995</v>
      </c>
      <c r="J84" s="736">
        <v>227469.86301</v>
      </c>
      <c r="K84" s="736">
        <v>228409.01251</v>
      </c>
      <c r="L84" s="736">
        <v>3661.9522900000002</v>
      </c>
      <c r="M84" s="736">
        <v>297227.30105999915</v>
      </c>
      <c r="N84" s="736">
        <v>3885.7010599998612</v>
      </c>
    </row>
    <row r="85" spans="1:14" ht="3.75" customHeight="1" thickTop="1" thickBot="1">
      <c r="A85" s="66"/>
      <c r="B85" s="67"/>
      <c r="C85" s="67"/>
      <c r="D85" s="67"/>
      <c r="E85" s="67"/>
      <c r="F85" s="67"/>
      <c r="G85" s="67"/>
      <c r="H85" s="67"/>
      <c r="I85" s="67"/>
      <c r="J85" s="67"/>
      <c r="K85" s="67"/>
      <c r="L85" s="67"/>
      <c r="M85" s="67"/>
      <c r="N85" s="67"/>
    </row>
    <row r="86" spans="1:14" ht="15" customHeight="1" thickTop="1">
      <c r="A86" s="68"/>
      <c r="B86" s="69"/>
      <c r="C86" s="69"/>
      <c r="D86" s="69"/>
      <c r="E86" s="69"/>
      <c r="F86" s="69"/>
      <c r="G86" s="69"/>
      <c r="H86" s="69"/>
      <c r="I86" s="69"/>
      <c r="J86" s="69"/>
      <c r="K86" s="69"/>
      <c r="L86" s="69"/>
      <c r="M86" s="69"/>
      <c r="N86"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O86"/>
  <sheetViews>
    <sheetView zoomScaleNormal="100" workbookViewId="0">
      <selection activeCell="D21" sqref="D21"/>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c r="A1" s="919" t="s">
        <v>0</v>
      </c>
      <c r="B1" s="919"/>
      <c r="C1" s="919"/>
      <c r="D1" s="919"/>
      <c r="E1" s="919"/>
      <c r="F1" s="919"/>
      <c r="G1" s="919"/>
      <c r="H1" s="919"/>
      <c r="I1" s="919"/>
      <c r="J1" s="919"/>
      <c r="K1" s="919"/>
      <c r="L1" s="919"/>
      <c r="M1" s="919"/>
      <c r="N1" s="919"/>
    </row>
    <row r="2" spans="1:15" ht="15" customHeight="1">
      <c r="A2" s="920" t="s">
        <v>445</v>
      </c>
      <c r="B2" s="920"/>
      <c r="C2" s="920"/>
      <c r="D2" s="920"/>
      <c r="E2" s="920"/>
      <c r="F2" s="920"/>
      <c r="G2" s="920"/>
      <c r="H2" s="920"/>
      <c r="I2" s="920"/>
      <c r="J2" s="920"/>
      <c r="K2" s="920"/>
      <c r="L2" s="920"/>
      <c r="M2" s="920"/>
      <c r="N2" s="920"/>
    </row>
    <row r="3" spans="1:15" ht="15" customHeight="1">
      <c r="A3" s="920" t="s">
        <v>659</v>
      </c>
      <c r="B3" s="920"/>
      <c r="C3" s="920"/>
      <c r="D3" s="920"/>
      <c r="E3" s="920"/>
      <c r="F3" s="920"/>
      <c r="G3" s="920"/>
      <c r="H3" s="920"/>
      <c r="I3" s="920"/>
      <c r="J3" s="920"/>
      <c r="K3" s="920"/>
      <c r="L3" s="920"/>
      <c r="M3" s="920"/>
      <c r="N3" s="920"/>
    </row>
    <row r="4" spans="1:15" ht="30" customHeight="1">
      <c r="A4" s="921" t="s">
        <v>3</v>
      </c>
      <c r="B4" s="921"/>
      <c r="C4" s="921"/>
      <c r="D4" s="921"/>
      <c r="E4" s="921"/>
      <c r="F4" s="921"/>
      <c r="G4" s="921"/>
      <c r="H4" s="921"/>
      <c r="I4" s="921"/>
      <c r="J4" s="921"/>
      <c r="K4" s="921"/>
      <c r="L4" s="921"/>
      <c r="M4" s="921"/>
      <c r="N4" s="921"/>
    </row>
    <row r="5" spans="1:15" ht="3.75" customHeight="1" thickBot="1">
      <c r="A5" s="52"/>
      <c r="B5" s="52"/>
      <c r="C5" s="52"/>
      <c r="D5" s="52"/>
      <c r="E5" s="52"/>
      <c r="F5" s="52"/>
      <c r="G5" s="52"/>
      <c r="H5" s="52"/>
      <c r="I5" s="52"/>
      <c r="J5" s="52"/>
      <c r="K5" s="52"/>
      <c r="L5" s="52"/>
      <c r="M5" s="52"/>
      <c r="N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660</v>
      </c>
    </row>
    <row r="7" spans="1:15" ht="15" customHeight="1" thickTop="1" thickBot="1">
      <c r="A7" s="735" t="s">
        <v>459</v>
      </c>
      <c r="B7" s="736">
        <v>16349686.066989999</v>
      </c>
      <c r="C7" s="736">
        <v>16712307.895680001</v>
      </c>
      <c r="D7" s="736">
        <v>18340388.580949999</v>
      </c>
      <c r="E7" s="736">
        <v>20691942.038660001</v>
      </c>
      <c r="F7" s="736">
        <v>21373415.541549999</v>
      </c>
      <c r="G7" s="736">
        <v>23671675.438639998</v>
      </c>
      <c r="H7" s="736">
        <v>26744740.505310003</v>
      </c>
      <c r="I7" s="736">
        <v>27553745.529119998</v>
      </c>
      <c r="J7" s="736">
        <v>27712320.282060001</v>
      </c>
      <c r="K7" s="736">
        <v>30301421.265110001</v>
      </c>
      <c r="L7" s="736">
        <v>29971463.102169998</v>
      </c>
      <c r="M7" s="736">
        <v>29956137.438249998</v>
      </c>
      <c r="N7" s="736">
        <v>29856358.062850002</v>
      </c>
      <c r="O7" s="106"/>
    </row>
    <row r="8" spans="1:15" s="58" customFormat="1" ht="15" customHeight="1" thickTop="1">
      <c r="A8" s="56" t="s">
        <v>10</v>
      </c>
      <c r="B8" s="57">
        <v>3693562.7569400002</v>
      </c>
      <c r="C8" s="57">
        <v>2940085.3669099999</v>
      </c>
      <c r="D8" s="57">
        <v>3060483.7812600001</v>
      </c>
      <c r="E8" s="57">
        <v>3173156.1096899998</v>
      </c>
      <c r="F8" s="57">
        <v>2323865.4294000003</v>
      </c>
      <c r="G8" s="57">
        <v>2990815.3896999997</v>
      </c>
      <c r="H8" s="57">
        <v>2885460.0523299999</v>
      </c>
      <c r="I8" s="57">
        <v>2782240.4540999997</v>
      </c>
      <c r="J8" s="57">
        <v>2309580.2941399999</v>
      </c>
      <c r="K8" s="57">
        <v>3809116.6959499996</v>
      </c>
      <c r="L8" s="57">
        <v>3585522.5127900001</v>
      </c>
      <c r="M8" s="57">
        <v>2896228.0900999997</v>
      </c>
      <c r="N8" s="57">
        <v>2858917.5736000002</v>
      </c>
      <c r="O8" s="106"/>
    </row>
    <row r="9" spans="1:15" s="58" customFormat="1" ht="15" customHeight="1">
      <c r="A9" s="56" t="s">
        <v>19</v>
      </c>
      <c r="B9" s="57">
        <v>3750316.7069000001</v>
      </c>
      <c r="C9" s="57">
        <v>3185891.6490000002</v>
      </c>
      <c r="D9" s="57">
        <v>2883248.1741799996</v>
      </c>
      <c r="E9" s="57">
        <v>3503511.6605599998</v>
      </c>
      <c r="F9" s="57">
        <v>3108389.2639799998</v>
      </c>
      <c r="G9" s="57">
        <v>2890882.4297199999</v>
      </c>
      <c r="H9" s="57">
        <v>3604560.42716</v>
      </c>
      <c r="I9" s="57">
        <v>4848191.5321700005</v>
      </c>
      <c r="J9" s="57">
        <v>4368588.4772399999</v>
      </c>
      <c r="K9" s="57">
        <v>3583153.3788200002</v>
      </c>
      <c r="L9" s="57">
        <v>4004000.14537</v>
      </c>
      <c r="M9" s="57">
        <v>4401147.139750001</v>
      </c>
      <c r="N9" s="57">
        <v>4664497.6779399998</v>
      </c>
      <c r="O9" s="106"/>
    </row>
    <row r="10" spans="1:15" s="58" customFormat="1" ht="15" customHeight="1">
      <c r="A10" s="56" t="s">
        <v>28</v>
      </c>
      <c r="B10" s="57">
        <v>7652763.2853500005</v>
      </c>
      <c r="C10" s="57">
        <v>9196653.0046800002</v>
      </c>
      <c r="D10" s="57">
        <v>10789243.829770001</v>
      </c>
      <c r="E10" s="57">
        <v>12730297.15911</v>
      </c>
      <c r="F10" s="57">
        <v>14701109.461059999</v>
      </c>
      <c r="G10" s="57">
        <v>15587462.414209999</v>
      </c>
      <c r="H10" s="57">
        <v>16155267.26565</v>
      </c>
      <c r="I10" s="57">
        <v>16043331.752540002</v>
      </c>
      <c r="J10" s="57">
        <v>17191061.545820002</v>
      </c>
      <c r="K10" s="57">
        <v>18676163.16206</v>
      </c>
      <c r="L10" s="57">
        <v>18139231.944200002</v>
      </c>
      <c r="M10" s="57">
        <v>18951062.911699999</v>
      </c>
      <c r="N10" s="57">
        <v>18563937.4747</v>
      </c>
      <c r="O10" s="106"/>
    </row>
    <row r="11" spans="1:15" s="58" customFormat="1" ht="15" customHeight="1">
      <c r="A11" s="59" t="s">
        <v>460</v>
      </c>
      <c r="B11" s="57">
        <v>7713458.8149100002</v>
      </c>
      <c r="C11" s="57">
        <v>9250514.9101599995</v>
      </c>
      <c r="D11" s="57">
        <v>10850429.504280001</v>
      </c>
      <c r="E11" s="57">
        <v>12826371.22297</v>
      </c>
      <c r="F11" s="57">
        <v>14770909.019889999</v>
      </c>
      <c r="G11" s="57">
        <v>15607741.654580001</v>
      </c>
      <c r="H11" s="57">
        <v>15885323.24426</v>
      </c>
      <c r="I11" s="57">
        <v>15676538.937270001</v>
      </c>
      <c r="J11" s="57">
        <v>16713816.406649999</v>
      </c>
      <c r="K11" s="57">
        <v>18355076.0068</v>
      </c>
      <c r="L11" s="57">
        <v>17643976.756979998</v>
      </c>
      <c r="M11" s="57">
        <v>18944579.744169999</v>
      </c>
      <c r="N11" s="57">
        <v>18574858.69227</v>
      </c>
      <c r="O11" s="106"/>
    </row>
    <row r="12" spans="1:15" s="58" customFormat="1" ht="15" customHeight="1">
      <c r="A12" s="59" t="s">
        <v>461</v>
      </c>
      <c r="B12" s="57">
        <v>7590767.4454499995</v>
      </c>
      <c r="C12" s="57">
        <v>9093854.1807599999</v>
      </c>
      <c r="D12" s="57">
        <v>10544372.16206</v>
      </c>
      <c r="E12" s="57">
        <v>12362143.13648</v>
      </c>
      <c r="F12" s="57">
        <v>13690421.26826</v>
      </c>
      <c r="G12" s="57">
        <v>14676196.274190001</v>
      </c>
      <c r="H12" s="57">
        <v>14139584.93506</v>
      </c>
      <c r="I12" s="57">
        <v>11977405.167690001</v>
      </c>
      <c r="J12" s="57">
        <v>13679999.132129999</v>
      </c>
      <c r="K12" s="57">
        <v>15375008.6851</v>
      </c>
      <c r="L12" s="57">
        <v>14898816.566610001</v>
      </c>
      <c r="M12" s="57">
        <v>16382452.402939999</v>
      </c>
      <c r="N12" s="57">
        <v>16124916.786870001</v>
      </c>
      <c r="O12" s="106"/>
    </row>
    <row r="13" spans="1:15" s="58" customFormat="1" ht="15" customHeight="1">
      <c r="A13" s="59" t="s">
        <v>462</v>
      </c>
      <c r="B13" s="57">
        <v>122691.36945999999</v>
      </c>
      <c r="C13" s="57">
        <v>156660.72940000001</v>
      </c>
      <c r="D13" s="57">
        <v>306057.34222000005</v>
      </c>
      <c r="E13" s="57">
        <v>464228.08649000002</v>
      </c>
      <c r="F13" s="57">
        <v>1080487.7516300001</v>
      </c>
      <c r="G13" s="57">
        <v>931545.38038999995</v>
      </c>
      <c r="H13" s="57">
        <v>1745738.3092</v>
      </c>
      <c r="I13" s="57">
        <v>3699133.7695800001</v>
      </c>
      <c r="J13" s="57">
        <v>3033817.27452</v>
      </c>
      <c r="K13" s="57">
        <v>2980067.3216999997</v>
      </c>
      <c r="L13" s="57">
        <v>2745160.19037</v>
      </c>
      <c r="M13" s="57">
        <v>2562127.3412299999</v>
      </c>
      <c r="N13" s="57">
        <v>2449941.9054</v>
      </c>
      <c r="O13" s="106"/>
    </row>
    <row r="14" spans="1:15" s="58" customFormat="1" ht="15" customHeight="1">
      <c r="A14" s="59" t="s">
        <v>463</v>
      </c>
      <c r="B14" s="57">
        <v>45731.723330000001</v>
      </c>
      <c r="C14" s="57">
        <v>32170.721309999997</v>
      </c>
      <c r="D14" s="57">
        <v>45080.383170000001</v>
      </c>
      <c r="E14" s="57">
        <v>72305.994299999991</v>
      </c>
      <c r="F14" s="57">
        <v>45498.611669999998</v>
      </c>
      <c r="G14" s="57">
        <v>37303.554020000003</v>
      </c>
      <c r="H14" s="57">
        <v>18885.362789999999</v>
      </c>
      <c r="I14" s="57">
        <v>38406.363950000006</v>
      </c>
      <c r="J14" s="57">
        <v>118820.86020000001</v>
      </c>
      <c r="K14" s="57">
        <v>116985.04089</v>
      </c>
      <c r="L14" s="57">
        <v>308216.59195999999</v>
      </c>
      <c r="M14" s="57">
        <v>62817.269979999997</v>
      </c>
      <c r="N14" s="57">
        <v>81221.845910000004</v>
      </c>
      <c r="O14" s="106"/>
    </row>
    <row r="15" spans="1:15" s="58" customFormat="1" ht="15" customHeight="1">
      <c r="A15" s="59" t="s">
        <v>464</v>
      </c>
      <c r="B15" s="57">
        <v>40858.831640000004</v>
      </c>
      <c r="C15" s="57">
        <v>26994.35397</v>
      </c>
      <c r="D15" s="57">
        <v>36873.753579999997</v>
      </c>
      <c r="E15" s="57">
        <v>56332.991219999996</v>
      </c>
      <c r="F15" s="57">
        <v>43324.17671</v>
      </c>
      <c r="G15" s="57">
        <v>34286.097869999998</v>
      </c>
      <c r="H15" s="57">
        <v>18578.050950000001</v>
      </c>
      <c r="I15" s="57">
        <v>22500.848190000001</v>
      </c>
      <c r="J15" s="57">
        <v>30494.574190000003</v>
      </c>
      <c r="K15" s="57">
        <v>31417.681929999999</v>
      </c>
      <c r="L15" s="57">
        <v>38067.23029</v>
      </c>
      <c r="M15" s="57">
        <v>27943.871359999997</v>
      </c>
      <c r="N15" s="57">
        <v>37449.076399999998</v>
      </c>
      <c r="O15" s="106"/>
    </row>
    <row r="16" spans="1:15" s="58" customFormat="1" ht="15" customHeight="1">
      <c r="A16" s="59" t="s">
        <v>465</v>
      </c>
      <c r="B16" s="57">
        <v>4872.8916900000004</v>
      </c>
      <c r="C16" s="57">
        <v>5176.3673399999998</v>
      </c>
      <c r="D16" s="57">
        <v>8206.6295900000005</v>
      </c>
      <c r="E16" s="57">
        <v>15973.00308</v>
      </c>
      <c r="F16" s="57">
        <v>2174.43496</v>
      </c>
      <c r="G16" s="57">
        <v>3017.45615</v>
      </c>
      <c r="H16" s="57">
        <v>307.31184000000002</v>
      </c>
      <c r="I16" s="57">
        <v>15905.51576</v>
      </c>
      <c r="J16" s="57">
        <v>88326.286010000011</v>
      </c>
      <c r="K16" s="57">
        <v>85567.358959999998</v>
      </c>
      <c r="L16" s="57">
        <v>270149.36167000001</v>
      </c>
      <c r="M16" s="57">
        <v>34873.39862</v>
      </c>
      <c r="N16" s="57">
        <v>43772.769509999998</v>
      </c>
      <c r="O16" s="106"/>
    </row>
    <row r="17" spans="1:15" s="58" customFormat="1" ht="15" customHeight="1">
      <c r="A17" s="59" t="s">
        <v>466</v>
      </c>
      <c r="B17" s="57">
        <v>114593.06925</v>
      </c>
      <c r="C17" s="57">
        <v>164832.82347999999</v>
      </c>
      <c r="D17" s="57">
        <v>173495.19763000001</v>
      </c>
      <c r="E17" s="57">
        <v>214907.53791999997</v>
      </c>
      <c r="F17" s="57">
        <v>264592.15821000002</v>
      </c>
      <c r="G17" s="57">
        <v>375960.27243999997</v>
      </c>
      <c r="H17" s="57">
        <v>441208.97768000001</v>
      </c>
      <c r="I17" s="57">
        <v>374990.95150999998</v>
      </c>
      <c r="J17" s="57">
        <v>522823.70448000001</v>
      </c>
      <c r="K17" s="57">
        <v>558390.88504999992</v>
      </c>
      <c r="L17" s="57">
        <v>628366.98923000006</v>
      </c>
      <c r="M17" s="57">
        <v>568003.26551000006</v>
      </c>
      <c r="N17" s="57">
        <v>574419.33563999995</v>
      </c>
      <c r="O17" s="106"/>
    </row>
    <row r="18" spans="1:15" s="58" customFormat="1" ht="15" customHeight="1">
      <c r="A18" s="59" t="s">
        <v>467</v>
      </c>
      <c r="B18" s="57">
        <v>85277.456940000004</v>
      </c>
      <c r="C18" s="57">
        <v>137823.08025</v>
      </c>
      <c r="D18" s="57">
        <v>146487.27930000002</v>
      </c>
      <c r="E18" s="57">
        <v>171443.91994999998</v>
      </c>
      <c r="F18" s="57">
        <v>193905.11725000001</v>
      </c>
      <c r="G18" s="57">
        <v>209770.61499999999</v>
      </c>
      <c r="H18" s="57">
        <v>212189.39528</v>
      </c>
      <c r="I18" s="57">
        <v>238668.59905000002</v>
      </c>
      <c r="J18" s="57">
        <v>258757.92480000001</v>
      </c>
      <c r="K18" s="57">
        <v>191621.51613</v>
      </c>
      <c r="L18" s="57">
        <v>201362.61715000001</v>
      </c>
      <c r="M18" s="57">
        <v>92129.484999999986</v>
      </c>
      <c r="N18" s="57">
        <v>92905.328120000006</v>
      </c>
      <c r="O18" s="106"/>
    </row>
    <row r="19" spans="1:15" s="58" customFormat="1" ht="15" customHeight="1">
      <c r="A19" s="59" t="s">
        <v>468</v>
      </c>
      <c r="B19" s="57">
        <v>29315.61231</v>
      </c>
      <c r="C19" s="57">
        <v>27009.74323</v>
      </c>
      <c r="D19" s="57">
        <v>27007.918329999997</v>
      </c>
      <c r="E19" s="57">
        <v>43463.617969999999</v>
      </c>
      <c r="F19" s="57">
        <v>70687.040959999998</v>
      </c>
      <c r="G19" s="57">
        <v>166189.65744000001</v>
      </c>
      <c r="H19" s="57">
        <v>229019.58240000001</v>
      </c>
      <c r="I19" s="57">
        <v>136322.35245999999</v>
      </c>
      <c r="J19" s="57">
        <v>264065.77968000004</v>
      </c>
      <c r="K19" s="57">
        <v>366769.36892000004</v>
      </c>
      <c r="L19" s="57">
        <v>427004.37208</v>
      </c>
      <c r="M19" s="57">
        <v>475873.78051000001</v>
      </c>
      <c r="N19" s="57">
        <v>481514.00751999998</v>
      </c>
      <c r="O19" s="106"/>
    </row>
    <row r="20" spans="1:15" s="58" customFormat="1" ht="15" customHeight="1">
      <c r="A20" s="59" t="s">
        <v>38</v>
      </c>
      <c r="B20" s="57">
        <v>68473.81465</v>
      </c>
      <c r="C20" s="57">
        <v>82006.388059999997</v>
      </c>
      <c r="D20" s="57">
        <v>91042.280109999992</v>
      </c>
      <c r="E20" s="57">
        <v>110524.77603000001</v>
      </c>
      <c r="F20" s="57">
        <v>131552.04798999999</v>
      </c>
      <c r="G20" s="57">
        <v>138201.01463999998</v>
      </c>
      <c r="H20" s="57">
        <v>563771.47214999993</v>
      </c>
      <c r="I20" s="57">
        <v>708647.67807000002</v>
      </c>
      <c r="J20" s="57">
        <v>601255.53753999993</v>
      </c>
      <c r="K20" s="57">
        <v>496778.07295</v>
      </c>
      <c r="L20" s="57">
        <v>491489.01577999996</v>
      </c>
      <c r="M20" s="57">
        <v>382447.99023</v>
      </c>
      <c r="N20" s="57">
        <v>388722.40314999997</v>
      </c>
      <c r="O20" s="106"/>
    </row>
    <row r="21" spans="1:15" s="58" customFormat="1" ht="15" customHeight="1">
      <c r="A21" s="59" t="s">
        <v>469</v>
      </c>
      <c r="B21" s="57">
        <v>-289494.13679000002</v>
      </c>
      <c r="C21" s="57">
        <v>-332871.83833</v>
      </c>
      <c r="D21" s="57">
        <v>-370803.53542000003</v>
      </c>
      <c r="E21" s="57">
        <v>-493812.37211</v>
      </c>
      <c r="F21" s="57">
        <v>-511442.37669999996</v>
      </c>
      <c r="G21" s="57">
        <v>-571744.08146999998</v>
      </c>
      <c r="H21" s="57">
        <v>-753921.79122999997</v>
      </c>
      <c r="I21" s="57">
        <v>-755252.17825999996</v>
      </c>
      <c r="J21" s="57">
        <v>-765654.9630499999</v>
      </c>
      <c r="K21" s="57">
        <v>-851066.84363000002</v>
      </c>
      <c r="L21" s="57">
        <v>-932817.40974999999</v>
      </c>
      <c r="M21" s="57">
        <v>-1006785.3581900002</v>
      </c>
      <c r="N21" s="57">
        <v>-1055284.8022699999</v>
      </c>
      <c r="O21" s="106"/>
    </row>
    <row r="22" spans="1:15" s="58" customFormat="1" ht="15" customHeight="1">
      <c r="A22" s="56" t="s">
        <v>68</v>
      </c>
      <c r="B22" s="57">
        <v>104134.35179</v>
      </c>
      <c r="C22" s="57">
        <v>73771.415489999999</v>
      </c>
      <c r="D22" s="57">
        <v>97389.8033</v>
      </c>
      <c r="E22" s="57">
        <v>105465.76178</v>
      </c>
      <c r="F22" s="57">
        <v>105479.5503</v>
      </c>
      <c r="G22" s="57">
        <v>120112.26754</v>
      </c>
      <c r="H22" s="57">
        <v>141114.51089999999</v>
      </c>
      <c r="I22" s="57">
        <v>148685.89044999998</v>
      </c>
      <c r="J22" s="57">
        <v>247015.66845</v>
      </c>
      <c r="K22" s="57">
        <v>186273.42499</v>
      </c>
      <c r="L22" s="57">
        <v>192978.66235</v>
      </c>
      <c r="M22" s="57">
        <v>259867.22481000004</v>
      </c>
      <c r="N22" s="57">
        <v>303146.36112000002</v>
      </c>
      <c r="O22" s="106"/>
    </row>
    <row r="23" spans="1:15" s="58" customFormat="1" ht="15" customHeight="1">
      <c r="A23" s="56" t="s">
        <v>74</v>
      </c>
      <c r="B23" s="57">
        <v>723.68644999999992</v>
      </c>
      <c r="C23" s="57">
        <v>2068.7285700000002</v>
      </c>
      <c r="D23" s="57">
        <v>7544.8065800000004</v>
      </c>
      <c r="E23" s="57">
        <v>8564.93073</v>
      </c>
      <c r="F23" s="57">
        <v>18778.827399999998</v>
      </c>
      <c r="G23" s="57">
        <v>16697.45059</v>
      </c>
      <c r="H23" s="57">
        <v>29264.456630000001</v>
      </c>
      <c r="I23" s="57">
        <v>34693.440029999998</v>
      </c>
      <c r="J23" s="57">
        <v>26475.622079999997</v>
      </c>
      <c r="K23" s="57">
        <v>53890.765369999994</v>
      </c>
      <c r="L23" s="57">
        <v>49654.167849999998</v>
      </c>
      <c r="M23" s="57">
        <v>37553.997470000002</v>
      </c>
      <c r="N23" s="57">
        <v>43567.991280000017</v>
      </c>
      <c r="O23" s="106"/>
    </row>
    <row r="24" spans="1:15" s="58" customFormat="1" ht="15" customHeight="1">
      <c r="A24" s="56" t="s">
        <v>470</v>
      </c>
      <c r="B24" s="57">
        <v>806785.21870000008</v>
      </c>
      <c r="C24" s="57">
        <v>929609.50244000007</v>
      </c>
      <c r="D24" s="57">
        <v>1111893.4027200001</v>
      </c>
      <c r="E24" s="57">
        <v>770174.89361000003</v>
      </c>
      <c r="F24" s="57">
        <v>745622.46776999999</v>
      </c>
      <c r="G24" s="57">
        <v>1461843.11772</v>
      </c>
      <c r="H24" s="57">
        <v>3327268.91677</v>
      </c>
      <c r="I24" s="57">
        <v>3130709.98275</v>
      </c>
      <c r="J24" s="57">
        <v>3060236.3935599998</v>
      </c>
      <c r="K24" s="57">
        <v>3471284.8026399999</v>
      </c>
      <c r="L24" s="57">
        <v>3482394.53541</v>
      </c>
      <c r="M24" s="57">
        <v>2888498.6482799998</v>
      </c>
      <c r="N24" s="57">
        <v>2908023.4971700003</v>
      </c>
      <c r="O24" s="106"/>
    </row>
    <row r="25" spans="1:15" s="58" customFormat="1" ht="15" customHeight="1">
      <c r="A25" s="56" t="s">
        <v>84</v>
      </c>
      <c r="B25" s="57">
        <v>288364.46298000001</v>
      </c>
      <c r="C25" s="57">
        <v>330140.07013999997</v>
      </c>
      <c r="D25" s="57">
        <v>331685.34681999998</v>
      </c>
      <c r="E25" s="57">
        <v>231604.40927</v>
      </c>
      <c r="F25" s="57">
        <v>208146.34321000002</v>
      </c>
      <c r="G25" s="57">
        <v>520084.47433999996</v>
      </c>
      <c r="H25" s="57">
        <v>506684.68067000003</v>
      </c>
      <c r="I25" s="57">
        <v>507964.70699999999</v>
      </c>
      <c r="J25" s="57">
        <v>461038.35519999999</v>
      </c>
      <c r="K25" s="57">
        <v>473724.20513000002</v>
      </c>
      <c r="L25" s="57">
        <v>473470.25264999998</v>
      </c>
      <c r="M25" s="57">
        <v>469347.00708999991</v>
      </c>
      <c r="N25" s="57">
        <v>469286.70115999988</v>
      </c>
      <c r="O25" s="106"/>
    </row>
    <row r="26" spans="1:15" s="58" customFormat="1" ht="15" customHeight="1">
      <c r="A26" s="56" t="s">
        <v>471</v>
      </c>
      <c r="B26" s="57">
        <v>53035.597880000001</v>
      </c>
      <c r="C26" s="57">
        <v>54088.158450000003</v>
      </c>
      <c r="D26" s="57">
        <v>58899.436320000001</v>
      </c>
      <c r="E26" s="57">
        <v>74041.271219999995</v>
      </c>
      <c r="F26" s="57">
        <v>66898.355739999999</v>
      </c>
      <c r="G26" s="57">
        <v>83777.894819999987</v>
      </c>
      <c r="H26" s="57">
        <v>95120.195200000002</v>
      </c>
      <c r="I26" s="57">
        <v>57927.770079999995</v>
      </c>
      <c r="J26" s="57">
        <v>48323.925569999999</v>
      </c>
      <c r="K26" s="57">
        <v>47814.830150000002</v>
      </c>
      <c r="L26" s="57">
        <v>44210.881549999998</v>
      </c>
      <c r="M26" s="57">
        <v>52432.419050000004</v>
      </c>
      <c r="N26" s="57">
        <v>44980.785880000003</v>
      </c>
      <c r="O26" s="106"/>
    </row>
    <row r="27" spans="1:15" s="60" customFormat="1" ht="15" customHeight="1" thickBot="1">
      <c r="A27" s="56" t="s">
        <v>100</v>
      </c>
      <c r="B27" s="57">
        <v>0</v>
      </c>
      <c r="C27" s="57">
        <v>0</v>
      </c>
      <c r="D27" s="57">
        <v>0</v>
      </c>
      <c r="E27" s="57">
        <v>95125.84268999999</v>
      </c>
      <c r="F27" s="57">
        <v>95125.84268999999</v>
      </c>
      <c r="G27" s="57">
        <v>0</v>
      </c>
      <c r="H27" s="57">
        <v>0</v>
      </c>
      <c r="I27" s="57">
        <v>0</v>
      </c>
      <c r="J27" s="57">
        <v>0</v>
      </c>
      <c r="K27" s="57">
        <v>0</v>
      </c>
      <c r="L27" s="57">
        <v>0</v>
      </c>
      <c r="M27" s="57">
        <v>0</v>
      </c>
      <c r="N27" s="57">
        <v>0</v>
      </c>
      <c r="O27" s="106"/>
    </row>
    <row r="28" spans="1:15" ht="15" customHeight="1" thickTop="1" thickBot="1">
      <c r="A28" s="735" t="s">
        <v>472</v>
      </c>
      <c r="B28" s="736">
        <v>14800161.8126</v>
      </c>
      <c r="C28" s="736">
        <v>14970127.615739999</v>
      </c>
      <c r="D28" s="736">
        <v>16373027.607129999</v>
      </c>
      <c r="E28" s="736">
        <v>19199155.380540002</v>
      </c>
      <c r="F28" s="736">
        <v>19782916.186919998</v>
      </c>
      <c r="G28" s="736">
        <v>21970986.06422</v>
      </c>
      <c r="H28" s="736">
        <v>25080314.318060003</v>
      </c>
      <c r="I28" s="736">
        <v>25719547.59976</v>
      </c>
      <c r="J28" s="736">
        <v>25759375.028820001</v>
      </c>
      <c r="K28" s="736">
        <v>28193410.712090001</v>
      </c>
      <c r="L28" s="736">
        <v>27952493.417770002</v>
      </c>
      <c r="M28" s="736">
        <v>27535178.593630001</v>
      </c>
      <c r="N28" s="736">
        <v>27555568.447909996</v>
      </c>
      <c r="O28" s="106"/>
    </row>
    <row r="29" spans="1:15" s="58" customFormat="1" ht="15" customHeight="1" thickTop="1">
      <c r="A29" s="56" t="s">
        <v>473</v>
      </c>
      <c r="B29" s="57">
        <v>12973026.304850001</v>
      </c>
      <c r="C29" s="57">
        <v>13520334.673360001</v>
      </c>
      <c r="D29" s="57">
        <v>14735885.696659999</v>
      </c>
      <c r="E29" s="57">
        <v>16906854.625100002</v>
      </c>
      <c r="F29" s="57">
        <v>17385497.37895</v>
      </c>
      <c r="G29" s="57">
        <v>18327041.720770001</v>
      </c>
      <c r="H29" s="57">
        <v>19216136.41711</v>
      </c>
      <c r="I29" s="57">
        <v>20020200.625909999</v>
      </c>
      <c r="J29" s="57">
        <v>20663154.165750001</v>
      </c>
      <c r="K29" s="57">
        <v>12264292.811299998</v>
      </c>
      <c r="L29" s="57">
        <v>12348126.788379999</v>
      </c>
      <c r="M29" s="57">
        <v>21317475.81397</v>
      </c>
      <c r="N29" s="57">
        <v>21262587.393929999</v>
      </c>
      <c r="O29" s="106"/>
    </row>
    <row r="30" spans="1:15" s="58" customFormat="1" ht="15" customHeight="1">
      <c r="A30" s="59" t="s">
        <v>474</v>
      </c>
      <c r="B30" s="57">
        <v>4971037.3986899992</v>
      </c>
      <c r="C30" s="57">
        <v>4841910.0318599995</v>
      </c>
      <c r="D30" s="57">
        <v>4829224.9709899994</v>
      </c>
      <c r="E30" s="57">
        <v>4887719.4081600001</v>
      </c>
      <c r="F30" s="57">
        <v>4322382.0971099995</v>
      </c>
      <c r="G30" s="57">
        <v>4216960.6234799996</v>
      </c>
      <c r="H30" s="57">
        <v>4270255.2561599994</v>
      </c>
      <c r="I30" s="57">
        <v>5619712.8060600003</v>
      </c>
      <c r="J30" s="57">
        <v>5502010.8268100005</v>
      </c>
      <c r="K30" s="57">
        <v>4856785.5460299999</v>
      </c>
      <c r="L30" s="57">
        <v>5291943.4171799999</v>
      </c>
      <c r="M30" s="57">
        <v>5272700.5332899997</v>
      </c>
      <c r="N30" s="57">
        <v>5278351.4154699994</v>
      </c>
      <c r="O30" s="106"/>
    </row>
    <row r="31" spans="1:15" s="58" customFormat="1" ht="15" customHeight="1">
      <c r="A31" s="59" t="s">
        <v>475</v>
      </c>
      <c r="B31" s="57">
        <v>3784398.6896799998</v>
      </c>
      <c r="C31" s="57">
        <v>4147487.21734</v>
      </c>
      <c r="D31" s="57">
        <v>4153315.5141799999</v>
      </c>
      <c r="E31" s="57">
        <v>4449819.9074799996</v>
      </c>
      <c r="F31" s="57">
        <v>4370201.3192499997</v>
      </c>
      <c r="G31" s="57">
        <v>4409240.35384</v>
      </c>
      <c r="H31" s="57">
        <v>4587027.6791199995</v>
      </c>
      <c r="I31" s="57">
        <v>4823409.9028400006</v>
      </c>
      <c r="J31" s="57">
        <v>4809542.6323000006</v>
      </c>
      <c r="K31" s="57">
        <v>4932067.5865200004</v>
      </c>
      <c r="L31" s="57">
        <v>4622666.2401700001</v>
      </c>
      <c r="M31" s="57">
        <v>4767435.9637799989</v>
      </c>
      <c r="N31" s="57">
        <v>4751039.413110001</v>
      </c>
      <c r="O31" s="106"/>
    </row>
    <row r="32" spans="1:15" s="58" customFormat="1" ht="15" customHeight="1">
      <c r="A32" s="59" t="s">
        <v>476</v>
      </c>
      <c r="B32" s="57">
        <v>134652.00477999999</v>
      </c>
      <c r="C32" s="57">
        <v>76871.46693000001</v>
      </c>
      <c r="D32" s="57">
        <v>50635.889619999994</v>
      </c>
      <c r="E32" s="57">
        <v>40098.445100000004</v>
      </c>
      <c r="F32" s="57">
        <v>20948.543010000001</v>
      </c>
      <c r="G32" s="57">
        <v>11113.01742</v>
      </c>
      <c r="H32" s="57">
        <v>8165.6017999999995</v>
      </c>
      <c r="I32" s="57">
        <v>2888.35043</v>
      </c>
      <c r="J32" s="57">
        <v>2595.4790499999999</v>
      </c>
      <c r="K32" s="57">
        <v>27011.334850000003</v>
      </c>
      <c r="L32" s="57">
        <v>21969.746769999998</v>
      </c>
      <c r="M32" s="57">
        <v>1935.5081100000002</v>
      </c>
      <c r="N32" s="57">
        <v>1932.1503399999999</v>
      </c>
      <c r="O32" s="106"/>
    </row>
    <row r="33" spans="1:15" s="58" customFormat="1" ht="15" customHeight="1">
      <c r="A33" s="59" t="s">
        <v>477</v>
      </c>
      <c r="B33" s="57">
        <v>754427.74537000002</v>
      </c>
      <c r="C33" s="57">
        <v>597765.19889999996</v>
      </c>
      <c r="D33" s="57">
        <v>802809.03274000005</v>
      </c>
      <c r="E33" s="57">
        <v>1004436.4792300001</v>
      </c>
      <c r="F33" s="57">
        <v>538166.39422999998</v>
      </c>
      <c r="G33" s="57">
        <v>432706.35700999998</v>
      </c>
      <c r="H33" s="57">
        <v>364013.72017000004</v>
      </c>
      <c r="I33" s="57">
        <v>315908.04018000001</v>
      </c>
      <c r="J33" s="57">
        <v>335056.08117999998</v>
      </c>
      <c r="K33" s="57">
        <v>606157.75303999998</v>
      </c>
      <c r="L33" s="57">
        <v>603238.51219000004</v>
      </c>
      <c r="M33" s="57">
        <v>512642.28194999998</v>
      </c>
      <c r="N33" s="57">
        <v>492646.35280000005</v>
      </c>
      <c r="O33" s="106"/>
    </row>
    <row r="34" spans="1:15" s="58" customFormat="1" ht="15" customHeight="1">
      <c r="A34" s="59" t="s">
        <v>478</v>
      </c>
      <c r="B34" s="57">
        <v>3064003.84687</v>
      </c>
      <c r="C34" s="57">
        <v>3501373.0828400003</v>
      </c>
      <c r="D34" s="57">
        <v>4425918.5766199995</v>
      </c>
      <c r="E34" s="57">
        <v>5930757.2032700004</v>
      </c>
      <c r="F34" s="57">
        <v>7325846.1773300003</v>
      </c>
      <c r="G34" s="57">
        <v>8234781.7001700001</v>
      </c>
      <c r="H34" s="57">
        <v>8734941.2097000014</v>
      </c>
      <c r="I34" s="57">
        <v>7851183.6554899998</v>
      </c>
      <c r="J34" s="57">
        <v>8397891.7608800009</v>
      </c>
      <c r="K34" s="57">
        <v>1638437.97578</v>
      </c>
      <c r="L34" s="57">
        <v>1601224.2355</v>
      </c>
      <c r="M34" s="57">
        <v>8597914.1294399984</v>
      </c>
      <c r="N34" s="57">
        <v>8532591.0362299997</v>
      </c>
      <c r="O34" s="106"/>
    </row>
    <row r="35" spans="1:15" s="58" customFormat="1" ht="15" customHeight="1">
      <c r="A35" s="59" t="s">
        <v>479</v>
      </c>
      <c r="B35" s="57">
        <v>264506.61946000002</v>
      </c>
      <c r="C35" s="57">
        <v>354927.67548999999</v>
      </c>
      <c r="D35" s="57">
        <v>473981.71250999998</v>
      </c>
      <c r="E35" s="57">
        <v>594023.18186000001</v>
      </c>
      <c r="F35" s="57">
        <v>807952.84802000003</v>
      </c>
      <c r="G35" s="57">
        <v>1022239.66885</v>
      </c>
      <c r="H35" s="57">
        <v>1251732.95016</v>
      </c>
      <c r="I35" s="57">
        <v>1407097.8709100001</v>
      </c>
      <c r="J35" s="57">
        <v>1616057.3855300001</v>
      </c>
      <c r="K35" s="57">
        <v>203832.61508000002</v>
      </c>
      <c r="L35" s="57">
        <v>207084.63657</v>
      </c>
      <c r="M35" s="57">
        <v>2164847.3974000001</v>
      </c>
      <c r="N35" s="57">
        <v>2206027.0259799999</v>
      </c>
      <c r="O35" s="106"/>
    </row>
    <row r="36" spans="1:15" s="58" customFormat="1" ht="15" customHeight="1">
      <c r="A36" s="56" t="s">
        <v>480</v>
      </c>
      <c r="B36" s="57">
        <v>9046.2826700000005</v>
      </c>
      <c r="C36" s="57">
        <v>9544.6768200000006</v>
      </c>
      <c r="D36" s="57">
        <v>3383.8609799999999</v>
      </c>
      <c r="E36" s="57">
        <v>2616.4835800000001</v>
      </c>
      <c r="F36" s="57">
        <v>19308.52332</v>
      </c>
      <c r="G36" s="57">
        <v>7819.3300399999998</v>
      </c>
      <c r="H36" s="57">
        <v>6909.5365000000002</v>
      </c>
      <c r="I36" s="57">
        <v>6162.2907599999999</v>
      </c>
      <c r="J36" s="57">
        <v>18622.141929999998</v>
      </c>
      <c r="K36" s="57">
        <v>37560.509920000004</v>
      </c>
      <c r="L36" s="57">
        <v>66538.867889999994</v>
      </c>
      <c r="M36" s="57">
        <v>24195.411290000004</v>
      </c>
      <c r="N36" s="57">
        <v>26834.815879999998</v>
      </c>
      <c r="O36" s="106"/>
    </row>
    <row r="37" spans="1:15" s="58" customFormat="1" ht="15" customHeight="1">
      <c r="A37" s="56" t="s">
        <v>481</v>
      </c>
      <c r="B37" s="57">
        <v>373840.73499000003</v>
      </c>
      <c r="C37" s="57">
        <v>275130.71258999995</v>
      </c>
      <c r="D37" s="57">
        <v>318857.25923000003</v>
      </c>
      <c r="E37" s="57">
        <v>895201.32322000002</v>
      </c>
      <c r="F37" s="57">
        <v>970832.77116999996</v>
      </c>
      <c r="G37" s="57">
        <v>2061393.1282800001</v>
      </c>
      <c r="H37" s="57">
        <v>4312573.1485000001</v>
      </c>
      <c r="I37" s="57">
        <v>4103743.2418400003</v>
      </c>
      <c r="J37" s="57">
        <v>3614699.3913099999</v>
      </c>
      <c r="K37" s="57">
        <v>3996226.8215600001</v>
      </c>
      <c r="L37" s="57">
        <v>3813424.7564000003</v>
      </c>
      <c r="M37" s="57">
        <v>3445377.1759299999</v>
      </c>
      <c r="N37" s="57">
        <v>3385309.2630699999</v>
      </c>
      <c r="O37" s="106"/>
    </row>
    <row r="38" spans="1:15" s="58" customFormat="1" ht="15" customHeight="1">
      <c r="A38" s="56" t="s">
        <v>482</v>
      </c>
      <c r="B38" s="57">
        <v>475589.85751</v>
      </c>
      <c r="C38" s="57">
        <v>452361.37367</v>
      </c>
      <c r="D38" s="57">
        <v>407950.45854000002</v>
      </c>
      <c r="E38" s="57">
        <v>452939.53547</v>
      </c>
      <c r="F38" s="57">
        <v>395299.56492000003</v>
      </c>
      <c r="G38" s="57">
        <v>393596.23975999997</v>
      </c>
      <c r="H38" s="57">
        <v>366737.57941000001</v>
      </c>
      <c r="I38" s="57">
        <v>468777.63893000002</v>
      </c>
      <c r="J38" s="57">
        <v>397685.40075999999</v>
      </c>
      <c r="K38" s="57">
        <v>543298.93723000004</v>
      </c>
      <c r="L38" s="57">
        <v>539752.42551999993</v>
      </c>
      <c r="M38" s="57">
        <v>588638.94287000014</v>
      </c>
      <c r="N38" s="57">
        <v>742229.54707999993</v>
      </c>
      <c r="O38" s="106"/>
    </row>
    <row r="39" spans="1:15" s="58" customFormat="1" ht="15" customHeight="1">
      <c r="A39" s="56" t="s">
        <v>145</v>
      </c>
      <c r="B39" s="57">
        <v>332293.09347000002</v>
      </c>
      <c r="C39" s="57">
        <v>260989.92038999998</v>
      </c>
      <c r="D39" s="57">
        <v>269257.73670000001</v>
      </c>
      <c r="E39" s="57">
        <v>290106.10446</v>
      </c>
      <c r="F39" s="57">
        <v>320341.11418000003</v>
      </c>
      <c r="G39" s="57">
        <v>331624.64647000004</v>
      </c>
      <c r="H39" s="57">
        <v>344929.99894000002</v>
      </c>
      <c r="I39" s="57">
        <v>364819.54450999998</v>
      </c>
      <c r="J39" s="57">
        <v>375741.52597000002</v>
      </c>
      <c r="K39" s="57">
        <v>430074.72485</v>
      </c>
      <c r="L39" s="57">
        <v>417669.32067000004</v>
      </c>
      <c r="M39" s="57">
        <v>416496.20119999995</v>
      </c>
      <c r="N39" s="57">
        <v>411662.39773999999</v>
      </c>
      <c r="O39" s="106"/>
    </row>
    <row r="40" spans="1:15"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c r="O40" s="106"/>
    </row>
    <row r="41" spans="1:15" s="58" customFormat="1" ht="15" customHeight="1">
      <c r="A41" s="56" t="s">
        <v>483</v>
      </c>
      <c r="B41" s="57">
        <v>137240.59748</v>
      </c>
      <c r="C41" s="57">
        <v>277511.01363</v>
      </c>
      <c r="D41" s="57">
        <v>461453.51266000001</v>
      </c>
      <c r="E41" s="57">
        <v>421256.34602999996</v>
      </c>
      <c r="F41" s="57">
        <v>416550.33919999999</v>
      </c>
      <c r="G41" s="57">
        <v>354300.55356000003</v>
      </c>
      <c r="H41" s="57">
        <v>292028.66761</v>
      </c>
      <c r="I41" s="57">
        <v>217803.72344</v>
      </c>
      <c r="J41" s="57">
        <v>154959.74461000002</v>
      </c>
      <c r="K41" s="57">
        <v>356122.77522000001</v>
      </c>
      <c r="L41" s="57">
        <v>355755.76712000003</v>
      </c>
      <c r="M41" s="57">
        <v>382549.00159</v>
      </c>
      <c r="N41" s="57">
        <v>379471.70473</v>
      </c>
      <c r="O41" s="106"/>
    </row>
    <row r="42" spans="1:15" s="60" customFormat="1" ht="15" customHeight="1" thickBot="1">
      <c r="A42" s="56" t="s">
        <v>126</v>
      </c>
      <c r="B42" s="57">
        <v>499124.94163000002</v>
      </c>
      <c r="C42" s="57">
        <v>174255.24528</v>
      </c>
      <c r="D42" s="57">
        <v>176239.08236</v>
      </c>
      <c r="E42" s="57">
        <v>230180.96268</v>
      </c>
      <c r="F42" s="57">
        <v>275086.49518000003</v>
      </c>
      <c r="G42" s="57">
        <v>495210.44533999998</v>
      </c>
      <c r="H42" s="57">
        <v>540998.96999000001</v>
      </c>
      <c r="I42" s="57">
        <v>538040.53437000001</v>
      </c>
      <c r="J42" s="57">
        <v>534512.65849000006</v>
      </c>
      <c r="K42" s="57">
        <v>10565834.13201</v>
      </c>
      <c r="L42" s="57">
        <v>10411225.49179</v>
      </c>
      <c r="M42" s="57">
        <v>1360446.04678</v>
      </c>
      <c r="N42" s="57">
        <v>1347473.3254799999</v>
      </c>
      <c r="O42" s="106"/>
    </row>
    <row r="43" spans="1:15" ht="15" customHeight="1" thickTop="1" thickBot="1">
      <c r="A43" s="735" t="s">
        <v>484</v>
      </c>
      <c r="B43" s="736">
        <v>1549524.2543900001</v>
      </c>
      <c r="C43" s="736">
        <v>1742180.27994</v>
      </c>
      <c r="D43" s="736">
        <v>1967360.97382</v>
      </c>
      <c r="E43" s="736">
        <v>1492786.6581199998</v>
      </c>
      <c r="F43" s="736">
        <v>1590499.3546300002</v>
      </c>
      <c r="G43" s="736">
        <v>1700689.37442</v>
      </c>
      <c r="H43" s="736">
        <v>1664426.18725</v>
      </c>
      <c r="I43" s="736">
        <v>1834197.92936</v>
      </c>
      <c r="J43" s="736">
        <v>1952945.2532599999</v>
      </c>
      <c r="K43" s="736">
        <v>2108010.55302</v>
      </c>
      <c r="L43" s="736">
        <v>2018969.6844000001</v>
      </c>
      <c r="M43" s="736">
        <v>2420958.8446200001</v>
      </c>
      <c r="N43" s="736">
        <v>2300789.6149400002</v>
      </c>
      <c r="O43" s="106"/>
    </row>
    <row r="44" spans="1:15" s="58" customFormat="1" ht="15" customHeight="1" thickTop="1">
      <c r="A44" s="56" t="s">
        <v>167</v>
      </c>
      <c r="B44" s="57">
        <v>1092785.45</v>
      </c>
      <c r="C44" s="57">
        <v>1215536.92</v>
      </c>
      <c r="D44" s="57">
        <v>1398246.65</v>
      </c>
      <c r="E44" s="57">
        <v>886747.63</v>
      </c>
      <c r="F44" s="57">
        <v>1031563.66</v>
      </c>
      <c r="G44" s="57">
        <v>1142109.1599999999</v>
      </c>
      <c r="H44" s="57">
        <v>1222539.58</v>
      </c>
      <c r="I44" s="57">
        <v>1292281.55</v>
      </c>
      <c r="J44" s="57">
        <v>1376350</v>
      </c>
      <c r="K44" s="57">
        <v>1460385.03</v>
      </c>
      <c r="L44" s="57">
        <v>1460385.03</v>
      </c>
      <c r="M44" s="57">
        <v>1565833.32</v>
      </c>
      <c r="N44" s="57">
        <v>1765685.43</v>
      </c>
      <c r="O44" s="106"/>
    </row>
    <row r="45" spans="1:15" s="58" customFormat="1" ht="15" customHeight="1">
      <c r="A45" s="56" t="s">
        <v>171</v>
      </c>
      <c r="B45" s="57">
        <v>0</v>
      </c>
      <c r="C45" s="57">
        <v>0</v>
      </c>
      <c r="D45" s="57">
        <v>0</v>
      </c>
      <c r="E45" s="57">
        <v>5.11531</v>
      </c>
      <c r="F45" s="57">
        <v>9.0220300000000009</v>
      </c>
      <c r="G45" s="57">
        <v>14.63209</v>
      </c>
      <c r="H45" s="57">
        <v>14.632149999999999</v>
      </c>
      <c r="I45" s="57">
        <v>12592.15221</v>
      </c>
      <c r="J45" s="57">
        <v>14.472239999999999</v>
      </c>
      <c r="K45" s="57">
        <v>9.7822399999999998</v>
      </c>
      <c r="L45" s="57">
        <v>9.7822399999999998</v>
      </c>
      <c r="M45" s="57">
        <v>8.9722399999999993</v>
      </c>
      <c r="N45" s="57">
        <v>8.9722399999999993</v>
      </c>
      <c r="O45" s="106"/>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6"/>
    </row>
    <row r="47" spans="1:15" s="58" customFormat="1" ht="15" customHeight="1">
      <c r="A47" s="56" t="s">
        <v>485</v>
      </c>
      <c r="B47" s="57">
        <v>164473.39504</v>
      </c>
      <c r="C47" s="57">
        <v>193699.93790000002</v>
      </c>
      <c r="D47" s="57">
        <v>226994.28736000002</v>
      </c>
      <c r="E47" s="57">
        <v>261206.29100999999</v>
      </c>
      <c r="F47" s="57">
        <v>295696.71762000001</v>
      </c>
      <c r="G47" s="57">
        <v>322025.18414999999</v>
      </c>
      <c r="H47" s="57">
        <v>350403.34724999999</v>
      </c>
      <c r="I47" s="57">
        <v>359552.48504</v>
      </c>
      <c r="J47" s="57">
        <v>376531.97389999998</v>
      </c>
      <c r="K47" s="57">
        <v>396527.01360000001</v>
      </c>
      <c r="L47" s="57">
        <v>493769.00941</v>
      </c>
      <c r="M47" s="57">
        <v>421648.52941000002</v>
      </c>
      <c r="N47" s="57">
        <v>464994.42818000005</v>
      </c>
      <c r="O47" s="106"/>
    </row>
    <row r="48" spans="1:15" s="58" customFormat="1" ht="15" customHeight="1">
      <c r="A48" s="56" t="s">
        <v>181</v>
      </c>
      <c r="B48" s="57">
        <v>292265.40935000003</v>
      </c>
      <c r="C48" s="57">
        <v>332943.42204000003</v>
      </c>
      <c r="D48" s="57">
        <v>342120.03645999997</v>
      </c>
      <c r="E48" s="57">
        <v>344827.62180000002</v>
      </c>
      <c r="F48" s="57">
        <v>263229.95497999998</v>
      </c>
      <c r="G48" s="57">
        <v>236540.39818000002</v>
      </c>
      <c r="H48" s="57">
        <v>91468.62784999999</v>
      </c>
      <c r="I48" s="57">
        <v>169771.74211000002</v>
      </c>
      <c r="J48" s="57">
        <v>200048.80712000001</v>
      </c>
      <c r="K48" s="57">
        <v>251088.72718000002</v>
      </c>
      <c r="L48" s="57">
        <v>64805.86275</v>
      </c>
      <c r="M48" s="57">
        <v>433468.02297000005</v>
      </c>
      <c r="N48" s="57">
        <v>70100.784520000001</v>
      </c>
      <c r="O48" s="106"/>
    </row>
    <row r="49" spans="1:15" s="58" customFormat="1" ht="15" customHeight="1">
      <c r="A49" s="59" t="s">
        <v>486</v>
      </c>
      <c r="B49" s="57">
        <v>0</v>
      </c>
      <c r="C49" s="57">
        <v>0</v>
      </c>
      <c r="D49" s="57">
        <v>0</v>
      </c>
      <c r="E49" s="57">
        <v>0</v>
      </c>
      <c r="F49" s="57">
        <v>0</v>
      </c>
      <c r="G49" s="57">
        <v>0</v>
      </c>
      <c r="H49" s="57">
        <v>0</v>
      </c>
      <c r="I49" s="57">
        <v>0</v>
      </c>
      <c r="J49" s="57">
        <v>0</v>
      </c>
      <c r="K49" s="57">
        <v>0</v>
      </c>
      <c r="L49" s="57">
        <v>33327</v>
      </c>
      <c r="M49" s="57">
        <v>0</v>
      </c>
      <c r="N49" s="57">
        <v>21651</v>
      </c>
      <c r="O49" s="106"/>
    </row>
    <row r="50" spans="1:15" s="60" customFormat="1" ht="15" customHeight="1" thickBot="1">
      <c r="A50" s="59" t="s">
        <v>487</v>
      </c>
      <c r="B50" s="57">
        <v>292265.40935000003</v>
      </c>
      <c r="C50" s="57">
        <v>332943.42204000003</v>
      </c>
      <c r="D50" s="57">
        <v>342120.03645999997</v>
      </c>
      <c r="E50" s="57">
        <v>344827.62180000002</v>
      </c>
      <c r="F50" s="57">
        <v>263229.95497999998</v>
      </c>
      <c r="G50" s="57">
        <v>236540.39818000002</v>
      </c>
      <c r="H50" s="57">
        <v>91468.62784999999</v>
      </c>
      <c r="I50" s="57">
        <v>169771.74211000002</v>
      </c>
      <c r="J50" s="57">
        <v>200048.80712000001</v>
      </c>
      <c r="K50" s="57">
        <v>251088.72718000002</v>
      </c>
      <c r="L50" s="57">
        <v>31478.86275</v>
      </c>
      <c r="M50" s="57">
        <v>433468.02297000005</v>
      </c>
      <c r="N50" s="57">
        <v>48449.784520000001</v>
      </c>
      <c r="O50" s="106"/>
    </row>
    <row r="51" spans="1:15" ht="15" customHeight="1" thickTop="1" thickBot="1">
      <c r="A51" s="735" t="s">
        <v>488</v>
      </c>
      <c r="B51" s="736">
        <v>16349686.066989999</v>
      </c>
      <c r="C51" s="736">
        <v>16712307.895680001</v>
      </c>
      <c r="D51" s="736">
        <v>18340388.580949999</v>
      </c>
      <c r="E51" s="736">
        <v>20691942.038660001</v>
      </c>
      <c r="F51" s="736">
        <v>21373415.541549999</v>
      </c>
      <c r="G51" s="736">
        <v>23671675.438639998</v>
      </c>
      <c r="H51" s="736">
        <v>26744740.505310003</v>
      </c>
      <c r="I51" s="736">
        <v>27553745.529119998</v>
      </c>
      <c r="J51" s="736">
        <v>27712320.282080002</v>
      </c>
      <c r="K51" s="736">
        <v>30301421.265110001</v>
      </c>
      <c r="L51" s="736">
        <v>29971463.102169998</v>
      </c>
      <c r="M51" s="736">
        <v>29956137.438250002</v>
      </c>
      <c r="N51" s="736">
        <v>29856358.062849995</v>
      </c>
      <c r="O51" s="106"/>
    </row>
    <row r="52" spans="1:15" s="58" customFormat="1" ht="15" customHeight="1" thickTop="1">
      <c r="A52" s="61" t="s">
        <v>489</v>
      </c>
      <c r="B52" s="57">
        <v>4563916.48587</v>
      </c>
      <c r="C52" s="57">
        <v>5873857.4799600001</v>
      </c>
      <c r="D52" s="57">
        <v>7111593.8951599998</v>
      </c>
      <c r="E52" s="57">
        <v>6938425.0796000008</v>
      </c>
      <c r="F52" s="57">
        <v>6684108.59088</v>
      </c>
      <c r="G52" s="57">
        <v>6548528.2970600007</v>
      </c>
      <c r="H52" s="57">
        <v>5624756.8659199998</v>
      </c>
      <c r="I52" s="57">
        <v>5409835.8529099999</v>
      </c>
      <c r="J52" s="57">
        <v>6135911.4183599995</v>
      </c>
      <c r="K52" s="57">
        <v>5859416.1399799995</v>
      </c>
      <c r="L52" s="57">
        <v>5723970.8406300005</v>
      </c>
      <c r="M52" s="57">
        <v>6931148.9602799993</v>
      </c>
      <c r="N52" s="57">
        <v>7001388.6043199999</v>
      </c>
      <c r="O52" s="106"/>
    </row>
    <row r="53" spans="1:15" s="60" customFormat="1" ht="15" customHeight="1">
      <c r="A53" s="59" t="s">
        <v>490</v>
      </c>
      <c r="B53" s="57">
        <v>291493.19162</v>
      </c>
      <c r="C53" s="57">
        <v>296322.07329999999</v>
      </c>
      <c r="D53" s="57">
        <v>275081.24857</v>
      </c>
      <c r="E53" s="57">
        <v>228968.47469999999</v>
      </c>
      <c r="F53" s="57">
        <v>367028.74558999995</v>
      </c>
      <c r="G53" s="57">
        <v>229717.58056</v>
      </c>
      <c r="H53" s="57">
        <v>252737.75634999998</v>
      </c>
      <c r="I53" s="57">
        <v>410274.28525000002</v>
      </c>
      <c r="J53" s="57">
        <v>855643.22502000001</v>
      </c>
      <c r="K53" s="57">
        <v>677970.92264999996</v>
      </c>
      <c r="L53" s="57">
        <v>557452.44467</v>
      </c>
      <c r="M53" s="57">
        <v>515761.53649000003</v>
      </c>
      <c r="N53" s="57">
        <v>608452.70617000014</v>
      </c>
      <c r="O53" s="106"/>
    </row>
    <row r="54" spans="1:15" s="60" customFormat="1" ht="15" customHeight="1">
      <c r="A54" s="59" t="s">
        <v>491</v>
      </c>
      <c r="B54" s="57">
        <v>4087653.9325000001</v>
      </c>
      <c r="C54" s="57">
        <v>5334435.1212999998</v>
      </c>
      <c r="D54" s="57">
        <v>6572848.7295699995</v>
      </c>
      <c r="E54" s="57">
        <v>6422221.0214999998</v>
      </c>
      <c r="F54" s="57">
        <v>6032896.6224699998</v>
      </c>
      <c r="G54" s="57">
        <v>6004642.9879099997</v>
      </c>
      <c r="H54" s="57">
        <v>5089650.8974299999</v>
      </c>
      <c r="I54" s="57">
        <v>4734885.3952700002</v>
      </c>
      <c r="J54" s="57">
        <v>5011100.4758900004</v>
      </c>
      <c r="K54" s="57">
        <v>4905910.5151700005</v>
      </c>
      <c r="L54" s="57">
        <v>4885647.1557499999</v>
      </c>
      <c r="M54" s="57">
        <v>6124982.7165199993</v>
      </c>
      <c r="N54" s="57">
        <v>6103744.2396400003</v>
      </c>
      <c r="O54" s="106"/>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6"/>
    </row>
    <row r="56" spans="1:15" s="60" customFormat="1" ht="15" customHeight="1">
      <c r="A56" s="59" t="s">
        <v>493</v>
      </c>
      <c r="B56" s="57">
        <v>181557.95600999999</v>
      </c>
      <c r="C56" s="57">
        <v>240757.28536000001</v>
      </c>
      <c r="D56" s="57">
        <v>261458.11702000001</v>
      </c>
      <c r="E56" s="57">
        <v>285029.78339999996</v>
      </c>
      <c r="F56" s="57">
        <v>281353.01882</v>
      </c>
      <c r="G56" s="57">
        <v>311670.37239999999</v>
      </c>
      <c r="H56" s="57">
        <v>279870.85595</v>
      </c>
      <c r="I56" s="57">
        <v>262178.8162</v>
      </c>
      <c r="J56" s="57">
        <v>266670.36125999998</v>
      </c>
      <c r="K56" s="57">
        <v>273037.34597000002</v>
      </c>
      <c r="L56" s="57">
        <v>278373.88402</v>
      </c>
      <c r="M56" s="57">
        <v>287907.35107999999</v>
      </c>
      <c r="N56" s="57">
        <v>286694.30232000002</v>
      </c>
      <c r="O56" s="106"/>
    </row>
    <row r="57" spans="1:15" s="60" customFormat="1" ht="15" customHeight="1">
      <c r="A57" s="59" t="s">
        <v>494</v>
      </c>
      <c r="B57" s="57">
        <v>3211.4057400000002</v>
      </c>
      <c r="C57" s="57">
        <v>2343</v>
      </c>
      <c r="D57" s="57">
        <v>2205.8000000000002</v>
      </c>
      <c r="E57" s="57">
        <v>2205.8000000000002</v>
      </c>
      <c r="F57" s="57">
        <v>2830.2040000000002</v>
      </c>
      <c r="G57" s="57">
        <v>2497.35619</v>
      </c>
      <c r="H57" s="57">
        <v>2497.35619</v>
      </c>
      <c r="I57" s="57">
        <v>2497.35619</v>
      </c>
      <c r="J57" s="57">
        <v>2497.35619</v>
      </c>
      <c r="K57" s="57">
        <v>2497.35619</v>
      </c>
      <c r="L57" s="57">
        <v>2497.35619</v>
      </c>
      <c r="M57" s="57">
        <v>2497.35619</v>
      </c>
      <c r="N57" s="57">
        <v>2497.35619</v>
      </c>
      <c r="O57" s="106"/>
    </row>
    <row r="58" spans="1:15" s="60" customFormat="1" ht="15" customHeight="1">
      <c r="A58" s="56" t="s">
        <v>495</v>
      </c>
      <c r="B58" s="57">
        <v>25031708.243970003</v>
      </c>
      <c r="C58" s="57">
        <v>29176464.44658</v>
      </c>
      <c r="D58" s="57">
        <v>31585259.347890001</v>
      </c>
      <c r="E58" s="57">
        <v>35425114.255819999</v>
      </c>
      <c r="F58" s="57">
        <v>38300975.375390001</v>
      </c>
      <c r="G58" s="57">
        <v>39776295.291440003</v>
      </c>
      <c r="H58" s="57">
        <v>40263706.343400002</v>
      </c>
      <c r="I58" s="57">
        <v>39167411.650710002</v>
      </c>
      <c r="J58" s="57">
        <v>40471583.266869999</v>
      </c>
      <c r="K58" s="57">
        <v>44001962.156099997</v>
      </c>
      <c r="L58" s="57">
        <v>44217764.967699997</v>
      </c>
      <c r="M58" s="57">
        <v>45129341.43604999</v>
      </c>
      <c r="N58" s="57">
        <v>44771610.753160007</v>
      </c>
      <c r="O58" s="106"/>
    </row>
    <row r="59" spans="1:15">
      <c r="A59" s="737" t="s">
        <v>496</v>
      </c>
      <c r="B59" s="738">
        <v>767653.15595000004</v>
      </c>
      <c r="C59" s="738">
        <v>869269.87112999998</v>
      </c>
      <c r="D59" s="738">
        <v>980144.69975000003</v>
      </c>
      <c r="E59" s="738">
        <v>1100959.4400200001</v>
      </c>
      <c r="F59" s="738">
        <v>1295808.01406</v>
      </c>
      <c r="G59" s="738">
        <v>1397372.96095</v>
      </c>
      <c r="H59" s="738">
        <v>1349359.10433</v>
      </c>
      <c r="I59" s="738">
        <v>1346803.9902599999</v>
      </c>
      <c r="J59" s="738">
        <v>1338567.9164200001</v>
      </c>
      <c r="K59" s="738">
        <v>1468974.0520299999</v>
      </c>
      <c r="L59" s="738">
        <v>258145.88597</v>
      </c>
      <c r="M59" s="738">
        <v>1604417.0101700001</v>
      </c>
      <c r="N59" s="738">
        <v>272970.26941000001</v>
      </c>
      <c r="O59" s="106"/>
    </row>
    <row r="60" spans="1:15" ht="15" customHeight="1">
      <c r="A60" s="59" t="s">
        <v>497</v>
      </c>
      <c r="B60" s="57">
        <v>-115988.05849</v>
      </c>
      <c r="C60" s="57">
        <v>-140305.88333000001</v>
      </c>
      <c r="D60" s="57">
        <v>-173132.27812999999</v>
      </c>
      <c r="E60" s="57">
        <v>-225209.48851</v>
      </c>
      <c r="F60" s="57">
        <v>-312359.32685000001</v>
      </c>
      <c r="G60" s="57">
        <v>-391336.87524000002</v>
      </c>
      <c r="H60" s="57">
        <v>-451159.27045999997</v>
      </c>
      <c r="I60" s="57">
        <v>-441460.64613000001</v>
      </c>
      <c r="J60" s="57">
        <v>-432265.89944000001</v>
      </c>
      <c r="K60" s="57">
        <v>-519778.70688000001</v>
      </c>
      <c r="L60" s="57">
        <v>-90392.854579999999</v>
      </c>
      <c r="M60" s="57">
        <v>-538411.99115000002</v>
      </c>
      <c r="N60" s="57">
        <v>90577.363320000019</v>
      </c>
      <c r="O60" s="106"/>
    </row>
    <row r="61" spans="1:15" ht="15" customHeight="1">
      <c r="A61" s="56" t="s">
        <v>498</v>
      </c>
      <c r="B61" s="57">
        <v>651665.09746000008</v>
      </c>
      <c r="C61" s="57">
        <v>728963.9878</v>
      </c>
      <c r="D61" s="57">
        <v>807012.42162000004</v>
      </c>
      <c r="E61" s="57">
        <v>875749.95151000004</v>
      </c>
      <c r="F61" s="57">
        <v>983448.68721</v>
      </c>
      <c r="G61" s="57">
        <v>1006036.08571</v>
      </c>
      <c r="H61" s="57">
        <v>898199.83386999997</v>
      </c>
      <c r="I61" s="57">
        <v>905343.34412999998</v>
      </c>
      <c r="J61" s="57">
        <v>906302.01698000007</v>
      </c>
      <c r="K61" s="57">
        <v>949195.34514999995</v>
      </c>
      <c r="L61" s="57">
        <v>167753.03138999999</v>
      </c>
      <c r="M61" s="57">
        <v>1066005.01902</v>
      </c>
      <c r="N61" s="57">
        <v>182392.90609</v>
      </c>
      <c r="O61" s="106"/>
    </row>
    <row r="62" spans="1:15" ht="15" customHeight="1">
      <c r="A62" s="62" t="s">
        <v>499</v>
      </c>
      <c r="B62" s="57">
        <v>512118.39217000001</v>
      </c>
      <c r="C62" s="57">
        <v>517409.98402999999</v>
      </c>
      <c r="D62" s="57">
        <v>833557.29282000009</v>
      </c>
      <c r="E62" s="57">
        <v>898734.44538000005</v>
      </c>
      <c r="F62" s="57">
        <v>609505.77225000004</v>
      </c>
      <c r="G62" s="57">
        <v>645684.12011999998</v>
      </c>
      <c r="H62" s="57">
        <v>521991.50373</v>
      </c>
      <c r="I62" s="57">
        <v>508192.43158999999</v>
      </c>
      <c r="J62" s="57">
        <v>555568.39071000007</v>
      </c>
      <c r="K62" s="57">
        <v>1273613.61078</v>
      </c>
      <c r="L62" s="57">
        <v>298722.40946</v>
      </c>
      <c r="M62" s="57">
        <v>2870973.4751399993</v>
      </c>
      <c r="N62" s="57">
        <v>541564.17001</v>
      </c>
      <c r="O62" s="106"/>
    </row>
    <row r="63" spans="1:15" ht="15" customHeight="1">
      <c r="A63" s="59" t="s">
        <v>500</v>
      </c>
      <c r="B63" s="57">
        <v>-69447.055590000004</v>
      </c>
      <c r="C63" s="57">
        <v>-164143.84211000003</v>
      </c>
      <c r="D63" s="57">
        <v>-425690.65331000002</v>
      </c>
      <c r="E63" s="57">
        <v>-469642.28615</v>
      </c>
      <c r="F63" s="57">
        <v>-358550.80456000002</v>
      </c>
      <c r="G63" s="57">
        <v>-382966.19443000003</v>
      </c>
      <c r="H63" s="57">
        <v>-347352.62030000001</v>
      </c>
      <c r="I63" s="57">
        <v>-224529.60926</v>
      </c>
      <c r="J63" s="57">
        <v>-228792.28225999998</v>
      </c>
      <c r="K63" s="57">
        <v>-774772.01775</v>
      </c>
      <c r="L63" s="57">
        <v>-174936.54174000002</v>
      </c>
      <c r="M63" s="57">
        <v>-2024726.9750900001</v>
      </c>
      <c r="N63" s="57">
        <v>434254.49842999998</v>
      </c>
      <c r="O63" s="106"/>
    </row>
    <row r="64" spans="1:15" ht="15" customHeight="1">
      <c r="A64" s="63" t="s">
        <v>501</v>
      </c>
      <c r="B64" s="57">
        <v>1094336.43404</v>
      </c>
      <c r="C64" s="57">
        <v>1082230.1297200001</v>
      </c>
      <c r="D64" s="57">
        <v>1214879.06113</v>
      </c>
      <c r="E64" s="57">
        <v>1304842.1107399999</v>
      </c>
      <c r="F64" s="57">
        <v>1234403.6549000002</v>
      </c>
      <c r="G64" s="57">
        <v>1268754.0114000002</v>
      </c>
      <c r="H64" s="57">
        <v>1072838.7172999999</v>
      </c>
      <c r="I64" s="57">
        <v>1189006.16646</v>
      </c>
      <c r="J64" s="57">
        <v>1233078.12543</v>
      </c>
      <c r="K64" s="57">
        <v>1448036.9381800001</v>
      </c>
      <c r="L64" s="57">
        <v>291538.89911</v>
      </c>
      <c r="M64" s="57">
        <v>1912251.5190699992</v>
      </c>
      <c r="N64" s="57">
        <v>289702.57766999997</v>
      </c>
      <c r="O64" s="106"/>
    </row>
    <row r="65" spans="1:15" ht="15" customHeight="1">
      <c r="A65" s="62" t="s">
        <v>502</v>
      </c>
      <c r="B65" s="57">
        <v>259569.73796999999</v>
      </c>
      <c r="C65" s="57">
        <v>347393.16204000002</v>
      </c>
      <c r="D65" s="57">
        <v>250962.61183000001</v>
      </c>
      <c r="E65" s="57">
        <v>277893.32831999997</v>
      </c>
      <c r="F65" s="57">
        <v>306725.87611000001</v>
      </c>
      <c r="G65" s="57">
        <v>257711.82754</v>
      </c>
      <c r="H65" s="57">
        <v>183095.53495</v>
      </c>
      <c r="I65" s="57">
        <v>307184.69081</v>
      </c>
      <c r="J65" s="57">
        <v>333595.36714999995</v>
      </c>
      <c r="K65" s="57">
        <v>374452.73461000004</v>
      </c>
      <c r="L65" s="57">
        <v>43059.389200000005</v>
      </c>
      <c r="M65" s="57">
        <v>301519.72261000006</v>
      </c>
      <c r="N65" s="57">
        <v>40492.341890000011</v>
      </c>
      <c r="O65" s="106"/>
    </row>
    <row r="66" spans="1:15" ht="15" customHeight="1">
      <c r="A66" s="62" t="s">
        <v>503</v>
      </c>
      <c r="B66" s="57">
        <v>-340286.65164</v>
      </c>
      <c r="C66" s="57">
        <v>-376359.43072</v>
      </c>
      <c r="D66" s="57">
        <v>-386467.06650000002</v>
      </c>
      <c r="E66" s="57">
        <v>-444594.84038999997</v>
      </c>
      <c r="F66" s="57">
        <v>-440618.39585000003</v>
      </c>
      <c r="G66" s="57">
        <v>-440794.88635000004</v>
      </c>
      <c r="H66" s="57">
        <v>-414874.89075999998</v>
      </c>
      <c r="I66" s="57">
        <v>-529785.60748000001</v>
      </c>
      <c r="J66" s="57">
        <v>-571928.02177999995</v>
      </c>
      <c r="K66" s="57">
        <v>-718666.60138999997</v>
      </c>
      <c r="L66" s="57">
        <v>-127309.62431</v>
      </c>
      <c r="M66" s="57">
        <v>-788412.38369999989</v>
      </c>
      <c r="N66" s="57">
        <v>98085.090649999998</v>
      </c>
      <c r="O66" s="106"/>
    </row>
    <row r="67" spans="1:15" ht="15" customHeight="1">
      <c r="A67" s="56" t="s">
        <v>504</v>
      </c>
      <c r="B67" s="57">
        <v>1013619.52037</v>
      </c>
      <c r="C67" s="57">
        <v>1053263.8610399999</v>
      </c>
      <c r="D67" s="57">
        <v>1079374.6064599999</v>
      </c>
      <c r="E67" s="57">
        <v>1138140.59867</v>
      </c>
      <c r="F67" s="57">
        <v>1100511.1351600001</v>
      </c>
      <c r="G67" s="57">
        <v>1085670.9525899999</v>
      </c>
      <c r="H67" s="57">
        <v>841059.36149000004</v>
      </c>
      <c r="I67" s="57">
        <v>966405.24978999991</v>
      </c>
      <c r="J67" s="57">
        <v>994745.47080000001</v>
      </c>
      <c r="K67" s="57">
        <v>1103823.0714</v>
      </c>
      <c r="L67" s="57">
        <v>207288.66399999999</v>
      </c>
      <c r="M67" s="57">
        <v>1425358.8579799992</v>
      </c>
      <c r="N67" s="57">
        <v>232109.82890999995</v>
      </c>
      <c r="O67" s="106"/>
    </row>
    <row r="68" spans="1:15" ht="15" customHeight="1">
      <c r="A68" s="59" t="s">
        <v>505</v>
      </c>
      <c r="B68" s="57">
        <v>-573037.93539</v>
      </c>
      <c r="C68" s="57">
        <v>-625098.30799</v>
      </c>
      <c r="D68" s="57">
        <v>-609881.12514999998</v>
      </c>
      <c r="E68" s="57">
        <v>-673968.76482000004</v>
      </c>
      <c r="F68" s="57">
        <v>-710300.44900999998</v>
      </c>
      <c r="G68" s="57">
        <v>-698058.29019000009</v>
      </c>
      <c r="H68" s="57">
        <v>-702023.01926999993</v>
      </c>
      <c r="I68" s="57">
        <v>-663133.6095599999</v>
      </c>
      <c r="J68" s="57">
        <v>-674070.69152999995</v>
      </c>
      <c r="K68" s="57">
        <v>-696157.38795</v>
      </c>
      <c r="L68" s="57">
        <v>-111588.27481999999</v>
      </c>
      <c r="M68" s="57">
        <v>-742950.68030000012</v>
      </c>
      <c r="N68" s="57">
        <v>147414.58925999998</v>
      </c>
      <c r="O68" s="106"/>
    </row>
    <row r="69" spans="1:15" ht="15" customHeight="1">
      <c r="A69" s="63" t="s">
        <v>506</v>
      </c>
      <c r="B69" s="57">
        <v>440581.58498000004</v>
      </c>
      <c r="C69" s="57">
        <v>428165.55304999999</v>
      </c>
      <c r="D69" s="57">
        <v>469493.48131</v>
      </c>
      <c r="E69" s="57">
        <v>464171.83385</v>
      </c>
      <c r="F69" s="57">
        <v>390210.68614999996</v>
      </c>
      <c r="G69" s="57">
        <v>387612.66239999997</v>
      </c>
      <c r="H69" s="57">
        <v>139036.34221999999</v>
      </c>
      <c r="I69" s="57">
        <v>303271.64023000002</v>
      </c>
      <c r="J69" s="57">
        <v>320674.77927</v>
      </c>
      <c r="K69" s="57">
        <v>407665.68345000001</v>
      </c>
      <c r="L69" s="57">
        <v>95700.389180000013</v>
      </c>
      <c r="M69" s="57">
        <v>682408.17767999903</v>
      </c>
      <c r="N69" s="57">
        <v>84695.239649999974</v>
      </c>
      <c r="O69" s="106"/>
    </row>
    <row r="70" spans="1:15" ht="15" customHeight="1">
      <c r="A70" s="63" t="s">
        <v>507</v>
      </c>
      <c r="B70" s="57">
        <v>-31737.322</v>
      </c>
      <c r="C70" s="57">
        <v>-36217.997289999999</v>
      </c>
      <c r="D70" s="57">
        <v>-15504.714550000001</v>
      </c>
      <c r="E70" s="57">
        <v>141390.65537999998</v>
      </c>
      <c r="F70" s="57">
        <v>-17452.12945</v>
      </c>
      <c r="G70" s="57">
        <v>-72428.085139999996</v>
      </c>
      <c r="H70" s="57">
        <v>50227.50546</v>
      </c>
      <c r="I70" s="57">
        <v>-165933.8455</v>
      </c>
      <c r="J70" s="57">
        <v>78386.224189999994</v>
      </c>
      <c r="K70" s="57">
        <v>-105631.57237000001</v>
      </c>
      <c r="L70" s="57">
        <v>-17300.113799999999</v>
      </c>
      <c r="M70" s="57">
        <v>-47349.745139999992</v>
      </c>
      <c r="N70" s="57">
        <v>-43450.626910000006</v>
      </c>
      <c r="O70" s="106"/>
    </row>
    <row r="71" spans="1:15" ht="15" customHeight="1">
      <c r="A71" s="64" t="s">
        <v>508</v>
      </c>
      <c r="B71" s="57">
        <v>-32258.49784</v>
      </c>
      <c r="C71" s="57">
        <v>-36218.839220000002</v>
      </c>
      <c r="D71" s="57">
        <v>-15655.014650000001</v>
      </c>
      <c r="E71" s="57">
        <v>141365.23575999998</v>
      </c>
      <c r="F71" s="57">
        <v>-17474.444379999997</v>
      </c>
      <c r="G71" s="57">
        <v>-72444.80273000001</v>
      </c>
      <c r="H71" s="57">
        <v>50218.641179999999</v>
      </c>
      <c r="I71" s="57">
        <v>-165955.84401</v>
      </c>
      <c r="J71" s="57">
        <v>78280.800470000002</v>
      </c>
      <c r="K71" s="57">
        <v>-105770.77278</v>
      </c>
      <c r="L71" s="57">
        <v>-17303.549429999999</v>
      </c>
      <c r="M71" s="57">
        <v>-44137.875139999996</v>
      </c>
      <c r="N71" s="57">
        <v>-44362.037950000005</v>
      </c>
      <c r="O71" s="106"/>
    </row>
    <row r="72" spans="1:15" ht="15" customHeight="1">
      <c r="A72" s="64" t="s">
        <v>509</v>
      </c>
      <c r="B72" s="57">
        <v>521.17583999999999</v>
      </c>
      <c r="C72" s="57">
        <v>0.84192999999999996</v>
      </c>
      <c r="D72" s="57">
        <v>150.30010000000001</v>
      </c>
      <c r="E72" s="57">
        <v>25.419619999999998</v>
      </c>
      <c r="F72" s="57">
        <v>22.31493</v>
      </c>
      <c r="G72" s="57">
        <v>16.717590000000001</v>
      </c>
      <c r="H72" s="57">
        <v>8.8642800000000008</v>
      </c>
      <c r="I72" s="57">
        <v>21.99851</v>
      </c>
      <c r="J72" s="57">
        <v>105.42372</v>
      </c>
      <c r="K72" s="57">
        <v>139.20041000000001</v>
      </c>
      <c r="L72" s="57">
        <v>3.4356300000000002</v>
      </c>
      <c r="M72" s="57">
        <v>-3211.87</v>
      </c>
      <c r="N72" s="57">
        <v>911.41104000000007</v>
      </c>
      <c r="O72" s="106"/>
    </row>
    <row r="73" spans="1:15" ht="15" customHeight="1">
      <c r="A73" s="56" t="s">
        <v>510</v>
      </c>
      <c r="B73" s="57">
        <v>32159.979480000002</v>
      </c>
      <c r="C73" s="57">
        <v>36691.652150000002</v>
      </c>
      <c r="D73" s="57">
        <v>15927.499400000001</v>
      </c>
      <c r="E73" s="57">
        <v>-141220.40103000001</v>
      </c>
      <c r="F73" s="57">
        <v>17031.544539999999</v>
      </c>
      <c r="G73" s="57">
        <v>72354.391380000001</v>
      </c>
      <c r="H73" s="57">
        <v>-50396.17037</v>
      </c>
      <c r="I73" s="57">
        <v>165901.99218</v>
      </c>
      <c r="J73" s="57">
        <v>-78276.647069999992</v>
      </c>
      <c r="K73" s="57">
        <v>105649.85417000001</v>
      </c>
      <c r="L73" s="57">
        <v>17264.915140000001</v>
      </c>
      <c r="M73" s="57">
        <v>46419.071359999994</v>
      </c>
      <c r="N73" s="57">
        <v>-44655.365280000005</v>
      </c>
      <c r="O73" s="106"/>
    </row>
    <row r="74" spans="1:15" ht="15" customHeight="1">
      <c r="A74" s="56" t="s">
        <v>656</v>
      </c>
      <c r="B74" s="57">
        <v>32306.281190000002</v>
      </c>
      <c r="C74" s="57">
        <v>36783.726020000002</v>
      </c>
      <c r="D74" s="57">
        <v>16009.44433</v>
      </c>
      <c r="E74" s="57">
        <v>-141147.70997999999</v>
      </c>
      <c r="F74" s="57">
        <v>17094.72207</v>
      </c>
      <c r="G74" s="57">
        <v>72391.26943</v>
      </c>
      <c r="H74" s="57">
        <v>-50378.336459999999</v>
      </c>
      <c r="I74" s="57">
        <v>165909.95506000001</v>
      </c>
      <c r="J74" s="57">
        <v>-78254.939069999993</v>
      </c>
      <c r="K74" s="57">
        <v>105683.43704</v>
      </c>
      <c r="L74" s="57">
        <v>17269.014920000001</v>
      </c>
      <c r="M74" s="57">
        <v>42595.11372999999</v>
      </c>
      <c r="N74" s="57">
        <v>-44684.303380000005</v>
      </c>
      <c r="O74" s="106"/>
    </row>
    <row r="75" spans="1:15" ht="15" customHeight="1">
      <c r="A75" s="59" t="s">
        <v>306</v>
      </c>
      <c r="B75" s="57">
        <v>-146.30170999999999</v>
      </c>
      <c r="C75" s="57">
        <v>-92.073869999999999</v>
      </c>
      <c r="D75" s="57">
        <v>-81.944929999999999</v>
      </c>
      <c r="E75" s="57">
        <v>-72.691050000000004</v>
      </c>
      <c r="F75" s="57">
        <v>-63.177529999999997</v>
      </c>
      <c r="G75" s="57">
        <v>-36.878050000000002</v>
      </c>
      <c r="H75" s="57">
        <v>-17.833909999999999</v>
      </c>
      <c r="I75" s="57">
        <v>-7.9628800000000002</v>
      </c>
      <c r="J75" s="57">
        <v>-21.707999999999998</v>
      </c>
      <c r="K75" s="57">
        <v>-33.58287</v>
      </c>
      <c r="L75" s="57">
        <v>-4.09978</v>
      </c>
      <c r="M75" s="57">
        <v>3823.9576299999999</v>
      </c>
      <c r="N75" s="57">
        <v>28.938099999999999</v>
      </c>
      <c r="O75" s="106"/>
    </row>
    <row r="76" spans="1:15" ht="15" customHeight="1">
      <c r="A76" s="56" t="s">
        <v>513</v>
      </c>
      <c r="B76" s="57">
        <v>441004.24245999998</v>
      </c>
      <c r="C76" s="57">
        <v>428639.20791</v>
      </c>
      <c r="D76" s="57">
        <v>469916.26616</v>
      </c>
      <c r="E76" s="57">
        <v>464342.0882</v>
      </c>
      <c r="F76" s="57">
        <v>389790.10123999999</v>
      </c>
      <c r="G76" s="57">
        <v>387538.96863999998</v>
      </c>
      <c r="H76" s="57">
        <v>138867.67731</v>
      </c>
      <c r="I76" s="57">
        <v>303239.78691000002</v>
      </c>
      <c r="J76" s="57">
        <v>320784.35638999997</v>
      </c>
      <c r="K76" s="57">
        <v>407683.96525000001</v>
      </c>
      <c r="L76" s="57">
        <v>95665.190519999989</v>
      </c>
      <c r="M76" s="57">
        <v>681477.50389999896</v>
      </c>
      <c r="N76" s="57">
        <v>85899.97801999998</v>
      </c>
      <c r="O76" s="106"/>
    </row>
    <row r="77" spans="1:15" ht="15" customHeight="1">
      <c r="A77" s="65" t="s">
        <v>514</v>
      </c>
      <c r="B77" s="57">
        <v>227.5033</v>
      </c>
      <c r="C77" s="57">
        <v>87.33032</v>
      </c>
      <c r="D77" s="57">
        <v>-10.434329999999999</v>
      </c>
      <c r="E77" s="57">
        <v>1204.9932200000001</v>
      </c>
      <c r="F77" s="57">
        <v>1135.7741299999998</v>
      </c>
      <c r="G77" s="57">
        <v>1015.65792</v>
      </c>
      <c r="H77" s="57">
        <v>835.68458999999996</v>
      </c>
      <c r="I77" s="57">
        <v>1515.52269</v>
      </c>
      <c r="J77" s="57">
        <v>1026.6486500000001</v>
      </c>
      <c r="K77" s="57">
        <v>2032.0821899999999</v>
      </c>
      <c r="L77" s="57">
        <v>49.973660000000002</v>
      </c>
      <c r="M77" s="57">
        <v>2053.7279899999999</v>
      </c>
      <c r="N77" s="57">
        <v>34.403849999999998</v>
      </c>
      <c r="O77" s="106"/>
    </row>
    <row r="78" spans="1:15" ht="15" customHeight="1">
      <c r="A78" s="63" t="s">
        <v>515</v>
      </c>
      <c r="B78" s="57">
        <v>441231.74575999996</v>
      </c>
      <c r="C78" s="57">
        <v>428726.53823000001</v>
      </c>
      <c r="D78" s="57">
        <v>469905.83182999998</v>
      </c>
      <c r="E78" s="57">
        <v>465547.08142</v>
      </c>
      <c r="F78" s="57">
        <v>390925.87537000002</v>
      </c>
      <c r="G78" s="57">
        <v>388554.62656</v>
      </c>
      <c r="H78" s="57">
        <v>139703.36190000002</v>
      </c>
      <c r="I78" s="57">
        <v>304755.30960000004</v>
      </c>
      <c r="J78" s="57">
        <v>321811.00504000002</v>
      </c>
      <c r="K78" s="57">
        <v>409716.04743999999</v>
      </c>
      <c r="L78" s="57">
        <v>95715.164180000007</v>
      </c>
      <c r="M78" s="57">
        <v>683531.23188999901</v>
      </c>
      <c r="N78" s="57">
        <v>85934.381869999983</v>
      </c>
      <c r="O78" s="106"/>
    </row>
    <row r="79" spans="1:15" ht="15" customHeight="1">
      <c r="A79" s="62" t="s">
        <v>516</v>
      </c>
      <c r="B79" s="57">
        <v>128.47359</v>
      </c>
      <c r="C79" s="57">
        <v>1904.04881</v>
      </c>
      <c r="D79" s="57">
        <v>1690.02063</v>
      </c>
      <c r="E79" s="57">
        <v>2379.38438</v>
      </c>
      <c r="F79" s="57">
        <v>17809.975569999999</v>
      </c>
      <c r="G79" s="57">
        <v>1884.75162</v>
      </c>
      <c r="H79" s="57">
        <v>-2116.1220499999999</v>
      </c>
      <c r="I79" s="57">
        <v>-7139.9834900000005</v>
      </c>
      <c r="J79" s="57">
        <v>4242.4460599999993</v>
      </c>
      <c r="K79" s="57">
        <v>3045.7777400000004</v>
      </c>
      <c r="L79" s="57">
        <v>373.85257000000001</v>
      </c>
      <c r="M79" s="57">
        <v>5249.46108</v>
      </c>
      <c r="N79" s="57">
        <v>495.18465000000015</v>
      </c>
      <c r="O79" s="106"/>
    </row>
    <row r="80" spans="1:15" ht="15" customHeight="1">
      <c r="A80" s="56" t="s">
        <v>517</v>
      </c>
      <c r="B80" s="57">
        <v>441360.21935000003</v>
      </c>
      <c r="C80" s="57">
        <v>430630.58704000001</v>
      </c>
      <c r="D80" s="57">
        <v>471595.85245999997</v>
      </c>
      <c r="E80" s="57">
        <v>467926.46580000001</v>
      </c>
      <c r="F80" s="57">
        <v>408735.85093999997</v>
      </c>
      <c r="G80" s="57">
        <v>390439.37818</v>
      </c>
      <c r="H80" s="57">
        <v>137587.23984999998</v>
      </c>
      <c r="I80" s="57">
        <v>297615.32611000002</v>
      </c>
      <c r="J80" s="57">
        <v>326053.45110000001</v>
      </c>
      <c r="K80" s="57">
        <v>412761.82517999999</v>
      </c>
      <c r="L80" s="57">
        <v>96089.016749999995</v>
      </c>
      <c r="M80" s="57">
        <v>688780.69296999904</v>
      </c>
      <c r="N80" s="57">
        <v>86429.566519999978</v>
      </c>
      <c r="O80" s="106"/>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106"/>
    </row>
    <row r="82" spans="1:15" ht="15" customHeight="1">
      <c r="A82" s="56" t="s">
        <v>519</v>
      </c>
      <c r="B82" s="57">
        <v>441360.21935000003</v>
      </c>
      <c r="C82" s="57">
        <v>430630.58704000001</v>
      </c>
      <c r="D82" s="57">
        <v>471595.85245999997</v>
      </c>
      <c r="E82" s="57">
        <v>467926.46580000001</v>
      </c>
      <c r="F82" s="57">
        <v>408735.85093999997</v>
      </c>
      <c r="G82" s="57">
        <v>390439.37818</v>
      </c>
      <c r="H82" s="57">
        <v>137587.23984999998</v>
      </c>
      <c r="I82" s="57">
        <v>297615.32611000002</v>
      </c>
      <c r="J82" s="57">
        <v>326053.45110000001</v>
      </c>
      <c r="K82" s="57">
        <v>412761.82517999999</v>
      </c>
      <c r="L82" s="57">
        <v>96089.016749999995</v>
      </c>
      <c r="M82" s="57">
        <v>688780.69296999904</v>
      </c>
      <c r="N82" s="57">
        <v>86429.566519999978</v>
      </c>
      <c r="O82" s="106"/>
    </row>
    <row r="83" spans="1:15" ht="15" customHeight="1" thickBot="1">
      <c r="A83" s="62" t="s">
        <v>520</v>
      </c>
      <c r="B83" s="57">
        <v>-149094.81</v>
      </c>
      <c r="C83" s="57">
        <v>-97687.164999999994</v>
      </c>
      <c r="D83" s="57">
        <v>-129475.81600000001</v>
      </c>
      <c r="E83" s="57">
        <v>-123098.844</v>
      </c>
      <c r="F83" s="57">
        <v>-145505.89595999999</v>
      </c>
      <c r="G83" s="57">
        <v>-153898.98000000001</v>
      </c>
      <c r="H83" s="57">
        <v>-46118.612000000001</v>
      </c>
      <c r="I83" s="57">
        <v>-127843.584</v>
      </c>
      <c r="J83" s="57">
        <v>-126004.64398000001</v>
      </c>
      <c r="K83" s="57">
        <v>-161673.098</v>
      </c>
      <c r="L83" s="57">
        <v>-64610.154000000002</v>
      </c>
      <c r="M83" s="57">
        <v>-255312.67</v>
      </c>
      <c r="N83" s="57">
        <v>37979.781999999999</v>
      </c>
      <c r="O83" s="106"/>
    </row>
    <row r="84" spans="1:15" ht="15" customHeight="1" thickTop="1" thickBot="1">
      <c r="A84" s="735" t="s">
        <v>521</v>
      </c>
      <c r="B84" s="736">
        <v>292265.40935000003</v>
      </c>
      <c r="C84" s="736">
        <v>332943.42204000003</v>
      </c>
      <c r="D84" s="736">
        <v>342120.03645999997</v>
      </c>
      <c r="E84" s="736">
        <v>344827.62180000002</v>
      </c>
      <c r="F84" s="736">
        <v>263229.95497999998</v>
      </c>
      <c r="G84" s="736">
        <v>236540.39818000002</v>
      </c>
      <c r="H84" s="736">
        <v>91468.62784999999</v>
      </c>
      <c r="I84" s="736">
        <v>169771.74211000002</v>
      </c>
      <c r="J84" s="736">
        <v>200048.80712000001</v>
      </c>
      <c r="K84" s="736">
        <v>251088.72718000002</v>
      </c>
      <c r="L84" s="736">
        <v>31478.86275</v>
      </c>
      <c r="M84" s="736">
        <v>433468.022969999</v>
      </c>
      <c r="N84" s="736">
        <v>48449.784519999979</v>
      </c>
      <c r="O84" s="106"/>
    </row>
    <row r="85" spans="1:15" ht="3.75" customHeight="1" thickTop="1" thickBot="1">
      <c r="A85" s="66"/>
      <c r="B85" s="67"/>
      <c r="C85" s="67"/>
      <c r="D85" s="67"/>
      <c r="E85" s="67"/>
      <c r="F85" s="67"/>
      <c r="G85" s="67"/>
      <c r="H85" s="67"/>
      <c r="I85" s="67"/>
      <c r="J85" s="67"/>
      <c r="K85" s="67"/>
      <c r="L85" s="67"/>
      <c r="M85" s="67"/>
      <c r="N85" s="67"/>
    </row>
    <row r="86" spans="1:15" ht="15" customHeight="1" thickTop="1">
      <c r="A86" s="68"/>
      <c r="B86" s="69"/>
      <c r="C86" s="69"/>
      <c r="D86" s="69"/>
      <c r="E86" s="69"/>
      <c r="F86" s="69"/>
      <c r="G86" s="69"/>
      <c r="H86" s="69"/>
      <c r="I86" s="69"/>
      <c r="J86" s="69"/>
      <c r="K86" s="69"/>
      <c r="L86" s="69"/>
      <c r="M86" s="69"/>
      <c r="N86"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O87"/>
  <sheetViews>
    <sheetView zoomScaleNormal="100" workbookViewId="0">
      <pane xSplit="1" topLeftCell="B1" activePane="topRight" state="frozen"/>
      <selection pane="topRight" activeCell="O9" sqref="O9"/>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0.7109375" style="53" bestFit="1" customWidth="1"/>
    <col min="11" max="11" width="11.7109375" style="71" bestFit="1" customWidth="1"/>
    <col min="12" max="14" width="11.7109375" style="7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7" width="11.7109375" style="53" bestFit="1" customWidth="1"/>
    <col min="268" max="270" width="11.7109375" style="53"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3" width="11.7109375" style="53" bestFit="1" customWidth="1"/>
    <col min="524" max="526" width="11.7109375" style="53"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79" width="11.7109375" style="53" bestFit="1" customWidth="1"/>
    <col min="780" max="782" width="11.7109375" style="53"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5" width="11.7109375" style="53" bestFit="1" customWidth="1"/>
    <col min="1036" max="1038" width="11.7109375" style="53"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1" width="11.7109375" style="53" bestFit="1" customWidth="1"/>
    <col min="1292" max="1294" width="11.7109375" style="53"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7" width="11.7109375" style="53" bestFit="1" customWidth="1"/>
    <col min="1548" max="1550" width="11.7109375" style="53"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3" width="11.7109375" style="53" bestFit="1" customWidth="1"/>
    <col min="1804" max="1806" width="11.7109375" style="53"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59" width="11.7109375" style="53" bestFit="1" customWidth="1"/>
    <col min="2060" max="2062" width="11.7109375" style="53"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5" width="11.7109375" style="53" bestFit="1" customWidth="1"/>
    <col min="2316" max="2318" width="11.7109375" style="53"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1" width="11.7109375" style="53" bestFit="1" customWidth="1"/>
    <col min="2572" max="2574" width="11.7109375" style="53"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7" width="11.7109375" style="53" bestFit="1" customWidth="1"/>
    <col min="2828" max="2830" width="11.7109375" style="53"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3" width="11.7109375" style="53" bestFit="1" customWidth="1"/>
    <col min="3084" max="3086" width="11.7109375" style="53"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39" width="11.7109375" style="53" bestFit="1" customWidth="1"/>
    <col min="3340" max="3342" width="11.7109375" style="53"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5" width="11.7109375" style="53" bestFit="1" customWidth="1"/>
    <col min="3596" max="3598" width="11.7109375" style="53"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1" width="11.7109375" style="53" bestFit="1" customWidth="1"/>
    <col min="3852" max="3854" width="11.7109375" style="53"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7" width="11.7109375" style="53" bestFit="1" customWidth="1"/>
    <col min="4108" max="4110" width="11.7109375" style="53"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3" width="11.7109375" style="53" bestFit="1" customWidth="1"/>
    <col min="4364" max="4366" width="11.7109375" style="53"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19" width="11.7109375" style="53" bestFit="1" customWidth="1"/>
    <col min="4620" max="4622" width="11.7109375" style="53"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5" width="11.7109375" style="53" bestFit="1" customWidth="1"/>
    <col min="4876" max="4878" width="11.7109375" style="53"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1" width="11.7109375" style="53" bestFit="1" customWidth="1"/>
    <col min="5132" max="5134" width="11.7109375" style="53"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7" width="11.7109375" style="53" bestFit="1" customWidth="1"/>
    <col min="5388" max="5390" width="11.7109375" style="53"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3" width="11.7109375" style="53" bestFit="1" customWidth="1"/>
    <col min="5644" max="5646" width="11.7109375" style="53"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899" width="11.7109375" style="53" bestFit="1" customWidth="1"/>
    <col min="5900" max="5902" width="11.7109375" style="53"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5" width="11.7109375" style="53" bestFit="1" customWidth="1"/>
    <col min="6156" max="6158" width="11.7109375" style="53"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1" width="11.7109375" style="53" bestFit="1" customWidth="1"/>
    <col min="6412" max="6414" width="11.7109375" style="53"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7" width="11.7109375" style="53" bestFit="1" customWidth="1"/>
    <col min="6668" max="6670" width="11.7109375" style="53"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3" width="11.7109375" style="53" bestFit="1" customWidth="1"/>
    <col min="6924" max="6926" width="11.7109375" style="53"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79" width="11.7109375" style="53" bestFit="1" customWidth="1"/>
    <col min="7180" max="7182" width="11.7109375" style="53"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5" width="11.7109375" style="53" bestFit="1" customWidth="1"/>
    <col min="7436" max="7438" width="11.7109375" style="53"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1" width="11.7109375" style="53" bestFit="1" customWidth="1"/>
    <col min="7692" max="7694" width="11.7109375" style="53"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7" width="11.7109375" style="53" bestFit="1" customWidth="1"/>
    <col min="7948" max="7950" width="11.7109375" style="53"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3" width="11.7109375" style="53" bestFit="1" customWidth="1"/>
    <col min="8204" max="8206" width="11.7109375" style="53"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59" width="11.7109375" style="53" bestFit="1" customWidth="1"/>
    <col min="8460" max="8462" width="11.7109375" style="53"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5" width="11.7109375" style="53" bestFit="1" customWidth="1"/>
    <col min="8716" max="8718" width="11.7109375" style="53"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1" width="11.7109375" style="53" bestFit="1" customWidth="1"/>
    <col min="8972" max="8974" width="11.7109375" style="53"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7" width="11.7109375" style="53" bestFit="1" customWidth="1"/>
    <col min="9228" max="9230" width="11.7109375" style="53"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3" width="11.7109375" style="53" bestFit="1" customWidth="1"/>
    <col min="9484" max="9486" width="11.7109375" style="53"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39" width="11.7109375" style="53" bestFit="1" customWidth="1"/>
    <col min="9740" max="9742" width="11.7109375" style="53"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5" width="11.7109375" style="53" bestFit="1" customWidth="1"/>
    <col min="9996" max="9998" width="11.7109375" style="53"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1" width="11.7109375" style="53" bestFit="1" customWidth="1"/>
    <col min="10252" max="10254" width="11.7109375" style="53"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7" width="11.7109375" style="53" bestFit="1" customWidth="1"/>
    <col min="10508" max="10510" width="11.7109375" style="53"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3" width="11.7109375" style="53" bestFit="1" customWidth="1"/>
    <col min="10764" max="10766" width="11.7109375" style="53"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19" width="11.7109375" style="53" bestFit="1" customWidth="1"/>
    <col min="11020" max="11022" width="11.7109375" style="53"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5" width="11.7109375" style="53" bestFit="1" customWidth="1"/>
    <col min="11276" max="11278" width="11.7109375" style="53"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1" width="11.7109375" style="53" bestFit="1" customWidth="1"/>
    <col min="11532" max="11534" width="11.7109375" style="53"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7" width="11.7109375" style="53" bestFit="1" customWidth="1"/>
    <col min="11788" max="11790" width="11.7109375" style="53"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3" width="11.7109375" style="53" bestFit="1" customWidth="1"/>
    <col min="12044" max="12046" width="11.7109375" style="53"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299" width="11.7109375" style="53" bestFit="1" customWidth="1"/>
    <col min="12300" max="12302" width="11.7109375" style="53"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5" width="11.7109375" style="53" bestFit="1" customWidth="1"/>
    <col min="12556" max="12558" width="11.7109375" style="53"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1" width="11.7109375" style="53" bestFit="1" customWidth="1"/>
    <col min="12812" max="12814" width="11.7109375" style="53"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7" width="11.7109375" style="53" bestFit="1" customWidth="1"/>
    <col min="13068" max="13070" width="11.7109375" style="53"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3" width="11.7109375" style="53" bestFit="1" customWidth="1"/>
    <col min="13324" max="13326" width="11.7109375" style="53"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79" width="11.7109375" style="53" bestFit="1" customWidth="1"/>
    <col min="13580" max="13582" width="11.7109375" style="53"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5" width="11.7109375" style="53" bestFit="1" customWidth="1"/>
    <col min="13836" max="13838" width="11.7109375" style="53"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1" width="11.7109375" style="53" bestFit="1" customWidth="1"/>
    <col min="14092" max="14094" width="11.7109375" style="53"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7" width="11.7109375" style="53" bestFit="1" customWidth="1"/>
    <col min="14348" max="14350" width="11.7109375" style="53"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3" width="11.7109375" style="53" bestFit="1" customWidth="1"/>
    <col min="14604" max="14606" width="11.7109375" style="53"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59" width="11.7109375" style="53" bestFit="1" customWidth="1"/>
    <col min="14860" max="14862" width="11.7109375" style="53"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5" width="11.7109375" style="53" bestFit="1" customWidth="1"/>
    <col min="15116" max="15118" width="11.7109375" style="53"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1" width="11.7109375" style="53" bestFit="1" customWidth="1"/>
    <col min="15372" max="15374" width="11.7109375" style="53"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7" width="11.7109375" style="53" bestFit="1" customWidth="1"/>
    <col min="15628" max="15630" width="11.7109375" style="53"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3" width="11.7109375" style="53" bestFit="1" customWidth="1"/>
    <col min="15884" max="15886" width="11.7109375" style="53"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39" width="11.7109375" style="53" bestFit="1" customWidth="1"/>
    <col min="16140" max="16142" width="11.7109375" style="53" customWidth="1"/>
    <col min="16143" max="16384" width="9.140625" style="53"/>
  </cols>
  <sheetData>
    <row r="1" spans="1:15" ht="30" customHeight="1">
      <c r="A1" s="919" t="s">
        <v>0</v>
      </c>
      <c r="B1" s="919"/>
      <c r="C1" s="919"/>
      <c r="D1" s="919"/>
      <c r="E1" s="919"/>
      <c r="F1" s="919"/>
      <c r="G1" s="919"/>
      <c r="H1" s="919"/>
      <c r="I1" s="919"/>
      <c r="J1" s="919"/>
      <c r="K1" s="919"/>
      <c r="L1" s="919"/>
      <c r="M1" s="919"/>
      <c r="N1" s="919"/>
      <c r="O1" s="52"/>
    </row>
    <row r="2" spans="1:15" ht="15" customHeight="1">
      <c r="A2" s="920" t="s">
        <v>445</v>
      </c>
      <c r="B2" s="920"/>
      <c r="C2" s="920"/>
      <c r="D2" s="920"/>
      <c r="E2" s="920"/>
      <c r="F2" s="920"/>
      <c r="G2" s="920"/>
      <c r="H2" s="920"/>
      <c r="I2" s="920"/>
      <c r="J2" s="920"/>
      <c r="K2" s="920"/>
      <c r="L2" s="920"/>
      <c r="M2" s="920"/>
      <c r="N2" s="920"/>
      <c r="O2" s="52"/>
    </row>
    <row r="3" spans="1:15" ht="15" customHeight="1">
      <c r="A3" s="920" t="s">
        <v>661</v>
      </c>
      <c r="B3" s="920"/>
      <c r="C3" s="920"/>
      <c r="D3" s="920"/>
      <c r="E3" s="920"/>
      <c r="F3" s="920"/>
      <c r="G3" s="920"/>
      <c r="H3" s="920"/>
      <c r="I3" s="920"/>
      <c r="J3" s="920"/>
      <c r="K3" s="920"/>
      <c r="L3" s="920"/>
      <c r="M3" s="920"/>
      <c r="N3" s="920"/>
      <c r="O3" s="52"/>
    </row>
    <row r="4" spans="1:15" ht="30" customHeight="1">
      <c r="A4" s="921" t="s">
        <v>3</v>
      </c>
      <c r="B4" s="921"/>
      <c r="C4" s="921"/>
      <c r="D4" s="921"/>
      <c r="E4" s="921"/>
      <c r="F4" s="921"/>
      <c r="G4" s="921"/>
      <c r="H4" s="921"/>
      <c r="I4" s="921"/>
      <c r="J4" s="921"/>
      <c r="K4" s="921"/>
      <c r="L4" s="921"/>
      <c r="M4" s="921"/>
      <c r="N4" s="921"/>
      <c r="O4" s="52"/>
    </row>
    <row r="5" spans="1:15" ht="3.75" customHeight="1" thickBot="1">
      <c r="A5" s="52"/>
      <c r="B5" s="52"/>
      <c r="C5" s="52"/>
      <c r="D5" s="52"/>
      <c r="E5" s="52"/>
      <c r="F5" s="52"/>
      <c r="G5" s="52"/>
      <c r="H5" s="52"/>
      <c r="I5" s="52"/>
      <c r="J5" s="52"/>
      <c r="K5" s="52"/>
      <c r="L5" s="52"/>
      <c r="M5" s="52"/>
      <c r="N5" s="52"/>
      <c r="O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row>
    <row r="7" spans="1:15" ht="15" customHeight="1" thickTop="1" thickBot="1">
      <c r="A7" s="735" t="s">
        <v>459</v>
      </c>
      <c r="B7" s="736">
        <v>12081870.929879999</v>
      </c>
      <c r="C7" s="736">
        <v>14605967.315409999</v>
      </c>
      <c r="D7" s="736">
        <v>16340049.671600001</v>
      </c>
      <c r="E7" s="736">
        <v>19387325.796150003</v>
      </c>
      <c r="F7" s="736">
        <v>20377489.639049999</v>
      </c>
      <c r="G7" s="736">
        <v>21743542.672389999</v>
      </c>
      <c r="H7" s="736">
        <v>23647837.885330003</v>
      </c>
      <c r="I7" s="736">
        <v>23781719.4626</v>
      </c>
      <c r="J7" s="736">
        <v>23008562.845150001</v>
      </c>
      <c r="K7" s="736">
        <v>25085619.236719999</v>
      </c>
      <c r="L7" s="736">
        <v>25504336.485819999</v>
      </c>
      <c r="M7" s="736">
        <v>25523812.616979998</v>
      </c>
      <c r="N7" s="736">
        <v>26315641.047549993</v>
      </c>
      <c r="O7" s="52"/>
    </row>
    <row r="8" spans="1:15" s="58" customFormat="1" ht="15" customHeight="1" thickTop="1">
      <c r="A8" s="56" t="s">
        <v>10</v>
      </c>
      <c r="B8" s="57">
        <v>1400379.8483699998</v>
      </c>
      <c r="C8" s="57">
        <v>2593488.8986900002</v>
      </c>
      <c r="D8" s="57">
        <v>2744060.84589</v>
      </c>
      <c r="E8" s="57">
        <v>2712279.5924200001</v>
      </c>
      <c r="F8" s="57">
        <v>2568680.2866199999</v>
      </c>
      <c r="G8" s="57">
        <v>2573121.66065</v>
      </c>
      <c r="H8" s="57">
        <v>3222806.4684000001</v>
      </c>
      <c r="I8" s="57">
        <v>2598411.7140100002</v>
      </c>
      <c r="J8" s="57">
        <v>2262930.31061</v>
      </c>
      <c r="K8" s="57">
        <v>3498176.39108</v>
      </c>
      <c r="L8" s="57">
        <v>3501911.5621700003</v>
      </c>
      <c r="M8" s="57">
        <v>3283040.6068999995</v>
      </c>
      <c r="N8" s="57">
        <v>3680064.6656999998</v>
      </c>
      <c r="O8" s="52"/>
    </row>
    <row r="9" spans="1:15" s="58" customFormat="1" ht="15" customHeight="1">
      <c r="A9" s="56" t="s">
        <v>19</v>
      </c>
      <c r="B9" s="57">
        <v>2591673.2665500003</v>
      </c>
      <c r="C9" s="57">
        <v>2484226.5169099998</v>
      </c>
      <c r="D9" s="57">
        <v>2454838.9117199997</v>
      </c>
      <c r="E9" s="57">
        <v>3070303.0286900001</v>
      </c>
      <c r="F9" s="57">
        <v>2865697.81482</v>
      </c>
      <c r="G9" s="57">
        <v>2616735.2869699998</v>
      </c>
      <c r="H9" s="57">
        <v>2773933.2027399996</v>
      </c>
      <c r="I9" s="57">
        <v>2963274.2723499998</v>
      </c>
      <c r="J9" s="57">
        <v>2701003.3840000001</v>
      </c>
      <c r="K9" s="57">
        <v>2868268.85464</v>
      </c>
      <c r="L9" s="57">
        <v>2922251.96264</v>
      </c>
      <c r="M9" s="57">
        <v>3245229.7206899999</v>
      </c>
      <c r="N9" s="57">
        <v>3507037.1590999998</v>
      </c>
      <c r="O9" s="52"/>
    </row>
    <row r="10" spans="1:15" s="58" customFormat="1" ht="15" customHeight="1">
      <c r="A10" s="56" t="s">
        <v>28</v>
      </c>
      <c r="B10" s="57">
        <v>7887666.4761399999</v>
      </c>
      <c r="C10" s="57">
        <v>9250498.4815499987</v>
      </c>
      <c r="D10" s="57">
        <v>10938092.64931</v>
      </c>
      <c r="E10" s="57">
        <v>13020362.850120001</v>
      </c>
      <c r="F10" s="57">
        <v>14386380.247540001</v>
      </c>
      <c r="G10" s="57">
        <v>15422137.128219999</v>
      </c>
      <c r="H10" s="57">
        <v>16123497.166440001</v>
      </c>
      <c r="I10" s="57">
        <v>16265512.335959999</v>
      </c>
      <c r="J10" s="57">
        <v>16384498.97027</v>
      </c>
      <c r="K10" s="57">
        <v>17073769.580620002</v>
      </c>
      <c r="L10" s="57">
        <v>17478324.838610001</v>
      </c>
      <c r="M10" s="57">
        <v>17700395.11411</v>
      </c>
      <c r="N10" s="57">
        <v>17833794.616459996</v>
      </c>
      <c r="O10" s="52"/>
    </row>
    <row r="11" spans="1:15" s="58" customFormat="1" ht="15" customHeight="1">
      <c r="A11" s="59" t="s">
        <v>460</v>
      </c>
      <c r="B11" s="57">
        <v>7934986.4191300003</v>
      </c>
      <c r="C11" s="57">
        <v>9289607.9904200006</v>
      </c>
      <c r="D11" s="57">
        <v>10953889.248370001</v>
      </c>
      <c r="E11" s="57">
        <v>13005962.823180001</v>
      </c>
      <c r="F11" s="57">
        <v>14365670.398399999</v>
      </c>
      <c r="G11" s="57">
        <v>15366387.35605</v>
      </c>
      <c r="H11" s="57">
        <v>15805138.143959999</v>
      </c>
      <c r="I11" s="57">
        <v>15663693.52211</v>
      </c>
      <c r="J11" s="57">
        <v>15642301.03686</v>
      </c>
      <c r="K11" s="57">
        <v>16413914.16278</v>
      </c>
      <c r="L11" s="57">
        <v>16826151.265349999</v>
      </c>
      <c r="M11" s="57">
        <v>17152954.41629</v>
      </c>
      <c r="N11" s="57">
        <v>17282624.801099997</v>
      </c>
      <c r="O11" s="52"/>
    </row>
    <row r="12" spans="1:15" s="58" customFormat="1" ht="15" customHeight="1">
      <c r="A12" s="59" t="s">
        <v>461</v>
      </c>
      <c r="B12" s="57">
        <v>7886992.3791000005</v>
      </c>
      <c r="C12" s="57">
        <v>9247070.1102099996</v>
      </c>
      <c r="D12" s="57">
        <v>10900081.651690001</v>
      </c>
      <c r="E12" s="57">
        <v>12957598.629139999</v>
      </c>
      <c r="F12" s="57">
        <v>14315287.277479999</v>
      </c>
      <c r="G12" s="57">
        <v>15320219.147440001</v>
      </c>
      <c r="H12" s="57">
        <v>15720650.19324</v>
      </c>
      <c r="I12" s="57">
        <v>11858747.6669</v>
      </c>
      <c r="J12" s="57">
        <v>12612381.221580001</v>
      </c>
      <c r="K12" s="57">
        <v>13944690.78699</v>
      </c>
      <c r="L12" s="57">
        <v>14442294.553860001</v>
      </c>
      <c r="M12" s="57">
        <v>15172516.74664</v>
      </c>
      <c r="N12" s="57">
        <v>15373470.439879999</v>
      </c>
      <c r="O12" s="52"/>
    </row>
    <row r="13" spans="1:15" s="58" customFormat="1" ht="15" customHeight="1">
      <c r="A13" s="59" t="s">
        <v>462</v>
      </c>
      <c r="B13" s="57">
        <v>47994.040030000004</v>
      </c>
      <c r="C13" s="57">
        <v>42537.880210000003</v>
      </c>
      <c r="D13" s="57">
        <v>53807.596680000002</v>
      </c>
      <c r="E13" s="57">
        <v>48364.194040000002</v>
      </c>
      <c r="F13" s="57">
        <v>50383.120920000001</v>
      </c>
      <c r="G13" s="57">
        <v>46168.208610000001</v>
      </c>
      <c r="H13" s="57">
        <v>84487.950719999993</v>
      </c>
      <c r="I13" s="57">
        <v>3804945.8552100002</v>
      </c>
      <c r="J13" s="57">
        <v>3029919.8152800002</v>
      </c>
      <c r="K13" s="57">
        <v>2469223.37579</v>
      </c>
      <c r="L13" s="57">
        <v>2383856.7114899997</v>
      </c>
      <c r="M13" s="57">
        <v>1980437.6696500001</v>
      </c>
      <c r="N13" s="57">
        <v>1909154.3612200001</v>
      </c>
      <c r="O13" s="52"/>
    </row>
    <row r="14" spans="1:15" s="58" customFormat="1" ht="15" customHeight="1">
      <c r="A14" s="59" t="s">
        <v>463</v>
      </c>
      <c r="B14" s="57">
        <v>49985.785960000001</v>
      </c>
      <c r="C14" s="57">
        <v>49878.378509999995</v>
      </c>
      <c r="D14" s="57">
        <v>84685.838060000009</v>
      </c>
      <c r="E14" s="57">
        <v>123501.45218000001</v>
      </c>
      <c r="F14" s="57">
        <v>122314.76429000001</v>
      </c>
      <c r="G14" s="57">
        <v>125325.97839</v>
      </c>
      <c r="H14" s="57">
        <v>12834.779849999999</v>
      </c>
      <c r="I14" s="57">
        <v>52211.79335</v>
      </c>
      <c r="J14" s="57">
        <v>256862.57299000002</v>
      </c>
      <c r="K14" s="57">
        <v>255446.71406</v>
      </c>
      <c r="L14" s="57">
        <v>269081.22170999995</v>
      </c>
      <c r="M14" s="57">
        <v>272241.72745999997</v>
      </c>
      <c r="N14" s="57">
        <v>288641.97211999993</v>
      </c>
      <c r="O14" s="52"/>
    </row>
    <row r="15" spans="1:15" s="58" customFormat="1" ht="15" customHeight="1">
      <c r="A15" s="59" t="s">
        <v>464</v>
      </c>
      <c r="B15" s="57">
        <v>47965.089359999998</v>
      </c>
      <c r="C15" s="57">
        <v>49260.712350000002</v>
      </c>
      <c r="D15" s="57">
        <v>76584.043680000002</v>
      </c>
      <c r="E15" s="57">
        <v>109224.28329000001</v>
      </c>
      <c r="F15" s="57">
        <v>114707.41697000001</v>
      </c>
      <c r="G15" s="57">
        <v>115198.63893</v>
      </c>
      <c r="H15" s="57">
        <v>9648.0015399999993</v>
      </c>
      <c r="I15" s="57">
        <v>26867.994139999999</v>
      </c>
      <c r="J15" s="57">
        <v>52919.453750000001</v>
      </c>
      <c r="K15" s="57">
        <v>89155.73176000001</v>
      </c>
      <c r="L15" s="57">
        <v>99220.516269999993</v>
      </c>
      <c r="M15" s="57">
        <v>111336.34416000001</v>
      </c>
      <c r="N15" s="57">
        <v>117430.46890999998</v>
      </c>
      <c r="O15" s="52"/>
    </row>
    <row r="16" spans="1:15" s="58" customFormat="1" ht="15" customHeight="1">
      <c r="A16" s="59" t="s">
        <v>465</v>
      </c>
      <c r="B16" s="57">
        <v>2020.6966</v>
      </c>
      <c r="C16" s="57">
        <v>617.66615999999999</v>
      </c>
      <c r="D16" s="57">
        <v>8101.7943800000003</v>
      </c>
      <c r="E16" s="57">
        <v>14277.168890000001</v>
      </c>
      <c r="F16" s="57">
        <v>7607.3473199999999</v>
      </c>
      <c r="G16" s="57">
        <v>10127.339460000001</v>
      </c>
      <c r="H16" s="57">
        <v>3186.7783100000001</v>
      </c>
      <c r="I16" s="57">
        <v>25343.799210000001</v>
      </c>
      <c r="J16" s="57">
        <v>203943.11924</v>
      </c>
      <c r="K16" s="57">
        <v>166290.9823</v>
      </c>
      <c r="L16" s="57">
        <v>169860.70543999999</v>
      </c>
      <c r="M16" s="57">
        <v>160905.38329999999</v>
      </c>
      <c r="N16" s="57">
        <v>171211.50320999997</v>
      </c>
      <c r="O16" s="52"/>
    </row>
    <row r="17" spans="1:15" s="58" customFormat="1" ht="15" customHeight="1">
      <c r="A17" s="59" t="s">
        <v>466</v>
      </c>
      <c r="B17" s="57">
        <v>61283.585149999999</v>
      </c>
      <c r="C17" s="57">
        <v>98862.168799999999</v>
      </c>
      <c r="D17" s="57">
        <v>116961.68326999999</v>
      </c>
      <c r="E17" s="57">
        <v>126953.39704000001</v>
      </c>
      <c r="F17" s="57">
        <v>156240.87693</v>
      </c>
      <c r="G17" s="57">
        <v>150438.03881</v>
      </c>
      <c r="H17" s="57">
        <v>155116.17481</v>
      </c>
      <c r="I17" s="57">
        <v>101481.46484999999</v>
      </c>
      <c r="J17" s="57">
        <v>158648.75096</v>
      </c>
      <c r="K17" s="57">
        <v>189566.62561000002</v>
      </c>
      <c r="L17" s="57">
        <v>189755.62904</v>
      </c>
      <c r="M17" s="57">
        <v>213048.00579</v>
      </c>
      <c r="N17" s="57">
        <v>218332.66093000001</v>
      </c>
      <c r="O17" s="52"/>
    </row>
    <row r="18" spans="1:15" s="58" customFormat="1" ht="15" customHeight="1">
      <c r="A18" s="59" t="s">
        <v>467</v>
      </c>
      <c r="B18" s="57">
        <v>54717.54926</v>
      </c>
      <c r="C18" s="57">
        <v>93424.805240000002</v>
      </c>
      <c r="D18" s="57">
        <v>112594.24827</v>
      </c>
      <c r="E18" s="57">
        <v>122748.32994</v>
      </c>
      <c r="F18" s="57">
        <v>152290.29141999999</v>
      </c>
      <c r="G18" s="57">
        <v>147063.72083000001</v>
      </c>
      <c r="H18" s="57">
        <v>150943.47258999999</v>
      </c>
      <c r="I18" s="57">
        <v>99393.158260000011</v>
      </c>
      <c r="J18" s="57">
        <v>66288.99037</v>
      </c>
      <c r="K18" s="57">
        <v>63271.321889999999</v>
      </c>
      <c r="L18" s="57">
        <v>66310.729350000009</v>
      </c>
      <c r="M18" s="57">
        <v>86901.582559999995</v>
      </c>
      <c r="N18" s="57">
        <v>87908.706140000009</v>
      </c>
      <c r="O18" s="52"/>
    </row>
    <row r="19" spans="1:15" s="58" customFormat="1" ht="15" customHeight="1">
      <c r="A19" s="59" t="s">
        <v>468</v>
      </c>
      <c r="B19" s="57">
        <v>6566.0358900000001</v>
      </c>
      <c r="C19" s="57">
        <v>5437.3635599999998</v>
      </c>
      <c r="D19" s="57">
        <v>4367.4350000000004</v>
      </c>
      <c r="E19" s="57">
        <v>4205.0670999999993</v>
      </c>
      <c r="F19" s="57">
        <v>3950.5855099999999</v>
      </c>
      <c r="G19" s="57">
        <v>3374.3179799999998</v>
      </c>
      <c r="H19" s="57">
        <v>4172.7022200000001</v>
      </c>
      <c r="I19" s="57">
        <v>2088.3065900000001</v>
      </c>
      <c r="J19" s="57">
        <v>92359.760590000005</v>
      </c>
      <c r="K19" s="57">
        <v>126295.30372</v>
      </c>
      <c r="L19" s="57">
        <v>123444.89968999999</v>
      </c>
      <c r="M19" s="57">
        <v>126146.42323</v>
      </c>
      <c r="N19" s="57">
        <v>130423.95478999999</v>
      </c>
      <c r="O19" s="52"/>
    </row>
    <row r="20" spans="1:15" s="58" customFormat="1" ht="15" customHeight="1">
      <c r="A20" s="59" t="s">
        <v>38</v>
      </c>
      <c r="B20" s="57">
        <v>52659.261760000001</v>
      </c>
      <c r="C20" s="57">
        <v>64232.11937</v>
      </c>
      <c r="D20" s="57">
        <v>74130.365769999989</v>
      </c>
      <c r="E20" s="57">
        <v>96574.820540000001</v>
      </c>
      <c r="F20" s="57">
        <v>101864.14281</v>
      </c>
      <c r="G20" s="57">
        <v>131083.18786999999</v>
      </c>
      <c r="H20" s="57">
        <v>615803.25010000006</v>
      </c>
      <c r="I20" s="57">
        <v>822165.30895000009</v>
      </c>
      <c r="J20" s="57">
        <v>728515.53583000007</v>
      </c>
      <c r="K20" s="57">
        <v>647109.32091999997</v>
      </c>
      <c r="L20" s="57">
        <v>624374.58765999996</v>
      </c>
      <c r="M20" s="57">
        <v>560131.42189999996</v>
      </c>
      <c r="N20" s="57">
        <v>543486.68038000003</v>
      </c>
      <c r="O20" s="52"/>
    </row>
    <row r="21" spans="1:15" s="58" customFormat="1" ht="15" customHeight="1">
      <c r="A21" s="59" t="s">
        <v>469</v>
      </c>
      <c r="B21" s="57">
        <v>-211248.57586000001</v>
      </c>
      <c r="C21" s="57">
        <v>-252082.17555000001</v>
      </c>
      <c r="D21" s="57">
        <v>-291574.48616000003</v>
      </c>
      <c r="E21" s="57">
        <v>-332629.64282000001</v>
      </c>
      <c r="F21" s="57">
        <v>-359709.93488999997</v>
      </c>
      <c r="G21" s="57">
        <v>-351097.43289999996</v>
      </c>
      <c r="H21" s="57">
        <v>-465395.18227999995</v>
      </c>
      <c r="I21" s="57">
        <v>-374039.75330000004</v>
      </c>
      <c r="J21" s="57">
        <v>-401828.92637</v>
      </c>
      <c r="K21" s="57">
        <v>-432267.24274999998</v>
      </c>
      <c r="L21" s="57">
        <v>-431037.86514999997</v>
      </c>
      <c r="M21" s="57">
        <v>-497980.45733000006</v>
      </c>
      <c r="N21" s="57">
        <v>-499291.49806999997</v>
      </c>
      <c r="O21" s="52"/>
    </row>
    <row r="22" spans="1:15" s="58" customFormat="1" ht="15" customHeight="1">
      <c r="A22" s="56" t="s">
        <v>68</v>
      </c>
      <c r="B22" s="57">
        <v>59527.791789999996</v>
      </c>
      <c r="C22" s="57">
        <v>141760.56016999998</v>
      </c>
      <c r="D22" s="57">
        <v>92423.669040000008</v>
      </c>
      <c r="E22" s="57">
        <v>86843.014459999991</v>
      </c>
      <c r="F22" s="57">
        <v>95075.14675</v>
      </c>
      <c r="G22" s="57">
        <v>89453.633290000012</v>
      </c>
      <c r="H22" s="57">
        <v>166216.00391999999</v>
      </c>
      <c r="I22" s="57">
        <v>162822.69701</v>
      </c>
      <c r="J22" s="57">
        <v>121205.76751000001</v>
      </c>
      <c r="K22" s="57">
        <v>186098.69555999999</v>
      </c>
      <c r="L22" s="57">
        <v>191438.67257</v>
      </c>
      <c r="M22" s="57">
        <v>192724.77620999998</v>
      </c>
      <c r="N22" s="57">
        <v>172947.66950999998</v>
      </c>
      <c r="O22" s="52"/>
    </row>
    <row r="23" spans="1:15" s="58" customFormat="1" ht="15" customHeight="1">
      <c r="A23" s="56" t="s">
        <v>74</v>
      </c>
      <c r="B23" s="57">
        <v>2.0000000000000002E-5</v>
      </c>
      <c r="C23" s="57">
        <v>308.94678999999996</v>
      </c>
      <c r="D23" s="57">
        <v>2121.2027699999999</v>
      </c>
      <c r="E23" s="57">
        <v>5859.4836799999994</v>
      </c>
      <c r="F23" s="57">
        <v>9333.16986</v>
      </c>
      <c r="G23" s="57">
        <v>12902.125840000001</v>
      </c>
      <c r="H23" s="57">
        <v>14065.32265</v>
      </c>
      <c r="I23" s="57">
        <v>19268.36623</v>
      </c>
      <c r="J23" s="57">
        <v>26754.751519999998</v>
      </c>
      <c r="K23" s="57">
        <v>32194.12487</v>
      </c>
      <c r="L23" s="57">
        <v>32148.169000000002</v>
      </c>
      <c r="M23" s="57">
        <v>27011.339730000003</v>
      </c>
      <c r="N23" s="57">
        <v>24078.936719999998</v>
      </c>
      <c r="O23" s="52"/>
    </row>
    <row r="24" spans="1:15" s="58" customFormat="1" ht="15" customHeight="1">
      <c r="A24" s="56" t="s">
        <v>470</v>
      </c>
      <c r="B24" s="57">
        <v>22712.525460000001</v>
      </c>
      <c r="C24" s="57">
        <v>22745.79149</v>
      </c>
      <c r="D24" s="57">
        <v>25210.522370000002</v>
      </c>
      <c r="E24" s="57">
        <v>340137.88566999999</v>
      </c>
      <c r="F24" s="57">
        <v>211345.37124000001</v>
      </c>
      <c r="G24" s="57">
        <v>856713.01058</v>
      </c>
      <c r="H24" s="57">
        <v>1168023.53357</v>
      </c>
      <c r="I24" s="57">
        <v>1571652.44368</v>
      </c>
      <c r="J24" s="57">
        <v>1307589.3127599999</v>
      </c>
      <c r="K24" s="57">
        <v>1216103.58907</v>
      </c>
      <c r="L24" s="57">
        <v>1171136.6099</v>
      </c>
      <c r="M24" s="57">
        <v>753499.10558000021</v>
      </c>
      <c r="N24" s="57">
        <v>743104.12286999996</v>
      </c>
      <c r="O24" s="52"/>
    </row>
    <row r="25" spans="1:15" s="58" customFormat="1" ht="15" customHeight="1">
      <c r="A25" s="56" t="s">
        <v>84</v>
      </c>
      <c r="B25" s="57">
        <v>93169.617870000002</v>
      </c>
      <c r="C25" s="57">
        <v>85641.332739999998</v>
      </c>
      <c r="D25" s="57">
        <v>53288.467340000003</v>
      </c>
      <c r="E25" s="57">
        <v>119113.89709</v>
      </c>
      <c r="F25" s="57">
        <v>200469.56889</v>
      </c>
      <c r="G25" s="57">
        <v>138821.50386000003</v>
      </c>
      <c r="H25" s="57">
        <v>139273.68724</v>
      </c>
      <c r="I25" s="57">
        <v>150589.88268000001</v>
      </c>
      <c r="J25" s="57">
        <v>150051.76527</v>
      </c>
      <c r="K25" s="57">
        <v>156898.30377</v>
      </c>
      <c r="L25" s="57">
        <v>154167.65964</v>
      </c>
      <c r="M25" s="57">
        <v>274984.39874000003</v>
      </c>
      <c r="N25" s="57">
        <v>274234.26135999995</v>
      </c>
      <c r="O25" s="52"/>
    </row>
    <row r="26" spans="1:15" s="58" customFormat="1" ht="15" customHeight="1">
      <c r="A26" s="56" t="s">
        <v>471</v>
      </c>
      <c r="B26" s="57">
        <v>26741.403679999999</v>
      </c>
      <c r="C26" s="57">
        <v>27296.787069999998</v>
      </c>
      <c r="D26" s="57">
        <v>30013.403160000002</v>
      </c>
      <c r="E26" s="57">
        <v>32426.044020000001</v>
      </c>
      <c r="F26" s="57">
        <v>40508.033329999998</v>
      </c>
      <c r="G26" s="57">
        <v>33658.322979999997</v>
      </c>
      <c r="H26" s="57">
        <v>40022.500369999994</v>
      </c>
      <c r="I26" s="57">
        <v>50187.750679999997</v>
      </c>
      <c r="J26" s="57">
        <v>54528.583210000004</v>
      </c>
      <c r="K26" s="57">
        <v>54109.697110000001</v>
      </c>
      <c r="L26" s="57">
        <v>52957.011290000002</v>
      </c>
      <c r="M26" s="57">
        <v>46927.555019999993</v>
      </c>
      <c r="N26" s="57">
        <v>80379.615829999995</v>
      </c>
      <c r="O26" s="52"/>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52"/>
    </row>
    <row r="28" spans="1:15" ht="15" customHeight="1" thickTop="1" thickBot="1">
      <c r="A28" s="735" t="s">
        <v>472</v>
      </c>
      <c r="B28" s="736">
        <v>10995304.59829</v>
      </c>
      <c r="C28" s="736">
        <v>13476176.85149</v>
      </c>
      <c r="D28" s="736">
        <v>15104770.424249999</v>
      </c>
      <c r="E28" s="736">
        <v>18071762.654720001</v>
      </c>
      <c r="F28" s="736">
        <v>18976226.57088</v>
      </c>
      <c r="G28" s="736">
        <v>20233465.016929999</v>
      </c>
      <c r="H28" s="736">
        <v>22200073.57956</v>
      </c>
      <c r="I28" s="736">
        <v>22206740.89703</v>
      </c>
      <c r="J28" s="736">
        <v>21346187.81498</v>
      </c>
      <c r="K28" s="736">
        <v>23378909.196310002</v>
      </c>
      <c r="L28" s="736">
        <v>23815905.539700001</v>
      </c>
      <c r="M28" s="736">
        <v>23717870.106079999</v>
      </c>
      <c r="N28" s="736">
        <v>24528478.870790001</v>
      </c>
      <c r="O28" s="52"/>
    </row>
    <row r="29" spans="1:15" s="58" customFormat="1" ht="15" customHeight="1" thickTop="1">
      <c r="A29" s="56" t="s">
        <v>473</v>
      </c>
      <c r="B29" s="57">
        <v>9595714.4068600014</v>
      </c>
      <c r="C29" s="57">
        <v>12240905.093049999</v>
      </c>
      <c r="D29" s="57">
        <v>12799547.70489</v>
      </c>
      <c r="E29" s="57">
        <v>15669677.808809999</v>
      </c>
      <c r="F29" s="57">
        <v>16151923.270749999</v>
      </c>
      <c r="G29" s="57">
        <v>15265523.24777</v>
      </c>
      <c r="H29" s="57">
        <v>16877760.905680001</v>
      </c>
      <c r="I29" s="57">
        <v>17156418.915209997</v>
      </c>
      <c r="J29" s="57">
        <v>17640202.932419997</v>
      </c>
      <c r="K29" s="57">
        <v>10108772.01723</v>
      </c>
      <c r="L29" s="57">
        <v>10467348.37593</v>
      </c>
      <c r="M29" s="57">
        <v>19734972.455279998</v>
      </c>
      <c r="N29" s="57">
        <v>20363396.538459998</v>
      </c>
      <c r="O29" s="52"/>
    </row>
    <row r="30" spans="1:15" s="58" customFormat="1" ht="15" customHeight="1">
      <c r="A30" s="59" t="s">
        <v>474</v>
      </c>
      <c r="B30" s="57">
        <v>2837931.6305399998</v>
      </c>
      <c r="C30" s="57">
        <v>3793101.3455599998</v>
      </c>
      <c r="D30" s="57">
        <v>3247358.7558599999</v>
      </c>
      <c r="E30" s="57">
        <v>3652193.0540399998</v>
      </c>
      <c r="F30" s="57">
        <v>3255222.49089</v>
      </c>
      <c r="G30" s="57">
        <v>3003586.4484200003</v>
      </c>
      <c r="H30" s="57">
        <v>3529917.3781599998</v>
      </c>
      <c r="I30" s="57">
        <v>3469877.84565</v>
      </c>
      <c r="J30" s="57">
        <v>3287254.3687300002</v>
      </c>
      <c r="K30" s="57">
        <v>3718767.9866799996</v>
      </c>
      <c r="L30" s="57">
        <v>4310689.6217399994</v>
      </c>
      <c r="M30" s="57">
        <v>5035413.6762200007</v>
      </c>
      <c r="N30" s="57">
        <v>5638970.6987699997</v>
      </c>
      <c r="O30" s="52"/>
    </row>
    <row r="31" spans="1:15" s="58" customFormat="1" ht="15" customHeight="1">
      <c r="A31" s="59" t="s">
        <v>475</v>
      </c>
      <c r="B31" s="57">
        <v>3045495.7264999999</v>
      </c>
      <c r="C31" s="57">
        <v>3556939.3172600004</v>
      </c>
      <c r="D31" s="57">
        <v>3576268.7871500002</v>
      </c>
      <c r="E31" s="57">
        <v>3827890.8126999997</v>
      </c>
      <c r="F31" s="57">
        <v>4458361.1240200009</v>
      </c>
      <c r="G31" s="57">
        <v>4346949.3152999999</v>
      </c>
      <c r="H31" s="57">
        <v>4696370.3793299999</v>
      </c>
      <c r="I31" s="57">
        <v>5119432.8266199995</v>
      </c>
      <c r="J31" s="57">
        <v>5260777.9614399998</v>
      </c>
      <c r="K31" s="57">
        <v>5048321.3229700001</v>
      </c>
      <c r="L31" s="57">
        <v>4909912.10843</v>
      </c>
      <c r="M31" s="57">
        <v>4762035.0595799992</v>
      </c>
      <c r="N31" s="57">
        <v>4765433.9009699998</v>
      </c>
      <c r="O31" s="52"/>
    </row>
    <row r="32" spans="1:15" s="58" customFormat="1" ht="15" customHeight="1">
      <c r="A32" s="59" t="s">
        <v>476</v>
      </c>
      <c r="B32" s="57">
        <v>88808.046489999993</v>
      </c>
      <c r="C32" s="57">
        <v>34785.454189999997</v>
      </c>
      <c r="D32" s="57">
        <v>21637.355500000001</v>
      </c>
      <c r="E32" s="57">
        <v>18361.25634</v>
      </c>
      <c r="F32" s="57">
        <v>6826.6130999999996</v>
      </c>
      <c r="G32" s="57">
        <v>4637.5106999999998</v>
      </c>
      <c r="H32" s="57">
        <v>2844.9284300000004</v>
      </c>
      <c r="I32" s="57">
        <v>2476.8326099999999</v>
      </c>
      <c r="J32" s="57">
        <v>1182.16741</v>
      </c>
      <c r="K32" s="57">
        <v>1123.8380199999999</v>
      </c>
      <c r="L32" s="57">
        <v>1123.8687500000001</v>
      </c>
      <c r="M32" s="57">
        <v>728.76707999999996</v>
      </c>
      <c r="N32" s="57">
        <v>728.83903999999995</v>
      </c>
      <c r="O32" s="52"/>
    </row>
    <row r="33" spans="1:15" s="58" customFormat="1" ht="15" customHeight="1">
      <c r="A33" s="59" t="s">
        <v>477</v>
      </c>
      <c r="B33" s="57">
        <v>262915.93943000003</v>
      </c>
      <c r="C33" s="57">
        <v>520662.87589999998</v>
      </c>
      <c r="D33" s="57">
        <v>682068.10499999998</v>
      </c>
      <c r="E33" s="57">
        <v>396811.31868999999</v>
      </c>
      <c r="F33" s="57">
        <v>433142.61255000002</v>
      </c>
      <c r="G33" s="57">
        <v>478012.78674000001</v>
      </c>
      <c r="H33" s="57">
        <v>202567.22810000001</v>
      </c>
      <c r="I33" s="57">
        <v>192490.72038999997</v>
      </c>
      <c r="J33" s="57">
        <v>232701.39330000003</v>
      </c>
      <c r="K33" s="57">
        <v>263386.45990000002</v>
      </c>
      <c r="L33" s="57">
        <v>244106.81216</v>
      </c>
      <c r="M33" s="57">
        <v>272382.35632000002</v>
      </c>
      <c r="N33" s="57">
        <v>269254.62326000002</v>
      </c>
      <c r="O33" s="52"/>
    </row>
    <row r="34" spans="1:15" s="58" customFormat="1" ht="15" customHeight="1">
      <c r="A34" s="59" t="s">
        <v>478</v>
      </c>
      <c r="B34" s="57">
        <v>3199110.3875300004</v>
      </c>
      <c r="C34" s="57">
        <v>4102470.64971</v>
      </c>
      <c r="D34" s="57">
        <v>4958371.9012700003</v>
      </c>
      <c r="E34" s="57">
        <v>7315302.5512299994</v>
      </c>
      <c r="F34" s="57">
        <v>7335001.4088100009</v>
      </c>
      <c r="G34" s="57">
        <v>6670243.5561099993</v>
      </c>
      <c r="H34" s="57">
        <v>7507774.4050900005</v>
      </c>
      <c r="I34" s="57">
        <v>7278847.3019300001</v>
      </c>
      <c r="J34" s="57">
        <v>7615471.74285</v>
      </c>
      <c r="K34" s="57">
        <v>1004636.08796</v>
      </c>
      <c r="L34" s="57">
        <v>939161.94920000003</v>
      </c>
      <c r="M34" s="57">
        <v>8182269.1691300012</v>
      </c>
      <c r="N34" s="57">
        <v>8170046.3022800004</v>
      </c>
      <c r="O34" s="52"/>
    </row>
    <row r="35" spans="1:15" s="58" customFormat="1" ht="15" customHeight="1">
      <c r="A35" s="59" t="s">
        <v>479</v>
      </c>
      <c r="B35" s="57">
        <v>161452.67637</v>
      </c>
      <c r="C35" s="57">
        <v>232945.45043</v>
      </c>
      <c r="D35" s="57">
        <v>313842.80011000001</v>
      </c>
      <c r="E35" s="57">
        <v>459118.81581</v>
      </c>
      <c r="F35" s="57">
        <v>663369.02138000005</v>
      </c>
      <c r="G35" s="57">
        <v>762093.63049999997</v>
      </c>
      <c r="H35" s="57">
        <v>938286.58657000004</v>
      </c>
      <c r="I35" s="57">
        <v>1093293.3880099999</v>
      </c>
      <c r="J35" s="57">
        <v>1242815.2986900001</v>
      </c>
      <c r="K35" s="57">
        <v>72536.3217</v>
      </c>
      <c r="L35" s="57">
        <v>62354.015650000001</v>
      </c>
      <c r="M35" s="57">
        <v>1482143.42695</v>
      </c>
      <c r="N35" s="57">
        <v>1518962.17414</v>
      </c>
      <c r="O35" s="52"/>
    </row>
    <row r="36" spans="1:15" s="58" customFormat="1" ht="15" customHeight="1">
      <c r="A36" s="56" t="s">
        <v>480</v>
      </c>
      <c r="B36" s="57">
        <v>609.07143999999994</v>
      </c>
      <c r="C36" s="57">
        <v>1512.91344</v>
      </c>
      <c r="D36" s="57">
        <v>2059.93444</v>
      </c>
      <c r="E36" s="57">
        <v>2186.9641900000001</v>
      </c>
      <c r="F36" s="57">
        <v>1495.39744</v>
      </c>
      <c r="G36" s="57">
        <v>1662.0328999999999</v>
      </c>
      <c r="H36" s="57">
        <v>951.72221999999999</v>
      </c>
      <c r="I36" s="57">
        <v>3263.27394</v>
      </c>
      <c r="J36" s="57">
        <v>6268.4048300000004</v>
      </c>
      <c r="K36" s="57">
        <v>8437.5787100000016</v>
      </c>
      <c r="L36" s="57">
        <v>10937.80536</v>
      </c>
      <c r="M36" s="57">
        <v>3876.9628399999997</v>
      </c>
      <c r="N36" s="57">
        <v>3903.7700499999996</v>
      </c>
      <c r="O36" s="52"/>
    </row>
    <row r="37" spans="1:15" s="58" customFormat="1" ht="15" customHeight="1">
      <c r="A37" s="56" t="s">
        <v>481</v>
      </c>
      <c r="B37" s="57">
        <v>105539.67512999999</v>
      </c>
      <c r="C37" s="57">
        <v>32623.934949999999</v>
      </c>
      <c r="D37" s="57">
        <v>1043088.78992</v>
      </c>
      <c r="E37" s="57">
        <v>1166487.42609</v>
      </c>
      <c r="F37" s="57">
        <v>1196052.47019</v>
      </c>
      <c r="G37" s="57">
        <v>2286904.09827</v>
      </c>
      <c r="H37" s="57">
        <v>2820614.3906799997</v>
      </c>
      <c r="I37" s="57">
        <v>3097277.2633600002</v>
      </c>
      <c r="J37" s="57">
        <v>2372693.0185199999</v>
      </c>
      <c r="K37" s="57">
        <v>2991466.2350700004</v>
      </c>
      <c r="L37" s="57">
        <v>2907127.0061300001</v>
      </c>
      <c r="M37" s="57">
        <v>1552647.03944</v>
      </c>
      <c r="N37" s="57">
        <v>1620726.4559899999</v>
      </c>
      <c r="O37" s="52"/>
    </row>
    <row r="38" spans="1:15" s="58" customFormat="1" ht="15" customHeight="1">
      <c r="A38" s="56" t="s">
        <v>482</v>
      </c>
      <c r="B38" s="57">
        <v>269795.86748000002</v>
      </c>
      <c r="C38" s="57">
        <v>264105.52532000002</v>
      </c>
      <c r="D38" s="57">
        <v>382648.17638000002</v>
      </c>
      <c r="E38" s="57">
        <v>353119.76981000003</v>
      </c>
      <c r="F38" s="57">
        <v>313120.39324</v>
      </c>
      <c r="G38" s="57">
        <v>347687.73989999999</v>
      </c>
      <c r="H38" s="57">
        <v>379452.60104000004</v>
      </c>
      <c r="I38" s="57">
        <v>408303.66842</v>
      </c>
      <c r="J38" s="57">
        <v>273601.98706000001</v>
      </c>
      <c r="K38" s="57">
        <v>332412.25724000001</v>
      </c>
      <c r="L38" s="57">
        <v>358273.25851999997</v>
      </c>
      <c r="M38" s="57">
        <v>374002.10763000004</v>
      </c>
      <c r="N38" s="57">
        <v>458462.16013999999</v>
      </c>
      <c r="O38" s="52"/>
    </row>
    <row r="39" spans="1:15" s="58" customFormat="1" ht="15" customHeight="1">
      <c r="A39" s="56" t="s">
        <v>145</v>
      </c>
      <c r="B39" s="57">
        <v>171624.72297999999</v>
      </c>
      <c r="C39" s="57">
        <v>184480.59252000001</v>
      </c>
      <c r="D39" s="57">
        <v>170030.28258</v>
      </c>
      <c r="E39" s="57">
        <v>205410.58246000001</v>
      </c>
      <c r="F39" s="57">
        <v>179919.14452999999</v>
      </c>
      <c r="G39" s="57">
        <v>201818.79272999999</v>
      </c>
      <c r="H39" s="57">
        <v>220799.74027000001</v>
      </c>
      <c r="I39" s="57">
        <v>277582.81052999996</v>
      </c>
      <c r="J39" s="57">
        <v>250704.52929000001</v>
      </c>
      <c r="K39" s="57">
        <v>268544.48416000005</v>
      </c>
      <c r="L39" s="57">
        <v>291507.2035</v>
      </c>
      <c r="M39" s="57">
        <v>299752.10848</v>
      </c>
      <c r="N39" s="57">
        <v>319066.63361000002</v>
      </c>
      <c r="O39" s="52"/>
    </row>
    <row r="40" spans="1:15"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c r="O40" s="52"/>
    </row>
    <row r="41" spans="1:15" s="58" customFormat="1" ht="15" customHeight="1">
      <c r="A41" s="56" t="s">
        <v>483</v>
      </c>
      <c r="B41" s="57">
        <v>70729.166670000006</v>
      </c>
      <c r="C41" s="57">
        <v>212873.33937</v>
      </c>
      <c r="D41" s="57">
        <v>210423.83050000001</v>
      </c>
      <c r="E41" s="57">
        <v>210584.63602000001</v>
      </c>
      <c r="F41" s="57">
        <v>210745.44155000002</v>
      </c>
      <c r="G41" s="57">
        <v>210906.24706999998</v>
      </c>
      <c r="H41" s="57">
        <v>312432.54702999996</v>
      </c>
      <c r="I41" s="57">
        <v>312676.68591</v>
      </c>
      <c r="J41" s="57">
        <v>172739.58312999998</v>
      </c>
      <c r="K41" s="57">
        <v>295562.53194999998</v>
      </c>
      <c r="L41" s="57">
        <v>298702.92945</v>
      </c>
      <c r="M41" s="57">
        <v>281514.03010999999</v>
      </c>
      <c r="N41" s="57">
        <v>284412.79599000001</v>
      </c>
      <c r="O41" s="52"/>
    </row>
    <row r="42" spans="1:15" s="60" customFormat="1" ht="15" customHeight="1" thickBot="1">
      <c r="A42" s="56" t="s">
        <v>126</v>
      </c>
      <c r="B42" s="57">
        <v>781291.68773000001</v>
      </c>
      <c r="C42" s="57">
        <v>539675.45284000004</v>
      </c>
      <c r="D42" s="57">
        <v>496971.70554</v>
      </c>
      <c r="E42" s="57">
        <v>464295.46733999997</v>
      </c>
      <c r="F42" s="57">
        <v>922970.45317999995</v>
      </c>
      <c r="G42" s="57">
        <v>1918962.8582899999</v>
      </c>
      <c r="H42" s="57">
        <v>1588061.67264</v>
      </c>
      <c r="I42" s="57">
        <v>951218.27966</v>
      </c>
      <c r="J42" s="57">
        <v>629977.35973000003</v>
      </c>
      <c r="K42" s="57">
        <v>9373714.0919500012</v>
      </c>
      <c r="L42" s="57">
        <v>9482008.9608100001</v>
      </c>
      <c r="M42" s="57">
        <v>1471105.4023</v>
      </c>
      <c r="N42" s="57">
        <v>1478510.5165500001</v>
      </c>
      <c r="O42" s="52"/>
    </row>
    <row r="43" spans="1:15" ht="15" customHeight="1" thickTop="1" thickBot="1">
      <c r="A43" s="735" t="s">
        <v>484</v>
      </c>
      <c r="B43" s="736">
        <v>1086566.32996</v>
      </c>
      <c r="C43" s="736">
        <v>1129790.4628599999</v>
      </c>
      <c r="D43" s="736">
        <v>1235279.2462500001</v>
      </c>
      <c r="E43" s="736">
        <v>1315563.1421300001</v>
      </c>
      <c r="F43" s="736">
        <v>1401263.06898</v>
      </c>
      <c r="G43" s="736">
        <v>1510077.6554400001</v>
      </c>
      <c r="H43" s="736">
        <v>1447764.3053900001</v>
      </c>
      <c r="I43" s="736">
        <v>1574978.5667000001</v>
      </c>
      <c r="J43" s="736">
        <v>1662375.03119</v>
      </c>
      <c r="K43" s="736">
        <v>1706710.0406099998</v>
      </c>
      <c r="L43" s="736">
        <v>1688430.9462899999</v>
      </c>
      <c r="M43" s="736">
        <v>1805942.51113</v>
      </c>
      <c r="N43" s="736">
        <v>1787162.17695</v>
      </c>
      <c r="O43" s="52"/>
    </row>
    <row r="44" spans="1:15" s="58" customFormat="1" ht="15" customHeight="1" thickTop="1">
      <c r="A44" s="56" t="s">
        <v>167</v>
      </c>
      <c r="B44" s="57">
        <v>294578</v>
      </c>
      <c r="C44" s="57">
        <v>294660</v>
      </c>
      <c r="D44" s="57">
        <v>902280</v>
      </c>
      <c r="E44" s="57">
        <v>902280</v>
      </c>
      <c r="F44" s="57">
        <v>902280</v>
      </c>
      <c r="G44" s="57">
        <v>902280</v>
      </c>
      <c r="H44" s="57">
        <v>902280</v>
      </c>
      <c r="I44" s="57">
        <v>934980</v>
      </c>
      <c r="J44" s="57">
        <v>1072180</v>
      </c>
      <c r="K44" s="57">
        <v>1072180</v>
      </c>
      <c r="L44" s="57">
        <v>1072180</v>
      </c>
      <c r="M44" s="57">
        <v>1072180</v>
      </c>
      <c r="N44" s="57">
        <v>1072180</v>
      </c>
      <c r="O44" s="52"/>
    </row>
    <row r="45" spans="1:15" s="58" customFormat="1" ht="15" customHeight="1">
      <c r="A45" s="56" t="s">
        <v>171</v>
      </c>
      <c r="B45" s="57">
        <v>0</v>
      </c>
      <c r="C45" s="57">
        <v>8</v>
      </c>
      <c r="D45" s="57">
        <v>8</v>
      </c>
      <c r="E45" s="57">
        <v>8</v>
      </c>
      <c r="F45" s="57">
        <v>8</v>
      </c>
      <c r="G45" s="57">
        <v>8</v>
      </c>
      <c r="H45" s="57">
        <v>8</v>
      </c>
      <c r="I45" s="57">
        <v>8</v>
      </c>
      <c r="J45" s="57">
        <v>68.103200000000001</v>
      </c>
      <c r="K45" s="57">
        <v>68.103200000000001</v>
      </c>
      <c r="L45" s="57">
        <v>68.103200000000001</v>
      </c>
      <c r="M45" s="57">
        <v>14068.1032</v>
      </c>
      <c r="N45" s="57">
        <v>14068.1032</v>
      </c>
      <c r="O45" s="52"/>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52"/>
    </row>
    <row r="47" spans="1:15" s="58" customFormat="1" ht="15" customHeight="1">
      <c r="A47" s="56" t="s">
        <v>485</v>
      </c>
      <c r="B47" s="57">
        <v>626924.31229999999</v>
      </c>
      <c r="C47" s="57">
        <v>695524.20683000004</v>
      </c>
      <c r="D47" s="57">
        <v>157769</v>
      </c>
      <c r="E47" s="57">
        <v>245380.34113999997</v>
      </c>
      <c r="F47" s="57">
        <v>329328.17939999996</v>
      </c>
      <c r="G47" s="57">
        <v>414151.97801999998</v>
      </c>
      <c r="H47" s="57">
        <v>495479.995</v>
      </c>
      <c r="I47" s="57">
        <v>499107.72677999997</v>
      </c>
      <c r="J47" s="57">
        <v>511824.11200000002</v>
      </c>
      <c r="K47" s="57">
        <v>554890.92647000006</v>
      </c>
      <c r="L47" s="57">
        <v>582271.04240999999</v>
      </c>
      <c r="M47" s="57">
        <v>582271.04241000011</v>
      </c>
      <c r="N47" s="57">
        <v>652237.85583999997</v>
      </c>
      <c r="O47" s="52"/>
    </row>
    <row r="48" spans="1:15" s="58" customFormat="1" ht="15" customHeight="1">
      <c r="A48" s="56" t="s">
        <v>181</v>
      </c>
      <c r="B48" s="57">
        <v>165064.01765999998</v>
      </c>
      <c r="C48" s="57">
        <v>139598.25602999999</v>
      </c>
      <c r="D48" s="57">
        <v>175222.24625</v>
      </c>
      <c r="E48" s="57">
        <v>167894.80099000002</v>
      </c>
      <c r="F48" s="57">
        <v>169646.88958000002</v>
      </c>
      <c r="G48" s="57">
        <v>193637.67741999999</v>
      </c>
      <c r="H48" s="57">
        <v>49996.310389999999</v>
      </c>
      <c r="I48" s="57">
        <v>140882.83992</v>
      </c>
      <c r="J48" s="57">
        <v>78302.815989999988</v>
      </c>
      <c r="K48" s="57">
        <v>79571.010939999993</v>
      </c>
      <c r="L48" s="57">
        <v>33911.80068</v>
      </c>
      <c r="M48" s="57">
        <v>137423.36552000002</v>
      </c>
      <c r="N48" s="57">
        <v>48676.217909999999</v>
      </c>
      <c r="O48" s="52"/>
    </row>
    <row r="49" spans="1:15" s="58" customFormat="1" ht="15" customHeight="1">
      <c r="A49" s="59" t="s">
        <v>486</v>
      </c>
      <c r="B49" s="57">
        <v>0</v>
      </c>
      <c r="C49" s="57">
        <v>0</v>
      </c>
      <c r="D49" s="57">
        <v>0</v>
      </c>
      <c r="E49" s="57">
        <v>0</v>
      </c>
      <c r="F49" s="57">
        <v>0</v>
      </c>
      <c r="G49" s="57">
        <v>0</v>
      </c>
      <c r="H49" s="57">
        <v>13718.993050000001</v>
      </c>
      <c r="I49" s="57">
        <v>13718.993050000001</v>
      </c>
      <c r="J49" s="57">
        <v>0</v>
      </c>
      <c r="K49" s="57">
        <v>0</v>
      </c>
      <c r="L49" s="57">
        <v>14000</v>
      </c>
      <c r="M49" s="57">
        <v>0</v>
      </c>
      <c r="N49" s="57">
        <v>14000</v>
      </c>
      <c r="O49" s="52"/>
    </row>
    <row r="50" spans="1:15" s="60" customFormat="1" ht="15" customHeight="1" thickBot="1">
      <c r="A50" s="59" t="s">
        <v>487</v>
      </c>
      <c r="B50" s="57">
        <v>165064.01765999998</v>
      </c>
      <c r="C50" s="57">
        <v>139598.25602999999</v>
      </c>
      <c r="D50" s="57">
        <v>175222.24625</v>
      </c>
      <c r="E50" s="57">
        <v>167894.80099000002</v>
      </c>
      <c r="F50" s="57">
        <v>169646.88958000002</v>
      </c>
      <c r="G50" s="57">
        <v>193637.67741999999</v>
      </c>
      <c r="H50" s="57">
        <v>36277.317340000001</v>
      </c>
      <c r="I50" s="57">
        <v>127163.84687000001</v>
      </c>
      <c r="J50" s="57">
        <v>78302.815989999988</v>
      </c>
      <c r="K50" s="57">
        <v>79571.010939999993</v>
      </c>
      <c r="L50" s="57">
        <v>19911.80068</v>
      </c>
      <c r="M50" s="57">
        <v>137423.36552000002</v>
      </c>
      <c r="N50" s="57">
        <v>34676.217909999999</v>
      </c>
      <c r="O50" s="52"/>
    </row>
    <row r="51" spans="1:15" ht="15" customHeight="1" thickTop="1" thickBot="1">
      <c r="A51" s="735" t="s">
        <v>488</v>
      </c>
      <c r="B51" s="736">
        <v>12081870.92825</v>
      </c>
      <c r="C51" s="736">
        <v>14605967.31435</v>
      </c>
      <c r="D51" s="736">
        <v>16340049.670499999</v>
      </c>
      <c r="E51" s="736">
        <v>19387325.79685</v>
      </c>
      <c r="F51" s="736">
        <v>20377489.63986</v>
      </c>
      <c r="G51" s="736">
        <v>21743542.672369998</v>
      </c>
      <c r="H51" s="736">
        <v>23647837.884950001</v>
      </c>
      <c r="I51" s="736">
        <v>23781719.46373</v>
      </c>
      <c r="J51" s="736">
        <v>23008562.846169997</v>
      </c>
      <c r="K51" s="736">
        <v>25085619.236919999</v>
      </c>
      <c r="L51" s="736">
        <v>25504336.485990003</v>
      </c>
      <c r="M51" s="736">
        <v>25523812.617210001</v>
      </c>
      <c r="N51" s="736">
        <v>26315641.047740001</v>
      </c>
      <c r="O51" s="52"/>
    </row>
    <row r="52" spans="1:15" s="58" customFormat="1" ht="15" customHeight="1" thickTop="1">
      <c r="A52" s="61" t="s">
        <v>489</v>
      </c>
      <c r="B52" s="57">
        <v>1884535.6102199999</v>
      </c>
      <c r="C52" s="57">
        <v>2430208.22126</v>
      </c>
      <c r="D52" s="57">
        <v>3307542.34522</v>
      </c>
      <c r="E52" s="57">
        <v>3060668.5941900001</v>
      </c>
      <c r="F52" s="57">
        <v>4160588.7245900002</v>
      </c>
      <c r="G52" s="57">
        <v>4237002.1203800002</v>
      </c>
      <c r="H52" s="57">
        <v>2832813.37671</v>
      </c>
      <c r="I52" s="57">
        <v>3100260.53449</v>
      </c>
      <c r="J52" s="57">
        <v>2786936.6253200001</v>
      </c>
      <c r="K52" s="57">
        <v>2072460.6982200001</v>
      </c>
      <c r="L52" s="57">
        <v>1898332.06051</v>
      </c>
      <c r="M52" s="57">
        <v>1522047.64591</v>
      </c>
      <c r="N52" s="57">
        <v>1372116.4668100001</v>
      </c>
      <c r="O52" s="52"/>
    </row>
    <row r="53" spans="1:15" s="60" customFormat="1" ht="15" customHeight="1">
      <c r="A53" s="59" t="s">
        <v>490</v>
      </c>
      <c r="B53" s="57">
        <v>130224.11141</v>
      </c>
      <c r="C53" s="57">
        <v>92550.123859999992</v>
      </c>
      <c r="D53" s="57">
        <v>131353.83948</v>
      </c>
      <c r="E53" s="57">
        <v>256407.62756999998</v>
      </c>
      <c r="F53" s="57">
        <v>1058695.1754999999</v>
      </c>
      <c r="G53" s="57">
        <v>1067199.3127000001</v>
      </c>
      <c r="H53" s="57">
        <v>342863.47193</v>
      </c>
      <c r="I53" s="57">
        <v>741418.29888999998</v>
      </c>
      <c r="J53" s="57">
        <v>946136.61647999997</v>
      </c>
      <c r="K53" s="57">
        <v>427223.40476</v>
      </c>
      <c r="L53" s="57">
        <v>301779.33487999998</v>
      </c>
      <c r="M53" s="57">
        <v>16805.10385</v>
      </c>
      <c r="N53" s="57">
        <v>33377.578249999999</v>
      </c>
      <c r="O53" s="52"/>
    </row>
    <row r="54" spans="1:15" s="60" customFormat="1" ht="15" customHeight="1">
      <c r="A54" s="59" t="s">
        <v>491</v>
      </c>
      <c r="B54" s="57">
        <v>1601578.6914900001</v>
      </c>
      <c r="C54" s="57">
        <v>2154078.5290000001</v>
      </c>
      <c r="D54" s="57">
        <v>2958358.41029</v>
      </c>
      <c r="E54" s="57">
        <v>2593867.9296500003</v>
      </c>
      <c r="F54" s="57">
        <v>2865745.3790899999</v>
      </c>
      <c r="G54" s="57">
        <v>2904520.9637600002</v>
      </c>
      <c r="H54" s="57">
        <v>2231034.6248000003</v>
      </c>
      <c r="I54" s="57">
        <v>2125335.1154700001</v>
      </c>
      <c r="J54" s="57">
        <v>1615222.6056600001</v>
      </c>
      <c r="K54" s="57">
        <v>1394114.04027</v>
      </c>
      <c r="L54" s="57">
        <v>1343018.48333</v>
      </c>
      <c r="M54" s="57">
        <v>1229232.46676</v>
      </c>
      <c r="N54" s="57">
        <v>1061939.08513</v>
      </c>
      <c r="O54" s="52"/>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52"/>
    </row>
    <row r="56" spans="1:15" s="60" customFormat="1" ht="15" customHeight="1">
      <c r="A56" s="59" t="s">
        <v>493</v>
      </c>
      <c r="B56" s="57">
        <v>126571.64234999999</v>
      </c>
      <c r="C56" s="57">
        <v>137372.1329</v>
      </c>
      <c r="D56" s="57">
        <v>171622.65995</v>
      </c>
      <c r="E56" s="57">
        <v>184522.68729</v>
      </c>
      <c r="F56" s="57">
        <v>235240.48910000001</v>
      </c>
      <c r="G56" s="57">
        <v>264284.16668000002</v>
      </c>
      <c r="H56" s="57">
        <v>257793.05944000001</v>
      </c>
      <c r="I56" s="57">
        <v>232523.09428999998</v>
      </c>
      <c r="J56" s="57">
        <v>223021.85821999999</v>
      </c>
      <c r="K56" s="57">
        <v>248731.79475999999</v>
      </c>
      <c r="L56" s="57">
        <v>251142.78387000001</v>
      </c>
      <c r="M56" s="57">
        <v>262146.83869999996</v>
      </c>
      <c r="N56" s="57">
        <v>262936.56683000003</v>
      </c>
      <c r="O56" s="52"/>
    </row>
    <row r="57" spans="1:15" s="60" customFormat="1" ht="15" customHeight="1">
      <c r="A57" s="59" t="s">
        <v>494</v>
      </c>
      <c r="B57" s="57">
        <v>26161.164969999998</v>
      </c>
      <c r="C57" s="57">
        <v>46207.4355</v>
      </c>
      <c r="D57" s="57">
        <v>46207.4355</v>
      </c>
      <c r="E57" s="57">
        <v>25870.349679999999</v>
      </c>
      <c r="F57" s="57">
        <v>907.68090000000007</v>
      </c>
      <c r="G57" s="57">
        <v>997.67723999999998</v>
      </c>
      <c r="H57" s="57">
        <v>1122.22054</v>
      </c>
      <c r="I57" s="57">
        <v>984.02584000000002</v>
      </c>
      <c r="J57" s="57">
        <v>2555.5449600000002</v>
      </c>
      <c r="K57" s="57">
        <v>2391.4584300000001</v>
      </c>
      <c r="L57" s="57">
        <v>2391.4584300000001</v>
      </c>
      <c r="M57" s="57">
        <v>13863.2366</v>
      </c>
      <c r="N57" s="57">
        <v>13863.2366</v>
      </c>
      <c r="O57" s="52"/>
    </row>
    <row r="58" spans="1:15" s="60" customFormat="1" ht="15" customHeight="1">
      <c r="A58" s="56" t="s">
        <v>495</v>
      </c>
      <c r="B58" s="57">
        <v>30611953.370499998</v>
      </c>
      <c r="C58" s="57">
        <v>31497001.632900003</v>
      </c>
      <c r="D58" s="57">
        <v>42389213.882010005</v>
      </c>
      <c r="E58" s="57">
        <v>42271544.952809997</v>
      </c>
      <c r="F58" s="57">
        <v>43093935.200629994</v>
      </c>
      <c r="G58" s="57">
        <v>46138219.93609</v>
      </c>
      <c r="H58" s="57">
        <v>58547775.744220003</v>
      </c>
      <c r="I58" s="57">
        <v>55104851.108070001</v>
      </c>
      <c r="J58" s="57">
        <v>51599583.416890003</v>
      </c>
      <c r="K58" s="57">
        <v>51414793.611300007</v>
      </c>
      <c r="L58" s="57">
        <v>51847387.502760001</v>
      </c>
      <c r="M58" s="57">
        <v>50765028.864129998</v>
      </c>
      <c r="N58" s="57">
        <v>51633591.111529998</v>
      </c>
      <c r="O58" s="52"/>
    </row>
    <row r="59" spans="1:15">
      <c r="A59" s="737" t="s">
        <v>496</v>
      </c>
      <c r="B59" s="738">
        <v>746716.37260999996</v>
      </c>
      <c r="C59" s="738">
        <v>812397.73669000005</v>
      </c>
      <c r="D59" s="738">
        <v>935768.18222000008</v>
      </c>
      <c r="E59" s="738">
        <v>1137249.243</v>
      </c>
      <c r="F59" s="738">
        <v>1280641.72279</v>
      </c>
      <c r="G59" s="738">
        <v>1369211.8528800001</v>
      </c>
      <c r="H59" s="738">
        <v>1382880.7117000001</v>
      </c>
      <c r="I59" s="738">
        <v>1313200.8982200001</v>
      </c>
      <c r="J59" s="738">
        <v>1253271.9878199999</v>
      </c>
      <c r="K59" s="738">
        <v>1383165.7990000001</v>
      </c>
      <c r="L59" s="738">
        <v>231103.19419000001</v>
      </c>
      <c r="M59" s="738">
        <v>1475906.1680300001</v>
      </c>
      <c r="N59" s="738">
        <v>257433.40692000001</v>
      </c>
      <c r="O59" s="52"/>
    </row>
    <row r="60" spans="1:15" ht="15" customHeight="1">
      <c r="A60" s="59" t="s">
        <v>497</v>
      </c>
      <c r="B60" s="57">
        <v>-151749.38738</v>
      </c>
      <c r="C60" s="57">
        <v>-190844.57633000001</v>
      </c>
      <c r="D60" s="57">
        <v>-207031.62544</v>
      </c>
      <c r="E60" s="57">
        <v>-318648.51182000001</v>
      </c>
      <c r="F60" s="57">
        <v>-454932.35414000001</v>
      </c>
      <c r="G60" s="57">
        <v>-506735.74063000001</v>
      </c>
      <c r="H60" s="57">
        <v>-579345.00055</v>
      </c>
      <c r="I60" s="57">
        <v>-607943.08035000006</v>
      </c>
      <c r="J60" s="57">
        <v>-574297.18553999998</v>
      </c>
      <c r="K60" s="57">
        <v>-624218.66157</v>
      </c>
      <c r="L60" s="57">
        <v>-109397.53284999999</v>
      </c>
      <c r="M60" s="57">
        <v>-657362.5366600001</v>
      </c>
      <c r="N60" s="57">
        <v>106533.22962</v>
      </c>
      <c r="O60" s="52"/>
    </row>
    <row r="61" spans="1:15" ht="15" customHeight="1">
      <c r="A61" s="56" t="s">
        <v>498</v>
      </c>
      <c r="B61" s="57">
        <v>594966.98522999999</v>
      </c>
      <c r="C61" s="57">
        <v>621553.16035999998</v>
      </c>
      <c r="D61" s="57">
        <v>728736.55677999998</v>
      </c>
      <c r="E61" s="57">
        <v>818600.73118</v>
      </c>
      <c r="F61" s="57">
        <v>825709.36864999996</v>
      </c>
      <c r="G61" s="57">
        <v>862476.11225000001</v>
      </c>
      <c r="H61" s="57">
        <v>803535.71114999999</v>
      </c>
      <c r="I61" s="57">
        <v>705257.81787000003</v>
      </c>
      <c r="J61" s="57">
        <v>678974.80227999995</v>
      </c>
      <c r="K61" s="57">
        <v>758947.13743</v>
      </c>
      <c r="L61" s="57">
        <v>121705.66134000001</v>
      </c>
      <c r="M61" s="57">
        <v>818543.63136999996</v>
      </c>
      <c r="N61" s="57">
        <v>150900.17730000001</v>
      </c>
      <c r="O61" s="52"/>
    </row>
    <row r="62" spans="1:15" ht="15" customHeight="1">
      <c r="A62" s="62" t="s">
        <v>499</v>
      </c>
      <c r="B62" s="57">
        <v>229926.00722999999</v>
      </c>
      <c r="C62" s="57">
        <v>230284.88915999999</v>
      </c>
      <c r="D62" s="57">
        <v>268010.8775</v>
      </c>
      <c r="E62" s="57">
        <v>481137.17657000001</v>
      </c>
      <c r="F62" s="57">
        <v>476468.82746</v>
      </c>
      <c r="G62" s="57">
        <v>541442.6986</v>
      </c>
      <c r="H62" s="57">
        <v>423540.51165</v>
      </c>
      <c r="I62" s="57">
        <v>479720.89467000001</v>
      </c>
      <c r="J62" s="57">
        <v>446204.41352</v>
      </c>
      <c r="K62" s="57">
        <v>789390.50548000005</v>
      </c>
      <c r="L62" s="57">
        <v>258184.95996000001</v>
      </c>
      <c r="M62" s="57">
        <v>1398904.4941499999</v>
      </c>
      <c r="N62" s="57">
        <v>255012.93002000003</v>
      </c>
      <c r="O62" s="52"/>
    </row>
    <row r="63" spans="1:15" ht="15" customHeight="1">
      <c r="A63" s="59" t="s">
        <v>500</v>
      </c>
      <c r="B63" s="57">
        <v>-85505.973830000003</v>
      </c>
      <c r="C63" s="57">
        <v>-117677.95231000001</v>
      </c>
      <c r="D63" s="57">
        <v>-156852.11702999999</v>
      </c>
      <c r="E63" s="57">
        <v>-356802.95496</v>
      </c>
      <c r="F63" s="57">
        <v>-390810.14345999999</v>
      </c>
      <c r="G63" s="57">
        <v>-485567.2121</v>
      </c>
      <c r="H63" s="57">
        <v>-354873.45908999996</v>
      </c>
      <c r="I63" s="57">
        <v>-410316.10067000001</v>
      </c>
      <c r="J63" s="57">
        <v>-243472.61491999999</v>
      </c>
      <c r="K63" s="57">
        <v>-617797.32388000004</v>
      </c>
      <c r="L63" s="57">
        <v>-236364.36988999997</v>
      </c>
      <c r="M63" s="57">
        <v>-1175149.9210000001</v>
      </c>
      <c r="N63" s="57">
        <v>224727.15784999999</v>
      </c>
      <c r="O63" s="52"/>
    </row>
    <row r="64" spans="1:15" ht="15" customHeight="1">
      <c r="A64" s="63" t="s">
        <v>501</v>
      </c>
      <c r="B64" s="57">
        <v>739387.01862999995</v>
      </c>
      <c r="C64" s="57">
        <v>734160.09721000004</v>
      </c>
      <c r="D64" s="57">
        <v>839895.31724999996</v>
      </c>
      <c r="E64" s="57">
        <v>942934.95279000001</v>
      </c>
      <c r="F64" s="57">
        <v>911368.05264999997</v>
      </c>
      <c r="G64" s="57">
        <v>918351.59875</v>
      </c>
      <c r="H64" s="57">
        <v>872202.76371000009</v>
      </c>
      <c r="I64" s="57">
        <v>774662.61187000002</v>
      </c>
      <c r="J64" s="57">
        <v>881706.60088000004</v>
      </c>
      <c r="K64" s="57">
        <v>930540.31903000001</v>
      </c>
      <c r="L64" s="57">
        <v>143526.25141</v>
      </c>
      <c r="M64" s="57">
        <v>1042298.2045199997</v>
      </c>
      <c r="N64" s="57">
        <v>181185.94947000008</v>
      </c>
      <c r="O64" s="52"/>
    </row>
    <row r="65" spans="1:15" ht="15" customHeight="1">
      <c r="A65" s="62" t="s">
        <v>502</v>
      </c>
      <c r="B65" s="57">
        <v>96960.455370000011</v>
      </c>
      <c r="C65" s="57">
        <v>137785.99553000001</v>
      </c>
      <c r="D65" s="57">
        <v>176041.32522999999</v>
      </c>
      <c r="E65" s="57">
        <v>110745.41157</v>
      </c>
      <c r="F65" s="57">
        <v>135620.29443000001</v>
      </c>
      <c r="G65" s="57">
        <v>178466.40249000001</v>
      </c>
      <c r="H65" s="57">
        <v>153055.28786000001</v>
      </c>
      <c r="I65" s="57">
        <v>204787.55593999999</v>
      </c>
      <c r="J65" s="57">
        <v>171582.84209999998</v>
      </c>
      <c r="K65" s="57">
        <v>310025.07400000002</v>
      </c>
      <c r="L65" s="57">
        <v>54030.380729999997</v>
      </c>
      <c r="M65" s="57">
        <v>446320.39391000004</v>
      </c>
      <c r="N65" s="57">
        <v>44823.250120000004</v>
      </c>
      <c r="O65" s="52"/>
    </row>
    <row r="66" spans="1:15" ht="15" customHeight="1">
      <c r="A66" s="62" t="s">
        <v>503</v>
      </c>
      <c r="B66" s="57">
        <v>-148608.72018999999</v>
      </c>
      <c r="C66" s="57">
        <v>-206404.67382</v>
      </c>
      <c r="D66" s="57">
        <v>-281396.99206999998</v>
      </c>
      <c r="E66" s="57">
        <v>-294400.07931</v>
      </c>
      <c r="F66" s="57">
        <v>-289822.85422000004</v>
      </c>
      <c r="G66" s="57">
        <v>-290251.85639999999</v>
      </c>
      <c r="H66" s="57">
        <v>-385865.46788000001</v>
      </c>
      <c r="I66" s="57">
        <v>-225149.85887</v>
      </c>
      <c r="J66" s="57">
        <v>-408754.84750999999</v>
      </c>
      <c r="K66" s="57">
        <v>-548983.69597</v>
      </c>
      <c r="L66" s="57">
        <v>-68048.396989999994</v>
      </c>
      <c r="M66" s="57">
        <v>-598681.17230999994</v>
      </c>
      <c r="N66" s="57">
        <v>63695.680819999994</v>
      </c>
      <c r="O66" s="52"/>
    </row>
    <row r="67" spans="1:15" ht="15" customHeight="1">
      <c r="A67" s="56" t="s">
        <v>504</v>
      </c>
      <c r="B67" s="57">
        <v>687738.75380999991</v>
      </c>
      <c r="C67" s="57">
        <v>665541.41891999997</v>
      </c>
      <c r="D67" s="57">
        <v>734539.65041</v>
      </c>
      <c r="E67" s="57">
        <v>759280.28504999995</v>
      </c>
      <c r="F67" s="57">
        <v>757165.49286</v>
      </c>
      <c r="G67" s="57">
        <v>806566.14484000008</v>
      </c>
      <c r="H67" s="57">
        <v>639392.58369</v>
      </c>
      <c r="I67" s="57">
        <v>754300.30894000002</v>
      </c>
      <c r="J67" s="57">
        <v>644534.59547000006</v>
      </c>
      <c r="K67" s="57">
        <v>691581.69705999992</v>
      </c>
      <c r="L67" s="57">
        <v>129508.23515000001</v>
      </c>
      <c r="M67" s="57">
        <v>889937.42611999984</v>
      </c>
      <c r="N67" s="57">
        <v>162313.51877000008</v>
      </c>
      <c r="O67" s="52"/>
    </row>
    <row r="68" spans="1:15" ht="15" customHeight="1">
      <c r="A68" s="59" t="s">
        <v>505</v>
      </c>
      <c r="B68" s="57">
        <v>-443402.74620999995</v>
      </c>
      <c r="C68" s="57">
        <v>-470338.05349000002</v>
      </c>
      <c r="D68" s="57">
        <v>-472642.93050000002</v>
      </c>
      <c r="E68" s="57">
        <v>-529483.67932999996</v>
      </c>
      <c r="F68" s="57">
        <v>-562081.27110999997</v>
      </c>
      <c r="G68" s="57">
        <v>-536324.80420000001</v>
      </c>
      <c r="H68" s="57">
        <v>-488676.65089999995</v>
      </c>
      <c r="I68" s="57">
        <v>-518024.51861999999</v>
      </c>
      <c r="J68" s="57">
        <v>-564934.65842999995</v>
      </c>
      <c r="K68" s="57">
        <v>-590941.50849000004</v>
      </c>
      <c r="L68" s="57">
        <v>-104183.72387</v>
      </c>
      <c r="M68" s="57">
        <v>-703605.79270999995</v>
      </c>
      <c r="N68" s="57">
        <v>122149.22951999998</v>
      </c>
      <c r="O68" s="52"/>
    </row>
    <row r="69" spans="1:15" ht="15" customHeight="1">
      <c r="A69" s="63" t="s">
        <v>506</v>
      </c>
      <c r="B69" s="57">
        <v>244336.00759999998</v>
      </c>
      <c r="C69" s="57">
        <v>195203.36543000001</v>
      </c>
      <c r="D69" s="57">
        <v>261896.71990999999</v>
      </c>
      <c r="E69" s="57">
        <v>229796.60571999999</v>
      </c>
      <c r="F69" s="57">
        <v>195084.22175</v>
      </c>
      <c r="G69" s="57">
        <v>270241.34064000001</v>
      </c>
      <c r="H69" s="57">
        <v>150715.93278999999</v>
      </c>
      <c r="I69" s="57">
        <v>236275.79032</v>
      </c>
      <c r="J69" s="57">
        <v>79599.937040000004</v>
      </c>
      <c r="K69" s="57">
        <v>100640.18857</v>
      </c>
      <c r="L69" s="57">
        <v>25324.511280000002</v>
      </c>
      <c r="M69" s="57">
        <v>186331.63340999989</v>
      </c>
      <c r="N69" s="57">
        <v>40164.289250000103</v>
      </c>
      <c r="O69" s="52"/>
    </row>
    <row r="70" spans="1:15" ht="15" customHeight="1">
      <c r="A70" s="63" t="s">
        <v>507</v>
      </c>
      <c r="B70" s="57">
        <v>-768.19606999999996</v>
      </c>
      <c r="C70" s="57">
        <v>-964.99037999999996</v>
      </c>
      <c r="D70" s="57">
        <v>-646.49045999999998</v>
      </c>
      <c r="E70" s="57">
        <v>-218.46256</v>
      </c>
      <c r="F70" s="57">
        <v>-332.91888</v>
      </c>
      <c r="G70" s="57">
        <v>45.81991</v>
      </c>
      <c r="H70" s="57">
        <v>275.68606</v>
      </c>
      <c r="I70" s="57">
        <v>-127.72950999999999</v>
      </c>
      <c r="J70" s="57">
        <v>185.70186999999999</v>
      </c>
      <c r="K70" s="57">
        <v>140.31904999999998</v>
      </c>
      <c r="L70" s="57">
        <v>-128.05948000000001</v>
      </c>
      <c r="M70" s="57">
        <v>3282.0742399999999</v>
      </c>
      <c r="N70" s="57">
        <v>4818.5338699999993</v>
      </c>
      <c r="O70" s="52"/>
    </row>
    <row r="71" spans="1:15" ht="15" customHeight="1">
      <c r="A71" s="64" t="s">
        <v>508</v>
      </c>
      <c r="B71" s="57">
        <v>-1130.7436200000002</v>
      </c>
      <c r="C71" s="57">
        <v>-969.18436999999994</v>
      </c>
      <c r="D71" s="57">
        <v>-650.43453</v>
      </c>
      <c r="E71" s="57">
        <v>-221.93956</v>
      </c>
      <c r="F71" s="57">
        <v>-336.05010999999996</v>
      </c>
      <c r="G71" s="57">
        <v>42.911029999999997</v>
      </c>
      <c r="H71" s="57">
        <v>275.73573999999996</v>
      </c>
      <c r="I71" s="57">
        <v>-129.02083999999999</v>
      </c>
      <c r="J71" s="57">
        <v>182.66247000000001</v>
      </c>
      <c r="K71" s="57">
        <v>139.25731999999999</v>
      </c>
      <c r="L71" s="57">
        <v>-128.26799</v>
      </c>
      <c r="M71" s="57">
        <v>3282.07377</v>
      </c>
      <c r="N71" s="57">
        <v>169.44093000000001</v>
      </c>
      <c r="O71" s="52"/>
    </row>
    <row r="72" spans="1:15" ht="15" customHeight="1">
      <c r="A72" s="64" t="s">
        <v>509</v>
      </c>
      <c r="B72" s="57">
        <v>362.54755</v>
      </c>
      <c r="C72" s="57">
        <v>4.1939899999999994</v>
      </c>
      <c r="D72" s="57">
        <v>3.94407</v>
      </c>
      <c r="E72" s="57">
        <v>3.4769999999999999</v>
      </c>
      <c r="F72" s="57">
        <v>3.13123</v>
      </c>
      <c r="G72" s="57">
        <v>2.9088799999999999</v>
      </c>
      <c r="H72" s="57">
        <v>-4.9680000000000002E-2</v>
      </c>
      <c r="I72" s="57">
        <v>1.2913299999999999</v>
      </c>
      <c r="J72" s="57">
        <v>3.0394000000000001</v>
      </c>
      <c r="K72" s="57">
        <v>1.0617300000000001</v>
      </c>
      <c r="L72" s="57">
        <v>0.20851</v>
      </c>
      <c r="M72" s="57">
        <v>4.7000000000000064E-4</v>
      </c>
      <c r="N72" s="57">
        <v>4649.0929399999995</v>
      </c>
      <c r="O72" s="52"/>
    </row>
    <row r="73" spans="1:15" ht="15" customHeight="1">
      <c r="A73" s="56" t="s">
        <v>510</v>
      </c>
      <c r="B73" s="57">
        <v>-11.052100000000001</v>
      </c>
      <c r="C73" s="57">
        <v>52.45496</v>
      </c>
      <c r="D73" s="57">
        <v>-8.6009700000000002</v>
      </c>
      <c r="E73" s="57">
        <v>-77.906910000000011</v>
      </c>
      <c r="F73" s="57">
        <v>-57.945589999999996</v>
      </c>
      <c r="G73" s="57">
        <v>-2.7287699999999999</v>
      </c>
      <c r="H73" s="57">
        <v>-18.373759999999997</v>
      </c>
      <c r="I73" s="57">
        <v>15.539339999999999</v>
      </c>
      <c r="J73" s="57">
        <v>-11.639719999999999</v>
      </c>
      <c r="K73" s="57">
        <v>-46.346820000000001</v>
      </c>
      <c r="L73" s="57">
        <v>-3.2879699999999996</v>
      </c>
      <c r="M73" s="57">
        <v>-104.21645000000001</v>
      </c>
      <c r="N73" s="57">
        <v>16.743880000000001</v>
      </c>
      <c r="O73" s="52"/>
    </row>
    <row r="74" spans="1:15" ht="15" customHeight="1">
      <c r="A74" s="56" t="s">
        <v>656</v>
      </c>
      <c r="B74" s="57">
        <v>17.521180000000001</v>
      </c>
      <c r="C74" s="57">
        <v>57.247699999999995</v>
      </c>
      <c r="D74" s="57">
        <v>9.4644899999999996</v>
      </c>
      <c r="E74" s="57">
        <v>-70.932600000000008</v>
      </c>
      <c r="F74" s="57">
        <v>-41.589440000000003</v>
      </c>
      <c r="G74" s="57">
        <v>2.7620399999999998</v>
      </c>
      <c r="H74" s="57">
        <v>-14.80241</v>
      </c>
      <c r="I74" s="57">
        <v>17.7943</v>
      </c>
      <c r="J74" s="57">
        <v>-6.6228599999999993</v>
      </c>
      <c r="K74" s="57">
        <v>-14.47786</v>
      </c>
      <c r="L74" s="57">
        <v>0.58807000000000009</v>
      </c>
      <c r="M74" s="57">
        <v>-69.499610000000004</v>
      </c>
      <c r="N74" s="57">
        <v>9.686770000000001</v>
      </c>
      <c r="O74" s="52"/>
    </row>
    <row r="75" spans="1:15" ht="15" customHeight="1">
      <c r="A75" s="59" t="s">
        <v>306</v>
      </c>
      <c r="B75" s="57">
        <v>-28.57328</v>
      </c>
      <c r="C75" s="57">
        <v>-4.7927400000000002</v>
      </c>
      <c r="D75" s="57">
        <v>-18.065459999999998</v>
      </c>
      <c r="E75" s="57">
        <v>-6.97431</v>
      </c>
      <c r="F75" s="57">
        <v>-16.35615</v>
      </c>
      <c r="G75" s="57">
        <v>-5.4908100000000006</v>
      </c>
      <c r="H75" s="57">
        <v>-3.5713499999999998</v>
      </c>
      <c r="I75" s="57">
        <v>-2.2549600000000001</v>
      </c>
      <c r="J75" s="57">
        <v>-5.0168599999999994</v>
      </c>
      <c r="K75" s="57">
        <v>-31.868959999999998</v>
      </c>
      <c r="L75" s="57">
        <v>-3.8760400000000002</v>
      </c>
      <c r="M75" s="57">
        <v>-34.716839999999998</v>
      </c>
      <c r="N75" s="57">
        <v>7.0571099999999998</v>
      </c>
      <c r="O75" s="52"/>
    </row>
    <row r="76" spans="1:15" ht="15" customHeight="1">
      <c r="A76" s="56" t="s">
        <v>513</v>
      </c>
      <c r="B76" s="57">
        <v>243556.75943000001</v>
      </c>
      <c r="C76" s="57">
        <v>194290.83000999998</v>
      </c>
      <c r="D76" s="57">
        <v>261241.62847999998</v>
      </c>
      <c r="E76" s="57">
        <v>229500.23624999999</v>
      </c>
      <c r="F76" s="57">
        <v>194693.35728</v>
      </c>
      <c r="G76" s="57">
        <v>270284.43177999998</v>
      </c>
      <c r="H76" s="57">
        <v>150973.24509000001</v>
      </c>
      <c r="I76" s="57">
        <v>236163.60015000001</v>
      </c>
      <c r="J76" s="57">
        <v>79773.999190000002</v>
      </c>
      <c r="K76" s="57">
        <v>100734.1608</v>
      </c>
      <c r="L76" s="57">
        <v>25193.163829999998</v>
      </c>
      <c r="M76" s="57">
        <v>189509.49119999987</v>
      </c>
      <c r="N76" s="57">
        <v>44966.079240000101</v>
      </c>
      <c r="O76" s="52"/>
    </row>
    <row r="77" spans="1:15" ht="15" customHeight="1">
      <c r="A77" s="65" t="s">
        <v>514</v>
      </c>
      <c r="B77" s="57">
        <v>-2.3440000000000003E-2</v>
      </c>
      <c r="C77" s="57">
        <v>1121.36043</v>
      </c>
      <c r="D77" s="57">
        <v>14063.71451</v>
      </c>
      <c r="E77" s="57">
        <v>5480.72552</v>
      </c>
      <c r="F77" s="57">
        <v>37772.643530000001</v>
      </c>
      <c r="G77" s="57">
        <v>3418.45723</v>
      </c>
      <c r="H77" s="57">
        <v>-445.55464000000001</v>
      </c>
      <c r="I77" s="57">
        <v>-1368.3083200000001</v>
      </c>
      <c r="J77" s="57">
        <v>-2254.9274799999998</v>
      </c>
      <c r="K77" s="57">
        <v>-3767.3857699999999</v>
      </c>
      <c r="L77" s="57">
        <v>-601.49618999999996</v>
      </c>
      <c r="M77" s="57">
        <v>-1551.6241</v>
      </c>
      <c r="N77" s="57">
        <v>-262.33031</v>
      </c>
      <c r="O77" s="52"/>
    </row>
    <row r="78" spans="1:15" ht="15" customHeight="1">
      <c r="A78" s="63" t="s">
        <v>515</v>
      </c>
      <c r="B78" s="57">
        <v>243556.73599000002</v>
      </c>
      <c r="C78" s="57">
        <v>195412.19044000001</v>
      </c>
      <c r="D78" s="57">
        <v>275305.34299000003</v>
      </c>
      <c r="E78" s="57">
        <v>234980.96177000002</v>
      </c>
      <c r="F78" s="57">
        <v>232466.00081</v>
      </c>
      <c r="G78" s="57">
        <v>273702.88900999998</v>
      </c>
      <c r="H78" s="57">
        <v>150527.69044999999</v>
      </c>
      <c r="I78" s="57">
        <v>234795.29183</v>
      </c>
      <c r="J78" s="57">
        <v>77519.071709999989</v>
      </c>
      <c r="K78" s="57">
        <v>96966.775030000004</v>
      </c>
      <c r="L78" s="57">
        <v>24591.66764</v>
      </c>
      <c r="M78" s="57">
        <v>187957.86709999986</v>
      </c>
      <c r="N78" s="57">
        <v>44703.748930000103</v>
      </c>
      <c r="O78" s="52"/>
    </row>
    <row r="79" spans="1:15" ht="15" customHeight="1">
      <c r="A79" s="62" t="s">
        <v>516</v>
      </c>
      <c r="B79" s="57">
        <v>2149.4786600000002</v>
      </c>
      <c r="C79" s="57">
        <v>2384.6495800000002</v>
      </c>
      <c r="D79" s="57">
        <v>3673.9967000000001</v>
      </c>
      <c r="E79" s="57">
        <v>1787.2292199999999</v>
      </c>
      <c r="F79" s="57">
        <v>3114.4447700000001</v>
      </c>
      <c r="G79" s="57">
        <v>3950.7584100000004</v>
      </c>
      <c r="H79" s="57">
        <v>1319.8728899999999</v>
      </c>
      <c r="I79" s="57">
        <v>-6679.5409600000003</v>
      </c>
      <c r="J79" s="57">
        <v>783.74428</v>
      </c>
      <c r="K79" s="57">
        <v>1973.1859099999999</v>
      </c>
      <c r="L79" s="57">
        <v>-142.89195999999998</v>
      </c>
      <c r="M79" s="57">
        <v>1428.86942</v>
      </c>
      <c r="N79" s="57">
        <v>-101.59102</v>
      </c>
      <c r="O79" s="52"/>
    </row>
    <row r="80" spans="1:15" ht="15" customHeight="1">
      <c r="A80" s="56" t="s">
        <v>517</v>
      </c>
      <c r="B80" s="57">
        <v>245706.21465000001</v>
      </c>
      <c r="C80" s="57">
        <v>197796.84002</v>
      </c>
      <c r="D80" s="57">
        <v>278979.33968999999</v>
      </c>
      <c r="E80" s="57">
        <v>236768.19099</v>
      </c>
      <c r="F80" s="57">
        <v>235580.44558</v>
      </c>
      <c r="G80" s="57">
        <v>277653.64741999999</v>
      </c>
      <c r="H80" s="57">
        <v>151847.56333999999</v>
      </c>
      <c r="I80" s="57">
        <v>228115.75087000002</v>
      </c>
      <c r="J80" s="57">
        <v>78302.815989999988</v>
      </c>
      <c r="K80" s="57">
        <v>98939.960940000004</v>
      </c>
      <c r="L80" s="57">
        <v>24448.775679999999</v>
      </c>
      <c r="M80" s="57">
        <v>189386.73651999986</v>
      </c>
      <c r="N80" s="57">
        <v>44602.157910000104</v>
      </c>
      <c r="O80" s="52"/>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52"/>
    </row>
    <row r="82" spans="1:15" ht="15" customHeight="1">
      <c r="A82" s="56" t="s">
        <v>519</v>
      </c>
      <c r="B82" s="57">
        <v>245706.21465000001</v>
      </c>
      <c r="C82" s="57">
        <v>197796.84002</v>
      </c>
      <c r="D82" s="57">
        <v>278979.33968999999</v>
      </c>
      <c r="E82" s="57">
        <v>236768.19099</v>
      </c>
      <c r="F82" s="57">
        <v>235580.44558</v>
      </c>
      <c r="G82" s="57">
        <v>277653.64741999999</v>
      </c>
      <c r="H82" s="57">
        <v>151847.56333999999</v>
      </c>
      <c r="I82" s="57">
        <v>228115.75087000002</v>
      </c>
      <c r="J82" s="57">
        <v>78302.815989999988</v>
      </c>
      <c r="K82" s="57">
        <v>98939.960940000004</v>
      </c>
      <c r="L82" s="57">
        <v>24448.775679999999</v>
      </c>
      <c r="M82" s="57">
        <v>189386.73651999986</v>
      </c>
      <c r="N82" s="57">
        <v>44602.157910000104</v>
      </c>
      <c r="O82" s="52"/>
    </row>
    <row r="83" spans="1:15" ht="15" customHeight="1" thickBot="1">
      <c r="A83" s="62" t="s">
        <v>520</v>
      </c>
      <c r="B83" s="57">
        <v>-80642.197040000014</v>
      </c>
      <c r="C83" s="57">
        <v>-58198.584000000003</v>
      </c>
      <c r="D83" s="57">
        <v>-103757.09344</v>
      </c>
      <c r="E83" s="57">
        <v>-68873.39</v>
      </c>
      <c r="F83" s="57">
        <v>-65933.555999999997</v>
      </c>
      <c r="G83" s="57">
        <v>-84015.97</v>
      </c>
      <c r="H83" s="57">
        <v>-115570.246</v>
      </c>
      <c r="I83" s="57">
        <v>-100951.90399999999</v>
      </c>
      <c r="J83" s="57">
        <v>0</v>
      </c>
      <c r="K83" s="57">
        <v>-19368.95</v>
      </c>
      <c r="L83" s="57">
        <v>-4536.9750000000004</v>
      </c>
      <c r="M83" s="57">
        <v>-51963.370999999999</v>
      </c>
      <c r="N83" s="57">
        <v>9925.94</v>
      </c>
      <c r="O83" s="52"/>
    </row>
    <row r="84" spans="1:15" ht="15" customHeight="1" thickTop="1" thickBot="1">
      <c r="A84" s="735" t="s">
        <v>521</v>
      </c>
      <c r="B84" s="736">
        <v>165064.01761000001</v>
      </c>
      <c r="C84" s="736">
        <v>139598.25602</v>
      </c>
      <c r="D84" s="736">
        <v>175222.24625</v>
      </c>
      <c r="E84" s="736">
        <v>167894.80099000002</v>
      </c>
      <c r="F84" s="736">
        <v>169646.88958000002</v>
      </c>
      <c r="G84" s="736">
        <v>193637.67741999999</v>
      </c>
      <c r="H84" s="736">
        <v>36277.317340000001</v>
      </c>
      <c r="I84" s="736">
        <v>127163.84687000001</v>
      </c>
      <c r="J84" s="736">
        <v>78302.815989999988</v>
      </c>
      <c r="K84" s="736">
        <v>79571.010939999993</v>
      </c>
      <c r="L84" s="736">
        <v>19911.80068</v>
      </c>
      <c r="M84" s="736">
        <v>137423.36551999988</v>
      </c>
      <c r="N84" s="736">
        <v>34676.217910000101</v>
      </c>
      <c r="O84" s="52"/>
    </row>
    <row r="85" spans="1:15" ht="3.75" customHeight="1" thickTop="1" thickBot="1">
      <c r="A85" s="66"/>
      <c r="B85" s="67"/>
      <c r="C85" s="67"/>
      <c r="D85" s="67"/>
      <c r="E85" s="67"/>
      <c r="F85" s="67"/>
      <c r="G85" s="67"/>
      <c r="H85" s="67"/>
      <c r="I85" s="67"/>
      <c r="J85" s="67"/>
      <c r="K85" s="67"/>
      <c r="L85" s="67"/>
      <c r="M85" s="67"/>
      <c r="N85" s="67"/>
      <c r="O85" s="52"/>
    </row>
    <row r="86" spans="1:15" ht="15" customHeight="1" thickTop="1">
      <c r="A86" s="68"/>
      <c r="B86" s="69"/>
      <c r="C86" s="69"/>
      <c r="D86" s="69"/>
      <c r="E86" s="69"/>
      <c r="F86" s="69"/>
      <c r="G86" s="69"/>
      <c r="H86" s="69"/>
      <c r="I86" s="69"/>
      <c r="J86" s="69"/>
      <c r="K86" s="69"/>
      <c r="L86" s="69"/>
      <c r="M86" s="69"/>
      <c r="N86" s="69"/>
      <c r="O86" s="52"/>
    </row>
    <row r="87" spans="1:15" ht="15" customHeight="1">
      <c r="A87" s="68"/>
      <c r="B87" s="69"/>
      <c r="C87" s="69"/>
      <c r="D87" s="69"/>
      <c r="E87" s="69"/>
      <c r="F87" s="69"/>
      <c r="G87" s="69"/>
      <c r="H87" s="69"/>
      <c r="I87" s="69"/>
      <c r="J87" s="69"/>
      <c r="K87" s="69"/>
      <c r="L87" s="69"/>
      <c r="M87" s="69"/>
      <c r="N87" s="69"/>
      <c r="O87"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1:AI86"/>
  <sheetViews>
    <sheetView zoomScaleNormal="100" workbookViewId="0">
      <pane xSplit="1" topLeftCell="B1" activePane="topRight" state="frozen"/>
      <selection pane="topRight" activeCell="N7" sqref="N7"/>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32" width="9.140625" style="53"/>
    <col min="33" max="33" width="11.42578125" style="53" bestFit="1" customWidth="1"/>
    <col min="34" max="34" width="9.140625" style="53"/>
    <col min="35" max="35" width="12.28515625" style="53" bestFit="1" customWidth="1"/>
    <col min="36"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288" width="9.140625" style="53"/>
    <col min="289" max="289" width="11.42578125" style="53" bestFit="1" customWidth="1"/>
    <col min="290" max="290" width="9.140625" style="53"/>
    <col min="291" max="291" width="12.28515625" style="53" bestFit="1" customWidth="1"/>
    <col min="292"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544" width="9.140625" style="53"/>
    <col min="545" max="545" width="11.42578125" style="53" bestFit="1" customWidth="1"/>
    <col min="546" max="546" width="9.140625" style="53"/>
    <col min="547" max="547" width="12.28515625" style="53" bestFit="1" customWidth="1"/>
    <col min="548"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800" width="9.140625" style="53"/>
    <col min="801" max="801" width="11.42578125" style="53" bestFit="1" customWidth="1"/>
    <col min="802" max="802" width="9.140625" style="53"/>
    <col min="803" max="803" width="12.28515625" style="53" bestFit="1" customWidth="1"/>
    <col min="804"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056" width="9.140625" style="53"/>
    <col min="1057" max="1057" width="11.42578125" style="53" bestFit="1" customWidth="1"/>
    <col min="1058" max="1058" width="9.140625" style="53"/>
    <col min="1059" max="1059" width="12.28515625" style="53" bestFit="1" customWidth="1"/>
    <col min="1060"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312" width="9.140625" style="53"/>
    <col min="1313" max="1313" width="11.42578125" style="53" bestFit="1" customWidth="1"/>
    <col min="1314" max="1314" width="9.140625" style="53"/>
    <col min="1315" max="1315" width="12.28515625" style="53" bestFit="1" customWidth="1"/>
    <col min="1316"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568" width="9.140625" style="53"/>
    <col min="1569" max="1569" width="11.42578125" style="53" bestFit="1" customWidth="1"/>
    <col min="1570" max="1570" width="9.140625" style="53"/>
    <col min="1571" max="1571" width="12.28515625" style="53" bestFit="1" customWidth="1"/>
    <col min="1572"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1824" width="9.140625" style="53"/>
    <col min="1825" max="1825" width="11.42578125" style="53" bestFit="1" customWidth="1"/>
    <col min="1826" max="1826" width="9.140625" style="53"/>
    <col min="1827" max="1827" width="12.28515625" style="53" bestFit="1" customWidth="1"/>
    <col min="1828"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080" width="9.140625" style="53"/>
    <col min="2081" max="2081" width="11.42578125" style="53" bestFit="1" customWidth="1"/>
    <col min="2082" max="2082" width="9.140625" style="53"/>
    <col min="2083" max="2083" width="12.28515625" style="53" bestFit="1" customWidth="1"/>
    <col min="2084"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336" width="9.140625" style="53"/>
    <col min="2337" max="2337" width="11.42578125" style="53" bestFit="1" customWidth="1"/>
    <col min="2338" max="2338" width="9.140625" style="53"/>
    <col min="2339" max="2339" width="12.28515625" style="53" bestFit="1" customWidth="1"/>
    <col min="2340"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592" width="9.140625" style="53"/>
    <col min="2593" max="2593" width="11.42578125" style="53" bestFit="1" customWidth="1"/>
    <col min="2594" max="2594" width="9.140625" style="53"/>
    <col min="2595" max="2595" width="12.28515625" style="53" bestFit="1" customWidth="1"/>
    <col min="2596"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2848" width="9.140625" style="53"/>
    <col min="2849" max="2849" width="11.42578125" style="53" bestFit="1" customWidth="1"/>
    <col min="2850" max="2850" width="9.140625" style="53"/>
    <col min="2851" max="2851" width="12.28515625" style="53" bestFit="1" customWidth="1"/>
    <col min="2852"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104" width="9.140625" style="53"/>
    <col min="3105" max="3105" width="11.42578125" style="53" bestFit="1" customWidth="1"/>
    <col min="3106" max="3106" width="9.140625" style="53"/>
    <col min="3107" max="3107" width="12.28515625" style="53" bestFit="1" customWidth="1"/>
    <col min="3108"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360" width="9.140625" style="53"/>
    <col min="3361" max="3361" width="11.42578125" style="53" bestFit="1" customWidth="1"/>
    <col min="3362" max="3362" width="9.140625" style="53"/>
    <col min="3363" max="3363" width="12.28515625" style="53" bestFit="1" customWidth="1"/>
    <col min="3364"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616" width="9.140625" style="53"/>
    <col min="3617" max="3617" width="11.42578125" style="53" bestFit="1" customWidth="1"/>
    <col min="3618" max="3618" width="9.140625" style="53"/>
    <col min="3619" max="3619" width="12.28515625" style="53" bestFit="1" customWidth="1"/>
    <col min="3620"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3872" width="9.140625" style="53"/>
    <col min="3873" max="3873" width="11.42578125" style="53" bestFit="1" customWidth="1"/>
    <col min="3874" max="3874" width="9.140625" style="53"/>
    <col min="3875" max="3875" width="12.28515625" style="53" bestFit="1" customWidth="1"/>
    <col min="3876"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128" width="9.140625" style="53"/>
    <col min="4129" max="4129" width="11.42578125" style="53" bestFit="1" customWidth="1"/>
    <col min="4130" max="4130" width="9.140625" style="53"/>
    <col min="4131" max="4131" width="12.28515625" style="53" bestFit="1" customWidth="1"/>
    <col min="4132"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384" width="9.140625" style="53"/>
    <col min="4385" max="4385" width="11.42578125" style="53" bestFit="1" customWidth="1"/>
    <col min="4386" max="4386" width="9.140625" style="53"/>
    <col min="4387" max="4387" width="12.28515625" style="53" bestFit="1" customWidth="1"/>
    <col min="4388"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640" width="9.140625" style="53"/>
    <col min="4641" max="4641" width="11.42578125" style="53" bestFit="1" customWidth="1"/>
    <col min="4642" max="4642" width="9.140625" style="53"/>
    <col min="4643" max="4643" width="12.28515625" style="53" bestFit="1" customWidth="1"/>
    <col min="4644"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4896" width="9.140625" style="53"/>
    <col min="4897" max="4897" width="11.42578125" style="53" bestFit="1" customWidth="1"/>
    <col min="4898" max="4898" width="9.140625" style="53"/>
    <col min="4899" max="4899" width="12.28515625" style="53" bestFit="1" customWidth="1"/>
    <col min="4900"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152" width="9.140625" style="53"/>
    <col min="5153" max="5153" width="11.42578125" style="53" bestFit="1" customWidth="1"/>
    <col min="5154" max="5154" width="9.140625" style="53"/>
    <col min="5155" max="5155" width="12.28515625" style="53" bestFit="1" customWidth="1"/>
    <col min="5156"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408" width="9.140625" style="53"/>
    <col min="5409" max="5409" width="11.42578125" style="53" bestFit="1" customWidth="1"/>
    <col min="5410" max="5410" width="9.140625" style="53"/>
    <col min="5411" max="5411" width="12.28515625" style="53" bestFit="1" customWidth="1"/>
    <col min="5412"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664" width="9.140625" style="53"/>
    <col min="5665" max="5665" width="11.42578125" style="53" bestFit="1" customWidth="1"/>
    <col min="5666" max="5666" width="9.140625" style="53"/>
    <col min="5667" max="5667" width="12.28515625" style="53" bestFit="1" customWidth="1"/>
    <col min="5668"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5920" width="9.140625" style="53"/>
    <col min="5921" max="5921" width="11.42578125" style="53" bestFit="1" customWidth="1"/>
    <col min="5922" max="5922" width="9.140625" style="53"/>
    <col min="5923" max="5923" width="12.28515625" style="53" bestFit="1" customWidth="1"/>
    <col min="5924"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176" width="9.140625" style="53"/>
    <col min="6177" max="6177" width="11.42578125" style="53" bestFit="1" customWidth="1"/>
    <col min="6178" max="6178" width="9.140625" style="53"/>
    <col min="6179" max="6179" width="12.28515625" style="53" bestFit="1" customWidth="1"/>
    <col min="6180"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432" width="9.140625" style="53"/>
    <col min="6433" max="6433" width="11.42578125" style="53" bestFit="1" customWidth="1"/>
    <col min="6434" max="6434" width="9.140625" style="53"/>
    <col min="6435" max="6435" width="12.28515625" style="53" bestFit="1" customWidth="1"/>
    <col min="6436"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688" width="9.140625" style="53"/>
    <col min="6689" max="6689" width="11.42578125" style="53" bestFit="1" customWidth="1"/>
    <col min="6690" max="6690" width="9.140625" style="53"/>
    <col min="6691" max="6691" width="12.28515625" style="53" bestFit="1" customWidth="1"/>
    <col min="6692"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6944" width="9.140625" style="53"/>
    <col min="6945" max="6945" width="11.42578125" style="53" bestFit="1" customWidth="1"/>
    <col min="6946" max="6946" width="9.140625" style="53"/>
    <col min="6947" max="6947" width="12.28515625" style="53" bestFit="1" customWidth="1"/>
    <col min="6948"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200" width="9.140625" style="53"/>
    <col min="7201" max="7201" width="11.42578125" style="53" bestFit="1" customWidth="1"/>
    <col min="7202" max="7202" width="9.140625" style="53"/>
    <col min="7203" max="7203" width="12.28515625" style="53" bestFit="1" customWidth="1"/>
    <col min="7204"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456" width="9.140625" style="53"/>
    <col min="7457" max="7457" width="11.42578125" style="53" bestFit="1" customWidth="1"/>
    <col min="7458" max="7458" width="9.140625" style="53"/>
    <col min="7459" max="7459" width="12.28515625" style="53" bestFit="1" customWidth="1"/>
    <col min="7460"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712" width="9.140625" style="53"/>
    <col min="7713" max="7713" width="11.42578125" style="53" bestFit="1" customWidth="1"/>
    <col min="7714" max="7714" width="9.140625" style="53"/>
    <col min="7715" max="7715" width="12.28515625" style="53" bestFit="1" customWidth="1"/>
    <col min="7716"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7968" width="9.140625" style="53"/>
    <col min="7969" max="7969" width="11.42578125" style="53" bestFit="1" customWidth="1"/>
    <col min="7970" max="7970" width="9.140625" style="53"/>
    <col min="7971" max="7971" width="12.28515625" style="53" bestFit="1" customWidth="1"/>
    <col min="7972"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224" width="9.140625" style="53"/>
    <col min="8225" max="8225" width="11.42578125" style="53" bestFit="1" customWidth="1"/>
    <col min="8226" max="8226" width="9.140625" style="53"/>
    <col min="8227" max="8227" width="12.28515625" style="53" bestFit="1" customWidth="1"/>
    <col min="8228"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480" width="9.140625" style="53"/>
    <col min="8481" max="8481" width="11.42578125" style="53" bestFit="1" customWidth="1"/>
    <col min="8482" max="8482" width="9.140625" style="53"/>
    <col min="8483" max="8483" width="12.28515625" style="53" bestFit="1" customWidth="1"/>
    <col min="8484"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736" width="9.140625" style="53"/>
    <col min="8737" max="8737" width="11.42578125" style="53" bestFit="1" customWidth="1"/>
    <col min="8738" max="8738" width="9.140625" style="53"/>
    <col min="8739" max="8739" width="12.28515625" style="53" bestFit="1" customWidth="1"/>
    <col min="8740"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8992" width="9.140625" style="53"/>
    <col min="8993" max="8993" width="11.42578125" style="53" bestFit="1" customWidth="1"/>
    <col min="8994" max="8994" width="9.140625" style="53"/>
    <col min="8995" max="8995" width="12.28515625" style="53" bestFit="1" customWidth="1"/>
    <col min="8996"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248" width="9.140625" style="53"/>
    <col min="9249" max="9249" width="11.42578125" style="53" bestFit="1" customWidth="1"/>
    <col min="9250" max="9250" width="9.140625" style="53"/>
    <col min="9251" max="9251" width="12.28515625" style="53" bestFit="1" customWidth="1"/>
    <col min="9252"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504" width="9.140625" style="53"/>
    <col min="9505" max="9505" width="11.42578125" style="53" bestFit="1" customWidth="1"/>
    <col min="9506" max="9506" width="9.140625" style="53"/>
    <col min="9507" max="9507" width="12.28515625" style="53" bestFit="1" customWidth="1"/>
    <col min="9508"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760" width="9.140625" style="53"/>
    <col min="9761" max="9761" width="11.42578125" style="53" bestFit="1" customWidth="1"/>
    <col min="9762" max="9762" width="9.140625" style="53"/>
    <col min="9763" max="9763" width="12.28515625" style="53" bestFit="1" customWidth="1"/>
    <col min="9764"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016" width="9.140625" style="53"/>
    <col min="10017" max="10017" width="11.42578125" style="53" bestFit="1" customWidth="1"/>
    <col min="10018" max="10018" width="9.140625" style="53"/>
    <col min="10019" max="10019" width="12.28515625" style="53" bestFit="1" customWidth="1"/>
    <col min="10020"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272" width="9.140625" style="53"/>
    <col min="10273" max="10273" width="11.42578125" style="53" bestFit="1" customWidth="1"/>
    <col min="10274" max="10274" width="9.140625" style="53"/>
    <col min="10275" max="10275" width="12.28515625" style="53" bestFit="1" customWidth="1"/>
    <col min="10276"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528" width="9.140625" style="53"/>
    <col min="10529" max="10529" width="11.42578125" style="53" bestFit="1" customWidth="1"/>
    <col min="10530" max="10530" width="9.140625" style="53"/>
    <col min="10531" max="10531" width="12.28515625" style="53" bestFit="1" customWidth="1"/>
    <col min="10532"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0784" width="9.140625" style="53"/>
    <col min="10785" max="10785" width="11.42578125" style="53" bestFit="1" customWidth="1"/>
    <col min="10786" max="10786" width="9.140625" style="53"/>
    <col min="10787" max="10787" width="12.28515625" style="53" bestFit="1" customWidth="1"/>
    <col min="10788"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040" width="9.140625" style="53"/>
    <col min="11041" max="11041" width="11.42578125" style="53" bestFit="1" customWidth="1"/>
    <col min="11042" max="11042" width="9.140625" style="53"/>
    <col min="11043" max="11043" width="12.28515625" style="53" bestFit="1" customWidth="1"/>
    <col min="11044"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296" width="9.140625" style="53"/>
    <col min="11297" max="11297" width="11.42578125" style="53" bestFit="1" customWidth="1"/>
    <col min="11298" max="11298" width="9.140625" style="53"/>
    <col min="11299" max="11299" width="12.28515625" style="53" bestFit="1" customWidth="1"/>
    <col min="11300"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552" width="9.140625" style="53"/>
    <col min="11553" max="11553" width="11.42578125" style="53" bestFit="1" customWidth="1"/>
    <col min="11554" max="11554" width="9.140625" style="53"/>
    <col min="11555" max="11555" width="12.28515625" style="53" bestFit="1" customWidth="1"/>
    <col min="11556"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1808" width="9.140625" style="53"/>
    <col min="11809" max="11809" width="11.42578125" style="53" bestFit="1" customWidth="1"/>
    <col min="11810" max="11810" width="9.140625" style="53"/>
    <col min="11811" max="11811" width="12.28515625" style="53" bestFit="1" customWidth="1"/>
    <col min="11812"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064" width="9.140625" style="53"/>
    <col min="12065" max="12065" width="11.42578125" style="53" bestFit="1" customWidth="1"/>
    <col min="12066" max="12066" width="9.140625" style="53"/>
    <col min="12067" max="12067" width="12.28515625" style="53" bestFit="1" customWidth="1"/>
    <col min="12068"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320" width="9.140625" style="53"/>
    <col min="12321" max="12321" width="11.42578125" style="53" bestFit="1" customWidth="1"/>
    <col min="12322" max="12322" width="9.140625" style="53"/>
    <col min="12323" max="12323" width="12.28515625" style="53" bestFit="1" customWidth="1"/>
    <col min="12324"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576" width="9.140625" style="53"/>
    <col min="12577" max="12577" width="11.42578125" style="53" bestFit="1" customWidth="1"/>
    <col min="12578" max="12578" width="9.140625" style="53"/>
    <col min="12579" max="12579" width="12.28515625" style="53" bestFit="1" customWidth="1"/>
    <col min="12580"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2832" width="9.140625" style="53"/>
    <col min="12833" max="12833" width="11.42578125" style="53" bestFit="1" customWidth="1"/>
    <col min="12834" max="12834" width="9.140625" style="53"/>
    <col min="12835" max="12835" width="12.28515625" style="53" bestFit="1" customWidth="1"/>
    <col min="12836"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088" width="9.140625" style="53"/>
    <col min="13089" max="13089" width="11.42578125" style="53" bestFit="1" customWidth="1"/>
    <col min="13090" max="13090" width="9.140625" style="53"/>
    <col min="13091" max="13091" width="12.28515625" style="53" bestFit="1" customWidth="1"/>
    <col min="13092"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344" width="9.140625" style="53"/>
    <col min="13345" max="13345" width="11.42578125" style="53" bestFit="1" customWidth="1"/>
    <col min="13346" max="13346" width="9.140625" style="53"/>
    <col min="13347" max="13347" width="12.28515625" style="53" bestFit="1" customWidth="1"/>
    <col min="13348"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600" width="9.140625" style="53"/>
    <col min="13601" max="13601" width="11.42578125" style="53" bestFit="1" customWidth="1"/>
    <col min="13602" max="13602" width="9.140625" style="53"/>
    <col min="13603" max="13603" width="12.28515625" style="53" bestFit="1" customWidth="1"/>
    <col min="13604"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3856" width="9.140625" style="53"/>
    <col min="13857" max="13857" width="11.42578125" style="53" bestFit="1" customWidth="1"/>
    <col min="13858" max="13858" width="9.140625" style="53"/>
    <col min="13859" max="13859" width="12.28515625" style="53" bestFit="1" customWidth="1"/>
    <col min="13860"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112" width="9.140625" style="53"/>
    <col min="14113" max="14113" width="11.42578125" style="53" bestFit="1" customWidth="1"/>
    <col min="14114" max="14114" width="9.140625" style="53"/>
    <col min="14115" max="14115" width="12.28515625" style="53" bestFit="1" customWidth="1"/>
    <col min="14116"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368" width="9.140625" style="53"/>
    <col min="14369" max="14369" width="11.42578125" style="53" bestFit="1" customWidth="1"/>
    <col min="14370" max="14370" width="9.140625" style="53"/>
    <col min="14371" max="14371" width="12.28515625" style="53" bestFit="1" customWidth="1"/>
    <col min="14372"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624" width="9.140625" style="53"/>
    <col min="14625" max="14625" width="11.42578125" style="53" bestFit="1" customWidth="1"/>
    <col min="14626" max="14626" width="9.140625" style="53"/>
    <col min="14627" max="14627" width="12.28515625" style="53" bestFit="1" customWidth="1"/>
    <col min="14628"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4880" width="9.140625" style="53"/>
    <col min="14881" max="14881" width="11.42578125" style="53" bestFit="1" customWidth="1"/>
    <col min="14882" max="14882" width="9.140625" style="53"/>
    <col min="14883" max="14883" width="12.28515625" style="53" bestFit="1" customWidth="1"/>
    <col min="14884"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136" width="9.140625" style="53"/>
    <col min="15137" max="15137" width="11.42578125" style="53" bestFit="1" customWidth="1"/>
    <col min="15138" max="15138" width="9.140625" style="53"/>
    <col min="15139" max="15139" width="12.28515625" style="53" bestFit="1" customWidth="1"/>
    <col min="15140"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392" width="9.140625" style="53"/>
    <col min="15393" max="15393" width="11.42578125" style="53" bestFit="1" customWidth="1"/>
    <col min="15394" max="15394" width="9.140625" style="53"/>
    <col min="15395" max="15395" width="12.28515625" style="53" bestFit="1" customWidth="1"/>
    <col min="15396"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648" width="9.140625" style="53"/>
    <col min="15649" max="15649" width="11.42578125" style="53" bestFit="1" customWidth="1"/>
    <col min="15650" max="15650" width="9.140625" style="53"/>
    <col min="15651" max="15651" width="12.28515625" style="53" bestFit="1" customWidth="1"/>
    <col min="15652"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5904" width="9.140625" style="53"/>
    <col min="15905" max="15905" width="11.42578125" style="53" bestFit="1" customWidth="1"/>
    <col min="15906" max="15906" width="9.140625" style="53"/>
    <col min="15907" max="15907" width="12.28515625" style="53" bestFit="1" customWidth="1"/>
    <col min="15908"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160" width="9.140625" style="53"/>
    <col min="16161" max="16161" width="11.42578125" style="53" bestFit="1" customWidth="1"/>
    <col min="16162" max="16162" width="9.140625" style="53"/>
    <col min="16163" max="16163" width="12.28515625" style="53" bestFit="1" customWidth="1"/>
    <col min="16164" max="16384" width="9.140625" style="53"/>
  </cols>
  <sheetData>
    <row r="1" spans="1:35" ht="30" customHeight="1">
      <c r="A1" s="919" t="s">
        <v>0</v>
      </c>
      <c r="B1" s="919"/>
      <c r="C1" s="919"/>
      <c r="D1" s="919"/>
      <c r="E1" s="919"/>
      <c r="F1" s="919"/>
      <c r="G1" s="919"/>
      <c r="H1" s="919"/>
      <c r="I1" s="919"/>
      <c r="J1" s="919"/>
      <c r="K1" s="919"/>
      <c r="L1" s="919"/>
      <c r="M1" s="919"/>
      <c r="N1" s="919"/>
    </row>
    <row r="2" spans="1:35" ht="15" customHeight="1">
      <c r="A2" s="920" t="s">
        <v>445</v>
      </c>
      <c r="B2" s="920"/>
      <c r="C2" s="920"/>
      <c r="D2" s="920"/>
      <c r="E2" s="920"/>
      <c r="F2" s="920"/>
      <c r="G2" s="920"/>
      <c r="H2" s="920"/>
      <c r="I2" s="920"/>
      <c r="J2" s="920"/>
      <c r="K2" s="920"/>
      <c r="L2" s="920"/>
      <c r="M2" s="920"/>
      <c r="N2" s="920"/>
    </row>
    <row r="3" spans="1:35" ht="15" customHeight="1">
      <c r="A3" s="920" t="s">
        <v>662</v>
      </c>
      <c r="B3" s="920"/>
      <c r="C3" s="920"/>
      <c r="D3" s="920"/>
      <c r="E3" s="920"/>
      <c r="F3" s="920"/>
      <c r="G3" s="920"/>
      <c r="H3" s="920"/>
      <c r="I3" s="920"/>
      <c r="J3" s="920"/>
      <c r="K3" s="920"/>
      <c r="L3" s="920"/>
      <c r="M3" s="920"/>
      <c r="N3" s="920"/>
    </row>
    <row r="4" spans="1:35" ht="30" customHeight="1">
      <c r="A4" s="921" t="s">
        <v>3</v>
      </c>
      <c r="B4" s="921"/>
      <c r="C4" s="921"/>
      <c r="D4" s="921"/>
      <c r="E4" s="921"/>
      <c r="F4" s="921"/>
      <c r="G4" s="921"/>
      <c r="H4" s="921"/>
      <c r="I4" s="921"/>
      <c r="J4" s="921"/>
      <c r="K4" s="921"/>
      <c r="L4" s="921"/>
      <c r="M4" s="921"/>
      <c r="N4" s="921"/>
    </row>
    <row r="5" spans="1:35" ht="3.75" customHeight="1" thickBot="1">
      <c r="A5" s="52"/>
      <c r="B5" s="52"/>
      <c r="C5" s="52"/>
      <c r="D5" s="52"/>
      <c r="E5" s="52"/>
      <c r="F5" s="52"/>
      <c r="G5" s="52"/>
      <c r="H5" s="52"/>
      <c r="I5" s="52"/>
      <c r="J5" s="52"/>
      <c r="K5" s="52"/>
      <c r="L5" s="52"/>
      <c r="M5" s="52"/>
      <c r="N5" s="52"/>
    </row>
    <row r="6" spans="1:3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Q6" s="107"/>
      <c r="R6" s="108"/>
      <c r="S6" s="108"/>
      <c r="T6" s="108"/>
      <c r="U6" s="108"/>
      <c r="V6" s="108"/>
      <c r="W6" s="108"/>
      <c r="X6" s="108"/>
      <c r="Y6" s="108"/>
      <c r="Z6" s="108"/>
      <c r="AA6" s="108"/>
      <c r="AB6" s="108"/>
      <c r="AC6" s="109"/>
      <c r="AD6" s="109"/>
      <c r="AE6" s="109"/>
      <c r="AF6" s="109"/>
      <c r="AG6" s="109"/>
      <c r="AH6" s="109"/>
      <c r="AI6" s="109"/>
    </row>
    <row r="7" spans="1:35" ht="15" customHeight="1" thickTop="1" thickBot="1">
      <c r="A7" s="735" t="s">
        <v>459</v>
      </c>
      <c r="B7" s="736">
        <v>7499554.8753699996</v>
      </c>
      <c r="C7" s="736">
        <v>8890891.9743600003</v>
      </c>
      <c r="D7" s="736">
        <v>9946224.7572800014</v>
      </c>
      <c r="E7" s="736">
        <v>11248468.165469998</v>
      </c>
      <c r="F7" s="736">
        <v>12260063.947590001</v>
      </c>
      <c r="G7" s="736">
        <v>13446210.742110001</v>
      </c>
      <c r="H7" s="736">
        <v>14278045.18863</v>
      </c>
      <c r="I7" s="736">
        <v>16311151.10245</v>
      </c>
      <c r="J7" s="736">
        <v>17313528.493759997</v>
      </c>
      <c r="K7" s="736">
        <v>20116745.638080001</v>
      </c>
      <c r="L7" s="736">
        <v>20053064.551729999</v>
      </c>
      <c r="M7" s="736">
        <v>20498836.40411</v>
      </c>
      <c r="N7" s="736">
        <v>21019301.448040005</v>
      </c>
      <c r="Q7" s="71"/>
      <c r="R7" s="110"/>
      <c r="S7" s="110"/>
      <c r="T7" s="110"/>
      <c r="U7" s="110"/>
      <c r="V7" s="110"/>
      <c r="W7" s="110"/>
      <c r="X7" s="110"/>
      <c r="Y7" s="110"/>
      <c r="Z7" s="111"/>
      <c r="AA7" s="111"/>
      <c r="AB7" s="112"/>
      <c r="AC7" s="113"/>
      <c r="AD7" s="113"/>
      <c r="AE7" s="113"/>
      <c r="AF7" s="113"/>
      <c r="AG7" s="113"/>
      <c r="AH7" s="113"/>
      <c r="AI7" s="113"/>
    </row>
    <row r="8" spans="1:35" s="58" customFormat="1" ht="15" customHeight="1" thickTop="1">
      <c r="A8" s="56" t="s">
        <v>10</v>
      </c>
      <c r="B8" s="57">
        <v>1058357.29565</v>
      </c>
      <c r="C8" s="57">
        <v>1359285.0713599999</v>
      </c>
      <c r="D8" s="57">
        <v>1446579.6166400001</v>
      </c>
      <c r="E8" s="57">
        <v>1294486.36384</v>
      </c>
      <c r="F8" s="57">
        <v>991270.88586000004</v>
      </c>
      <c r="G8" s="57">
        <v>973782.78133000003</v>
      </c>
      <c r="H8" s="57">
        <v>1121870.29697</v>
      </c>
      <c r="I8" s="57">
        <v>1744742.8119900001</v>
      </c>
      <c r="J8" s="57">
        <v>1739523.71361</v>
      </c>
      <c r="K8" s="57">
        <v>2342855.4595599999</v>
      </c>
      <c r="L8" s="57">
        <v>2037432.79192</v>
      </c>
      <c r="M8" s="57">
        <v>2269146.5727799996</v>
      </c>
      <c r="N8" s="57">
        <v>3127131.4952299995</v>
      </c>
      <c r="Q8" s="114"/>
      <c r="R8" s="115"/>
      <c r="S8" s="115"/>
      <c r="T8" s="115"/>
      <c r="U8" s="115"/>
      <c r="V8" s="115"/>
      <c r="W8" s="115"/>
      <c r="X8" s="115"/>
      <c r="Y8" s="115"/>
      <c r="Z8" s="116"/>
      <c r="AA8" s="116"/>
      <c r="AB8" s="112"/>
      <c r="AC8" s="113"/>
      <c r="AD8" s="113"/>
      <c r="AE8" s="113"/>
      <c r="AF8" s="113"/>
      <c r="AG8" s="113"/>
      <c r="AH8" s="113"/>
      <c r="AI8" s="113"/>
    </row>
    <row r="9" spans="1:35" s="58" customFormat="1" ht="15" customHeight="1">
      <c r="A9" s="56" t="s">
        <v>19</v>
      </c>
      <c r="B9" s="57">
        <v>1358266.7296099998</v>
      </c>
      <c r="C9" s="57">
        <v>1234817.22967</v>
      </c>
      <c r="D9" s="57">
        <v>1331980.78302</v>
      </c>
      <c r="E9" s="57">
        <v>1626790.98911</v>
      </c>
      <c r="F9" s="57">
        <v>1364576.8665799999</v>
      </c>
      <c r="G9" s="57">
        <v>1290835.1632000001</v>
      </c>
      <c r="H9" s="57">
        <v>1118149.5042300001</v>
      </c>
      <c r="I9" s="57">
        <v>1226409.90301</v>
      </c>
      <c r="J9" s="57">
        <v>1557550.7643199998</v>
      </c>
      <c r="K9" s="57">
        <v>2081440.9639400002</v>
      </c>
      <c r="L9" s="57">
        <v>2317481.6413400001</v>
      </c>
      <c r="M9" s="57">
        <v>2069975.6832500002</v>
      </c>
      <c r="N9" s="57">
        <v>1754257.5289500002</v>
      </c>
      <c r="Q9" s="114"/>
      <c r="R9" s="115"/>
      <c r="S9" s="115"/>
      <c r="T9" s="115"/>
      <c r="U9" s="115"/>
      <c r="V9" s="115"/>
      <c r="W9" s="115"/>
      <c r="X9" s="115"/>
      <c r="Y9" s="115"/>
      <c r="Z9" s="116"/>
      <c r="AA9" s="116"/>
      <c r="AB9" s="112"/>
      <c r="AC9" s="113"/>
      <c r="AD9" s="113"/>
      <c r="AE9" s="113"/>
      <c r="AF9" s="113"/>
      <c r="AG9" s="113"/>
      <c r="AH9" s="113"/>
      <c r="AI9" s="113"/>
    </row>
    <row r="10" spans="1:35" s="58" customFormat="1" ht="15" customHeight="1">
      <c r="A10" s="56" t="s">
        <v>28</v>
      </c>
      <c r="B10" s="57">
        <v>4807827.9422899997</v>
      </c>
      <c r="C10" s="57">
        <v>6014617.2437500004</v>
      </c>
      <c r="D10" s="57">
        <v>6837839.5897700004</v>
      </c>
      <c r="E10" s="57">
        <v>7784432.0359799992</v>
      </c>
      <c r="F10" s="57">
        <v>8864442.8062900007</v>
      </c>
      <c r="G10" s="57">
        <v>9733880.2526099999</v>
      </c>
      <c r="H10" s="57">
        <v>10300365.82443</v>
      </c>
      <c r="I10" s="57">
        <v>10908688.96343</v>
      </c>
      <c r="J10" s="57">
        <v>11627351.453799998</v>
      </c>
      <c r="K10" s="57">
        <v>13435673.616700001</v>
      </c>
      <c r="L10" s="57">
        <v>13434098.807010001</v>
      </c>
      <c r="M10" s="57">
        <v>13910153.87944</v>
      </c>
      <c r="N10" s="57">
        <v>13843405.410940001</v>
      </c>
      <c r="R10" s="115"/>
      <c r="S10" s="115"/>
      <c r="T10" s="115"/>
      <c r="U10" s="115"/>
      <c r="V10" s="115"/>
      <c r="W10" s="115"/>
      <c r="X10" s="115"/>
      <c r="Y10" s="115"/>
      <c r="Z10" s="117"/>
      <c r="AA10" s="117"/>
      <c r="AB10" s="113"/>
      <c r="AC10" s="113"/>
      <c r="AD10" s="113"/>
      <c r="AE10" s="113"/>
      <c r="AF10" s="113"/>
      <c r="AG10" s="113"/>
      <c r="AH10" s="113"/>
      <c r="AI10" s="113"/>
    </row>
    <row r="11" spans="1:35" s="58" customFormat="1" ht="15" customHeight="1">
      <c r="A11" s="59" t="s">
        <v>460</v>
      </c>
      <c r="B11" s="57">
        <v>4789751.4607499996</v>
      </c>
      <c r="C11" s="57">
        <v>5975000.9772399999</v>
      </c>
      <c r="D11" s="57">
        <v>6784963.0622800002</v>
      </c>
      <c r="E11" s="57">
        <v>7730949.3006300004</v>
      </c>
      <c r="F11" s="57">
        <v>8781850.1155400015</v>
      </c>
      <c r="G11" s="57">
        <v>9635314.345350001</v>
      </c>
      <c r="H11" s="57">
        <v>9984091.6947099995</v>
      </c>
      <c r="I11" s="57">
        <v>10478787.185559999</v>
      </c>
      <c r="J11" s="57">
        <v>11179274.690540001</v>
      </c>
      <c r="K11" s="57">
        <v>13043642.782330001</v>
      </c>
      <c r="L11" s="57">
        <v>13000653.18345</v>
      </c>
      <c r="M11" s="57">
        <v>13524835.915229999</v>
      </c>
      <c r="N11" s="57">
        <v>13439665.949280001</v>
      </c>
      <c r="R11" s="115"/>
      <c r="S11" s="115"/>
      <c r="T11" s="115"/>
      <c r="U11" s="115"/>
      <c r="V11" s="115"/>
      <c r="W11" s="115"/>
      <c r="X11" s="115"/>
      <c r="Y11" s="115"/>
      <c r="Z11" s="117"/>
      <c r="AA11" s="117"/>
      <c r="AB11" s="113"/>
      <c r="AC11" s="113"/>
      <c r="AD11" s="113"/>
      <c r="AE11" s="113"/>
      <c r="AF11" s="113"/>
      <c r="AG11" s="113"/>
      <c r="AH11" s="113"/>
      <c r="AI11" s="113"/>
    </row>
    <row r="12" spans="1:35" s="58" customFormat="1" ht="15" customHeight="1">
      <c r="A12" s="59" t="s">
        <v>461</v>
      </c>
      <c r="B12" s="57">
        <v>4695609.6548000006</v>
      </c>
      <c r="C12" s="57">
        <v>5847484.3177299993</v>
      </c>
      <c r="D12" s="57">
        <v>6652530.7353299996</v>
      </c>
      <c r="E12" s="57">
        <v>7613477.9515399998</v>
      </c>
      <c r="F12" s="57">
        <v>8497550.1076100003</v>
      </c>
      <c r="G12" s="57">
        <v>9309835.2844999991</v>
      </c>
      <c r="H12" s="57">
        <v>9555102.9116900004</v>
      </c>
      <c r="I12" s="57">
        <v>8059057.5575200003</v>
      </c>
      <c r="J12" s="57">
        <v>8540842.6911399998</v>
      </c>
      <c r="K12" s="57">
        <v>10628447.53645</v>
      </c>
      <c r="L12" s="57">
        <v>10636969.612</v>
      </c>
      <c r="M12" s="57">
        <v>11234447.828609999</v>
      </c>
      <c r="N12" s="57">
        <v>11177192.318170002</v>
      </c>
      <c r="R12" s="115"/>
      <c r="S12" s="115"/>
      <c r="T12" s="115"/>
      <c r="U12" s="115"/>
      <c r="V12" s="115"/>
      <c r="W12" s="115"/>
      <c r="X12" s="115"/>
      <c r="Y12" s="115"/>
      <c r="Z12" s="117"/>
      <c r="AA12" s="117"/>
      <c r="AB12" s="113"/>
      <c r="AC12" s="113"/>
      <c r="AD12" s="113"/>
      <c r="AE12" s="113"/>
      <c r="AF12" s="113"/>
      <c r="AG12" s="113"/>
      <c r="AH12" s="113"/>
      <c r="AI12" s="113"/>
    </row>
    <row r="13" spans="1:35" s="58" customFormat="1" ht="15" customHeight="1">
      <c r="A13" s="59" t="s">
        <v>462</v>
      </c>
      <c r="B13" s="57">
        <v>94141.805950000009</v>
      </c>
      <c r="C13" s="57">
        <v>127516.65951000001</v>
      </c>
      <c r="D13" s="57">
        <v>132432.32695000002</v>
      </c>
      <c r="E13" s="57">
        <v>117471.34909</v>
      </c>
      <c r="F13" s="57">
        <v>284300.00793000002</v>
      </c>
      <c r="G13" s="57">
        <v>325479.06085000001</v>
      </c>
      <c r="H13" s="57">
        <v>428988.78301999997</v>
      </c>
      <c r="I13" s="57">
        <v>2419729.6280399999</v>
      </c>
      <c r="J13" s="57">
        <v>2638431.9994000001</v>
      </c>
      <c r="K13" s="57">
        <v>2415195.2458800003</v>
      </c>
      <c r="L13" s="57">
        <v>2363683.5714499997</v>
      </c>
      <c r="M13" s="57">
        <v>2290388.0866199997</v>
      </c>
      <c r="N13" s="57">
        <v>2262473.6311100004</v>
      </c>
      <c r="R13" s="115"/>
      <c r="S13" s="115"/>
      <c r="T13" s="115"/>
      <c r="U13" s="115"/>
      <c r="V13" s="115"/>
      <c r="W13" s="115"/>
      <c r="X13" s="115"/>
      <c r="Y13" s="115"/>
      <c r="Z13" s="117"/>
      <c r="AA13" s="117"/>
      <c r="AB13" s="113"/>
      <c r="AC13" s="113"/>
      <c r="AD13" s="113"/>
      <c r="AE13" s="113"/>
      <c r="AF13" s="113"/>
      <c r="AG13" s="113"/>
      <c r="AH13" s="113"/>
      <c r="AI13" s="113"/>
    </row>
    <row r="14" spans="1:35" s="58" customFormat="1" ht="15" customHeight="1">
      <c r="A14" s="59" t="s">
        <v>463</v>
      </c>
      <c r="B14" s="57">
        <v>9403.6785600000003</v>
      </c>
      <c r="C14" s="57">
        <v>15933.887779999999</v>
      </c>
      <c r="D14" s="57">
        <v>15028.29456</v>
      </c>
      <c r="E14" s="57">
        <v>18115.513309999998</v>
      </c>
      <c r="F14" s="57">
        <v>33347.85944</v>
      </c>
      <c r="G14" s="57">
        <v>26476.410789999998</v>
      </c>
      <c r="H14" s="57">
        <v>0</v>
      </c>
      <c r="I14" s="57">
        <v>14598.487810000001</v>
      </c>
      <c r="J14" s="57">
        <v>39634.374349999998</v>
      </c>
      <c r="K14" s="57">
        <v>47808.388570000003</v>
      </c>
      <c r="L14" s="57">
        <v>93504.088730000003</v>
      </c>
      <c r="M14" s="57">
        <v>53596.489589999997</v>
      </c>
      <c r="N14" s="57">
        <v>72676.68061000001</v>
      </c>
      <c r="R14" s="115"/>
      <c r="S14" s="115"/>
      <c r="T14" s="115"/>
      <c r="U14" s="115"/>
      <c r="V14" s="115"/>
      <c r="W14" s="115"/>
      <c r="X14" s="115"/>
      <c r="Y14" s="115"/>
      <c r="Z14" s="117"/>
      <c r="AA14" s="117"/>
      <c r="AB14" s="113"/>
      <c r="AC14" s="113"/>
      <c r="AD14" s="113"/>
      <c r="AE14" s="113"/>
      <c r="AF14" s="113"/>
      <c r="AG14" s="113"/>
      <c r="AH14" s="113"/>
      <c r="AI14" s="113"/>
    </row>
    <row r="15" spans="1:35" s="58" customFormat="1" ht="15" customHeight="1">
      <c r="A15" s="59" t="s">
        <v>464</v>
      </c>
      <c r="B15" s="57">
        <v>9403.6785600000003</v>
      </c>
      <c r="C15" s="57">
        <v>15705.63392</v>
      </c>
      <c r="D15" s="57">
        <v>13675.807359999999</v>
      </c>
      <c r="E15" s="57">
        <v>17986.17151</v>
      </c>
      <c r="F15" s="57">
        <v>28256.428800000002</v>
      </c>
      <c r="G15" s="57">
        <v>25676.851449999998</v>
      </c>
      <c r="H15" s="57">
        <v>0</v>
      </c>
      <c r="I15" s="57">
        <v>11117.52232</v>
      </c>
      <c r="J15" s="57">
        <v>9745.9177799999998</v>
      </c>
      <c r="K15" s="57">
        <v>21958.089469999999</v>
      </c>
      <c r="L15" s="57">
        <v>32481.613219999999</v>
      </c>
      <c r="M15" s="57">
        <v>22731.027829999999</v>
      </c>
      <c r="N15" s="57">
        <v>33240.922570000002</v>
      </c>
      <c r="R15" s="115"/>
      <c r="S15" s="115"/>
      <c r="T15" s="115"/>
      <c r="U15" s="115"/>
      <c r="V15" s="115"/>
      <c r="W15" s="115"/>
      <c r="X15" s="115"/>
      <c r="Y15" s="115"/>
      <c r="Z15" s="117"/>
      <c r="AA15" s="117"/>
      <c r="AB15" s="113"/>
      <c r="AC15" s="113"/>
      <c r="AD15" s="113"/>
      <c r="AE15" s="113"/>
      <c r="AF15" s="113"/>
      <c r="AG15" s="113"/>
      <c r="AH15" s="113"/>
      <c r="AI15" s="113"/>
    </row>
    <row r="16" spans="1:35" s="58" customFormat="1" ht="15" customHeight="1">
      <c r="A16" s="59" t="s">
        <v>465</v>
      </c>
      <c r="B16" s="57">
        <v>0</v>
      </c>
      <c r="C16" s="57">
        <v>228.25385999999997</v>
      </c>
      <c r="D16" s="57">
        <v>1352.4872</v>
      </c>
      <c r="E16" s="57">
        <v>129.34180000000001</v>
      </c>
      <c r="F16" s="57">
        <v>5091.4306399999996</v>
      </c>
      <c r="G16" s="57">
        <v>799.55934000000002</v>
      </c>
      <c r="H16" s="57">
        <v>0</v>
      </c>
      <c r="I16" s="57">
        <v>3480.96549</v>
      </c>
      <c r="J16" s="57">
        <v>29888.456570000002</v>
      </c>
      <c r="K16" s="57">
        <v>25850.2991</v>
      </c>
      <c r="L16" s="57">
        <v>61022.475509999997</v>
      </c>
      <c r="M16" s="57">
        <v>30865.461760000002</v>
      </c>
      <c r="N16" s="57">
        <v>39435.758040000001</v>
      </c>
      <c r="R16" s="115"/>
      <c r="S16" s="115"/>
      <c r="T16" s="115"/>
      <c r="U16" s="115"/>
      <c r="V16" s="115"/>
      <c r="W16" s="115"/>
      <c r="X16" s="115"/>
      <c r="Y16" s="115"/>
      <c r="Z16" s="117"/>
      <c r="AA16" s="117"/>
      <c r="AB16" s="113"/>
      <c r="AC16" s="113"/>
      <c r="AD16" s="113"/>
      <c r="AE16" s="113"/>
      <c r="AF16" s="113"/>
      <c r="AG16" s="113"/>
      <c r="AH16" s="113"/>
      <c r="AI16" s="113"/>
    </row>
    <row r="17" spans="1:35" s="58" customFormat="1" ht="15" customHeight="1">
      <c r="A17" s="59" t="s">
        <v>466</v>
      </c>
      <c r="B17" s="57">
        <v>50336.93015</v>
      </c>
      <c r="C17" s="57">
        <v>60138.856350000002</v>
      </c>
      <c r="D17" s="57">
        <v>86668.982980000001</v>
      </c>
      <c r="E17" s="57">
        <v>96418.17916</v>
      </c>
      <c r="F17" s="57">
        <v>100901.31013</v>
      </c>
      <c r="G17" s="57">
        <v>145483.04136999999</v>
      </c>
      <c r="H17" s="57">
        <v>124454.16545999999</v>
      </c>
      <c r="I17" s="57">
        <v>108237.67995999999</v>
      </c>
      <c r="J17" s="57">
        <v>178145.47205000001</v>
      </c>
      <c r="K17" s="57">
        <v>276816.41418000002</v>
      </c>
      <c r="L17" s="57">
        <v>287947.26688999997</v>
      </c>
      <c r="M17" s="57">
        <v>329423.84471000009</v>
      </c>
      <c r="N17" s="57">
        <v>336192.34412999998</v>
      </c>
      <c r="R17" s="115"/>
      <c r="S17" s="115"/>
      <c r="T17" s="115"/>
      <c r="U17" s="115"/>
      <c r="V17" s="115"/>
      <c r="W17" s="115"/>
      <c r="X17" s="115"/>
      <c r="Y17" s="115"/>
      <c r="Z17" s="117"/>
      <c r="AA17" s="117"/>
      <c r="AB17" s="113"/>
      <c r="AC17" s="113"/>
      <c r="AD17" s="113"/>
      <c r="AE17" s="113"/>
      <c r="AF17" s="113"/>
      <c r="AG17" s="113"/>
      <c r="AH17" s="113"/>
      <c r="AI17" s="113"/>
    </row>
    <row r="18" spans="1:35" s="58" customFormat="1" ht="15" customHeight="1">
      <c r="A18" s="59" t="s">
        <v>467</v>
      </c>
      <c r="B18" s="57">
        <v>33237.073799999998</v>
      </c>
      <c r="C18" s="57">
        <v>41966.292609999997</v>
      </c>
      <c r="D18" s="57">
        <v>69216.538840000008</v>
      </c>
      <c r="E18" s="57">
        <v>77621.577099999995</v>
      </c>
      <c r="F18" s="57">
        <v>89386.138149999999</v>
      </c>
      <c r="G18" s="57">
        <v>117304.41168999999</v>
      </c>
      <c r="H18" s="57">
        <v>80568.734180000014</v>
      </c>
      <c r="I18" s="57">
        <v>65909.400819999995</v>
      </c>
      <c r="J18" s="57">
        <v>75137.807579999993</v>
      </c>
      <c r="K18" s="57">
        <v>114756.88068</v>
      </c>
      <c r="L18" s="57">
        <v>120402.10976000001</v>
      </c>
      <c r="M18" s="57">
        <v>145877.13448000001</v>
      </c>
      <c r="N18" s="57">
        <v>146269.05276000002</v>
      </c>
      <c r="R18" s="115"/>
      <c r="S18" s="115"/>
      <c r="T18" s="115"/>
      <c r="U18" s="115"/>
      <c r="V18" s="115"/>
      <c r="W18" s="115"/>
      <c r="X18" s="115"/>
      <c r="Y18" s="115"/>
      <c r="Z18" s="117"/>
      <c r="AA18" s="117"/>
      <c r="AB18" s="113"/>
      <c r="AC18" s="113"/>
      <c r="AD18" s="113"/>
      <c r="AE18" s="113"/>
      <c r="AF18" s="113"/>
      <c r="AG18" s="113"/>
      <c r="AH18" s="113"/>
      <c r="AI18" s="113"/>
    </row>
    <row r="19" spans="1:35" s="58" customFormat="1" ht="15" customHeight="1">
      <c r="A19" s="59" t="s">
        <v>468</v>
      </c>
      <c r="B19" s="57">
        <v>17099.856350000002</v>
      </c>
      <c r="C19" s="57">
        <v>18172.563739999998</v>
      </c>
      <c r="D19" s="57">
        <v>17452.44414</v>
      </c>
      <c r="E19" s="57">
        <v>18796.602059999997</v>
      </c>
      <c r="F19" s="57">
        <v>11515.171980000001</v>
      </c>
      <c r="G19" s="57">
        <v>28178.629679999998</v>
      </c>
      <c r="H19" s="57">
        <v>43885.431280000004</v>
      </c>
      <c r="I19" s="57">
        <v>42328.279139999999</v>
      </c>
      <c r="J19" s="57">
        <v>103007.66447</v>
      </c>
      <c r="K19" s="57">
        <v>162059.53349999999</v>
      </c>
      <c r="L19" s="57">
        <v>167545.15713000001</v>
      </c>
      <c r="M19" s="57">
        <v>183546.71023000006</v>
      </c>
      <c r="N19" s="57">
        <v>189923.29136999999</v>
      </c>
      <c r="R19" s="115"/>
      <c r="S19" s="115"/>
      <c r="T19" s="115"/>
      <c r="U19" s="115"/>
      <c r="V19" s="115"/>
      <c r="W19" s="115"/>
      <c r="X19" s="115"/>
      <c r="Y19" s="115"/>
      <c r="Z19" s="117"/>
      <c r="AA19" s="117"/>
      <c r="AB19" s="113"/>
      <c r="AC19" s="113"/>
      <c r="AD19" s="113"/>
      <c r="AE19" s="113"/>
      <c r="AF19" s="113"/>
      <c r="AG19" s="113"/>
      <c r="AH19" s="113"/>
      <c r="AI19" s="113"/>
    </row>
    <row r="20" spans="1:35" s="58" customFormat="1" ht="15" customHeight="1">
      <c r="A20" s="59" t="s">
        <v>38</v>
      </c>
      <c r="B20" s="57">
        <v>43691.724689999995</v>
      </c>
      <c r="C20" s="57">
        <v>46591.840920000002</v>
      </c>
      <c r="D20" s="57">
        <v>57526.52562</v>
      </c>
      <c r="E20" s="57">
        <v>68545.559359999999</v>
      </c>
      <c r="F20" s="57">
        <v>81345.086569999999</v>
      </c>
      <c r="G20" s="57">
        <v>89342.440680000014</v>
      </c>
      <c r="H20" s="57">
        <v>369111.68347000005</v>
      </c>
      <c r="I20" s="57">
        <v>488887.62398000003</v>
      </c>
      <c r="J20" s="57">
        <v>457155.65774</v>
      </c>
      <c r="K20" s="57">
        <v>461463.66025000002</v>
      </c>
      <c r="L20" s="57">
        <v>473428.85388000001</v>
      </c>
      <c r="M20" s="57">
        <v>408587.15938999999</v>
      </c>
      <c r="N20" s="57">
        <v>419046.00625999994</v>
      </c>
      <c r="R20" s="115"/>
      <c r="S20" s="115"/>
      <c r="T20" s="115"/>
      <c r="U20" s="115"/>
      <c r="V20" s="115"/>
      <c r="W20" s="115"/>
      <c r="X20" s="115"/>
      <c r="Y20" s="115"/>
      <c r="Z20" s="117"/>
      <c r="AA20" s="117"/>
      <c r="AB20" s="113"/>
      <c r="AC20" s="113"/>
      <c r="AD20" s="113"/>
      <c r="AE20" s="113"/>
      <c r="AF20" s="113"/>
      <c r="AG20" s="113"/>
      <c r="AH20" s="113"/>
      <c r="AI20" s="113"/>
    </row>
    <row r="21" spans="1:35" s="58" customFormat="1" ht="15" customHeight="1">
      <c r="A21" s="59" t="s">
        <v>469</v>
      </c>
      <c r="B21" s="57">
        <v>-85355.851859999995</v>
      </c>
      <c r="C21" s="57">
        <v>-83048.318540000007</v>
      </c>
      <c r="D21" s="57">
        <v>-106347.27567</v>
      </c>
      <c r="E21" s="57">
        <v>-129596.51648000001</v>
      </c>
      <c r="F21" s="57">
        <v>-133001.56539</v>
      </c>
      <c r="G21" s="57">
        <v>-162735.98558000001</v>
      </c>
      <c r="H21" s="57">
        <v>-177291.71921000001</v>
      </c>
      <c r="I21" s="57">
        <v>-181822.01387999998</v>
      </c>
      <c r="J21" s="57">
        <v>-226858.74088</v>
      </c>
      <c r="K21" s="57">
        <v>-394057.62862999999</v>
      </c>
      <c r="L21" s="57">
        <v>-421434.58594000002</v>
      </c>
      <c r="M21" s="57">
        <v>-406289.52947999997</v>
      </c>
      <c r="N21" s="57">
        <v>-424175.56934000005</v>
      </c>
      <c r="R21" s="115"/>
      <c r="S21" s="115"/>
      <c r="T21" s="115"/>
      <c r="U21" s="115"/>
      <c r="V21" s="115"/>
      <c r="W21" s="115"/>
      <c r="X21" s="115"/>
      <c r="Y21" s="115"/>
      <c r="Z21" s="117"/>
      <c r="AA21" s="117"/>
      <c r="AB21" s="113"/>
      <c r="AC21" s="113"/>
      <c r="AD21" s="113"/>
      <c r="AE21" s="113"/>
      <c r="AF21" s="113"/>
      <c r="AG21" s="113"/>
      <c r="AH21" s="113"/>
      <c r="AI21" s="113"/>
    </row>
    <row r="22" spans="1:35" s="58" customFormat="1" ht="15" customHeight="1">
      <c r="A22" s="56" t="s">
        <v>68</v>
      </c>
      <c r="B22" s="57">
        <v>62364.712509999998</v>
      </c>
      <c r="C22" s="57">
        <v>66134.483319999999</v>
      </c>
      <c r="D22" s="57">
        <v>56742.09418</v>
      </c>
      <c r="E22" s="57">
        <v>74804.708129999999</v>
      </c>
      <c r="F22" s="57">
        <v>60978.951740000004</v>
      </c>
      <c r="G22" s="57">
        <v>77189.320999999996</v>
      </c>
      <c r="H22" s="57">
        <v>91996.017219999994</v>
      </c>
      <c r="I22" s="57">
        <v>119262.14454000001</v>
      </c>
      <c r="J22" s="57">
        <v>166023.48053999999</v>
      </c>
      <c r="K22" s="57">
        <v>167788.03983000002</v>
      </c>
      <c r="L22" s="57">
        <v>144077.76911000002</v>
      </c>
      <c r="M22" s="57">
        <v>213656.08903</v>
      </c>
      <c r="N22" s="57">
        <v>219432.61907999997</v>
      </c>
      <c r="R22" s="115"/>
      <c r="S22" s="115"/>
      <c r="T22" s="115"/>
      <c r="U22" s="115"/>
      <c r="V22" s="115"/>
      <c r="W22" s="115"/>
      <c r="X22" s="115"/>
      <c r="Y22" s="115"/>
      <c r="Z22" s="117"/>
      <c r="AA22" s="117"/>
      <c r="AB22" s="113"/>
      <c r="AC22" s="113"/>
      <c r="AD22" s="113"/>
      <c r="AE22" s="113"/>
      <c r="AF22" s="113"/>
      <c r="AG22" s="113"/>
      <c r="AH22" s="113"/>
      <c r="AI22" s="113"/>
    </row>
    <row r="23" spans="1:35" s="58" customFormat="1" ht="15" customHeight="1">
      <c r="A23" s="56" t="s">
        <v>74</v>
      </c>
      <c r="B23" s="57">
        <v>17413.33481</v>
      </c>
      <c r="C23" s="57">
        <v>2890.1803300000001</v>
      </c>
      <c r="D23" s="57">
        <v>7524.6868099999992</v>
      </c>
      <c r="E23" s="57">
        <v>10778.056779999999</v>
      </c>
      <c r="F23" s="57">
        <v>12240.81681</v>
      </c>
      <c r="G23" s="57">
        <v>11269.93391</v>
      </c>
      <c r="H23" s="57">
        <v>6476.0268499999993</v>
      </c>
      <c r="I23" s="57">
        <v>5354.4374900000003</v>
      </c>
      <c r="J23" s="57">
        <v>3999.0891699999997</v>
      </c>
      <c r="K23" s="57">
        <v>10854.32048</v>
      </c>
      <c r="L23" s="57">
        <v>11031.45441</v>
      </c>
      <c r="M23" s="57">
        <v>28844.017609999995</v>
      </c>
      <c r="N23" s="57">
        <v>28224.857619999995</v>
      </c>
      <c r="R23" s="115"/>
      <c r="S23" s="115"/>
      <c r="T23" s="115"/>
      <c r="U23" s="115"/>
      <c r="V23" s="115"/>
      <c r="W23" s="115"/>
      <c r="X23" s="115"/>
      <c r="Y23" s="115"/>
      <c r="Z23" s="117"/>
      <c r="AA23" s="117"/>
      <c r="AB23" s="113"/>
      <c r="AC23" s="113"/>
      <c r="AD23" s="113"/>
      <c r="AE23" s="113"/>
      <c r="AF23" s="113"/>
      <c r="AG23" s="113"/>
      <c r="AH23" s="113"/>
      <c r="AI23" s="113"/>
    </row>
    <row r="24" spans="1:35" s="58" customFormat="1" ht="15" customHeight="1">
      <c r="A24" s="56" t="s">
        <v>470</v>
      </c>
      <c r="B24" s="57">
        <v>10634.38337</v>
      </c>
      <c r="C24" s="57">
        <v>12325.175140000001</v>
      </c>
      <c r="D24" s="57">
        <v>34083.052170000003</v>
      </c>
      <c r="E24" s="57">
        <v>204045.7948</v>
      </c>
      <c r="F24" s="57">
        <v>627410.56959000009</v>
      </c>
      <c r="G24" s="57">
        <v>969606.06283000007</v>
      </c>
      <c r="H24" s="57">
        <v>1196480.1663900001</v>
      </c>
      <c r="I24" s="57">
        <v>1785029.70101</v>
      </c>
      <c r="J24" s="57">
        <v>1629426.1908100001</v>
      </c>
      <c r="K24" s="57">
        <v>1417320.6658399999</v>
      </c>
      <c r="L24" s="57">
        <v>1414657.4512100001</v>
      </c>
      <c r="M24" s="57">
        <v>1118356.6317700001</v>
      </c>
      <c r="N24" s="57">
        <v>1114984.5202499998</v>
      </c>
      <c r="R24" s="115"/>
      <c r="S24" s="115"/>
      <c r="T24" s="115"/>
      <c r="U24" s="115"/>
      <c r="V24" s="115"/>
      <c r="W24" s="115"/>
      <c r="X24" s="115"/>
      <c r="Y24" s="115"/>
      <c r="Z24" s="117"/>
      <c r="AA24" s="117"/>
      <c r="AB24" s="113"/>
      <c r="AC24" s="113"/>
      <c r="AD24" s="113"/>
      <c r="AE24" s="113"/>
      <c r="AF24" s="113"/>
      <c r="AG24" s="113"/>
      <c r="AH24" s="113"/>
      <c r="AI24" s="113"/>
    </row>
    <row r="25" spans="1:35" s="58" customFormat="1" ht="15" customHeight="1">
      <c r="A25" s="56" t="s">
        <v>84</v>
      </c>
      <c r="B25" s="57">
        <v>160333.91204</v>
      </c>
      <c r="C25" s="57">
        <v>176191.06834999999</v>
      </c>
      <c r="D25" s="57">
        <v>192358.94662</v>
      </c>
      <c r="E25" s="57">
        <v>222388.05480000001</v>
      </c>
      <c r="F25" s="57">
        <v>298716.21043000004</v>
      </c>
      <c r="G25" s="57">
        <v>317042.99323999998</v>
      </c>
      <c r="H25" s="57">
        <v>344904.11268000002</v>
      </c>
      <c r="I25" s="57">
        <v>373368.64711999998</v>
      </c>
      <c r="J25" s="57">
        <v>417649.97245</v>
      </c>
      <c r="K25" s="57">
        <v>496156.12191000005</v>
      </c>
      <c r="L25" s="57">
        <v>524751.09826999996</v>
      </c>
      <c r="M25" s="57">
        <v>706276.11156999995</v>
      </c>
      <c r="N25" s="57">
        <v>790174.48534999997</v>
      </c>
      <c r="R25" s="115"/>
      <c r="S25" s="115"/>
      <c r="T25" s="115"/>
      <c r="U25" s="115"/>
      <c r="V25" s="115"/>
      <c r="W25" s="115"/>
      <c r="X25" s="115"/>
      <c r="Y25" s="115"/>
      <c r="Z25" s="117"/>
      <c r="AA25" s="117"/>
      <c r="AB25" s="113"/>
      <c r="AC25" s="113"/>
      <c r="AD25" s="113"/>
      <c r="AE25" s="113"/>
      <c r="AF25" s="113"/>
      <c r="AG25" s="113"/>
      <c r="AH25" s="113"/>
      <c r="AI25" s="113"/>
    </row>
    <row r="26" spans="1:35" s="58" customFormat="1" ht="15" customHeight="1">
      <c r="A26" s="56" t="s">
        <v>471</v>
      </c>
      <c r="B26" s="57">
        <v>24356.56509</v>
      </c>
      <c r="C26" s="57">
        <v>24631.522440000001</v>
      </c>
      <c r="D26" s="57">
        <v>39115.988069999999</v>
      </c>
      <c r="E26" s="57">
        <v>30742.16203</v>
      </c>
      <c r="F26" s="57">
        <v>40426.84029</v>
      </c>
      <c r="G26" s="57">
        <v>72604.233989999993</v>
      </c>
      <c r="H26" s="57">
        <v>97803.239860000001</v>
      </c>
      <c r="I26" s="57">
        <v>148294.49386000002</v>
      </c>
      <c r="J26" s="57">
        <v>172003.82905999999</v>
      </c>
      <c r="K26" s="57">
        <v>164656.44981999998</v>
      </c>
      <c r="L26" s="57">
        <v>169533.53846000001</v>
      </c>
      <c r="M26" s="57">
        <v>182427.41866000002</v>
      </c>
      <c r="N26" s="57">
        <v>141690.53062000001</v>
      </c>
      <c r="R26" s="115"/>
      <c r="S26" s="115"/>
      <c r="T26" s="115"/>
      <c r="U26" s="115"/>
      <c r="V26" s="115"/>
      <c r="W26" s="115"/>
      <c r="X26" s="115"/>
      <c r="Y26" s="115"/>
      <c r="Z26" s="117"/>
      <c r="AA26" s="117"/>
      <c r="AB26" s="113"/>
      <c r="AC26" s="113"/>
      <c r="AD26" s="113"/>
      <c r="AE26" s="113"/>
      <c r="AF26" s="113"/>
      <c r="AG26" s="113"/>
      <c r="AH26" s="113"/>
      <c r="AI26" s="113"/>
    </row>
    <row r="27" spans="1:3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R27" s="118"/>
      <c r="S27" s="118"/>
      <c r="T27" s="118"/>
      <c r="U27" s="118"/>
      <c r="V27" s="118"/>
      <c r="W27" s="118"/>
      <c r="X27" s="118"/>
      <c r="Y27" s="118"/>
      <c r="Z27" s="119"/>
      <c r="AA27" s="119"/>
      <c r="AB27" s="113"/>
      <c r="AC27" s="113"/>
      <c r="AD27" s="113"/>
      <c r="AE27" s="113"/>
      <c r="AF27" s="113"/>
      <c r="AG27" s="113"/>
      <c r="AH27" s="113"/>
      <c r="AI27" s="113"/>
    </row>
    <row r="28" spans="1:35" ht="15" customHeight="1" thickTop="1" thickBot="1">
      <c r="A28" s="735" t="s">
        <v>472</v>
      </c>
      <c r="B28" s="736">
        <v>7052918.5333599998</v>
      </c>
      <c r="C28" s="736">
        <v>8346160.2538100006</v>
      </c>
      <c r="D28" s="736">
        <v>9323443.8616200015</v>
      </c>
      <c r="E28" s="736">
        <v>10555024.006620001</v>
      </c>
      <c r="F28" s="736">
        <v>11506504.141530002</v>
      </c>
      <c r="G28" s="736">
        <v>12628618.041370001</v>
      </c>
      <c r="H28" s="736">
        <v>13420426.04744</v>
      </c>
      <c r="I28" s="736">
        <v>15338199.08546</v>
      </c>
      <c r="J28" s="736">
        <v>16289720.196870001</v>
      </c>
      <c r="K28" s="736">
        <v>18963246.307439998</v>
      </c>
      <c r="L28" s="736">
        <v>18931556.399730001</v>
      </c>
      <c r="M28" s="736">
        <v>19027949.67853</v>
      </c>
      <c r="N28" s="736">
        <v>19615162.225539997</v>
      </c>
      <c r="R28" s="120"/>
      <c r="S28" s="120"/>
      <c r="T28" s="120"/>
      <c r="U28" s="120"/>
      <c r="V28" s="120"/>
      <c r="W28" s="120"/>
      <c r="X28" s="120"/>
      <c r="Y28" s="120"/>
      <c r="Z28" s="121"/>
      <c r="AA28" s="121"/>
      <c r="AB28" s="113"/>
      <c r="AC28" s="113"/>
      <c r="AD28" s="113"/>
      <c r="AE28" s="113"/>
      <c r="AF28" s="113"/>
      <c r="AG28" s="113"/>
      <c r="AH28" s="113"/>
      <c r="AI28" s="113"/>
    </row>
    <row r="29" spans="1:35" s="58" customFormat="1" ht="15" customHeight="1" thickTop="1">
      <c r="A29" s="56" t="s">
        <v>473</v>
      </c>
      <c r="B29" s="57">
        <v>6260263.4055000003</v>
      </c>
      <c r="C29" s="57">
        <v>7117676.5008199997</v>
      </c>
      <c r="D29" s="57">
        <v>7576914.5012499997</v>
      </c>
      <c r="E29" s="57">
        <v>8695001.1132199988</v>
      </c>
      <c r="F29" s="57">
        <v>8897457.1287600007</v>
      </c>
      <c r="G29" s="57">
        <v>9315132.9022400007</v>
      </c>
      <c r="H29" s="57">
        <v>10137005.414009999</v>
      </c>
      <c r="I29" s="57">
        <v>10979437.177860001</v>
      </c>
      <c r="J29" s="57">
        <v>12175537.78122</v>
      </c>
      <c r="K29" s="57">
        <v>7606039.0522799995</v>
      </c>
      <c r="L29" s="57">
        <v>7915355.3869200004</v>
      </c>
      <c r="M29" s="57">
        <v>14892775.490549998</v>
      </c>
      <c r="N29" s="57">
        <v>15422727.872719999</v>
      </c>
      <c r="R29" s="115"/>
      <c r="S29" s="115"/>
      <c r="T29" s="115"/>
      <c r="U29" s="115"/>
      <c r="V29" s="115"/>
      <c r="W29" s="115"/>
      <c r="X29" s="115"/>
      <c r="Y29" s="115"/>
      <c r="Z29" s="117"/>
      <c r="AA29" s="117"/>
      <c r="AB29" s="113"/>
      <c r="AC29" s="113"/>
      <c r="AD29" s="113"/>
      <c r="AE29" s="113"/>
      <c r="AF29" s="113"/>
      <c r="AG29" s="113"/>
      <c r="AH29" s="113"/>
      <c r="AI29" s="113"/>
    </row>
    <row r="30" spans="1:35" s="58" customFormat="1" ht="15" customHeight="1">
      <c r="A30" s="59" t="s">
        <v>474</v>
      </c>
      <c r="B30" s="57">
        <v>2028891.6802000001</v>
      </c>
      <c r="C30" s="57">
        <v>2074003.56681</v>
      </c>
      <c r="D30" s="57">
        <v>1950325.5014200001</v>
      </c>
      <c r="E30" s="57">
        <v>2189832.7924899999</v>
      </c>
      <c r="F30" s="57">
        <v>1845234.4015500001</v>
      </c>
      <c r="G30" s="57">
        <v>1579214.1733900001</v>
      </c>
      <c r="H30" s="57">
        <v>1916652.3442599999</v>
      </c>
      <c r="I30" s="57">
        <v>2132945.1191699998</v>
      </c>
      <c r="J30" s="57">
        <v>1950985.1887300001</v>
      </c>
      <c r="K30" s="57">
        <v>2396843.6602800004</v>
      </c>
      <c r="L30" s="57">
        <v>2814786.51413</v>
      </c>
      <c r="M30" s="57">
        <v>2886941.3642899999</v>
      </c>
      <c r="N30" s="57">
        <v>3233590.9501100001</v>
      </c>
      <c r="R30" s="115"/>
      <c r="S30" s="115"/>
      <c r="T30" s="115"/>
      <c r="U30" s="115"/>
      <c r="V30" s="115"/>
      <c r="W30" s="115"/>
      <c r="X30" s="115"/>
      <c r="Y30" s="115"/>
      <c r="Z30" s="117"/>
      <c r="AA30" s="117"/>
      <c r="AB30" s="113"/>
      <c r="AC30" s="113"/>
      <c r="AD30" s="113"/>
      <c r="AE30" s="113"/>
      <c r="AF30" s="113"/>
      <c r="AG30" s="113"/>
      <c r="AH30" s="113"/>
      <c r="AI30" s="113"/>
    </row>
    <row r="31" spans="1:35" s="58" customFormat="1" ht="15" customHeight="1">
      <c r="A31" s="59" t="s">
        <v>475</v>
      </c>
      <c r="B31" s="57">
        <v>1775447.9323499999</v>
      </c>
      <c r="C31" s="57">
        <v>1783557.10362</v>
      </c>
      <c r="D31" s="57">
        <v>1908850.1929300001</v>
      </c>
      <c r="E31" s="57">
        <v>2098191.0874200002</v>
      </c>
      <c r="F31" s="57">
        <v>2178516.4921399998</v>
      </c>
      <c r="G31" s="57">
        <v>2101124.2488000002</v>
      </c>
      <c r="H31" s="57">
        <v>2267287.6346100001</v>
      </c>
      <c r="I31" s="57">
        <v>2673462.0824099998</v>
      </c>
      <c r="J31" s="57">
        <v>3413887.0470700003</v>
      </c>
      <c r="K31" s="57">
        <v>3828289.63448</v>
      </c>
      <c r="L31" s="57">
        <v>3764498.2752299998</v>
      </c>
      <c r="M31" s="57">
        <v>3944296.1166900001</v>
      </c>
      <c r="N31" s="57">
        <v>4144222.7985299998</v>
      </c>
      <c r="R31" s="115"/>
      <c r="S31" s="115"/>
      <c r="T31" s="115"/>
      <c r="U31" s="115"/>
      <c r="V31" s="115"/>
      <c r="W31" s="115"/>
      <c r="X31" s="115"/>
      <c r="Y31" s="115"/>
      <c r="Z31" s="117"/>
      <c r="AA31" s="117"/>
      <c r="AB31" s="113"/>
      <c r="AC31" s="113"/>
      <c r="AD31" s="113"/>
      <c r="AE31" s="113"/>
      <c r="AF31" s="113"/>
      <c r="AG31" s="113"/>
      <c r="AH31" s="113"/>
      <c r="AI31" s="113"/>
    </row>
    <row r="32" spans="1:35" s="58" customFormat="1" ht="15" customHeight="1">
      <c r="A32" s="59" t="s">
        <v>476</v>
      </c>
      <c r="B32" s="57">
        <v>1534510.42882</v>
      </c>
      <c r="C32" s="57">
        <v>1318754.97474</v>
      </c>
      <c r="D32" s="57">
        <v>12281.937759999999</v>
      </c>
      <c r="E32" s="57">
        <v>4747.29216</v>
      </c>
      <c r="F32" s="57">
        <v>2821.9459100000004</v>
      </c>
      <c r="G32" s="57">
        <v>2496.4558700000002</v>
      </c>
      <c r="H32" s="57">
        <v>2028.12102</v>
      </c>
      <c r="I32" s="57">
        <v>960.25268999999992</v>
      </c>
      <c r="J32" s="57">
        <v>431.60912000000002</v>
      </c>
      <c r="K32" s="57">
        <v>50.067639999999997</v>
      </c>
      <c r="L32" s="57">
        <v>50.072849999999995</v>
      </c>
      <c r="M32" s="57">
        <v>10.925829999999999</v>
      </c>
      <c r="N32" s="57">
        <v>0</v>
      </c>
      <c r="R32" s="115"/>
      <c r="S32" s="115"/>
      <c r="T32" s="115"/>
      <c r="U32" s="115"/>
      <c r="V32" s="115"/>
      <c r="W32" s="115"/>
      <c r="X32" s="115"/>
      <c r="Y32" s="115"/>
      <c r="Z32" s="117"/>
      <c r="AA32" s="117"/>
      <c r="AB32" s="113"/>
      <c r="AC32" s="113"/>
      <c r="AD32" s="113"/>
      <c r="AE32" s="113"/>
      <c r="AF32" s="113"/>
      <c r="AG32" s="113"/>
      <c r="AH32" s="113"/>
      <c r="AI32" s="113"/>
    </row>
    <row r="33" spans="1:35" s="58" customFormat="1" ht="15" customHeight="1">
      <c r="A33" s="59" t="s">
        <v>477</v>
      </c>
      <c r="B33" s="57">
        <v>145410.78580000001</v>
      </c>
      <c r="C33" s="57">
        <v>129468.88363</v>
      </c>
      <c r="D33" s="57">
        <v>228680.7414</v>
      </c>
      <c r="E33" s="57">
        <v>299705.86281999998</v>
      </c>
      <c r="F33" s="57">
        <v>425990.49338</v>
      </c>
      <c r="G33" s="57">
        <v>173037.3836</v>
      </c>
      <c r="H33" s="57">
        <v>134502.93938</v>
      </c>
      <c r="I33" s="57">
        <v>176746.62781999999</v>
      </c>
      <c r="J33" s="57">
        <v>147574.24896</v>
      </c>
      <c r="K33" s="57">
        <v>230009.88037</v>
      </c>
      <c r="L33" s="57">
        <v>222225.06678999998</v>
      </c>
      <c r="M33" s="57">
        <v>197767.08058000001</v>
      </c>
      <c r="N33" s="57">
        <v>193320.35666000005</v>
      </c>
      <c r="R33" s="115"/>
      <c r="S33" s="115"/>
      <c r="T33" s="115"/>
      <c r="U33" s="115"/>
      <c r="V33" s="115"/>
      <c r="W33" s="115"/>
      <c r="X33" s="115"/>
      <c r="Y33" s="115"/>
      <c r="Z33" s="117"/>
      <c r="AA33" s="117"/>
      <c r="AB33" s="113"/>
      <c r="AC33" s="113"/>
      <c r="AD33" s="113"/>
      <c r="AE33" s="113"/>
      <c r="AF33" s="113"/>
      <c r="AG33" s="113"/>
      <c r="AH33" s="113"/>
      <c r="AI33" s="113"/>
    </row>
    <row r="34" spans="1:35" s="58" customFormat="1" ht="15" customHeight="1">
      <c r="A34" s="59" t="s">
        <v>478</v>
      </c>
      <c r="B34" s="57">
        <v>638853.92287999997</v>
      </c>
      <c r="C34" s="57">
        <v>1625518.9230499999</v>
      </c>
      <c r="D34" s="57">
        <v>3212169.5048200004</v>
      </c>
      <c r="E34" s="57">
        <v>3751479.38038</v>
      </c>
      <c r="F34" s="57">
        <v>3985595.54312</v>
      </c>
      <c r="G34" s="57">
        <v>4909974.8577500004</v>
      </c>
      <c r="H34" s="57">
        <v>5104371.7802299997</v>
      </c>
      <c r="I34" s="57">
        <v>5235873.6881899992</v>
      </c>
      <c r="J34" s="57">
        <v>5802960.31819</v>
      </c>
      <c r="K34" s="57">
        <v>1063507.81113</v>
      </c>
      <c r="L34" s="57">
        <v>1026284.65102</v>
      </c>
      <c r="M34" s="57">
        <v>6729699.9440699993</v>
      </c>
      <c r="N34" s="57">
        <v>6710160.5801499998</v>
      </c>
      <c r="R34" s="115"/>
      <c r="S34" s="115"/>
      <c r="T34" s="115"/>
      <c r="U34" s="115"/>
      <c r="V34" s="115"/>
      <c r="W34" s="115"/>
      <c r="X34" s="115"/>
      <c r="Y34" s="115"/>
      <c r="Z34" s="117"/>
      <c r="AA34" s="117"/>
      <c r="AB34" s="113"/>
      <c r="AC34" s="113"/>
      <c r="AD34" s="113"/>
      <c r="AE34" s="113"/>
      <c r="AF34" s="113"/>
      <c r="AG34" s="113"/>
      <c r="AH34" s="113"/>
      <c r="AI34" s="113"/>
    </row>
    <row r="35" spans="1:35" s="58" customFormat="1" ht="15" customHeight="1">
      <c r="A35" s="59" t="s">
        <v>479</v>
      </c>
      <c r="B35" s="57">
        <v>137148.65544999999</v>
      </c>
      <c r="C35" s="57">
        <v>186373.04897</v>
      </c>
      <c r="D35" s="57">
        <v>264606.62291999999</v>
      </c>
      <c r="E35" s="57">
        <v>351044.69795</v>
      </c>
      <c r="F35" s="57">
        <v>459298.25266</v>
      </c>
      <c r="G35" s="57">
        <v>549285.78283000004</v>
      </c>
      <c r="H35" s="57">
        <v>712162.59450999997</v>
      </c>
      <c r="I35" s="57">
        <v>759449.40758</v>
      </c>
      <c r="J35" s="57">
        <v>859699.36914999993</v>
      </c>
      <c r="K35" s="57">
        <v>87337.99837999999</v>
      </c>
      <c r="L35" s="57">
        <v>87510.806900000011</v>
      </c>
      <c r="M35" s="57">
        <v>1134060.0590899999</v>
      </c>
      <c r="N35" s="57">
        <v>1141433.1872700001</v>
      </c>
      <c r="R35" s="115"/>
      <c r="S35" s="115"/>
      <c r="T35" s="115"/>
      <c r="U35" s="115"/>
      <c r="V35" s="115"/>
      <c r="W35" s="115"/>
      <c r="X35" s="115"/>
      <c r="Y35" s="115"/>
      <c r="Z35" s="117"/>
      <c r="AA35" s="117"/>
      <c r="AB35" s="113"/>
      <c r="AC35" s="113"/>
      <c r="AD35" s="113"/>
      <c r="AE35" s="113"/>
      <c r="AF35" s="113"/>
      <c r="AG35" s="113"/>
      <c r="AH35" s="113"/>
      <c r="AI35" s="113"/>
    </row>
    <row r="36" spans="1:35" s="58" customFormat="1" ht="15" customHeight="1">
      <c r="A36" s="56" t="s">
        <v>480</v>
      </c>
      <c r="B36" s="57">
        <v>7.0000000000000007E-5</v>
      </c>
      <c r="C36" s="57">
        <v>0</v>
      </c>
      <c r="D36" s="57">
        <v>0</v>
      </c>
      <c r="E36" s="57">
        <v>0</v>
      </c>
      <c r="F36" s="57">
        <v>0</v>
      </c>
      <c r="G36" s="57">
        <v>0</v>
      </c>
      <c r="H36" s="57">
        <v>26414.256550000002</v>
      </c>
      <c r="I36" s="57">
        <v>13205.52605</v>
      </c>
      <c r="J36" s="57">
        <v>0</v>
      </c>
      <c r="K36" s="57">
        <v>0</v>
      </c>
      <c r="L36" s="57">
        <v>2.00501</v>
      </c>
      <c r="M36" s="57">
        <v>0</v>
      </c>
      <c r="N36" s="57">
        <v>0</v>
      </c>
      <c r="R36" s="115"/>
      <c r="S36" s="115"/>
      <c r="T36" s="115"/>
      <c r="U36" s="115"/>
      <c r="V36" s="115"/>
      <c r="W36" s="115"/>
      <c r="X36" s="115"/>
      <c r="Y36" s="115"/>
      <c r="Z36" s="117"/>
      <c r="AA36" s="117"/>
      <c r="AB36" s="113"/>
      <c r="AC36" s="113"/>
      <c r="AD36" s="113"/>
      <c r="AE36" s="113"/>
      <c r="AF36" s="113"/>
      <c r="AG36" s="113"/>
      <c r="AH36" s="113"/>
      <c r="AI36" s="113"/>
    </row>
    <row r="37" spans="1:35" s="58" customFormat="1" ht="15" customHeight="1">
      <c r="A37" s="56" t="s">
        <v>481</v>
      </c>
      <c r="B37" s="57">
        <v>363034.10850999999</v>
      </c>
      <c r="C37" s="57">
        <v>639866.81617999997</v>
      </c>
      <c r="D37" s="57">
        <v>1017752.4026199999</v>
      </c>
      <c r="E37" s="57">
        <v>1123556.80241</v>
      </c>
      <c r="F37" s="57">
        <v>1655154.78406</v>
      </c>
      <c r="G37" s="57">
        <v>2180011.4118600003</v>
      </c>
      <c r="H37" s="57">
        <v>1671170.1821900001</v>
      </c>
      <c r="I37" s="57">
        <v>2954355.9434600002</v>
      </c>
      <c r="J37" s="57">
        <v>2513360.1467399998</v>
      </c>
      <c r="K37" s="57">
        <v>2846182.8949600002</v>
      </c>
      <c r="L37" s="57">
        <v>2762625.81336</v>
      </c>
      <c r="M37" s="57">
        <v>2080212.5020599999</v>
      </c>
      <c r="N37" s="57">
        <v>2097969.7483600001</v>
      </c>
      <c r="R37" s="115"/>
      <c r="S37" s="115"/>
      <c r="T37" s="115"/>
      <c r="U37" s="115"/>
      <c r="V37" s="115"/>
      <c r="W37" s="115"/>
      <c r="X37" s="115"/>
      <c r="Y37" s="115"/>
      <c r="Z37" s="117"/>
      <c r="AA37" s="117"/>
      <c r="AB37" s="113"/>
      <c r="AC37" s="113"/>
      <c r="AD37" s="113"/>
      <c r="AE37" s="113"/>
      <c r="AF37" s="113"/>
      <c r="AG37" s="113"/>
      <c r="AH37" s="113"/>
      <c r="AI37" s="113"/>
    </row>
    <row r="38" spans="1:35" s="58" customFormat="1" ht="15" customHeight="1">
      <c r="A38" s="56" t="s">
        <v>482</v>
      </c>
      <c r="B38" s="57">
        <v>115873.72559999999</v>
      </c>
      <c r="C38" s="57">
        <v>130011.68701000001</v>
      </c>
      <c r="D38" s="57">
        <v>231775.20845999999</v>
      </c>
      <c r="E38" s="57">
        <v>230682.66161000001</v>
      </c>
      <c r="F38" s="57">
        <v>215055.10561000003</v>
      </c>
      <c r="G38" s="57">
        <v>233695.38266999999</v>
      </c>
      <c r="H38" s="57">
        <v>285027.19481999998</v>
      </c>
      <c r="I38" s="57">
        <v>382094.06049</v>
      </c>
      <c r="J38" s="57">
        <v>552946.16647000005</v>
      </c>
      <c r="K38" s="57">
        <v>738773.69647000008</v>
      </c>
      <c r="L38" s="57">
        <v>492856.56767000002</v>
      </c>
      <c r="M38" s="57">
        <v>703684.23041000008</v>
      </c>
      <c r="N38" s="57">
        <v>731520.39190000005</v>
      </c>
      <c r="R38" s="115"/>
      <c r="S38" s="115"/>
      <c r="T38" s="115"/>
      <c r="U38" s="115"/>
      <c r="V38" s="115"/>
      <c r="W38" s="115"/>
      <c r="X38" s="115"/>
      <c r="Y38" s="115"/>
      <c r="Z38" s="117"/>
      <c r="AA38" s="117"/>
      <c r="AB38" s="113"/>
      <c r="AC38" s="113"/>
      <c r="AD38" s="113"/>
      <c r="AE38" s="113"/>
      <c r="AF38" s="113"/>
      <c r="AG38" s="113"/>
      <c r="AH38" s="113"/>
      <c r="AI38" s="113"/>
    </row>
    <row r="39" spans="1:35" s="58" customFormat="1" ht="15" customHeight="1">
      <c r="A39" s="56" t="s">
        <v>145</v>
      </c>
      <c r="B39" s="57">
        <v>77830.075019999989</v>
      </c>
      <c r="C39" s="57">
        <v>90852.565459999998</v>
      </c>
      <c r="D39" s="57">
        <v>95044.034510000012</v>
      </c>
      <c r="E39" s="57">
        <v>100884.01565999999</v>
      </c>
      <c r="F39" s="57">
        <v>109900.49112000001</v>
      </c>
      <c r="G39" s="57">
        <v>112971.2859</v>
      </c>
      <c r="H39" s="57">
        <v>113035.22565000001</v>
      </c>
      <c r="I39" s="57">
        <v>124321.14404000001</v>
      </c>
      <c r="J39" s="57">
        <v>136277.86371999999</v>
      </c>
      <c r="K39" s="57">
        <v>155264.85368999999</v>
      </c>
      <c r="L39" s="57">
        <v>153950.62281999999</v>
      </c>
      <c r="M39" s="57">
        <v>167678.72568</v>
      </c>
      <c r="N39" s="57">
        <v>167715.90137000001</v>
      </c>
      <c r="R39" s="115"/>
      <c r="S39" s="115"/>
      <c r="T39" s="115"/>
      <c r="U39" s="115"/>
      <c r="V39" s="115"/>
      <c r="W39" s="115"/>
      <c r="X39" s="115"/>
      <c r="Y39" s="115"/>
      <c r="Z39" s="117"/>
      <c r="AA39" s="117"/>
      <c r="AB39" s="113"/>
      <c r="AC39" s="113"/>
      <c r="AD39" s="113"/>
      <c r="AE39" s="113"/>
      <c r="AF39" s="113"/>
      <c r="AG39" s="113"/>
      <c r="AH39" s="113"/>
      <c r="AI39" s="113"/>
    </row>
    <row r="40" spans="1:35" s="58" customFormat="1" ht="15" customHeight="1">
      <c r="A40" s="56" t="s">
        <v>152</v>
      </c>
      <c r="B40" s="57">
        <v>0</v>
      </c>
      <c r="C40" s="57">
        <v>0</v>
      </c>
      <c r="D40" s="57">
        <v>0</v>
      </c>
      <c r="E40" s="57">
        <v>0</v>
      </c>
      <c r="F40" s="57">
        <v>170571.55556000001</v>
      </c>
      <c r="G40" s="57">
        <v>170660.86111000003</v>
      </c>
      <c r="H40" s="57">
        <v>544782.78824999998</v>
      </c>
      <c r="I40" s="57">
        <v>545121.9053300001</v>
      </c>
      <c r="J40" s="57">
        <v>401560.06542</v>
      </c>
      <c r="K40" s="57">
        <v>557723.19669000001</v>
      </c>
      <c r="L40" s="57">
        <v>511642.21856000001</v>
      </c>
      <c r="M40" s="57">
        <v>461084.87239999999</v>
      </c>
      <c r="N40" s="57">
        <v>416332.62790999998</v>
      </c>
      <c r="R40" s="115"/>
      <c r="S40" s="115"/>
      <c r="T40" s="115"/>
      <c r="U40" s="115"/>
      <c r="V40" s="115"/>
      <c r="W40" s="115"/>
      <c r="X40" s="115"/>
      <c r="Y40" s="115"/>
      <c r="Z40" s="117"/>
      <c r="AA40" s="117"/>
      <c r="AB40" s="113"/>
      <c r="AC40" s="113"/>
      <c r="AD40" s="113"/>
      <c r="AE40" s="113"/>
      <c r="AF40" s="113"/>
      <c r="AG40" s="113"/>
      <c r="AH40" s="113"/>
      <c r="AI40" s="113"/>
    </row>
    <row r="41" spans="1:35" s="58" customFormat="1" ht="15" customHeight="1">
      <c r="A41" s="56" t="s">
        <v>483</v>
      </c>
      <c r="B41" s="57">
        <v>123907.72706999999</v>
      </c>
      <c r="C41" s="57">
        <v>148134.94921000002</v>
      </c>
      <c r="D41" s="57">
        <v>212686.28762000002</v>
      </c>
      <c r="E41" s="57">
        <v>212845.98611000003</v>
      </c>
      <c r="F41" s="57">
        <v>205890.61111000003</v>
      </c>
      <c r="G41" s="57">
        <v>269941.42777999997</v>
      </c>
      <c r="H41" s="57">
        <v>186042.14222000001</v>
      </c>
      <c r="I41" s="57">
        <v>207537.69633999999</v>
      </c>
      <c r="J41" s="57">
        <v>183050.21231999999</v>
      </c>
      <c r="K41" s="57">
        <v>236347.45921999999</v>
      </c>
      <c r="L41" s="57">
        <v>231607.71716</v>
      </c>
      <c r="M41" s="57">
        <v>204996.21419999999</v>
      </c>
      <c r="N41" s="57">
        <v>200213.70447999999</v>
      </c>
      <c r="R41" s="115"/>
      <c r="S41" s="115"/>
      <c r="T41" s="115"/>
      <c r="U41" s="115"/>
      <c r="V41" s="115"/>
      <c r="W41" s="115"/>
      <c r="X41" s="115"/>
      <c r="Y41" s="115"/>
      <c r="Z41" s="117"/>
      <c r="AA41" s="117"/>
      <c r="AB41" s="113"/>
      <c r="AC41" s="113"/>
      <c r="AD41" s="113"/>
      <c r="AE41" s="113"/>
      <c r="AF41" s="113"/>
      <c r="AG41" s="113"/>
      <c r="AH41" s="113"/>
      <c r="AI41" s="113"/>
    </row>
    <row r="42" spans="1:35" s="60" customFormat="1" ht="15" customHeight="1" thickBot="1">
      <c r="A42" s="56" t="s">
        <v>126</v>
      </c>
      <c r="B42" s="57">
        <v>112009.49159000001</v>
      </c>
      <c r="C42" s="57">
        <v>219617.73512999999</v>
      </c>
      <c r="D42" s="57">
        <v>189271.42715999999</v>
      </c>
      <c r="E42" s="57">
        <v>192053.42761000001</v>
      </c>
      <c r="F42" s="57">
        <v>252474.46531</v>
      </c>
      <c r="G42" s="57">
        <v>346204.76981000003</v>
      </c>
      <c r="H42" s="57">
        <v>456948.84375</v>
      </c>
      <c r="I42" s="57">
        <v>132125.63188999999</v>
      </c>
      <c r="J42" s="57">
        <v>326987.96098000003</v>
      </c>
      <c r="K42" s="57">
        <v>6822915.1541299997</v>
      </c>
      <c r="L42" s="57">
        <v>6863516.0682299994</v>
      </c>
      <c r="M42" s="57">
        <v>517517.64322999993</v>
      </c>
      <c r="N42" s="57">
        <v>578681.97879999992</v>
      </c>
      <c r="R42" s="118"/>
      <c r="S42" s="118"/>
      <c r="T42" s="118"/>
      <c r="U42" s="118"/>
      <c r="V42" s="118"/>
      <c r="W42" s="118"/>
      <c r="X42" s="118"/>
      <c r="Y42" s="118"/>
      <c r="Z42" s="119"/>
      <c r="AA42" s="119"/>
      <c r="AB42" s="113"/>
      <c r="AC42" s="113"/>
      <c r="AD42" s="113"/>
      <c r="AE42" s="113"/>
      <c r="AF42" s="113"/>
      <c r="AG42" s="113"/>
      <c r="AH42" s="113"/>
      <c r="AI42" s="113"/>
    </row>
    <row r="43" spans="1:35" ht="15" customHeight="1" thickTop="1" thickBot="1">
      <c r="A43" s="735" t="s">
        <v>484</v>
      </c>
      <c r="B43" s="736">
        <v>446636.34164999996</v>
      </c>
      <c r="C43" s="736">
        <v>544731.72075999994</v>
      </c>
      <c r="D43" s="736">
        <v>622780.89541</v>
      </c>
      <c r="E43" s="736">
        <v>693444.15846000006</v>
      </c>
      <c r="F43" s="736">
        <v>753559.80726999999</v>
      </c>
      <c r="G43" s="736">
        <v>817592.70004999998</v>
      </c>
      <c r="H43" s="736">
        <v>857619.14134000009</v>
      </c>
      <c r="I43" s="736">
        <v>972952.01711999997</v>
      </c>
      <c r="J43" s="736">
        <v>1023808.29734</v>
      </c>
      <c r="K43" s="736">
        <v>1153499.3310999998</v>
      </c>
      <c r="L43" s="736">
        <v>1121508.15243</v>
      </c>
      <c r="M43" s="736">
        <v>1470886.7260499999</v>
      </c>
      <c r="N43" s="736">
        <v>1404139.22267</v>
      </c>
      <c r="R43" s="120"/>
      <c r="S43" s="120"/>
      <c r="T43" s="120"/>
      <c r="U43" s="120"/>
      <c r="V43" s="120"/>
      <c r="W43" s="120"/>
      <c r="X43" s="120"/>
      <c r="Y43" s="120"/>
      <c r="Z43" s="121"/>
      <c r="AA43" s="121"/>
      <c r="AB43" s="113"/>
      <c r="AC43" s="113"/>
      <c r="AD43" s="113"/>
      <c r="AE43" s="113"/>
      <c r="AF43" s="113"/>
      <c r="AG43" s="113"/>
      <c r="AH43" s="113"/>
      <c r="AI43" s="113"/>
    </row>
    <row r="44" spans="1:35" s="58" customFormat="1" ht="15" customHeight="1" thickTop="1">
      <c r="A44" s="56" t="s">
        <v>167</v>
      </c>
      <c r="B44" s="57">
        <v>307353.5</v>
      </c>
      <c r="C44" s="57">
        <v>393588</v>
      </c>
      <c r="D44" s="57">
        <v>444867</v>
      </c>
      <c r="E44" s="57">
        <v>489467</v>
      </c>
      <c r="F44" s="57">
        <v>527597</v>
      </c>
      <c r="G44" s="57">
        <v>565283</v>
      </c>
      <c r="H44" s="57">
        <v>579143</v>
      </c>
      <c r="I44" s="57">
        <v>700473</v>
      </c>
      <c r="J44" s="57">
        <v>776063</v>
      </c>
      <c r="K44" s="57">
        <v>834625</v>
      </c>
      <c r="L44" s="57">
        <v>834625</v>
      </c>
      <c r="M44" s="57">
        <v>905797</v>
      </c>
      <c r="N44" s="57">
        <v>1132059</v>
      </c>
      <c r="R44" s="115"/>
      <c r="S44" s="115"/>
      <c r="T44" s="115"/>
      <c r="U44" s="115"/>
      <c r="V44" s="115"/>
      <c r="W44" s="115"/>
      <c r="X44" s="115"/>
      <c r="Y44" s="115"/>
      <c r="Z44" s="117"/>
      <c r="AA44" s="117"/>
      <c r="AB44" s="113"/>
      <c r="AC44" s="113"/>
      <c r="AD44" s="113"/>
      <c r="AE44" s="113"/>
      <c r="AF44" s="113"/>
      <c r="AG44" s="113"/>
      <c r="AH44" s="113"/>
      <c r="AI44" s="113"/>
    </row>
    <row r="45" spans="1:35" s="58" customFormat="1" ht="15" customHeight="1">
      <c r="A45" s="56" t="s">
        <v>171</v>
      </c>
      <c r="B45" s="57">
        <v>23927.163250000001</v>
      </c>
      <c r="C45" s="57">
        <v>16399.52605</v>
      </c>
      <c r="D45" s="57">
        <v>0.52604999999999991</v>
      </c>
      <c r="E45" s="57">
        <v>0.52604999999999991</v>
      </c>
      <c r="F45" s="57">
        <v>7000.5260499999995</v>
      </c>
      <c r="G45" s="57">
        <v>7000.5260499999995</v>
      </c>
      <c r="H45" s="57">
        <v>82600.52605</v>
      </c>
      <c r="I45" s="57">
        <v>47600.52605</v>
      </c>
      <c r="J45" s="57">
        <v>24262.52605</v>
      </c>
      <c r="K45" s="57">
        <v>17262.52605</v>
      </c>
      <c r="L45" s="57">
        <v>23093.52605</v>
      </c>
      <c r="M45" s="57">
        <v>31262.52605</v>
      </c>
      <c r="N45" s="57">
        <v>5831.5260500000004</v>
      </c>
      <c r="R45" s="115"/>
      <c r="S45" s="115"/>
      <c r="T45" s="115"/>
      <c r="U45" s="115"/>
      <c r="V45" s="115"/>
      <c r="W45" s="115"/>
      <c r="X45" s="115"/>
      <c r="Y45" s="115"/>
      <c r="Z45" s="117"/>
      <c r="AA45" s="117"/>
      <c r="AB45" s="113"/>
      <c r="AC45" s="113"/>
      <c r="AD45" s="113"/>
      <c r="AE45" s="113"/>
      <c r="AF45" s="113"/>
      <c r="AG45" s="113"/>
      <c r="AH45" s="113"/>
      <c r="AI45" s="113"/>
    </row>
    <row r="46" spans="1:3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R46" s="115"/>
      <c r="S46" s="115"/>
      <c r="T46" s="115"/>
      <c r="U46" s="115"/>
      <c r="V46" s="115"/>
      <c r="W46" s="115"/>
      <c r="X46" s="115"/>
      <c r="Y46" s="115"/>
      <c r="Z46" s="117"/>
      <c r="AA46" s="117"/>
      <c r="AB46" s="113"/>
      <c r="AC46" s="113"/>
      <c r="AD46" s="113"/>
      <c r="AE46" s="113"/>
      <c r="AF46" s="113"/>
      <c r="AG46" s="113"/>
      <c r="AH46" s="113"/>
      <c r="AI46" s="113"/>
    </row>
    <row r="47" spans="1:35" s="58" customFormat="1" ht="15" customHeight="1">
      <c r="A47" s="56" t="s">
        <v>485</v>
      </c>
      <c r="B47" s="57">
        <v>43987.399689999998</v>
      </c>
      <c r="C47" s="57">
        <v>50768.023950000003</v>
      </c>
      <c r="D47" s="57">
        <v>58109.403060000004</v>
      </c>
      <c r="E47" s="57">
        <v>68072.967230000009</v>
      </c>
      <c r="F47" s="57">
        <v>78463.840760000006</v>
      </c>
      <c r="G47" s="57">
        <v>87885.210640000005</v>
      </c>
      <c r="H47" s="57">
        <v>101221.17548000001</v>
      </c>
      <c r="I47" s="57">
        <v>109476.82363</v>
      </c>
      <c r="J47" s="57">
        <v>121027.69941</v>
      </c>
      <c r="K47" s="57">
        <v>131268.80280999999</v>
      </c>
      <c r="L47" s="57">
        <v>148297.01338999998</v>
      </c>
      <c r="M47" s="57">
        <v>148297.01338999998</v>
      </c>
      <c r="N47" s="57">
        <v>186843.40833999999</v>
      </c>
      <c r="R47" s="115"/>
      <c r="S47" s="115"/>
      <c r="T47" s="115"/>
      <c r="U47" s="115"/>
      <c r="V47" s="115"/>
      <c r="W47" s="115"/>
      <c r="X47" s="115"/>
      <c r="Y47" s="115"/>
      <c r="Z47" s="117"/>
      <c r="AA47" s="117"/>
      <c r="AB47" s="113"/>
      <c r="AC47" s="113"/>
      <c r="AD47" s="113"/>
      <c r="AE47" s="113"/>
      <c r="AF47" s="113"/>
      <c r="AG47" s="113"/>
      <c r="AH47" s="113"/>
      <c r="AI47" s="113"/>
    </row>
    <row r="48" spans="1:35" s="58" customFormat="1" ht="15" customHeight="1">
      <c r="A48" s="56" t="s">
        <v>181</v>
      </c>
      <c r="B48" s="57">
        <v>71368.278709999999</v>
      </c>
      <c r="C48" s="57">
        <v>83976.170760000008</v>
      </c>
      <c r="D48" s="57">
        <v>119803.9663</v>
      </c>
      <c r="E48" s="57">
        <v>135903.66518000001</v>
      </c>
      <c r="F48" s="57">
        <v>140498.44046000001</v>
      </c>
      <c r="G48" s="57">
        <v>157423.96336000002</v>
      </c>
      <c r="H48" s="57">
        <v>94654.439809999996</v>
      </c>
      <c r="I48" s="57">
        <v>115401.66744</v>
      </c>
      <c r="J48" s="57">
        <v>102455.07187999999</v>
      </c>
      <c r="K48" s="57">
        <v>170343.00224</v>
      </c>
      <c r="L48" s="57">
        <v>115492.61298999999</v>
      </c>
      <c r="M48" s="57">
        <v>385530.18661000003</v>
      </c>
      <c r="N48" s="57">
        <v>79405.288279999993</v>
      </c>
      <c r="R48" s="115"/>
      <c r="S48" s="115"/>
      <c r="T48" s="115"/>
      <c r="U48" s="115"/>
      <c r="V48" s="115"/>
      <c r="W48" s="115"/>
      <c r="X48" s="115"/>
      <c r="Y48" s="115"/>
      <c r="Z48" s="117"/>
      <c r="AA48" s="117"/>
      <c r="AB48" s="113"/>
      <c r="AC48" s="113"/>
      <c r="AD48" s="113"/>
      <c r="AE48" s="113"/>
      <c r="AF48" s="113"/>
      <c r="AG48" s="113"/>
      <c r="AH48" s="113"/>
      <c r="AI48" s="113"/>
    </row>
    <row r="49" spans="1:35" s="58" customFormat="1" ht="15" customHeight="1">
      <c r="A49" s="59" t="s">
        <v>486</v>
      </c>
      <c r="B49" s="57">
        <v>3568.3604</v>
      </c>
      <c r="C49" s="57">
        <v>10568.791650000001</v>
      </c>
      <c r="D49" s="57">
        <v>20193.791649999999</v>
      </c>
      <c r="E49" s="57">
        <v>32093.791649999999</v>
      </c>
      <c r="F49" s="57">
        <v>46293.791649999999</v>
      </c>
      <c r="G49" s="57">
        <v>46293.791649999999</v>
      </c>
      <c r="H49" s="57">
        <v>12143.791660000001</v>
      </c>
      <c r="I49" s="57">
        <v>68.791660000000007</v>
      </c>
      <c r="J49" s="57">
        <v>68.791660000000007</v>
      </c>
      <c r="K49" s="57">
        <v>68.791660000000007</v>
      </c>
      <c r="L49" s="57">
        <v>89626.791660000003</v>
      </c>
      <c r="M49" s="57">
        <v>68.791660000000007</v>
      </c>
      <c r="N49" s="57">
        <v>55627.791659999995</v>
      </c>
      <c r="R49" s="115"/>
      <c r="S49" s="115"/>
      <c r="T49" s="115"/>
      <c r="U49" s="115"/>
      <c r="V49" s="115"/>
      <c r="W49" s="115"/>
      <c r="X49" s="115"/>
      <c r="Y49" s="115"/>
      <c r="Z49" s="117"/>
      <c r="AA49" s="117"/>
      <c r="AB49" s="113"/>
      <c r="AC49" s="113"/>
      <c r="AD49" s="113"/>
      <c r="AE49" s="113"/>
      <c r="AF49" s="113"/>
      <c r="AG49" s="113"/>
      <c r="AH49" s="113"/>
      <c r="AI49" s="113"/>
    </row>
    <row r="50" spans="1:35" s="60" customFormat="1" ht="15" customHeight="1" thickBot="1">
      <c r="A50" s="59" t="s">
        <v>487</v>
      </c>
      <c r="B50" s="57">
        <v>67799.918310000008</v>
      </c>
      <c r="C50" s="57">
        <v>73407.379109999994</v>
      </c>
      <c r="D50" s="57">
        <v>99610.174650000001</v>
      </c>
      <c r="E50" s="57">
        <v>103809.87353</v>
      </c>
      <c r="F50" s="57">
        <v>94204.648809999999</v>
      </c>
      <c r="G50" s="57">
        <v>111130.17171</v>
      </c>
      <c r="H50" s="57">
        <v>82510.648150000008</v>
      </c>
      <c r="I50" s="57">
        <v>115332.87578</v>
      </c>
      <c r="J50" s="57">
        <v>102386.28022</v>
      </c>
      <c r="K50" s="57">
        <v>170274.21058000001</v>
      </c>
      <c r="L50" s="57">
        <v>25865.821329999999</v>
      </c>
      <c r="M50" s="57">
        <v>385461.39494999999</v>
      </c>
      <c r="N50" s="57">
        <v>23777.496620000002</v>
      </c>
      <c r="R50" s="118"/>
      <c r="S50" s="118"/>
      <c r="T50" s="118"/>
      <c r="U50" s="118"/>
      <c r="V50" s="118"/>
      <c r="W50" s="118"/>
      <c r="X50" s="118"/>
      <c r="Y50" s="118"/>
      <c r="Z50" s="119"/>
      <c r="AA50" s="119"/>
      <c r="AB50" s="113"/>
      <c r="AC50" s="113"/>
      <c r="AD50" s="113"/>
      <c r="AE50" s="113"/>
      <c r="AF50" s="113"/>
      <c r="AG50" s="113"/>
      <c r="AH50" s="113"/>
      <c r="AI50" s="113"/>
    </row>
    <row r="51" spans="1:35" ht="15" customHeight="1" thickTop="1" thickBot="1">
      <c r="A51" s="735" t="s">
        <v>488</v>
      </c>
      <c r="B51" s="736">
        <v>7499554.8750100005</v>
      </c>
      <c r="C51" s="736">
        <v>8890891.9745700005</v>
      </c>
      <c r="D51" s="736">
        <v>9946224.7570300009</v>
      </c>
      <c r="E51" s="736">
        <v>11248468.16508</v>
      </c>
      <c r="F51" s="736">
        <v>12260063.948799999</v>
      </c>
      <c r="G51" s="736">
        <v>13446210.741420001</v>
      </c>
      <c r="H51" s="736">
        <v>14278045.18878</v>
      </c>
      <c r="I51" s="736">
        <v>16311151.10258</v>
      </c>
      <c r="J51" s="736">
        <v>17313528.494209997</v>
      </c>
      <c r="K51" s="736">
        <v>20116745.63854</v>
      </c>
      <c r="L51" s="736">
        <v>20053064.552159999</v>
      </c>
      <c r="M51" s="736">
        <v>20498836.404580001</v>
      </c>
      <c r="N51" s="736">
        <v>21019301.448209997</v>
      </c>
      <c r="R51" s="120"/>
      <c r="S51" s="120"/>
      <c r="T51" s="120"/>
      <c r="U51" s="120"/>
      <c r="V51" s="120"/>
      <c r="W51" s="120"/>
      <c r="X51" s="120"/>
      <c r="Y51" s="120"/>
      <c r="Z51" s="121"/>
      <c r="AA51" s="121"/>
      <c r="AB51" s="113"/>
      <c r="AC51" s="113"/>
      <c r="AD51" s="113"/>
      <c r="AE51" s="113"/>
      <c r="AF51" s="113"/>
      <c r="AG51" s="113"/>
      <c r="AH51" s="113"/>
      <c r="AI51" s="113"/>
    </row>
    <row r="52" spans="1:35" s="58" customFormat="1" ht="15" customHeight="1" thickTop="1">
      <c r="A52" s="61" t="s">
        <v>489</v>
      </c>
      <c r="B52" s="57">
        <v>711432.95513000002</v>
      </c>
      <c r="C52" s="57">
        <v>576714.29308000009</v>
      </c>
      <c r="D52" s="57">
        <v>481237.08393999998</v>
      </c>
      <c r="E52" s="57">
        <v>447788.21677</v>
      </c>
      <c r="F52" s="57">
        <v>488392.02611999999</v>
      </c>
      <c r="G52" s="57">
        <v>307907.16181000002</v>
      </c>
      <c r="H52" s="57">
        <v>269631.84630000003</v>
      </c>
      <c r="I52" s="57">
        <v>335408.88043999998</v>
      </c>
      <c r="J52" s="57">
        <v>346682.42413999996</v>
      </c>
      <c r="K52" s="57">
        <v>341420.74091000005</v>
      </c>
      <c r="L52" s="57">
        <v>330425.51477000001</v>
      </c>
      <c r="M52" s="57">
        <v>413655.54419999995</v>
      </c>
      <c r="N52" s="57">
        <v>383669.15344999998</v>
      </c>
      <c r="R52" s="115"/>
      <c r="S52" s="115"/>
      <c r="T52" s="115"/>
      <c r="U52" s="115"/>
      <c r="V52" s="115"/>
      <c r="W52" s="115"/>
      <c r="X52" s="115"/>
      <c r="Y52" s="115"/>
      <c r="Z52" s="117"/>
      <c r="AA52" s="117"/>
      <c r="AB52" s="113"/>
      <c r="AC52" s="113"/>
      <c r="AD52" s="113"/>
      <c r="AE52" s="113"/>
      <c r="AF52" s="113"/>
      <c r="AG52" s="113"/>
      <c r="AH52" s="113"/>
      <c r="AI52" s="113"/>
    </row>
    <row r="53" spans="1:35" s="60" customFormat="1" ht="15" customHeight="1">
      <c r="A53" s="59" t="s">
        <v>490</v>
      </c>
      <c r="B53" s="57">
        <v>87945.154989999995</v>
      </c>
      <c r="C53" s="57">
        <v>46337.236340000003</v>
      </c>
      <c r="D53" s="57">
        <v>51343.293720000001</v>
      </c>
      <c r="E53" s="57">
        <v>37387.866679999999</v>
      </c>
      <c r="F53" s="57">
        <v>50410.105020000003</v>
      </c>
      <c r="G53" s="57">
        <v>34167.845799999996</v>
      </c>
      <c r="H53" s="57">
        <v>8918</v>
      </c>
      <c r="I53" s="57">
        <v>19596.70393</v>
      </c>
      <c r="J53" s="57">
        <v>31286.024699999998</v>
      </c>
      <c r="K53" s="57">
        <v>14638.003000000001</v>
      </c>
      <c r="L53" s="57">
        <v>17727.548059999997</v>
      </c>
      <c r="M53" s="57">
        <v>5224.0174999999999</v>
      </c>
      <c r="N53" s="57">
        <v>5224.0174999999999</v>
      </c>
      <c r="R53" s="118"/>
      <c r="S53" s="118"/>
      <c r="T53" s="118"/>
      <c r="U53" s="118"/>
      <c r="V53" s="118"/>
      <c r="W53" s="118"/>
      <c r="X53" s="118"/>
      <c r="Y53" s="118"/>
      <c r="Z53" s="119"/>
      <c r="AA53" s="119"/>
      <c r="AB53" s="113"/>
      <c r="AC53" s="113"/>
      <c r="AD53" s="113"/>
      <c r="AE53" s="113"/>
      <c r="AF53" s="113"/>
      <c r="AG53" s="113"/>
      <c r="AH53" s="113"/>
      <c r="AI53" s="113"/>
    </row>
    <row r="54" spans="1:35" s="60" customFormat="1" ht="15" customHeight="1">
      <c r="A54" s="59" t="s">
        <v>491</v>
      </c>
      <c r="B54" s="57">
        <v>526726.07487999997</v>
      </c>
      <c r="C54" s="57">
        <v>430654.06419</v>
      </c>
      <c r="D54" s="57">
        <v>317236.19867000001</v>
      </c>
      <c r="E54" s="57">
        <v>293872.80273</v>
      </c>
      <c r="F54" s="57">
        <v>316639.79698000004</v>
      </c>
      <c r="G54" s="57">
        <v>152946.54227999999</v>
      </c>
      <c r="H54" s="57">
        <v>135761.44927000001</v>
      </c>
      <c r="I54" s="57">
        <v>147146.91205000001</v>
      </c>
      <c r="J54" s="57">
        <v>118192.57178</v>
      </c>
      <c r="K54" s="57">
        <v>110492.03762999999</v>
      </c>
      <c r="L54" s="57">
        <v>104167.30721</v>
      </c>
      <c r="M54" s="57">
        <v>153348.61288</v>
      </c>
      <c r="N54" s="57">
        <v>127020.36209</v>
      </c>
      <c r="R54" s="118"/>
      <c r="S54" s="118"/>
      <c r="T54" s="118"/>
      <c r="U54" s="118"/>
      <c r="V54" s="118"/>
      <c r="W54" s="118"/>
      <c r="X54" s="118"/>
      <c r="Y54" s="118"/>
      <c r="Z54" s="119"/>
      <c r="AA54" s="119"/>
      <c r="AB54" s="113"/>
      <c r="AC54" s="113"/>
      <c r="AD54" s="113"/>
      <c r="AE54" s="113"/>
      <c r="AF54" s="113"/>
      <c r="AG54" s="113"/>
      <c r="AH54" s="113"/>
      <c r="AI54" s="113"/>
    </row>
    <row r="55" spans="1:3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R55" s="118"/>
      <c r="S55" s="118"/>
      <c r="T55" s="118"/>
      <c r="U55" s="118"/>
      <c r="V55" s="118"/>
      <c r="W55" s="118"/>
      <c r="X55" s="118"/>
      <c r="Y55" s="118"/>
      <c r="Z55" s="119"/>
      <c r="AA55" s="119"/>
      <c r="AB55" s="113"/>
      <c r="AC55" s="113"/>
      <c r="AD55" s="113"/>
      <c r="AE55" s="113"/>
      <c r="AF55" s="113"/>
      <c r="AG55" s="113"/>
      <c r="AH55" s="113"/>
      <c r="AI55" s="113"/>
    </row>
    <row r="56" spans="1:35" s="60" customFormat="1" ht="15" customHeight="1">
      <c r="A56" s="59" t="s">
        <v>493</v>
      </c>
      <c r="B56" s="57">
        <v>96761.725260000007</v>
      </c>
      <c r="C56" s="57">
        <v>99722.992549999995</v>
      </c>
      <c r="D56" s="57">
        <v>112657.59155</v>
      </c>
      <c r="E56" s="57">
        <v>116527.54736</v>
      </c>
      <c r="F56" s="57">
        <v>121342.12412000001</v>
      </c>
      <c r="G56" s="57">
        <v>120792.77373</v>
      </c>
      <c r="H56" s="57">
        <v>124952.39703000001</v>
      </c>
      <c r="I56" s="57">
        <v>168665.26446000001</v>
      </c>
      <c r="J56" s="57">
        <v>197203.82766000001</v>
      </c>
      <c r="K56" s="57">
        <v>216290.70027999999</v>
      </c>
      <c r="L56" s="57">
        <v>208530.65950000001</v>
      </c>
      <c r="M56" s="57">
        <v>255082.91381999999</v>
      </c>
      <c r="N56" s="57">
        <v>251424.77385999999</v>
      </c>
      <c r="R56" s="118"/>
      <c r="S56" s="118"/>
      <c r="T56" s="118"/>
      <c r="U56" s="118"/>
      <c r="V56" s="118"/>
      <c r="W56" s="118"/>
      <c r="X56" s="118"/>
      <c r="Y56" s="118"/>
      <c r="Z56" s="119"/>
      <c r="AA56" s="119"/>
      <c r="AB56" s="113"/>
      <c r="AC56" s="113"/>
      <c r="AD56" s="113"/>
      <c r="AE56" s="113"/>
      <c r="AF56" s="113"/>
      <c r="AG56" s="113"/>
      <c r="AH56" s="113"/>
      <c r="AI56" s="113"/>
    </row>
    <row r="57" spans="1:3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R57" s="118"/>
      <c r="S57" s="118"/>
      <c r="T57" s="118"/>
      <c r="U57" s="118"/>
      <c r="V57" s="118"/>
      <c r="W57" s="118"/>
      <c r="X57" s="118"/>
      <c r="Y57" s="118"/>
      <c r="Z57" s="119"/>
      <c r="AA57" s="119"/>
      <c r="AB57" s="113"/>
      <c r="AC57" s="113"/>
      <c r="AD57" s="113"/>
      <c r="AE57" s="113"/>
      <c r="AF57" s="113"/>
      <c r="AG57" s="113"/>
      <c r="AH57" s="113"/>
      <c r="AI57" s="113"/>
    </row>
    <row r="58" spans="1:35" s="60" customFormat="1" ht="15" customHeight="1">
      <c r="A58" s="56" t="s">
        <v>495</v>
      </c>
      <c r="B58" s="57">
        <v>11928612.026799999</v>
      </c>
      <c r="C58" s="57">
        <v>15486910.321520001</v>
      </c>
      <c r="D58" s="57">
        <v>17617920.223470002</v>
      </c>
      <c r="E58" s="57">
        <v>18927260.483709998</v>
      </c>
      <c r="F58" s="57">
        <v>20930770.58382</v>
      </c>
      <c r="G58" s="57">
        <v>21723923.713799998</v>
      </c>
      <c r="H58" s="57">
        <v>21675070.585700002</v>
      </c>
      <c r="I58" s="57">
        <v>22994469.525109999</v>
      </c>
      <c r="J58" s="57">
        <v>25346892.966700003</v>
      </c>
      <c r="K58" s="57">
        <v>29274797.023330003</v>
      </c>
      <c r="L58" s="57">
        <v>29288320.93011</v>
      </c>
      <c r="M58" s="57">
        <v>30549495.893609997</v>
      </c>
      <c r="N58" s="57">
        <v>30340549.194439992</v>
      </c>
      <c r="R58" s="118"/>
      <c r="S58" s="118"/>
      <c r="T58" s="118"/>
      <c r="U58" s="118"/>
      <c r="V58" s="118"/>
      <c r="W58" s="118"/>
      <c r="X58" s="118"/>
      <c r="Y58" s="118"/>
      <c r="Z58" s="119"/>
      <c r="AA58" s="119"/>
      <c r="AB58" s="113"/>
      <c r="AC58" s="113"/>
      <c r="AD58" s="113"/>
      <c r="AE58" s="113"/>
      <c r="AF58" s="113"/>
      <c r="AG58" s="113"/>
      <c r="AH58" s="113"/>
      <c r="AI58" s="113"/>
    </row>
    <row r="59" spans="1:35">
      <c r="A59" s="737" t="s">
        <v>496</v>
      </c>
      <c r="B59" s="738">
        <v>373740.0148</v>
      </c>
      <c r="C59" s="738">
        <v>427670.76536000002</v>
      </c>
      <c r="D59" s="738">
        <v>489889.65632999997</v>
      </c>
      <c r="E59" s="738">
        <v>560165.50988999999</v>
      </c>
      <c r="F59" s="738">
        <v>647566.04058999999</v>
      </c>
      <c r="G59" s="738">
        <v>731469.21158</v>
      </c>
      <c r="H59" s="738">
        <v>753769.58221000002</v>
      </c>
      <c r="I59" s="738">
        <v>786682.76503999997</v>
      </c>
      <c r="J59" s="738">
        <v>850859.53997000004</v>
      </c>
      <c r="K59" s="738">
        <v>1013935.4029400001</v>
      </c>
      <c r="L59" s="738">
        <v>184471.16029</v>
      </c>
      <c r="M59" s="738">
        <v>1836784.1075499996</v>
      </c>
      <c r="N59" s="738">
        <v>346562.70984999998</v>
      </c>
      <c r="R59" s="110"/>
      <c r="S59" s="110"/>
      <c r="T59" s="110"/>
      <c r="U59" s="110"/>
      <c r="V59" s="110"/>
      <c r="W59" s="110"/>
      <c r="X59" s="110"/>
      <c r="Y59" s="110"/>
      <c r="Z59" s="121"/>
      <c r="AA59" s="121"/>
      <c r="AB59" s="113"/>
      <c r="AC59" s="113"/>
      <c r="AD59" s="113"/>
      <c r="AE59" s="113"/>
      <c r="AF59" s="113"/>
      <c r="AG59" s="113"/>
      <c r="AH59" s="113"/>
      <c r="AI59" s="113"/>
    </row>
    <row r="60" spans="1:35" ht="15" customHeight="1">
      <c r="A60" s="59" t="s">
        <v>497</v>
      </c>
      <c r="B60" s="57">
        <v>-100103.43517</v>
      </c>
      <c r="C60" s="57">
        <v>-129166.92169</v>
      </c>
      <c r="D60" s="57">
        <v>-156046.05353999999</v>
      </c>
      <c r="E60" s="57">
        <v>-195428.48540000001</v>
      </c>
      <c r="F60" s="57">
        <v>-264051.24843000004</v>
      </c>
      <c r="G60" s="57">
        <v>-303244.64643000002</v>
      </c>
      <c r="H60" s="57">
        <v>-356753.01237999997</v>
      </c>
      <c r="I60" s="57">
        <v>-352469.58613000001</v>
      </c>
      <c r="J60" s="57">
        <v>-382153.61785000004</v>
      </c>
      <c r="K60" s="57">
        <v>-463503.31364999997</v>
      </c>
      <c r="L60" s="57">
        <v>-78829.614060000007</v>
      </c>
      <c r="M60" s="57">
        <v>-481224.78966000001</v>
      </c>
      <c r="N60" s="57">
        <v>76700.897219999984</v>
      </c>
      <c r="R60" s="110"/>
      <c r="S60" s="110"/>
      <c r="T60" s="110"/>
      <c r="U60" s="110"/>
      <c r="V60" s="110"/>
      <c r="W60" s="110"/>
      <c r="X60" s="110"/>
      <c r="Y60" s="110"/>
      <c r="Z60" s="121"/>
      <c r="AA60" s="121"/>
      <c r="AB60" s="113"/>
      <c r="AC60" s="113"/>
      <c r="AD60" s="113"/>
      <c r="AE60" s="113"/>
      <c r="AF60" s="113"/>
      <c r="AG60" s="113"/>
      <c r="AH60" s="113"/>
      <c r="AI60" s="113"/>
    </row>
    <row r="61" spans="1:35" ht="15" customHeight="1">
      <c r="A61" s="56" t="s">
        <v>498</v>
      </c>
      <c r="B61" s="57">
        <v>273636.57962999999</v>
      </c>
      <c r="C61" s="57">
        <v>298503.84367000003</v>
      </c>
      <c r="D61" s="57">
        <v>333843.60279000003</v>
      </c>
      <c r="E61" s="57">
        <v>364737.02448999998</v>
      </c>
      <c r="F61" s="57">
        <v>383514.79216000001</v>
      </c>
      <c r="G61" s="57">
        <v>428224.56514999998</v>
      </c>
      <c r="H61" s="57">
        <v>397016.56982999999</v>
      </c>
      <c r="I61" s="57">
        <v>434213.17891000002</v>
      </c>
      <c r="J61" s="57">
        <v>468705.92212</v>
      </c>
      <c r="K61" s="57">
        <v>550432.08928999992</v>
      </c>
      <c r="L61" s="57">
        <v>105641.54623000001</v>
      </c>
      <c r="M61" s="57">
        <v>1355559.3178899996</v>
      </c>
      <c r="N61" s="57">
        <v>269861.81263</v>
      </c>
      <c r="R61" s="110"/>
      <c r="S61" s="110"/>
      <c r="T61" s="110"/>
      <c r="U61" s="110"/>
      <c r="V61" s="110"/>
      <c r="W61" s="110"/>
      <c r="X61" s="110"/>
      <c r="Y61" s="110"/>
      <c r="Z61" s="121"/>
      <c r="AA61" s="121"/>
      <c r="AB61" s="113"/>
      <c r="AC61" s="113"/>
      <c r="AD61" s="113"/>
      <c r="AE61" s="113"/>
      <c r="AF61" s="113"/>
      <c r="AG61" s="113"/>
      <c r="AH61" s="113"/>
      <c r="AI61" s="113"/>
    </row>
    <row r="62" spans="1:35" ht="15" customHeight="1">
      <c r="A62" s="62" t="s">
        <v>499</v>
      </c>
      <c r="B62" s="57">
        <v>202171.77968000001</v>
      </c>
      <c r="C62" s="57">
        <v>208918.09609000001</v>
      </c>
      <c r="D62" s="57">
        <v>344578.64941000001</v>
      </c>
      <c r="E62" s="57">
        <v>422846.43283999996</v>
      </c>
      <c r="F62" s="57">
        <v>453622.94631000003</v>
      </c>
      <c r="G62" s="57">
        <v>495109.07163999998</v>
      </c>
      <c r="H62" s="57">
        <v>414362.03554000001</v>
      </c>
      <c r="I62" s="57">
        <v>425744.38650999998</v>
      </c>
      <c r="J62" s="57">
        <v>482612.99141000002</v>
      </c>
      <c r="K62" s="57">
        <v>1137583.65653</v>
      </c>
      <c r="L62" s="57">
        <v>228535.05507</v>
      </c>
      <c r="M62" s="57">
        <v>3161226.4760199985</v>
      </c>
      <c r="N62" s="57">
        <v>746291.28671999997</v>
      </c>
      <c r="R62" s="110"/>
      <c r="S62" s="110"/>
      <c r="T62" s="110"/>
      <c r="U62" s="110"/>
      <c r="V62" s="110"/>
      <c r="W62" s="110"/>
      <c r="X62" s="110"/>
      <c r="Y62" s="110"/>
      <c r="Z62" s="121"/>
      <c r="AA62" s="121"/>
      <c r="AB62" s="113"/>
      <c r="AC62" s="113"/>
      <c r="AD62" s="113"/>
      <c r="AE62" s="113"/>
      <c r="AF62" s="113"/>
      <c r="AG62" s="113"/>
      <c r="AH62" s="113"/>
      <c r="AI62" s="113"/>
    </row>
    <row r="63" spans="1:35" ht="15" customHeight="1">
      <c r="A63" s="59" t="s">
        <v>500</v>
      </c>
      <c r="B63" s="57">
        <v>-90341.470109999995</v>
      </c>
      <c r="C63" s="57">
        <v>-111550.92534</v>
      </c>
      <c r="D63" s="57">
        <v>-210295.67293999999</v>
      </c>
      <c r="E63" s="57">
        <v>-285745.35876999999</v>
      </c>
      <c r="F63" s="57">
        <v>-341198.21318000002</v>
      </c>
      <c r="G63" s="57">
        <v>-364178.94126999995</v>
      </c>
      <c r="H63" s="57">
        <v>-286090.08442999999</v>
      </c>
      <c r="I63" s="57">
        <v>-229009.59530000002</v>
      </c>
      <c r="J63" s="57">
        <v>-281270.82876</v>
      </c>
      <c r="K63" s="57">
        <v>-709349.88736000005</v>
      </c>
      <c r="L63" s="57">
        <v>-158765.49277000001</v>
      </c>
      <c r="M63" s="57">
        <v>-3158142.6145099998</v>
      </c>
      <c r="N63" s="57">
        <v>837070.64395000006</v>
      </c>
      <c r="R63" s="110"/>
      <c r="S63" s="110"/>
      <c r="T63" s="110"/>
      <c r="U63" s="110"/>
      <c r="V63" s="110"/>
      <c r="W63" s="110"/>
      <c r="X63" s="110"/>
      <c r="Y63" s="110"/>
      <c r="Z63" s="121"/>
      <c r="AA63" s="121"/>
      <c r="AB63" s="113"/>
      <c r="AC63" s="113"/>
      <c r="AD63" s="113"/>
      <c r="AE63" s="113"/>
      <c r="AF63" s="113"/>
      <c r="AG63" s="113"/>
      <c r="AH63" s="113"/>
      <c r="AI63" s="113"/>
    </row>
    <row r="64" spans="1:35" ht="15" customHeight="1">
      <c r="A64" s="63" t="s">
        <v>501</v>
      </c>
      <c r="B64" s="57">
        <v>385466.88919999998</v>
      </c>
      <c r="C64" s="57">
        <v>395871.01442000002</v>
      </c>
      <c r="D64" s="57">
        <v>468126.57925999997</v>
      </c>
      <c r="E64" s="57">
        <v>501838.09856000001</v>
      </c>
      <c r="F64" s="57">
        <v>495939.52529000002</v>
      </c>
      <c r="G64" s="57">
        <v>559154.69551999995</v>
      </c>
      <c r="H64" s="57">
        <v>525288.52093999996</v>
      </c>
      <c r="I64" s="57">
        <v>630947.97011999995</v>
      </c>
      <c r="J64" s="57">
        <v>670048.08476999996</v>
      </c>
      <c r="K64" s="57">
        <v>978665.85846000002</v>
      </c>
      <c r="L64" s="57">
        <v>175411.10853</v>
      </c>
      <c r="M64" s="57">
        <v>1358643.1793999989</v>
      </c>
      <c r="N64" s="57">
        <v>179082.45539999998</v>
      </c>
      <c r="R64" s="110"/>
      <c r="S64" s="110"/>
      <c r="T64" s="110"/>
      <c r="U64" s="110"/>
      <c r="V64" s="110"/>
      <c r="W64" s="110"/>
      <c r="X64" s="110"/>
      <c r="Y64" s="110"/>
      <c r="Z64" s="121"/>
      <c r="AA64" s="121"/>
      <c r="AB64" s="113"/>
      <c r="AC64" s="113"/>
      <c r="AD64" s="113"/>
      <c r="AE64" s="113"/>
      <c r="AF64" s="113"/>
      <c r="AG64" s="113"/>
      <c r="AH64" s="113"/>
      <c r="AI64" s="113"/>
    </row>
    <row r="65" spans="1:35" ht="15" customHeight="1">
      <c r="A65" s="62" t="s">
        <v>502</v>
      </c>
      <c r="B65" s="57">
        <v>16903.555319999999</v>
      </c>
      <c r="C65" s="57">
        <v>15682.636269999999</v>
      </c>
      <c r="D65" s="57">
        <v>47939.389739999999</v>
      </c>
      <c r="E65" s="57">
        <v>18687.082030000001</v>
      </c>
      <c r="F65" s="57">
        <v>15761.787470000001</v>
      </c>
      <c r="G65" s="57">
        <v>31680.65569</v>
      </c>
      <c r="H65" s="57">
        <v>74908.284249999997</v>
      </c>
      <c r="I65" s="57">
        <v>84322.02506</v>
      </c>
      <c r="J65" s="57">
        <v>25112.20823</v>
      </c>
      <c r="K65" s="57">
        <v>59640.59736</v>
      </c>
      <c r="L65" s="57">
        <v>7825.8556600000002</v>
      </c>
      <c r="M65" s="57">
        <v>154586.72554999997</v>
      </c>
      <c r="N65" s="57">
        <v>6877.52999</v>
      </c>
      <c r="R65" s="110"/>
      <c r="S65" s="110"/>
      <c r="T65" s="110"/>
      <c r="U65" s="110"/>
      <c r="V65" s="110"/>
      <c r="W65" s="110"/>
      <c r="X65" s="110"/>
      <c r="Y65" s="110"/>
      <c r="Z65" s="121"/>
      <c r="AA65" s="121"/>
      <c r="AB65" s="113"/>
      <c r="AC65" s="113"/>
      <c r="AD65" s="113"/>
      <c r="AE65" s="113"/>
      <c r="AF65" s="113"/>
      <c r="AG65" s="113"/>
      <c r="AH65" s="113"/>
      <c r="AI65" s="113"/>
    </row>
    <row r="66" spans="1:35" ht="15" customHeight="1">
      <c r="A66" s="62" t="s">
        <v>503</v>
      </c>
      <c r="B66" s="57">
        <v>-42383.482609999999</v>
      </c>
      <c r="C66" s="57">
        <v>-29749.046600000001</v>
      </c>
      <c r="D66" s="57">
        <v>-77609.67001999999</v>
      </c>
      <c r="E66" s="57">
        <v>-63074.10067</v>
      </c>
      <c r="F66" s="57">
        <v>-43733.136079999997</v>
      </c>
      <c r="G66" s="57">
        <v>-85222.62301000001</v>
      </c>
      <c r="H66" s="57">
        <v>-115340.00318000001</v>
      </c>
      <c r="I66" s="57">
        <v>-117008.97843</v>
      </c>
      <c r="J66" s="57">
        <v>-107322.67220999999</v>
      </c>
      <c r="K66" s="57">
        <v>-259611.63618</v>
      </c>
      <c r="L66" s="57">
        <v>-40995.939960000003</v>
      </c>
      <c r="M66" s="57">
        <v>-314616.11334000004</v>
      </c>
      <c r="N66" s="57">
        <v>36787.980809999994</v>
      </c>
      <c r="R66" s="110"/>
      <c r="S66" s="110"/>
      <c r="T66" s="110"/>
      <c r="U66" s="110"/>
      <c r="V66" s="110"/>
      <c r="W66" s="110"/>
      <c r="X66" s="110"/>
      <c r="Y66" s="110"/>
      <c r="Z66" s="121"/>
      <c r="AA66" s="121"/>
      <c r="AB66" s="113"/>
      <c r="AC66" s="113"/>
      <c r="AD66" s="113"/>
      <c r="AE66" s="113"/>
      <c r="AF66" s="113"/>
      <c r="AG66" s="113"/>
      <c r="AH66" s="113"/>
      <c r="AI66" s="113"/>
    </row>
    <row r="67" spans="1:35" ht="15" customHeight="1">
      <c r="A67" s="56" t="s">
        <v>504</v>
      </c>
      <c r="B67" s="57">
        <v>359986.96191000001</v>
      </c>
      <c r="C67" s="57">
        <v>381804.60408999998</v>
      </c>
      <c r="D67" s="57">
        <v>438456.29898000002</v>
      </c>
      <c r="E67" s="57">
        <v>457451.07991999999</v>
      </c>
      <c r="F67" s="57">
        <v>467968.17668000003</v>
      </c>
      <c r="G67" s="57">
        <v>505612.72820000001</v>
      </c>
      <c r="H67" s="57">
        <v>484856.80200999998</v>
      </c>
      <c r="I67" s="57">
        <v>598261.01674999995</v>
      </c>
      <c r="J67" s="57">
        <v>587837.62078999996</v>
      </c>
      <c r="K67" s="57">
        <v>778694.81964</v>
      </c>
      <c r="L67" s="57">
        <v>142241.02422999998</v>
      </c>
      <c r="M67" s="57">
        <v>1198613.7916099988</v>
      </c>
      <c r="N67" s="57">
        <v>149172.00458000001</v>
      </c>
      <c r="R67" s="110"/>
      <c r="S67" s="110"/>
      <c r="T67" s="110"/>
      <c r="U67" s="110"/>
      <c r="V67" s="110"/>
      <c r="W67" s="110"/>
      <c r="X67" s="110"/>
      <c r="Y67" s="110"/>
      <c r="Z67" s="121"/>
      <c r="AA67" s="121"/>
      <c r="AB67" s="113"/>
      <c r="AC67" s="113"/>
      <c r="AD67" s="113"/>
      <c r="AE67" s="113"/>
      <c r="AF67" s="113"/>
      <c r="AG67" s="113"/>
      <c r="AH67" s="113"/>
      <c r="AI67" s="113"/>
    </row>
    <row r="68" spans="1:35" ht="15" customHeight="1">
      <c r="A68" s="59" t="s">
        <v>505</v>
      </c>
      <c r="B68" s="57">
        <v>-255528.74184</v>
      </c>
      <c r="C68" s="57">
        <v>-268026.84928000002</v>
      </c>
      <c r="D68" s="57">
        <v>-262335.86384000001</v>
      </c>
      <c r="E68" s="57">
        <v>-272453.34378</v>
      </c>
      <c r="F68" s="57">
        <v>-305502.68341</v>
      </c>
      <c r="G68" s="57">
        <v>-302949.41879000003</v>
      </c>
      <c r="H68" s="57">
        <v>-320669.27750999999</v>
      </c>
      <c r="I68" s="57">
        <v>-366939.77126999997</v>
      </c>
      <c r="J68" s="57">
        <v>-401224.47774</v>
      </c>
      <c r="K68" s="57">
        <v>-459550.88084</v>
      </c>
      <c r="L68" s="57">
        <v>-78638.029620000001</v>
      </c>
      <c r="M68" s="57">
        <v>-508168.98370999988</v>
      </c>
      <c r="N68" s="57">
        <v>87886.151539999992</v>
      </c>
      <c r="R68" s="110"/>
      <c r="S68" s="110"/>
      <c r="T68" s="110"/>
      <c r="U68" s="110"/>
      <c r="V68" s="110"/>
      <c r="W68" s="110"/>
      <c r="X68" s="110"/>
      <c r="Y68" s="110"/>
      <c r="Z68" s="121"/>
      <c r="AA68" s="121"/>
      <c r="AB68" s="113"/>
      <c r="AC68" s="113"/>
      <c r="AD68" s="113"/>
      <c r="AE68" s="113"/>
      <c r="AF68" s="113"/>
      <c r="AG68" s="113"/>
      <c r="AH68" s="113"/>
      <c r="AI68" s="113"/>
    </row>
    <row r="69" spans="1:35" ht="15" customHeight="1">
      <c r="A69" s="63" t="s">
        <v>506</v>
      </c>
      <c r="B69" s="57">
        <v>104458.22007</v>
      </c>
      <c r="C69" s="57">
        <v>113777.75481</v>
      </c>
      <c r="D69" s="57">
        <v>176120.43513999999</v>
      </c>
      <c r="E69" s="57">
        <v>184997.73613999999</v>
      </c>
      <c r="F69" s="57">
        <v>162465.49327000001</v>
      </c>
      <c r="G69" s="57">
        <v>202663.30940999999</v>
      </c>
      <c r="H69" s="57">
        <v>164187.5245</v>
      </c>
      <c r="I69" s="57">
        <v>231321.24547999998</v>
      </c>
      <c r="J69" s="57">
        <v>186613.14305000001</v>
      </c>
      <c r="K69" s="57">
        <v>319143.9388</v>
      </c>
      <c r="L69" s="57">
        <v>63602.994610000002</v>
      </c>
      <c r="M69" s="57">
        <v>690444.80789999897</v>
      </c>
      <c r="N69" s="57">
        <v>61285.853040000016</v>
      </c>
      <c r="R69" s="110"/>
      <c r="S69" s="110"/>
      <c r="T69" s="110"/>
      <c r="U69" s="110"/>
      <c r="V69" s="110"/>
      <c r="W69" s="110"/>
      <c r="X69" s="110"/>
      <c r="Y69" s="110"/>
      <c r="Z69" s="121"/>
      <c r="AA69" s="121"/>
      <c r="AB69" s="113"/>
      <c r="AC69" s="113"/>
      <c r="AD69" s="113"/>
      <c r="AE69" s="113"/>
      <c r="AF69" s="113"/>
      <c r="AG69" s="113"/>
      <c r="AH69" s="113"/>
      <c r="AI69" s="113"/>
    </row>
    <row r="70" spans="1:35" ht="15" customHeight="1">
      <c r="A70" s="63" t="s">
        <v>507</v>
      </c>
      <c r="B70" s="57">
        <v>-16753.44355</v>
      </c>
      <c r="C70" s="57">
        <v>-19879.644370000002</v>
      </c>
      <c r="D70" s="57">
        <v>21676.648789999999</v>
      </c>
      <c r="E70" s="57">
        <v>81176.030680000011</v>
      </c>
      <c r="F70" s="57">
        <v>5198.9771300000002</v>
      </c>
      <c r="G70" s="57">
        <v>-5104.5992000000006</v>
      </c>
      <c r="H70" s="57">
        <v>61982.972609999997</v>
      </c>
      <c r="I70" s="57">
        <v>-63792.54062</v>
      </c>
      <c r="J70" s="57">
        <v>-38294.445030000003</v>
      </c>
      <c r="K70" s="57">
        <v>6858.1521299999995</v>
      </c>
      <c r="L70" s="57">
        <v>-4556.8256799999999</v>
      </c>
      <c r="M70" s="57">
        <v>-49721.130699999994</v>
      </c>
      <c r="N70" s="57">
        <v>3907.1190900000001</v>
      </c>
      <c r="R70" s="110"/>
      <c r="S70" s="110"/>
      <c r="T70" s="110"/>
      <c r="U70" s="110"/>
      <c r="V70" s="110"/>
      <c r="W70" s="110"/>
      <c r="X70" s="110"/>
      <c r="Y70" s="110"/>
      <c r="Z70" s="121"/>
      <c r="AA70" s="121"/>
      <c r="AB70" s="113"/>
      <c r="AC70" s="113"/>
      <c r="AD70" s="113"/>
      <c r="AE70" s="113"/>
      <c r="AF70" s="113"/>
      <c r="AG70" s="113"/>
      <c r="AH70" s="113"/>
      <c r="AI70" s="113"/>
    </row>
    <row r="71" spans="1:35" ht="15" customHeight="1">
      <c r="A71" s="64" t="s">
        <v>508</v>
      </c>
      <c r="B71" s="57">
        <v>-16814.31266</v>
      </c>
      <c r="C71" s="57">
        <v>-19952.124370000001</v>
      </c>
      <c r="D71" s="57">
        <v>21555.074410000001</v>
      </c>
      <c r="E71" s="57">
        <v>81061.893489999988</v>
      </c>
      <c r="F71" s="57">
        <v>5080.4631200000003</v>
      </c>
      <c r="G71" s="57">
        <v>-5175.8182000000006</v>
      </c>
      <c r="H71" s="57">
        <v>61925.295409999999</v>
      </c>
      <c r="I71" s="57">
        <v>-63844.662830000001</v>
      </c>
      <c r="J71" s="57">
        <v>-38404.767999999996</v>
      </c>
      <c r="K71" s="57">
        <v>6668.9744800000008</v>
      </c>
      <c r="L71" s="57">
        <v>-4586.5384299999996</v>
      </c>
      <c r="M71" s="57">
        <v>-49971.919779999997</v>
      </c>
      <c r="N71" s="57">
        <v>2896.0170600000001</v>
      </c>
      <c r="R71" s="110"/>
      <c r="S71" s="110"/>
      <c r="T71" s="110"/>
      <c r="U71" s="110"/>
      <c r="V71" s="110"/>
      <c r="W71" s="110"/>
      <c r="X71" s="110"/>
      <c r="Y71" s="110"/>
      <c r="Z71" s="121"/>
      <c r="AA71" s="121"/>
      <c r="AB71" s="113"/>
      <c r="AC71" s="113"/>
      <c r="AD71" s="113"/>
      <c r="AE71" s="113"/>
      <c r="AF71" s="113"/>
      <c r="AG71" s="113"/>
      <c r="AH71" s="113"/>
      <c r="AI71" s="113"/>
    </row>
    <row r="72" spans="1:35" ht="15" customHeight="1">
      <c r="A72" s="64" t="s">
        <v>509</v>
      </c>
      <c r="B72" s="57">
        <v>60.869109999999999</v>
      </c>
      <c r="C72" s="57">
        <v>72.48</v>
      </c>
      <c r="D72" s="57">
        <v>121.57438</v>
      </c>
      <c r="E72" s="57">
        <v>114.13719</v>
      </c>
      <c r="F72" s="57">
        <v>118.51401</v>
      </c>
      <c r="G72" s="57">
        <v>71.218999999999994</v>
      </c>
      <c r="H72" s="57">
        <v>57.677199999999999</v>
      </c>
      <c r="I72" s="57">
        <v>52.122210000000003</v>
      </c>
      <c r="J72" s="57">
        <v>110.32297</v>
      </c>
      <c r="K72" s="57">
        <v>189.17765</v>
      </c>
      <c r="L72" s="57">
        <v>29.71275</v>
      </c>
      <c r="M72" s="57">
        <v>250.78908000000004</v>
      </c>
      <c r="N72" s="57">
        <v>1011.1020299999999</v>
      </c>
      <c r="R72" s="110"/>
      <c r="S72" s="110"/>
      <c r="T72" s="110"/>
      <c r="U72" s="110"/>
      <c r="V72" s="110"/>
      <c r="W72" s="110"/>
      <c r="X72" s="110"/>
      <c r="Y72" s="110"/>
      <c r="Z72" s="121"/>
      <c r="AA72" s="121"/>
      <c r="AB72" s="113"/>
      <c r="AC72" s="113"/>
      <c r="AD72" s="113"/>
      <c r="AE72" s="113"/>
      <c r="AF72" s="113"/>
      <c r="AG72" s="113"/>
      <c r="AH72" s="113"/>
      <c r="AI72" s="113"/>
    </row>
    <row r="73" spans="1:35" ht="15" customHeight="1">
      <c r="A73" s="56" t="s">
        <v>510</v>
      </c>
      <c r="B73" s="57">
        <v>16754.34835</v>
      </c>
      <c r="C73" s="57">
        <v>20368.164670000002</v>
      </c>
      <c r="D73" s="57">
        <v>-21991.51828</v>
      </c>
      <c r="E73" s="57">
        <v>-81144.871310000002</v>
      </c>
      <c r="F73" s="57">
        <v>-5128.2146199999997</v>
      </c>
      <c r="G73" s="57">
        <v>5154.9114</v>
      </c>
      <c r="H73" s="57">
        <v>-62170.648959999999</v>
      </c>
      <c r="I73" s="57">
        <v>63652.662189999995</v>
      </c>
      <c r="J73" s="57">
        <v>38334.713080000001</v>
      </c>
      <c r="K73" s="57">
        <v>-7112.7671500000006</v>
      </c>
      <c r="L73" s="57">
        <v>4530.1164000000008</v>
      </c>
      <c r="M73" s="57">
        <v>50111.609960000002</v>
      </c>
      <c r="N73" s="57">
        <v>3030.4367500000003</v>
      </c>
      <c r="R73" s="110"/>
      <c r="S73" s="110"/>
      <c r="T73" s="110"/>
      <c r="U73" s="110"/>
      <c r="V73" s="110"/>
      <c r="W73" s="110"/>
      <c r="X73" s="110"/>
      <c r="Y73" s="110"/>
      <c r="Z73" s="121"/>
      <c r="AA73" s="121"/>
      <c r="AB73" s="113"/>
      <c r="AC73" s="113"/>
      <c r="AD73" s="113"/>
      <c r="AE73" s="113"/>
      <c r="AF73" s="113"/>
      <c r="AG73" s="113"/>
      <c r="AH73" s="113"/>
      <c r="AI73" s="113"/>
    </row>
    <row r="74" spans="1:35" ht="15" customHeight="1">
      <c r="A74" s="56" t="s">
        <v>656</v>
      </c>
      <c r="B74" s="57">
        <v>16872.264420000003</v>
      </c>
      <c r="C74" s="57">
        <v>20438.844120000002</v>
      </c>
      <c r="D74" s="57">
        <v>-21866.65136</v>
      </c>
      <c r="E74" s="57">
        <v>-81028.233240000001</v>
      </c>
      <c r="F74" s="57">
        <v>-5011.3729599999997</v>
      </c>
      <c r="G74" s="57">
        <v>5225.4042499999996</v>
      </c>
      <c r="H74" s="57">
        <v>-62117.076159999997</v>
      </c>
      <c r="I74" s="57">
        <v>63691.617039999997</v>
      </c>
      <c r="J74" s="57">
        <v>38425.49944</v>
      </c>
      <c r="K74" s="57">
        <v>-6953.0111799999995</v>
      </c>
      <c r="L74" s="57">
        <v>4558.1165700000001</v>
      </c>
      <c r="M74" s="57">
        <v>49192.633569999998</v>
      </c>
      <c r="N74" s="57">
        <v>2895.5944800000002</v>
      </c>
      <c r="R74" s="110"/>
      <c r="S74" s="110"/>
      <c r="T74" s="110"/>
      <c r="U74" s="110"/>
      <c r="V74" s="110"/>
      <c r="W74" s="110"/>
      <c r="X74" s="110"/>
      <c r="Y74" s="110"/>
      <c r="Z74" s="121"/>
      <c r="AA74" s="121"/>
      <c r="AB74" s="113"/>
      <c r="AC74" s="113"/>
      <c r="AD74" s="113"/>
      <c r="AE74" s="113"/>
      <c r="AF74" s="113"/>
      <c r="AG74" s="113"/>
      <c r="AH74" s="113"/>
      <c r="AI74" s="113"/>
    </row>
    <row r="75" spans="1:35" ht="15" customHeight="1">
      <c r="A75" s="59" t="s">
        <v>306</v>
      </c>
      <c r="B75" s="57">
        <v>-117.91607</v>
      </c>
      <c r="C75" s="57">
        <v>-70.679450000000003</v>
      </c>
      <c r="D75" s="57">
        <v>-124.86691999999999</v>
      </c>
      <c r="E75" s="57">
        <v>-116.63807000000001</v>
      </c>
      <c r="F75" s="57">
        <v>-116.84166</v>
      </c>
      <c r="G75" s="57">
        <v>-70.492850000000004</v>
      </c>
      <c r="H75" s="57">
        <v>-53.572800000000001</v>
      </c>
      <c r="I75" s="57">
        <v>-38.95485</v>
      </c>
      <c r="J75" s="57">
        <v>-90.786360000000002</v>
      </c>
      <c r="K75" s="57">
        <v>-159.75596999999999</v>
      </c>
      <c r="L75" s="57">
        <v>-28.000169999999997</v>
      </c>
      <c r="M75" s="57">
        <v>918.97639000000015</v>
      </c>
      <c r="N75" s="57">
        <v>134.84226999999998</v>
      </c>
      <c r="R75" s="110"/>
      <c r="S75" s="110"/>
      <c r="T75" s="110"/>
      <c r="U75" s="110"/>
      <c r="V75" s="110"/>
      <c r="W75" s="110"/>
      <c r="X75" s="110"/>
      <c r="Y75" s="110"/>
      <c r="Z75" s="121"/>
      <c r="AA75" s="121"/>
      <c r="AB75" s="113"/>
      <c r="AC75" s="113"/>
      <c r="AD75" s="113"/>
      <c r="AE75" s="113"/>
      <c r="AF75" s="113"/>
      <c r="AG75" s="113"/>
      <c r="AH75" s="113"/>
      <c r="AI75" s="113"/>
    </row>
    <row r="76" spans="1:35" ht="15" customHeight="1">
      <c r="A76" s="56" t="s">
        <v>513</v>
      </c>
      <c r="B76" s="57">
        <v>104459.12487</v>
      </c>
      <c r="C76" s="57">
        <v>114266.27511</v>
      </c>
      <c r="D76" s="57">
        <v>175805.56565</v>
      </c>
      <c r="E76" s="57">
        <v>185028.89551</v>
      </c>
      <c r="F76" s="57">
        <v>162536.25578000001</v>
      </c>
      <c r="G76" s="57">
        <v>202713.62161</v>
      </c>
      <c r="H76" s="57">
        <v>163999.84815000001</v>
      </c>
      <c r="I76" s="57">
        <v>231181.36705</v>
      </c>
      <c r="J76" s="57">
        <v>186653.4111</v>
      </c>
      <c r="K76" s="57">
        <v>318889.32377999998</v>
      </c>
      <c r="L76" s="57">
        <v>63576.285329999999</v>
      </c>
      <c r="M76" s="57">
        <v>690835.28715999902</v>
      </c>
      <c r="N76" s="57">
        <v>62162.535380000016</v>
      </c>
      <c r="R76" s="110"/>
      <c r="S76" s="110"/>
      <c r="T76" s="110"/>
      <c r="U76" s="110"/>
      <c r="V76" s="110"/>
      <c r="W76" s="110"/>
      <c r="X76" s="110"/>
      <c r="Y76" s="110"/>
      <c r="Z76" s="121"/>
      <c r="AA76" s="121"/>
      <c r="AB76" s="113"/>
      <c r="AC76" s="113"/>
      <c r="AD76" s="113"/>
      <c r="AE76" s="113"/>
      <c r="AF76" s="113"/>
      <c r="AG76" s="113"/>
      <c r="AH76" s="113"/>
      <c r="AI76" s="113"/>
    </row>
    <row r="77" spans="1:35" ht="15" customHeight="1">
      <c r="A77" s="65" t="s">
        <v>514</v>
      </c>
      <c r="B77" s="57">
        <v>0</v>
      </c>
      <c r="C77" s="57">
        <v>0</v>
      </c>
      <c r="D77" s="57">
        <v>0</v>
      </c>
      <c r="E77" s="57">
        <v>1.81002</v>
      </c>
      <c r="F77" s="57">
        <v>2.8730300000000004</v>
      </c>
      <c r="G77" s="57">
        <v>0</v>
      </c>
      <c r="H77" s="57">
        <v>0</v>
      </c>
      <c r="I77" s="57">
        <v>0</v>
      </c>
      <c r="J77" s="57">
        <v>0</v>
      </c>
      <c r="K77" s="57">
        <v>27.44</v>
      </c>
      <c r="L77" s="57">
        <v>0</v>
      </c>
      <c r="M77" s="57">
        <v>0</v>
      </c>
      <c r="N77" s="57">
        <v>0</v>
      </c>
      <c r="R77" s="110"/>
      <c r="S77" s="110"/>
      <c r="T77" s="110"/>
      <c r="U77" s="110"/>
      <c r="V77" s="110"/>
      <c r="W77" s="110"/>
      <c r="X77" s="110"/>
      <c r="Y77" s="110"/>
      <c r="Z77" s="121"/>
      <c r="AA77" s="121"/>
      <c r="AB77" s="113"/>
      <c r="AC77" s="113"/>
      <c r="AD77" s="113"/>
      <c r="AE77" s="113"/>
      <c r="AF77" s="113"/>
      <c r="AG77" s="113"/>
      <c r="AH77" s="113"/>
      <c r="AI77" s="113"/>
    </row>
    <row r="78" spans="1:35" ht="15" customHeight="1">
      <c r="A78" s="63" t="s">
        <v>515</v>
      </c>
      <c r="B78" s="57">
        <v>104459.12487</v>
      </c>
      <c r="C78" s="57">
        <v>114266.27511</v>
      </c>
      <c r="D78" s="57">
        <v>175805.56565</v>
      </c>
      <c r="E78" s="57">
        <v>185030.70553000001</v>
      </c>
      <c r="F78" s="57">
        <v>162539.12880999999</v>
      </c>
      <c r="G78" s="57">
        <v>202713.62161</v>
      </c>
      <c r="H78" s="57">
        <v>163999.84815000001</v>
      </c>
      <c r="I78" s="57">
        <v>231181.36705</v>
      </c>
      <c r="J78" s="57">
        <v>186653.4111</v>
      </c>
      <c r="K78" s="57">
        <v>318916.76377999998</v>
      </c>
      <c r="L78" s="57">
        <v>63576.285329999999</v>
      </c>
      <c r="M78" s="57">
        <v>690835.28715999902</v>
      </c>
      <c r="N78" s="57">
        <v>62162.535380000016</v>
      </c>
      <c r="R78" s="110"/>
      <c r="S78" s="110"/>
      <c r="T78" s="110"/>
      <c r="U78" s="110"/>
      <c r="V78" s="110"/>
      <c r="W78" s="110"/>
      <c r="X78" s="110"/>
      <c r="Y78" s="110"/>
      <c r="Z78" s="121"/>
      <c r="AA78" s="121"/>
      <c r="AB78" s="113"/>
      <c r="AC78" s="113"/>
      <c r="AD78" s="113"/>
      <c r="AE78" s="113"/>
      <c r="AF78" s="113"/>
      <c r="AG78" s="113"/>
      <c r="AH78" s="113"/>
      <c r="AI78" s="113"/>
    </row>
    <row r="79" spans="1:35" ht="15" customHeight="1">
      <c r="A79" s="62" t="s">
        <v>516</v>
      </c>
      <c r="B79" s="57">
        <v>1156.52244</v>
      </c>
      <c r="C79" s="57">
        <v>0</v>
      </c>
      <c r="D79" s="57">
        <v>-243.779</v>
      </c>
      <c r="E79" s="57">
        <v>0</v>
      </c>
      <c r="F79" s="57">
        <v>0</v>
      </c>
      <c r="G79" s="57">
        <v>0</v>
      </c>
      <c r="H79" s="57">
        <v>0</v>
      </c>
      <c r="I79" s="57">
        <v>2634.23873</v>
      </c>
      <c r="J79" s="57">
        <v>1047.05512</v>
      </c>
      <c r="K79" s="57">
        <v>-1679.4431999999999</v>
      </c>
      <c r="L79" s="57">
        <v>0</v>
      </c>
      <c r="M79" s="57">
        <v>-513.28221000000008</v>
      </c>
      <c r="N79" s="57">
        <v>-887.54075999999998</v>
      </c>
      <c r="R79" s="110"/>
      <c r="S79" s="110"/>
      <c r="T79" s="110"/>
      <c r="U79" s="110"/>
      <c r="V79" s="110"/>
      <c r="W79" s="110"/>
      <c r="X79" s="110"/>
      <c r="Y79" s="110"/>
      <c r="Z79" s="121"/>
      <c r="AA79" s="121"/>
      <c r="AB79" s="113"/>
      <c r="AC79" s="113"/>
      <c r="AD79" s="113"/>
      <c r="AE79" s="113"/>
      <c r="AF79" s="113"/>
      <c r="AG79" s="113"/>
      <c r="AH79" s="113"/>
      <c r="AI79" s="113"/>
    </row>
    <row r="80" spans="1:35" ht="15" customHeight="1">
      <c r="A80" s="56" t="s">
        <v>517</v>
      </c>
      <c r="B80" s="57">
        <v>105615.64731</v>
      </c>
      <c r="C80" s="57">
        <v>114266.27511</v>
      </c>
      <c r="D80" s="57">
        <v>175561.78664999999</v>
      </c>
      <c r="E80" s="57">
        <v>185030.70553000001</v>
      </c>
      <c r="F80" s="57">
        <v>162539.12880999999</v>
      </c>
      <c r="G80" s="57">
        <v>202713.62161</v>
      </c>
      <c r="H80" s="57">
        <v>163999.84815000001</v>
      </c>
      <c r="I80" s="57">
        <v>233815.60578000001</v>
      </c>
      <c r="J80" s="57">
        <v>187700.46622</v>
      </c>
      <c r="K80" s="57">
        <v>317237.32058</v>
      </c>
      <c r="L80" s="57">
        <v>63576.285329999999</v>
      </c>
      <c r="M80" s="57">
        <v>690322.00494999904</v>
      </c>
      <c r="N80" s="57">
        <v>61274.994620000012</v>
      </c>
      <c r="R80" s="110"/>
      <c r="S80" s="110"/>
      <c r="T80" s="110"/>
      <c r="U80" s="110"/>
      <c r="V80" s="110"/>
      <c r="W80" s="110"/>
      <c r="X80" s="110"/>
      <c r="Y80" s="110"/>
      <c r="Z80" s="121"/>
      <c r="AA80" s="121"/>
      <c r="AB80" s="113"/>
      <c r="AC80" s="113"/>
      <c r="AD80" s="113"/>
      <c r="AE80" s="113"/>
      <c r="AF80" s="113"/>
      <c r="AG80" s="113"/>
      <c r="AH80" s="113"/>
      <c r="AI80" s="113"/>
    </row>
    <row r="81" spans="1:35" ht="15" customHeight="1">
      <c r="A81" s="62" t="s">
        <v>518</v>
      </c>
      <c r="B81" s="57">
        <v>0</v>
      </c>
      <c r="C81" s="57">
        <v>0</v>
      </c>
      <c r="D81" s="57">
        <v>0</v>
      </c>
      <c r="E81" s="57">
        <v>0</v>
      </c>
      <c r="F81" s="57">
        <v>0</v>
      </c>
      <c r="G81" s="57">
        <v>0</v>
      </c>
      <c r="H81" s="57">
        <v>0</v>
      </c>
      <c r="I81" s="57">
        <v>0</v>
      </c>
      <c r="J81" s="57">
        <v>0</v>
      </c>
      <c r="K81" s="57">
        <v>0</v>
      </c>
      <c r="L81" s="57">
        <v>0</v>
      </c>
      <c r="M81" s="57">
        <v>0</v>
      </c>
      <c r="N81" s="57">
        <v>0</v>
      </c>
      <c r="R81" s="110"/>
      <c r="S81" s="110"/>
      <c r="T81" s="110"/>
      <c r="U81" s="110"/>
      <c r="V81" s="110"/>
      <c r="W81" s="110"/>
      <c r="X81" s="110"/>
      <c r="Y81" s="110"/>
      <c r="Z81" s="121"/>
      <c r="AA81" s="121"/>
      <c r="AB81" s="113"/>
      <c r="AC81" s="113"/>
      <c r="AD81" s="113"/>
      <c r="AE81" s="113"/>
      <c r="AF81" s="113"/>
      <c r="AG81" s="113"/>
      <c r="AH81" s="113"/>
      <c r="AI81" s="113"/>
    </row>
    <row r="82" spans="1:35" ht="15" customHeight="1">
      <c r="A82" s="56" t="s">
        <v>519</v>
      </c>
      <c r="B82" s="57">
        <v>105615.64731</v>
      </c>
      <c r="C82" s="57">
        <v>114266.27511</v>
      </c>
      <c r="D82" s="57">
        <v>175561.78664999999</v>
      </c>
      <c r="E82" s="57">
        <v>185030.70553000001</v>
      </c>
      <c r="F82" s="57">
        <v>162539.12880999999</v>
      </c>
      <c r="G82" s="57">
        <v>202713.62161</v>
      </c>
      <c r="H82" s="57">
        <v>163999.84815000001</v>
      </c>
      <c r="I82" s="57">
        <v>233815.60578000001</v>
      </c>
      <c r="J82" s="57">
        <v>187700.46622</v>
      </c>
      <c r="K82" s="57">
        <v>317237.32058</v>
      </c>
      <c r="L82" s="57">
        <v>63576.285329999999</v>
      </c>
      <c r="M82" s="57">
        <v>690322.00494999904</v>
      </c>
      <c r="N82" s="57">
        <v>61274.994620000012</v>
      </c>
      <c r="R82" s="110"/>
      <c r="S82" s="110"/>
      <c r="T82" s="110"/>
      <c r="U82" s="110"/>
      <c r="V82" s="110"/>
      <c r="W82" s="110"/>
      <c r="X82" s="110"/>
      <c r="Y82" s="110"/>
      <c r="Z82" s="121"/>
      <c r="AA82" s="121"/>
      <c r="AB82" s="113"/>
      <c r="AC82" s="113"/>
      <c r="AD82" s="113"/>
      <c r="AE82" s="113"/>
      <c r="AF82" s="113"/>
      <c r="AG82" s="113"/>
      <c r="AH82" s="113"/>
      <c r="AI82" s="113"/>
    </row>
    <row r="83" spans="1:35" ht="15" customHeight="1" thickBot="1">
      <c r="A83" s="62" t="s">
        <v>520</v>
      </c>
      <c r="B83" s="57">
        <v>-37815.728999999999</v>
      </c>
      <c r="C83" s="57">
        <v>-40858.896000000001</v>
      </c>
      <c r="D83" s="57">
        <v>-75951.611999999994</v>
      </c>
      <c r="E83" s="57">
        <v>-81220.831999999995</v>
      </c>
      <c r="F83" s="57">
        <v>-68334.48</v>
      </c>
      <c r="G83" s="57">
        <v>-91583.449900000007</v>
      </c>
      <c r="H83" s="57">
        <v>-81489.2</v>
      </c>
      <c r="I83" s="57">
        <v>-118482.73</v>
      </c>
      <c r="J83" s="57">
        <v>-85314.186000000002</v>
      </c>
      <c r="K83" s="57">
        <v>-146963.10999999999</v>
      </c>
      <c r="L83" s="57">
        <v>-37710.464</v>
      </c>
      <c r="M83" s="57">
        <v>-304860.61</v>
      </c>
      <c r="N83" s="57">
        <v>37497.498</v>
      </c>
      <c r="R83" s="110"/>
      <c r="S83" s="110"/>
      <c r="T83" s="110"/>
      <c r="U83" s="110"/>
      <c r="V83" s="110"/>
      <c r="W83" s="110"/>
      <c r="X83" s="110"/>
      <c r="Y83" s="110"/>
      <c r="Z83" s="121"/>
      <c r="AA83" s="121"/>
      <c r="AB83" s="113"/>
      <c r="AC83" s="113"/>
      <c r="AD83" s="113"/>
      <c r="AE83" s="113"/>
      <c r="AF83" s="113"/>
      <c r="AG83" s="113"/>
      <c r="AH83" s="113"/>
      <c r="AI83" s="113"/>
    </row>
    <row r="84" spans="1:35" ht="15" customHeight="1" thickTop="1" thickBot="1">
      <c r="A84" s="735" t="s">
        <v>521</v>
      </c>
      <c r="B84" s="736">
        <v>67799.918310000008</v>
      </c>
      <c r="C84" s="736">
        <v>73407.379109999994</v>
      </c>
      <c r="D84" s="736">
        <v>99610.174650000001</v>
      </c>
      <c r="E84" s="736">
        <v>103809.87353</v>
      </c>
      <c r="F84" s="736">
        <v>94204.648809999999</v>
      </c>
      <c r="G84" s="736">
        <v>111130.17171</v>
      </c>
      <c r="H84" s="736">
        <v>82510.648150000008</v>
      </c>
      <c r="I84" s="736">
        <v>115332.87578</v>
      </c>
      <c r="J84" s="736">
        <v>102386.28022</v>
      </c>
      <c r="K84" s="736">
        <v>170274.21058000001</v>
      </c>
      <c r="L84" s="736">
        <v>25865.821329999999</v>
      </c>
      <c r="M84" s="736">
        <v>385461.39494999906</v>
      </c>
      <c r="N84" s="736">
        <v>23777.496620000013</v>
      </c>
      <c r="R84" s="120"/>
      <c r="S84" s="120"/>
      <c r="T84" s="120"/>
      <c r="U84" s="120"/>
      <c r="V84" s="120"/>
      <c r="W84" s="120"/>
      <c r="X84" s="120"/>
      <c r="Y84" s="120"/>
      <c r="Z84" s="121"/>
      <c r="AA84" s="121"/>
      <c r="AB84" s="113"/>
      <c r="AC84" s="113"/>
      <c r="AD84" s="113"/>
      <c r="AE84" s="113"/>
      <c r="AF84" s="113"/>
      <c r="AG84" s="113"/>
      <c r="AH84" s="113"/>
      <c r="AI84" s="113"/>
    </row>
    <row r="85" spans="1:35" ht="3.75" customHeight="1" thickTop="1" thickBot="1">
      <c r="A85" s="66"/>
      <c r="B85" s="67"/>
      <c r="C85" s="67"/>
      <c r="D85" s="67"/>
      <c r="E85" s="67"/>
      <c r="F85" s="67"/>
      <c r="G85" s="67"/>
      <c r="H85" s="67"/>
      <c r="I85" s="67"/>
      <c r="J85" s="67"/>
      <c r="K85" s="67"/>
      <c r="L85" s="67"/>
      <c r="M85" s="67"/>
      <c r="N85" s="67"/>
    </row>
    <row r="86" spans="1:35" ht="15" customHeight="1" thickTop="1">
      <c r="A86" s="68"/>
      <c r="B86" s="69"/>
      <c r="C86" s="69"/>
      <c r="D86" s="69"/>
      <c r="E86" s="69"/>
      <c r="F86" s="69"/>
      <c r="G86" s="69"/>
      <c r="H86" s="69"/>
      <c r="I86" s="69"/>
      <c r="J86" s="69"/>
      <c r="K86" s="69"/>
      <c r="L86" s="69"/>
      <c r="M86" s="69"/>
      <c r="N86"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A1:AK87"/>
  <sheetViews>
    <sheetView zoomScaleNormal="100" workbookViewId="0">
      <pane xSplit="1" topLeftCell="B1" activePane="topRight" state="frozen"/>
      <selection pane="topRight" activeCell="N7" sqref="N7"/>
    </sheetView>
  </sheetViews>
  <sheetFormatPr baseColWidth="10" defaultColWidth="9.140625" defaultRowHeight="18"/>
  <cols>
    <col min="1" max="1" width="70.7109375" style="53" customWidth="1"/>
    <col min="2" max="8" width="10.7109375" style="53" bestFit="1" customWidth="1"/>
    <col min="9" max="9" width="10.7109375" style="53" customWidth="1"/>
    <col min="10" max="10" width="10.7109375" style="53" bestFit="1" customWidth="1"/>
    <col min="11" max="11" width="10.7109375" style="71" bestFit="1" customWidth="1"/>
    <col min="12" max="14" width="10.7109375" style="71" customWidth="1"/>
    <col min="15" max="16" width="9.140625" style="53"/>
    <col min="17" max="22" width="9.140625" style="121"/>
    <col min="23" max="23" width="15.28515625" style="121" bestFit="1" customWidth="1"/>
    <col min="24" max="25" width="9.140625" style="121"/>
    <col min="26" max="27" width="9.140625" style="53"/>
    <col min="28" max="28" width="19" style="53" bestFit="1" customWidth="1"/>
    <col min="29" max="256" width="9.140625" style="53"/>
    <col min="257" max="257" width="70.7109375" style="53" customWidth="1"/>
    <col min="258" max="264" width="10.7109375" style="53" bestFit="1" customWidth="1"/>
    <col min="265" max="265" width="10.7109375" style="53" customWidth="1"/>
    <col min="266" max="267" width="10.7109375" style="53" bestFit="1" customWidth="1"/>
    <col min="268" max="270" width="10.7109375" style="53" customWidth="1"/>
    <col min="271" max="278" width="9.140625" style="53"/>
    <col min="279" max="279" width="15.28515625" style="53" bestFit="1" customWidth="1"/>
    <col min="280" max="283" width="9.140625" style="53"/>
    <col min="284" max="284" width="19" style="53" bestFit="1" customWidth="1"/>
    <col min="285" max="512" width="9.140625" style="53"/>
    <col min="513" max="513" width="70.7109375" style="53" customWidth="1"/>
    <col min="514" max="520" width="10.7109375" style="53" bestFit="1" customWidth="1"/>
    <col min="521" max="521" width="10.7109375" style="53" customWidth="1"/>
    <col min="522" max="523" width="10.7109375" style="53" bestFit="1" customWidth="1"/>
    <col min="524" max="526" width="10.7109375" style="53" customWidth="1"/>
    <col min="527" max="534" width="9.140625" style="53"/>
    <col min="535" max="535" width="15.28515625" style="53" bestFit="1" customWidth="1"/>
    <col min="536" max="539" width="9.140625" style="53"/>
    <col min="540" max="540" width="19" style="53" bestFit="1" customWidth="1"/>
    <col min="541" max="768" width="9.140625" style="53"/>
    <col min="769" max="769" width="70.7109375" style="53" customWidth="1"/>
    <col min="770" max="776" width="10.7109375" style="53" bestFit="1" customWidth="1"/>
    <col min="777" max="777" width="10.7109375" style="53" customWidth="1"/>
    <col min="778" max="779" width="10.7109375" style="53" bestFit="1" customWidth="1"/>
    <col min="780" max="782" width="10.7109375" style="53" customWidth="1"/>
    <col min="783" max="790" width="9.140625" style="53"/>
    <col min="791" max="791" width="15.28515625" style="53" bestFit="1" customWidth="1"/>
    <col min="792" max="795" width="9.140625" style="53"/>
    <col min="796" max="796" width="19" style="53" bestFit="1" customWidth="1"/>
    <col min="797" max="1024" width="9.140625" style="53"/>
    <col min="1025" max="1025" width="70.7109375" style="53" customWidth="1"/>
    <col min="1026" max="1032" width="10.7109375" style="53" bestFit="1" customWidth="1"/>
    <col min="1033" max="1033" width="10.7109375" style="53" customWidth="1"/>
    <col min="1034" max="1035" width="10.7109375" style="53" bestFit="1" customWidth="1"/>
    <col min="1036" max="1038" width="10.7109375" style="53" customWidth="1"/>
    <col min="1039" max="1046" width="9.140625" style="53"/>
    <col min="1047" max="1047" width="15.28515625" style="53" bestFit="1" customWidth="1"/>
    <col min="1048" max="1051" width="9.140625" style="53"/>
    <col min="1052" max="1052" width="19" style="53" bestFit="1" customWidth="1"/>
    <col min="1053" max="1280" width="9.140625" style="53"/>
    <col min="1281" max="1281" width="70.7109375" style="53" customWidth="1"/>
    <col min="1282" max="1288" width="10.7109375" style="53" bestFit="1" customWidth="1"/>
    <col min="1289" max="1289" width="10.7109375" style="53" customWidth="1"/>
    <col min="1290" max="1291" width="10.7109375" style="53" bestFit="1" customWidth="1"/>
    <col min="1292" max="1294" width="10.7109375" style="53" customWidth="1"/>
    <col min="1295" max="1302" width="9.140625" style="53"/>
    <col min="1303" max="1303" width="15.28515625" style="53" bestFit="1" customWidth="1"/>
    <col min="1304" max="1307" width="9.140625" style="53"/>
    <col min="1308" max="1308" width="19" style="53" bestFit="1" customWidth="1"/>
    <col min="1309" max="1536" width="9.140625" style="53"/>
    <col min="1537" max="1537" width="70.7109375" style="53" customWidth="1"/>
    <col min="1538" max="1544" width="10.7109375" style="53" bestFit="1" customWidth="1"/>
    <col min="1545" max="1545" width="10.7109375" style="53" customWidth="1"/>
    <col min="1546" max="1547" width="10.7109375" style="53" bestFit="1" customWidth="1"/>
    <col min="1548" max="1550" width="10.7109375" style="53" customWidth="1"/>
    <col min="1551" max="1558" width="9.140625" style="53"/>
    <col min="1559" max="1559" width="15.28515625" style="53" bestFit="1" customWidth="1"/>
    <col min="1560" max="1563" width="9.140625" style="53"/>
    <col min="1564" max="1564" width="19" style="53" bestFit="1" customWidth="1"/>
    <col min="1565" max="1792" width="9.140625" style="53"/>
    <col min="1793" max="1793" width="70.7109375" style="53" customWidth="1"/>
    <col min="1794" max="1800" width="10.7109375" style="53" bestFit="1" customWidth="1"/>
    <col min="1801" max="1801" width="10.7109375" style="53" customWidth="1"/>
    <col min="1802" max="1803" width="10.7109375" style="53" bestFit="1" customWidth="1"/>
    <col min="1804" max="1806" width="10.7109375" style="53" customWidth="1"/>
    <col min="1807" max="1814" width="9.140625" style="53"/>
    <col min="1815" max="1815" width="15.28515625" style="53" bestFit="1" customWidth="1"/>
    <col min="1816" max="1819" width="9.140625" style="53"/>
    <col min="1820" max="1820" width="19" style="53" bestFit="1" customWidth="1"/>
    <col min="1821" max="2048" width="9.140625" style="53"/>
    <col min="2049" max="2049" width="70.7109375" style="53" customWidth="1"/>
    <col min="2050" max="2056" width="10.7109375" style="53" bestFit="1" customWidth="1"/>
    <col min="2057" max="2057" width="10.7109375" style="53" customWidth="1"/>
    <col min="2058" max="2059" width="10.7109375" style="53" bestFit="1" customWidth="1"/>
    <col min="2060" max="2062" width="10.7109375" style="53" customWidth="1"/>
    <col min="2063" max="2070" width="9.140625" style="53"/>
    <col min="2071" max="2071" width="15.28515625" style="53" bestFit="1" customWidth="1"/>
    <col min="2072" max="2075" width="9.140625" style="53"/>
    <col min="2076" max="2076" width="19" style="53" bestFit="1" customWidth="1"/>
    <col min="2077" max="2304" width="9.140625" style="53"/>
    <col min="2305" max="2305" width="70.7109375" style="53" customWidth="1"/>
    <col min="2306" max="2312" width="10.7109375" style="53" bestFit="1" customWidth="1"/>
    <col min="2313" max="2313" width="10.7109375" style="53" customWidth="1"/>
    <col min="2314" max="2315" width="10.7109375" style="53" bestFit="1" customWidth="1"/>
    <col min="2316" max="2318" width="10.7109375" style="53" customWidth="1"/>
    <col min="2319" max="2326" width="9.140625" style="53"/>
    <col min="2327" max="2327" width="15.28515625" style="53" bestFit="1" customWidth="1"/>
    <col min="2328" max="2331" width="9.140625" style="53"/>
    <col min="2332" max="2332" width="19" style="53" bestFit="1" customWidth="1"/>
    <col min="2333" max="2560" width="9.140625" style="53"/>
    <col min="2561" max="2561" width="70.7109375" style="53" customWidth="1"/>
    <col min="2562" max="2568" width="10.7109375" style="53" bestFit="1" customWidth="1"/>
    <col min="2569" max="2569" width="10.7109375" style="53" customWidth="1"/>
    <col min="2570" max="2571" width="10.7109375" style="53" bestFit="1" customWidth="1"/>
    <col min="2572" max="2574" width="10.7109375" style="53" customWidth="1"/>
    <col min="2575" max="2582" width="9.140625" style="53"/>
    <col min="2583" max="2583" width="15.28515625" style="53" bestFit="1" customWidth="1"/>
    <col min="2584" max="2587" width="9.140625" style="53"/>
    <col min="2588" max="2588" width="19" style="53" bestFit="1" customWidth="1"/>
    <col min="2589" max="2816" width="9.140625" style="53"/>
    <col min="2817" max="2817" width="70.7109375" style="53" customWidth="1"/>
    <col min="2818" max="2824" width="10.7109375" style="53" bestFit="1" customWidth="1"/>
    <col min="2825" max="2825" width="10.7109375" style="53" customWidth="1"/>
    <col min="2826" max="2827" width="10.7109375" style="53" bestFit="1" customWidth="1"/>
    <col min="2828" max="2830" width="10.7109375" style="53" customWidth="1"/>
    <col min="2831" max="2838" width="9.140625" style="53"/>
    <col min="2839" max="2839" width="15.28515625" style="53" bestFit="1" customWidth="1"/>
    <col min="2840" max="2843" width="9.140625" style="53"/>
    <col min="2844" max="2844" width="19" style="53" bestFit="1" customWidth="1"/>
    <col min="2845" max="3072" width="9.140625" style="53"/>
    <col min="3073" max="3073" width="70.7109375" style="53" customWidth="1"/>
    <col min="3074" max="3080" width="10.7109375" style="53" bestFit="1" customWidth="1"/>
    <col min="3081" max="3081" width="10.7109375" style="53" customWidth="1"/>
    <col min="3082" max="3083" width="10.7109375" style="53" bestFit="1" customWidth="1"/>
    <col min="3084" max="3086" width="10.7109375" style="53" customWidth="1"/>
    <col min="3087" max="3094" width="9.140625" style="53"/>
    <col min="3095" max="3095" width="15.28515625" style="53" bestFit="1" customWidth="1"/>
    <col min="3096" max="3099" width="9.140625" style="53"/>
    <col min="3100" max="3100" width="19" style="53" bestFit="1" customWidth="1"/>
    <col min="3101" max="3328" width="9.140625" style="53"/>
    <col min="3329" max="3329" width="70.7109375" style="53" customWidth="1"/>
    <col min="3330" max="3336" width="10.7109375" style="53" bestFit="1" customWidth="1"/>
    <col min="3337" max="3337" width="10.7109375" style="53" customWidth="1"/>
    <col min="3338" max="3339" width="10.7109375" style="53" bestFit="1" customWidth="1"/>
    <col min="3340" max="3342" width="10.7109375" style="53" customWidth="1"/>
    <col min="3343" max="3350" width="9.140625" style="53"/>
    <col min="3351" max="3351" width="15.28515625" style="53" bestFit="1" customWidth="1"/>
    <col min="3352" max="3355" width="9.140625" style="53"/>
    <col min="3356" max="3356" width="19" style="53" bestFit="1" customWidth="1"/>
    <col min="3357" max="3584" width="9.140625" style="53"/>
    <col min="3585" max="3585" width="70.7109375" style="53" customWidth="1"/>
    <col min="3586" max="3592" width="10.7109375" style="53" bestFit="1" customWidth="1"/>
    <col min="3593" max="3593" width="10.7109375" style="53" customWidth="1"/>
    <col min="3594" max="3595" width="10.7109375" style="53" bestFit="1" customWidth="1"/>
    <col min="3596" max="3598" width="10.7109375" style="53" customWidth="1"/>
    <col min="3599" max="3606" width="9.140625" style="53"/>
    <col min="3607" max="3607" width="15.28515625" style="53" bestFit="1" customWidth="1"/>
    <col min="3608" max="3611" width="9.140625" style="53"/>
    <col min="3612" max="3612" width="19" style="53" bestFit="1" customWidth="1"/>
    <col min="3613" max="3840" width="9.140625" style="53"/>
    <col min="3841" max="3841" width="70.7109375" style="53" customWidth="1"/>
    <col min="3842" max="3848" width="10.7109375" style="53" bestFit="1" customWidth="1"/>
    <col min="3849" max="3849" width="10.7109375" style="53" customWidth="1"/>
    <col min="3850" max="3851" width="10.7109375" style="53" bestFit="1" customWidth="1"/>
    <col min="3852" max="3854" width="10.7109375" style="53" customWidth="1"/>
    <col min="3855" max="3862" width="9.140625" style="53"/>
    <col min="3863" max="3863" width="15.28515625" style="53" bestFit="1" customWidth="1"/>
    <col min="3864" max="3867" width="9.140625" style="53"/>
    <col min="3868" max="3868" width="19" style="53" bestFit="1" customWidth="1"/>
    <col min="3869" max="4096" width="9.140625" style="53"/>
    <col min="4097" max="4097" width="70.7109375" style="53" customWidth="1"/>
    <col min="4098" max="4104" width="10.7109375" style="53" bestFit="1" customWidth="1"/>
    <col min="4105" max="4105" width="10.7109375" style="53" customWidth="1"/>
    <col min="4106" max="4107" width="10.7109375" style="53" bestFit="1" customWidth="1"/>
    <col min="4108" max="4110" width="10.7109375" style="53" customWidth="1"/>
    <col min="4111" max="4118" width="9.140625" style="53"/>
    <col min="4119" max="4119" width="15.28515625" style="53" bestFit="1" customWidth="1"/>
    <col min="4120" max="4123" width="9.140625" style="53"/>
    <col min="4124" max="4124" width="19" style="53" bestFit="1" customWidth="1"/>
    <col min="4125" max="4352" width="9.140625" style="53"/>
    <col min="4353" max="4353" width="70.7109375" style="53" customWidth="1"/>
    <col min="4354" max="4360" width="10.7109375" style="53" bestFit="1" customWidth="1"/>
    <col min="4361" max="4361" width="10.7109375" style="53" customWidth="1"/>
    <col min="4362" max="4363" width="10.7109375" style="53" bestFit="1" customWidth="1"/>
    <col min="4364" max="4366" width="10.7109375" style="53" customWidth="1"/>
    <col min="4367" max="4374" width="9.140625" style="53"/>
    <col min="4375" max="4375" width="15.28515625" style="53" bestFit="1" customWidth="1"/>
    <col min="4376" max="4379" width="9.140625" style="53"/>
    <col min="4380" max="4380" width="19" style="53" bestFit="1" customWidth="1"/>
    <col min="4381" max="4608" width="9.140625" style="53"/>
    <col min="4609" max="4609" width="70.7109375" style="53" customWidth="1"/>
    <col min="4610" max="4616" width="10.7109375" style="53" bestFit="1" customWidth="1"/>
    <col min="4617" max="4617" width="10.7109375" style="53" customWidth="1"/>
    <col min="4618" max="4619" width="10.7109375" style="53" bestFit="1" customWidth="1"/>
    <col min="4620" max="4622" width="10.7109375" style="53" customWidth="1"/>
    <col min="4623" max="4630" width="9.140625" style="53"/>
    <col min="4631" max="4631" width="15.28515625" style="53" bestFit="1" customWidth="1"/>
    <col min="4632" max="4635" width="9.140625" style="53"/>
    <col min="4636" max="4636" width="19" style="53" bestFit="1" customWidth="1"/>
    <col min="4637" max="4864" width="9.140625" style="53"/>
    <col min="4865" max="4865" width="70.7109375" style="53" customWidth="1"/>
    <col min="4866" max="4872" width="10.7109375" style="53" bestFit="1" customWidth="1"/>
    <col min="4873" max="4873" width="10.7109375" style="53" customWidth="1"/>
    <col min="4874" max="4875" width="10.7109375" style="53" bestFit="1" customWidth="1"/>
    <col min="4876" max="4878" width="10.7109375" style="53" customWidth="1"/>
    <col min="4879" max="4886" width="9.140625" style="53"/>
    <col min="4887" max="4887" width="15.28515625" style="53" bestFit="1" customWidth="1"/>
    <col min="4888" max="4891" width="9.140625" style="53"/>
    <col min="4892" max="4892" width="19" style="53" bestFit="1" customWidth="1"/>
    <col min="4893" max="5120" width="9.140625" style="53"/>
    <col min="5121" max="5121" width="70.7109375" style="53" customWidth="1"/>
    <col min="5122" max="5128" width="10.7109375" style="53" bestFit="1" customWidth="1"/>
    <col min="5129" max="5129" width="10.7109375" style="53" customWidth="1"/>
    <col min="5130" max="5131" width="10.7109375" style="53" bestFit="1" customWidth="1"/>
    <col min="5132" max="5134" width="10.7109375" style="53" customWidth="1"/>
    <col min="5135" max="5142" width="9.140625" style="53"/>
    <col min="5143" max="5143" width="15.28515625" style="53" bestFit="1" customWidth="1"/>
    <col min="5144" max="5147" width="9.140625" style="53"/>
    <col min="5148" max="5148" width="19" style="53" bestFit="1" customWidth="1"/>
    <col min="5149" max="5376" width="9.140625" style="53"/>
    <col min="5377" max="5377" width="70.7109375" style="53" customWidth="1"/>
    <col min="5378" max="5384" width="10.7109375" style="53" bestFit="1" customWidth="1"/>
    <col min="5385" max="5385" width="10.7109375" style="53" customWidth="1"/>
    <col min="5386" max="5387" width="10.7109375" style="53" bestFit="1" customWidth="1"/>
    <col min="5388" max="5390" width="10.7109375" style="53" customWidth="1"/>
    <col min="5391" max="5398" width="9.140625" style="53"/>
    <col min="5399" max="5399" width="15.28515625" style="53" bestFit="1" customWidth="1"/>
    <col min="5400" max="5403" width="9.140625" style="53"/>
    <col min="5404" max="5404" width="19" style="53" bestFit="1" customWidth="1"/>
    <col min="5405" max="5632" width="9.140625" style="53"/>
    <col min="5633" max="5633" width="70.7109375" style="53" customWidth="1"/>
    <col min="5634" max="5640" width="10.7109375" style="53" bestFit="1" customWidth="1"/>
    <col min="5641" max="5641" width="10.7109375" style="53" customWidth="1"/>
    <col min="5642" max="5643" width="10.7109375" style="53" bestFit="1" customWidth="1"/>
    <col min="5644" max="5646" width="10.7109375" style="53" customWidth="1"/>
    <col min="5647" max="5654" width="9.140625" style="53"/>
    <col min="5655" max="5655" width="15.28515625" style="53" bestFit="1" customWidth="1"/>
    <col min="5656" max="5659" width="9.140625" style="53"/>
    <col min="5660" max="5660" width="19" style="53" bestFit="1" customWidth="1"/>
    <col min="5661" max="5888" width="9.140625" style="53"/>
    <col min="5889" max="5889" width="70.7109375" style="53" customWidth="1"/>
    <col min="5890" max="5896" width="10.7109375" style="53" bestFit="1" customWidth="1"/>
    <col min="5897" max="5897" width="10.7109375" style="53" customWidth="1"/>
    <col min="5898" max="5899" width="10.7109375" style="53" bestFit="1" customWidth="1"/>
    <col min="5900" max="5902" width="10.7109375" style="53" customWidth="1"/>
    <col min="5903" max="5910" width="9.140625" style="53"/>
    <col min="5911" max="5911" width="15.28515625" style="53" bestFit="1" customWidth="1"/>
    <col min="5912" max="5915" width="9.140625" style="53"/>
    <col min="5916" max="5916" width="19" style="53" bestFit="1" customWidth="1"/>
    <col min="5917" max="6144" width="9.140625" style="53"/>
    <col min="6145" max="6145" width="70.7109375" style="53" customWidth="1"/>
    <col min="6146" max="6152" width="10.7109375" style="53" bestFit="1" customWidth="1"/>
    <col min="6153" max="6153" width="10.7109375" style="53" customWidth="1"/>
    <col min="6154" max="6155" width="10.7109375" style="53" bestFit="1" customWidth="1"/>
    <col min="6156" max="6158" width="10.7109375" style="53" customWidth="1"/>
    <col min="6159" max="6166" width="9.140625" style="53"/>
    <col min="6167" max="6167" width="15.28515625" style="53" bestFit="1" customWidth="1"/>
    <col min="6168" max="6171" width="9.140625" style="53"/>
    <col min="6172" max="6172" width="19" style="53" bestFit="1" customWidth="1"/>
    <col min="6173" max="6400" width="9.140625" style="53"/>
    <col min="6401" max="6401" width="70.7109375" style="53" customWidth="1"/>
    <col min="6402" max="6408" width="10.7109375" style="53" bestFit="1" customWidth="1"/>
    <col min="6409" max="6409" width="10.7109375" style="53" customWidth="1"/>
    <col min="6410" max="6411" width="10.7109375" style="53" bestFit="1" customWidth="1"/>
    <col min="6412" max="6414" width="10.7109375" style="53" customWidth="1"/>
    <col min="6415" max="6422" width="9.140625" style="53"/>
    <col min="6423" max="6423" width="15.28515625" style="53" bestFit="1" customWidth="1"/>
    <col min="6424" max="6427" width="9.140625" style="53"/>
    <col min="6428" max="6428" width="19" style="53" bestFit="1" customWidth="1"/>
    <col min="6429" max="6656" width="9.140625" style="53"/>
    <col min="6657" max="6657" width="70.7109375" style="53" customWidth="1"/>
    <col min="6658" max="6664" width="10.7109375" style="53" bestFit="1" customWidth="1"/>
    <col min="6665" max="6665" width="10.7109375" style="53" customWidth="1"/>
    <col min="6666" max="6667" width="10.7109375" style="53" bestFit="1" customWidth="1"/>
    <col min="6668" max="6670" width="10.7109375" style="53" customWidth="1"/>
    <col min="6671" max="6678" width="9.140625" style="53"/>
    <col min="6679" max="6679" width="15.28515625" style="53" bestFit="1" customWidth="1"/>
    <col min="6680" max="6683" width="9.140625" style="53"/>
    <col min="6684" max="6684" width="19" style="53" bestFit="1" customWidth="1"/>
    <col min="6685" max="6912" width="9.140625" style="53"/>
    <col min="6913" max="6913" width="70.7109375" style="53" customWidth="1"/>
    <col min="6914" max="6920" width="10.7109375" style="53" bestFit="1" customWidth="1"/>
    <col min="6921" max="6921" width="10.7109375" style="53" customWidth="1"/>
    <col min="6922" max="6923" width="10.7109375" style="53" bestFit="1" customWidth="1"/>
    <col min="6924" max="6926" width="10.7109375" style="53" customWidth="1"/>
    <col min="6927" max="6934" width="9.140625" style="53"/>
    <col min="6935" max="6935" width="15.28515625" style="53" bestFit="1" customWidth="1"/>
    <col min="6936" max="6939" width="9.140625" style="53"/>
    <col min="6940" max="6940" width="19" style="53" bestFit="1" customWidth="1"/>
    <col min="6941" max="7168" width="9.140625" style="53"/>
    <col min="7169" max="7169" width="70.7109375" style="53" customWidth="1"/>
    <col min="7170" max="7176" width="10.7109375" style="53" bestFit="1" customWidth="1"/>
    <col min="7177" max="7177" width="10.7109375" style="53" customWidth="1"/>
    <col min="7178" max="7179" width="10.7109375" style="53" bestFit="1" customWidth="1"/>
    <col min="7180" max="7182" width="10.7109375" style="53" customWidth="1"/>
    <col min="7183" max="7190" width="9.140625" style="53"/>
    <col min="7191" max="7191" width="15.28515625" style="53" bestFit="1" customWidth="1"/>
    <col min="7192" max="7195" width="9.140625" style="53"/>
    <col min="7196" max="7196" width="19" style="53" bestFit="1" customWidth="1"/>
    <col min="7197" max="7424" width="9.140625" style="53"/>
    <col min="7425" max="7425" width="70.7109375" style="53" customWidth="1"/>
    <col min="7426" max="7432" width="10.7109375" style="53" bestFit="1" customWidth="1"/>
    <col min="7433" max="7433" width="10.7109375" style="53" customWidth="1"/>
    <col min="7434" max="7435" width="10.7109375" style="53" bestFit="1" customWidth="1"/>
    <col min="7436" max="7438" width="10.7109375" style="53" customWidth="1"/>
    <col min="7439" max="7446" width="9.140625" style="53"/>
    <col min="7447" max="7447" width="15.28515625" style="53" bestFit="1" customWidth="1"/>
    <col min="7448" max="7451" width="9.140625" style="53"/>
    <col min="7452" max="7452" width="19" style="53" bestFit="1" customWidth="1"/>
    <col min="7453" max="7680" width="9.140625" style="53"/>
    <col min="7681" max="7681" width="70.7109375" style="53" customWidth="1"/>
    <col min="7682" max="7688" width="10.7109375" style="53" bestFit="1" customWidth="1"/>
    <col min="7689" max="7689" width="10.7109375" style="53" customWidth="1"/>
    <col min="7690" max="7691" width="10.7109375" style="53" bestFit="1" customWidth="1"/>
    <col min="7692" max="7694" width="10.7109375" style="53" customWidth="1"/>
    <col min="7695" max="7702" width="9.140625" style="53"/>
    <col min="7703" max="7703" width="15.28515625" style="53" bestFit="1" customWidth="1"/>
    <col min="7704" max="7707" width="9.140625" style="53"/>
    <col min="7708" max="7708" width="19" style="53" bestFit="1" customWidth="1"/>
    <col min="7709" max="7936" width="9.140625" style="53"/>
    <col min="7937" max="7937" width="70.7109375" style="53" customWidth="1"/>
    <col min="7938" max="7944" width="10.7109375" style="53" bestFit="1" customWidth="1"/>
    <col min="7945" max="7945" width="10.7109375" style="53" customWidth="1"/>
    <col min="7946" max="7947" width="10.7109375" style="53" bestFit="1" customWidth="1"/>
    <col min="7948" max="7950" width="10.7109375" style="53" customWidth="1"/>
    <col min="7951" max="7958" width="9.140625" style="53"/>
    <col min="7959" max="7959" width="15.28515625" style="53" bestFit="1" customWidth="1"/>
    <col min="7960" max="7963" width="9.140625" style="53"/>
    <col min="7964" max="7964" width="19" style="53" bestFit="1" customWidth="1"/>
    <col min="7965" max="8192" width="9.140625" style="53"/>
    <col min="8193" max="8193" width="70.7109375" style="53" customWidth="1"/>
    <col min="8194" max="8200" width="10.7109375" style="53" bestFit="1" customWidth="1"/>
    <col min="8201" max="8201" width="10.7109375" style="53" customWidth="1"/>
    <col min="8202" max="8203" width="10.7109375" style="53" bestFit="1" customWidth="1"/>
    <col min="8204" max="8206" width="10.7109375" style="53" customWidth="1"/>
    <col min="8207" max="8214" width="9.140625" style="53"/>
    <col min="8215" max="8215" width="15.28515625" style="53" bestFit="1" customWidth="1"/>
    <col min="8216" max="8219" width="9.140625" style="53"/>
    <col min="8220" max="8220" width="19" style="53" bestFit="1" customWidth="1"/>
    <col min="8221" max="8448" width="9.140625" style="53"/>
    <col min="8449" max="8449" width="70.7109375" style="53" customWidth="1"/>
    <col min="8450" max="8456" width="10.7109375" style="53" bestFit="1" customWidth="1"/>
    <col min="8457" max="8457" width="10.7109375" style="53" customWidth="1"/>
    <col min="8458" max="8459" width="10.7109375" style="53" bestFit="1" customWidth="1"/>
    <col min="8460" max="8462" width="10.7109375" style="53" customWidth="1"/>
    <col min="8463" max="8470" width="9.140625" style="53"/>
    <col min="8471" max="8471" width="15.28515625" style="53" bestFit="1" customWidth="1"/>
    <col min="8472" max="8475" width="9.140625" style="53"/>
    <col min="8476" max="8476" width="19" style="53" bestFit="1" customWidth="1"/>
    <col min="8477" max="8704" width="9.140625" style="53"/>
    <col min="8705" max="8705" width="70.7109375" style="53" customWidth="1"/>
    <col min="8706" max="8712" width="10.7109375" style="53" bestFit="1" customWidth="1"/>
    <col min="8713" max="8713" width="10.7109375" style="53" customWidth="1"/>
    <col min="8714" max="8715" width="10.7109375" style="53" bestFit="1" customWidth="1"/>
    <col min="8716" max="8718" width="10.7109375" style="53" customWidth="1"/>
    <col min="8719" max="8726" width="9.140625" style="53"/>
    <col min="8727" max="8727" width="15.28515625" style="53" bestFit="1" customWidth="1"/>
    <col min="8728" max="8731" width="9.140625" style="53"/>
    <col min="8732" max="8732" width="19" style="53" bestFit="1" customWidth="1"/>
    <col min="8733" max="8960" width="9.140625" style="53"/>
    <col min="8961" max="8961" width="70.7109375" style="53" customWidth="1"/>
    <col min="8962" max="8968" width="10.7109375" style="53" bestFit="1" customWidth="1"/>
    <col min="8969" max="8969" width="10.7109375" style="53" customWidth="1"/>
    <col min="8970" max="8971" width="10.7109375" style="53" bestFit="1" customWidth="1"/>
    <col min="8972" max="8974" width="10.7109375" style="53" customWidth="1"/>
    <col min="8975" max="8982" width="9.140625" style="53"/>
    <col min="8983" max="8983" width="15.28515625" style="53" bestFit="1" customWidth="1"/>
    <col min="8984" max="8987" width="9.140625" style="53"/>
    <col min="8988" max="8988" width="19" style="53" bestFit="1" customWidth="1"/>
    <col min="8989" max="9216" width="9.140625" style="53"/>
    <col min="9217" max="9217" width="70.7109375" style="53" customWidth="1"/>
    <col min="9218" max="9224" width="10.7109375" style="53" bestFit="1" customWidth="1"/>
    <col min="9225" max="9225" width="10.7109375" style="53" customWidth="1"/>
    <col min="9226" max="9227" width="10.7109375" style="53" bestFit="1" customWidth="1"/>
    <col min="9228" max="9230" width="10.7109375" style="53" customWidth="1"/>
    <col min="9231" max="9238" width="9.140625" style="53"/>
    <col min="9239" max="9239" width="15.28515625" style="53" bestFit="1" customWidth="1"/>
    <col min="9240" max="9243" width="9.140625" style="53"/>
    <col min="9244" max="9244" width="19" style="53" bestFit="1" customWidth="1"/>
    <col min="9245" max="9472" width="9.140625" style="53"/>
    <col min="9473" max="9473" width="70.7109375" style="53" customWidth="1"/>
    <col min="9474" max="9480" width="10.7109375" style="53" bestFit="1" customWidth="1"/>
    <col min="9481" max="9481" width="10.7109375" style="53" customWidth="1"/>
    <col min="9482" max="9483" width="10.7109375" style="53" bestFit="1" customWidth="1"/>
    <col min="9484" max="9486" width="10.7109375" style="53" customWidth="1"/>
    <col min="9487" max="9494" width="9.140625" style="53"/>
    <col min="9495" max="9495" width="15.28515625" style="53" bestFit="1" customWidth="1"/>
    <col min="9496" max="9499" width="9.140625" style="53"/>
    <col min="9500" max="9500" width="19" style="53" bestFit="1" customWidth="1"/>
    <col min="9501" max="9728" width="9.140625" style="53"/>
    <col min="9729" max="9729" width="70.7109375" style="53" customWidth="1"/>
    <col min="9730" max="9736" width="10.7109375" style="53" bestFit="1" customWidth="1"/>
    <col min="9737" max="9737" width="10.7109375" style="53" customWidth="1"/>
    <col min="9738" max="9739" width="10.7109375" style="53" bestFit="1" customWidth="1"/>
    <col min="9740" max="9742" width="10.7109375" style="53" customWidth="1"/>
    <col min="9743" max="9750" width="9.140625" style="53"/>
    <col min="9751" max="9751" width="15.28515625" style="53" bestFit="1" customWidth="1"/>
    <col min="9752" max="9755" width="9.140625" style="53"/>
    <col min="9756" max="9756" width="19" style="53" bestFit="1" customWidth="1"/>
    <col min="9757" max="9984" width="9.140625" style="53"/>
    <col min="9985" max="9985" width="70.7109375" style="53" customWidth="1"/>
    <col min="9986" max="9992" width="10.7109375" style="53" bestFit="1" customWidth="1"/>
    <col min="9993" max="9993" width="10.7109375" style="53" customWidth="1"/>
    <col min="9994" max="9995" width="10.7109375" style="53" bestFit="1" customWidth="1"/>
    <col min="9996" max="9998" width="10.7109375" style="53" customWidth="1"/>
    <col min="9999" max="10006" width="9.140625" style="53"/>
    <col min="10007" max="10007" width="15.28515625" style="53" bestFit="1" customWidth="1"/>
    <col min="10008" max="10011" width="9.140625" style="53"/>
    <col min="10012" max="10012" width="19" style="53" bestFit="1" customWidth="1"/>
    <col min="10013" max="10240" width="9.140625" style="53"/>
    <col min="10241" max="10241" width="70.7109375" style="53" customWidth="1"/>
    <col min="10242" max="10248" width="10.7109375" style="53" bestFit="1" customWidth="1"/>
    <col min="10249" max="10249" width="10.7109375" style="53" customWidth="1"/>
    <col min="10250" max="10251" width="10.7109375" style="53" bestFit="1" customWidth="1"/>
    <col min="10252" max="10254" width="10.7109375" style="53" customWidth="1"/>
    <col min="10255" max="10262" width="9.140625" style="53"/>
    <col min="10263" max="10263" width="15.28515625" style="53" bestFit="1" customWidth="1"/>
    <col min="10264" max="10267" width="9.140625" style="53"/>
    <col min="10268" max="10268" width="19" style="53" bestFit="1" customWidth="1"/>
    <col min="10269" max="10496" width="9.140625" style="53"/>
    <col min="10497" max="10497" width="70.7109375" style="53" customWidth="1"/>
    <col min="10498" max="10504" width="10.7109375" style="53" bestFit="1" customWidth="1"/>
    <col min="10505" max="10505" width="10.7109375" style="53" customWidth="1"/>
    <col min="10506" max="10507" width="10.7109375" style="53" bestFit="1" customWidth="1"/>
    <col min="10508" max="10510" width="10.7109375" style="53" customWidth="1"/>
    <col min="10511" max="10518" width="9.140625" style="53"/>
    <col min="10519" max="10519" width="15.28515625" style="53" bestFit="1" customWidth="1"/>
    <col min="10520" max="10523" width="9.140625" style="53"/>
    <col min="10524" max="10524" width="19" style="53" bestFit="1" customWidth="1"/>
    <col min="10525" max="10752" width="9.140625" style="53"/>
    <col min="10753" max="10753" width="70.7109375" style="53" customWidth="1"/>
    <col min="10754" max="10760" width="10.7109375" style="53" bestFit="1" customWidth="1"/>
    <col min="10761" max="10761" width="10.7109375" style="53" customWidth="1"/>
    <col min="10762" max="10763" width="10.7109375" style="53" bestFit="1" customWidth="1"/>
    <col min="10764" max="10766" width="10.7109375" style="53" customWidth="1"/>
    <col min="10767" max="10774" width="9.140625" style="53"/>
    <col min="10775" max="10775" width="15.28515625" style="53" bestFit="1" customWidth="1"/>
    <col min="10776" max="10779" width="9.140625" style="53"/>
    <col min="10780" max="10780" width="19" style="53" bestFit="1" customWidth="1"/>
    <col min="10781" max="11008" width="9.140625" style="53"/>
    <col min="11009" max="11009" width="70.7109375" style="53" customWidth="1"/>
    <col min="11010" max="11016" width="10.7109375" style="53" bestFit="1" customWidth="1"/>
    <col min="11017" max="11017" width="10.7109375" style="53" customWidth="1"/>
    <col min="11018" max="11019" width="10.7109375" style="53" bestFit="1" customWidth="1"/>
    <col min="11020" max="11022" width="10.7109375" style="53" customWidth="1"/>
    <col min="11023" max="11030" width="9.140625" style="53"/>
    <col min="11031" max="11031" width="15.28515625" style="53" bestFit="1" customWidth="1"/>
    <col min="11032" max="11035" width="9.140625" style="53"/>
    <col min="11036" max="11036" width="19" style="53" bestFit="1" customWidth="1"/>
    <col min="11037" max="11264" width="9.140625" style="53"/>
    <col min="11265" max="11265" width="70.7109375" style="53" customWidth="1"/>
    <col min="11266" max="11272" width="10.7109375" style="53" bestFit="1" customWidth="1"/>
    <col min="11273" max="11273" width="10.7109375" style="53" customWidth="1"/>
    <col min="11274" max="11275" width="10.7109375" style="53" bestFit="1" customWidth="1"/>
    <col min="11276" max="11278" width="10.7109375" style="53" customWidth="1"/>
    <col min="11279" max="11286" width="9.140625" style="53"/>
    <col min="11287" max="11287" width="15.28515625" style="53" bestFit="1" customWidth="1"/>
    <col min="11288" max="11291" width="9.140625" style="53"/>
    <col min="11292" max="11292" width="19" style="53" bestFit="1" customWidth="1"/>
    <col min="11293" max="11520" width="9.140625" style="53"/>
    <col min="11521" max="11521" width="70.7109375" style="53" customWidth="1"/>
    <col min="11522" max="11528" width="10.7109375" style="53" bestFit="1" customWidth="1"/>
    <col min="11529" max="11529" width="10.7109375" style="53" customWidth="1"/>
    <col min="11530" max="11531" width="10.7109375" style="53" bestFit="1" customWidth="1"/>
    <col min="11532" max="11534" width="10.7109375" style="53" customWidth="1"/>
    <col min="11535" max="11542" width="9.140625" style="53"/>
    <col min="11543" max="11543" width="15.28515625" style="53" bestFit="1" customWidth="1"/>
    <col min="11544" max="11547" width="9.140625" style="53"/>
    <col min="11548" max="11548" width="19" style="53" bestFit="1" customWidth="1"/>
    <col min="11549" max="11776" width="9.140625" style="53"/>
    <col min="11777" max="11777" width="70.7109375" style="53" customWidth="1"/>
    <col min="11778" max="11784" width="10.7109375" style="53" bestFit="1" customWidth="1"/>
    <col min="11785" max="11785" width="10.7109375" style="53" customWidth="1"/>
    <col min="11786" max="11787" width="10.7109375" style="53" bestFit="1" customWidth="1"/>
    <col min="11788" max="11790" width="10.7109375" style="53" customWidth="1"/>
    <col min="11791" max="11798" width="9.140625" style="53"/>
    <col min="11799" max="11799" width="15.28515625" style="53" bestFit="1" customWidth="1"/>
    <col min="11800" max="11803" width="9.140625" style="53"/>
    <col min="11804" max="11804" width="19" style="53" bestFit="1" customWidth="1"/>
    <col min="11805" max="12032" width="9.140625" style="53"/>
    <col min="12033" max="12033" width="70.7109375" style="53" customWidth="1"/>
    <col min="12034" max="12040" width="10.7109375" style="53" bestFit="1" customWidth="1"/>
    <col min="12041" max="12041" width="10.7109375" style="53" customWidth="1"/>
    <col min="12042" max="12043" width="10.7109375" style="53" bestFit="1" customWidth="1"/>
    <col min="12044" max="12046" width="10.7109375" style="53" customWidth="1"/>
    <col min="12047" max="12054" width="9.140625" style="53"/>
    <col min="12055" max="12055" width="15.28515625" style="53" bestFit="1" customWidth="1"/>
    <col min="12056" max="12059" width="9.140625" style="53"/>
    <col min="12060" max="12060" width="19" style="53" bestFit="1" customWidth="1"/>
    <col min="12061" max="12288" width="9.140625" style="53"/>
    <col min="12289" max="12289" width="70.7109375" style="53" customWidth="1"/>
    <col min="12290" max="12296" width="10.7109375" style="53" bestFit="1" customWidth="1"/>
    <col min="12297" max="12297" width="10.7109375" style="53" customWidth="1"/>
    <col min="12298" max="12299" width="10.7109375" style="53" bestFit="1" customWidth="1"/>
    <col min="12300" max="12302" width="10.7109375" style="53" customWidth="1"/>
    <col min="12303" max="12310" width="9.140625" style="53"/>
    <col min="12311" max="12311" width="15.28515625" style="53" bestFit="1" customWidth="1"/>
    <col min="12312" max="12315" width="9.140625" style="53"/>
    <col min="12316" max="12316" width="19" style="53" bestFit="1" customWidth="1"/>
    <col min="12317" max="12544" width="9.140625" style="53"/>
    <col min="12545" max="12545" width="70.7109375" style="53" customWidth="1"/>
    <col min="12546" max="12552" width="10.7109375" style="53" bestFit="1" customWidth="1"/>
    <col min="12553" max="12553" width="10.7109375" style="53" customWidth="1"/>
    <col min="12554" max="12555" width="10.7109375" style="53" bestFit="1" customWidth="1"/>
    <col min="12556" max="12558" width="10.7109375" style="53" customWidth="1"/>
    <col min="12559" max="12566" width="9.140625" style="53"/>
    <col min="12567" max="12567" width="15.28515625" style="53" bestFit="1" customWidth="1"/>
    <col min="12568" max="12571" width="9.140625" style="53"/>
    <col min="12572" max="12572" width="19" style="53" bestFit="1" customWidth="1"/>
    <col min="12573" max="12800" width="9.140625" style="53"/>
    <col min="12801" max="12801" width="70.7109375" style="53" customWidth="1"/>
    <col min="12802" max="12808" width="10.7109375" style="53" bestFit="1" customWidth="1"/>
    <col min="12809" max="12809" width="10.7109375" style="53" customWidth="1"/>
    <col min="12810" max="12811" width="10.7109375" style="53" bestFit="1" customWidth="1"/>
    <col min="12812" max="12814" width="10.7109375" style="53" customWidth="1"/>
    <col min="12815" max="12822" width="9.140625" style="53"/>
    <col min="12823" max="12823" width="15.28515625" style="53" bestFit="1" customWidth="1"/>
    <col min="12824" max="12827" width="9.140625" style="53"/>
    <col min="12828" max="12828" width="19" style="53" bestFit="1" customWidth="1"/>
    <col min="12829" max="13056" width="9.140625" style="53"/>
    <col min="13057" max="13057" width="70.7109375" style="53" customWidth="1"/>
    <col min="13058" max="13064" width="10.7109375" style="53" bestFit="1" customWidth="1"/>
    <col min="13065" max="13065" width="10.7109375" style="53" customWidth="1"/>
    <col min="13066" max="13067" width="10.7109375" style="53" bestFit="1" customWidth="1"/>
    <col min="13068" max="13070" width="10.7109375" style="53" customWidth="1"/>
    <col min="13071" max="13078" width="9.140625" style="53"/>
    <col min="13079" max="13079" width="15.28515625" style="53" bestFit="1" customWidth="1"/>
    <col min="13080" max="13083" width="9.140625" style="53"/>
    <col min="13084" max="13084" width="19" style="53" bestFit="1" customWidth="1"/>
    <col min="13085" max="13312" width="9.140625" style="53"/>
    <col min="13313" max="13313" width="70.7109375" style="53" customWidth="1"/>
    <col min="13314" max="13320" width="10.7109375" style="53" bestFit="1" customWidth="1"/>
    <col min="13321" max="13321" width="10.7109375" style="53" customWidth="1"/>
    <col min="13322" max="13323" width="10.7109375" style="53" bestFit="1" customWidth="1"/>
    <col min="13324" max="13326" width="10.7109375" style="53" customWidth="1"/>
    <col min="13327" max="13334" width="9.140625" style="53"/>
    <col min="13335" max="13335" width="15.28515625" style="53" bestFit="1" customWidth="1"/>
    <col min="13336" max="13339" width="9.140625" style="53"/>
    <col min="13340" max="13340" width="19" style="53" bestFit="1" customWidth="1"/>
    <col min="13341" max="13568" width="9.140625" style="53"/>
    <col min="13569" max="13569" width="70.7109375" style="53" customWidth="1"/>
    <col min="13570" max="13576" width="10.7109375" style="53" bestFit="1" customWidth="1"/>
    <col min="13577" max="13577" width="10.7109375" style="53" customWidth="1"/>
    <col min="13578" max="13579" width="10.7109375" style="53" bestFit="1" customWidth="1"/>
    <col min="13580" max="13582" width="10.7109375" style="53" customWidth="1"/>
    <col min="13583" max="13590" width="9.140625" style="53"/>
    <col min="13591" max="13591" width="15.28515625" style="53" bestFit="1" customWidth="1"/>
    <col min="13592" max="13595" width="9.140625" style="53"/>
    <col min="13596" max="13596" width="19" style="53" bestFit="1" customWidth="1"/>
    <col min="13597" max="13824" width="9.140625" style="53"/>
    <col min="13825" max="13825" width="70.7109375" style="53" customWidth="1"/>
    <col min="13826" max="13832" width="10.7109375" style="53" bestFit="1" customWidth="1"/>
    <col min="13833" max="13833" width="10.7109375" style="53" customWidth="1"/>
    <col min="13834" max="13835" width="10.7109375" style="53" bestFit="1" customWidth="1"/>
    <col min="13836" max="13838" width="10.7109375" style="53" customWidth="1"/>
    <col min="13839" max="13846" width="9.140625" style="53"/>
    <col min="13847" max="13847" width="15.28515625" style="53" bestFit="1" customWidth="1"/>
    <col min="13848" max="13851" width="9.140625" style="53"/>
    <col min="13852" max="13852" width="19" style="53" bestFit="1" customWidth="1"/>
    <col min="13853" max="14080" width="9.140625" style="53"/>
    <col min="14081" max="14081" width="70.7109375" style="53" customWidth="1"/>
    <col min="14082" max="14088" width="10.7109375" style="53" bestFit="1" customWidth="1"/>
    <col min="14089" max="14089" width="10.7109375" style="53" customWidth="1"/>
    <col min="14090" max="14091" width="10.7109375" style="53" bestFit="1" customWidth="1"/>
    <col min="14092" max="14094" width="10.7109375" style="53" customWidth="1"/>
    <col min="14095" max="14102" width="9.140625" style="53"/>
    <col min="14103" max="14103" width="15.28515625" style="53" bestFit="1" customWidth="1"/>
    <col min="14104" max="14107" width="9.140625" style="53"/>
    <col min="14108" max="14108" width="19" style="53" bestFit="1" customWidth="1"/>
    <col min="14109" max="14336" width="9.140625" style="53"/>
    <col min="14337" max="14337" width="70.7109375" style="53" customWidth="1"/>
    <col min="14338" max="14344" width="10.7109375" style="53" bestFit="1" customWidth="1"/>
    <col min="14345" max="14345" width="10.7109375" style="53" customWidth="1"/>
    <col min="14346" max="14347" width="10.7109375" style="53" bestFit="1" customWidth="1"/>
    <col min="14348" max="14350" width="10.7109375" style="53" customWidth="1"/>
    <col min="14351" max="14358" width="9.140625" style="53"/>
    <col min="14359" max="14359" width="15.28515625" style="53" bestFit="1" customWidth="1"/>
    <col min="14360" max="14363" width="9.140625" style="53"/>
    <col min="14364" max="14364" width="19" style="53" bestFit="1" customWidth="1"/>
    <col min="14365" max="14592" width="9.140625" style="53"/>
    <col min="14593" max="14593" width="70.7109375" style="53" customWidth="1"/>
    <col min="14594" max="14600" width="10.7109375" style="53" bestFit="1" customWidth="1"/>
    <col min="14601" max="14601" width="10.7109375" style="53" customWidth="1"/>
    <col min="14602" max="14603" width="10.7109375" style="53" bestFit="1" customWidth="1"/>
    <col min="14604" max="14606" width="10.7109375" style="53" customWidth="1"/>
    <col min="14607" max="14614" width="9.140625" style="53"/>
    <col min="14615" max="14615" width="15.28515625" style="53" bestFit="1" customWidth="1"/>
    <col min="14616" max="14619" width="9.140625" style="53"/>
    <col min="14620" max="14620" width="19" style="53" bestFit="1" customWidth="1"/>
    <col min="14621" max="14848" width="9.140625" style="53"/>
    <col min="14849" max="14849" width="70.7109375" style="53" customWidth="1"/>
    <col min="14850" max="14856" width="10.7109375" style="53" bestFit="1" customWidth="1"/>
    <col min="14857" max="14857" width="10.7109375" style="53" customWidth="1"/>
    <col min="14858" max="14859" width="10.7109375" style="53" bestFit="1" customWidth="1"/>
    <col min="14860" max="14862" width="10.7109375" style="53" customWidth="1"/>
    <col min="14863" max="14870" width="9.140625" style="53"/>
    <col min="14871" max="14871" width="15.28515625" style="53" bestFit="1" customWidth="1"/>
    <col min="14872" max="14875" width="9.140625" style="53"/>
    <col min="14876" max="14876" width="19" style="53" bestFit="1" customWidth="1"/>
    <col min="14877" max="15104" width="9.140625" style="53"/>
    <col min="15105" max="15105" width="70.7109375" style="53" customWidth="1"/>
    <col min="15106" max="15112" width="10.7109375" style="53" bestFit="1" customWidth="1"/>
    <col min="15113" max="15113" width="10.7109375" style="53" customWidth="1"/>
    <col min="15114" max="15115" width="10.7109375" style="53" bestFit="1" customWidth="1"/>
    <col min="15116" max="15118" width="10.7109375" style="53" customWidth="1"/>
    <col min="15119" max="15126" width="9.140625" style="53"/>
    <col min="15127" max="15127" width="15.28515625" style="53" bestFit="1" customWidth="1"/>
    <col min="15128" max="15131" width="9.140625" style="53"/>
    <col min="15132" max="15132" width="19" style="53" bestFit="1" customWidth="1"/>
    <col min="15133" max="15360" width="9.140625" style="53"/>
    <col min="15361" max="15361" width="70.7109375" style="53" customWidth="1"/>
    <col min="15362" max="15368" width="10.7109375" style="53" bestFit="1" customWidth="1"/>
    <col min="15369" max="15369" width="10.7109375" style="53" customWidth="1"/>
    <col min="15370" max="15371" width="10.7109375" style="53" bestFit="1" customWidth="1"/>
    <col min="15372" max="15374" width="10.7109375" style="53" customWidth="1"/>
    <col min="15375" max="15382" width="9.140625" style="53"/>
    <col min="15383" max="15383" width="15.28515625" style="53" bestFit="1" customWidth="1"/>
    <col min="15384" max="15387" width="9.140625" style="53"/>
    <col min="15388" max="15388" width="19" style="53" bestFit="1" customWidth="1"/>
    <col min="15389" max="15616" width="9.140625" style="53"/>
    <col min="15617" max="15617" width="70.7109375" style="53" customWidth="1"/>
    <col min="15618" max="15624" width="10.7109375" style="53" bestFit="1" customWidth="1"/>
    <col min="15625" max="15625" width="10.7109375" style="53" customWidth="1"/>
    <col min="15626" max="15627" width="10.7109375" style="53" bestFit="1" customWidth="1"/>
    <col min="15628" max="15630" width="10.7109375" style="53" customWidth="1"/>
    <col min="15631" max="15638" width="9.140625" style="53"/>
    <col min="15639" max="15639" width="15.28515625" style="53" bestFit="1" customWidth="1"/>
    <col min="15640" max="15643" width="9.140625" style="53"/>
    <col min="15644" max="15644" width="19" style="53" bestFit="1" customWidth="1"/>
    <col min="15645" max="15872" width="9.140625" style="53"/>
    <col min="15873" max="15873" width="70.7109375" style="53" customWidth="1"/>
    <col min="15874" max="15880" width="10.7109375" style="53" bestFit="1" customWidth="1"/>
    <col min="15881" max="15881" width="10.7109375" style="53" customWidth="1"/>
    <col min="15882" max="15883" width="10.7109375" style="53" bestFit="1" customWidth="1"/>
    <col min="15884" max="15886" width="10.7109375" style="53" customWidth="1"/>
    <col min="15887" max="15894" width="9.140625" style="53"/>
    <col min="15895" max="15895" width="15.28515625" style="53" bestFit="1" customWidth="1"/>
    <col min="15896" max="15899" width="9.140625" style="53"/>
    <col min="15900" max="15900" width="19" style="53" bestFit="1" customWidth="1"/>
    <col min="15901" max="16128" width="9.140625" style="53"/>
    <col min="16129" max="16129" width="70.7109375" style="53" customWidth="1"/>
    <col min="16130" max="16136" width="10.7109375" style="53" bestFit="1" customWidth="1"/>
    <col min="16137" max="16137" width="10.7109375" style="53" customWidth="1"/>
    <col min="16138" max="16139" width="10.7109375" style="53" bestFit="1" customWidth="1"/>
    <col min="16140" max="16142" width="10.7109375" style="53" customWidth="1"/>
    <col min="16143" max="16150" width="9.140625" style="53"/>
    <col min="16151" max="16151" width="15.28515625" style="53" bestFit="1" customWidth="1"/>
    <col min="16152" max="16155" width="9.140625" style="53"/>
    <col min="16156" max="16156" width="19" style="53" bestFit="1" customWidth="1"/>
    <col min="16157" max="16384" width="9.140625" style="53"/>
  </cols>
  <sheetData>
    <row r="1" spans="1:37" ht="30" customHeight="1">
      <c r="A1" s="919" t="s">
        <v>0</v>
      </c>
      <c r="B1" s="919"/>
      <c r="C1" s="919"/>
      <c r="D1" s="919"/>
      <c r="E1" s="919"/>
      <c r="F1" s="919"/>
      <c r="G1" s="919"/>
      <c r="H1" s="919"/>
      <c r="I1" s="919"/>
      <c r="J1" s="919"/>
      <c r="K1" s="919"/>
      <c r="L1" s="681"/>
      <c r="M1" s="681"/>
      <c r="N1" s="681"/>
      <c r="Q1" s="53"/>
      <c r="R1" s="53"/>
      <c r="S1" s="53"/>
      <c r="T1" s="53"/>
      <c r="U1" s="53"/>
      <c r="V1" s="53"/>
      <c r="W1" s="53"/>
      <c r="X1" s="53"/>
      <c r="Y1" s="53"/>
    </row>
    <row r="2" spans="1:37" ht="15" customHeight="1">
      <c r="A2" s="920" t="s">
        <v>445</v>
      </c>
      <c r="B2" s="920"/>
      <c r="C2" s="920"/>
      <c r="D2" s="920"/>
      <c r="E2" s="920"/>
      <c r="F2" s="920"/>
      <c r="G2" s="920"/>
      <c r="H2" s="920"/>
      <c r="I2" s="920"/>
      <c r="J2" s="920"/>
      <c r="K2" s="920"/>
      <c r="L2" s="682"/>
      <c r="M2" s="682"/>
      <c r="N2" s="682"/>
      <c r="Q2" s="53"/>
      <c r="R2" s="53"/>
      <c r="S2" s="53"/>
      <c r="T2" s="53"/>
      <c r="U2" s="53"/>
      <c r="V2" s="53"/>
      <c r="W2" s="53"/>
      <c r="X2" s="53"/>
      <c r="Y2" s="53"/>
    </row>
    <row r="3" spans="1:37" ht="15" customHeight="1">
      <c r="A3" s="920" t="s">
        <v>663</v>
      </c>
      <c r="B3" s="920"/>
      <c r="C3" s="920"/>
      <c r="D3" s="920"/>
      <c r="E3" s="920"/>
      <c r="F3" s="920"/>
      <c r="G3" s="920"/>
      <c r="H3" s="920"/>
      <c r="I3" s="920"/>
      <c r="J3" s="920"/>
      <c r="K3" s="920"/>
      <c r="L3" s="682"/>
      <c r="M3" s="682"/>
      <c r="N3" s="682"/>
      <c r="Q3" s="53"/>
      <c r="R3" s="53"/>
      <c r="S3" s="53"/>
      <c r="T3" s="53"/>
      <c r="U3" s="53"/>
      <c r="V3" s="53"/>
      <c r="W3" s="53"/>
      <c r="X3" s="53"/>
      <c r="Y3" s="53"/>
    </row>
    <row r="4" spans="1:37" ht="30" customHeight="1">
      <c r="A4" s="921" t="s">
        <v>3</v>
      </c>
      <c r="B4" s="921"/>
      <c r="C4" s="921"/>
      <c r="D4" s="921"/>
      <c r="E4" s="921"/>
      <c r="F4" s="921"/>
      <c r="G4" s="921"/>
      <c r="H4" s="921"/>
      <c r="I4" s="921"/>
      <c r="J4" s="921"/>
      <c r="K4" s="921"/>
      <c r="L4" s="683"/>
      <c r="M4" s="683"/>
      <c r="N4" s="683"/>
      <c r="Q4" s="53"/>
      <c r="R4" s="53"/>
      <c r="S4" s="53"/>
      <c r="T4" s="53"/>
      <c r="U4" s="53"/>
      <c r="V4" s="53"/>
      <c r="W4" s="53"/>
      <c r="X4" s="53"/>
      <c r="Y4" s="53"/>
    </row>
    <row r="5" spans="1:37" ht="3.75" customHeight="1" thickBot="1">
      <c r="K5" s="53"/>
      <c r="L5" s="53"/>
      <c r="M5" s="53"/>
      <c r="N5" s="53"/>
      <c r="Q5" s="53"/>
      <c r="R5" s="53"/>
      <c r="S5" s="53"/>
      <c r="T5" s="53"/>
      <c r="U5" s="53"/>
      <c r="V5" s="53"/>
      <c r="W5" s="53"/>
      <c r="X5" s="53"/>
      <c r="Y5" s="53"/>
    </row>
    <row r="6" spans="1:37"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Q6" s="109"/>
      <c r="R6" s="122"/>
      <c r="S6" s="122"/>
      <c r="T6" s="122"/>
      <c r="U6" s="122"/>
      <c r="V6" s="122"/>
      <c r="W6" s="122"/>
      <c r="X6" s="122"/>
      <c r="Y6" s="122"/>
    </row>
    <row r="7" spans="1:37" ht="15" customHeight="1" thickTop="1" thickBot="1">
      <c r="A7" s="735" t="s">
        <v>459</v>
      </c>
      <c r="B7" s="736">
        <v>7223308.3173700003</v>
      </c>
      <c r="C7" s="736">
        <v>7842731.3683599997</v>
      </c>
      <c r="D7" s="736">
        <v>9235270.4148399998</v>
      </c>
      <c r="E7" s="736">
        <v>10253531.655440001</v>
      </c>
      <c r="F7" s="736">
        <v>10538299.414940001</v>
      </c>
      <c r="G7" s="736">
        <v>11107875.534559999</v>
      </c>
      <c r="H7" s="736">
        <v>11882423.19973</v>
      </c>
      <c r="I7" s="736">
        <v>12358505.800299998</v>
      </c>
      <c r="J7" s="736">
        <v>12981952.264209999</v>
      </c>
      <c r="K7" s="736">
        <v>13871182.641479999</v>
      </c>
      <c r="L7" s="736">
        <v>13860065.05239</v>
      </c>
      <c r="M7" s="736">
        <v>14702805.525630001</v>
      </c>
      <c r="N7" s="736">
        <v>14783757.324870002</v>
      </c>
      <c r="P7" s="106"/>
      <c r="Q7" s="123"/>
      <c r="R7" s="120"/>
      <c r="S7" s="120"/>
      <c r="T7" s="120"/>
      <c r="U7" s="120"/>
      <c r="V7" s="120"/>
      <c r="W7" s="120"/>
      <c r="X7" s="120"/>
      <c r="Y7" s="120"/>
      <c r="AD7" s="106"/>
      <c r="AE7" s="106"/>
      <c r="AF7" s="106"/>
      <c r="AG7" s="106"/>
      <c r="AH7" s="106"/>
      <c r="AI7" s="106"/>
      <c r="AJ7" s="106"/>
      <c r="AK7" s="106"/>
    </row>
    <row r="8" spans="1:37" s="58" customFormat="1" ht="15" customHeight="1" thickTop="1">
      <c r="A8" s="56" t="s">
        <v>10</v>
      </c>
      <c r="B8" s="57">
        <v>897949.87373999995</v>
      </c>
      <c r="C8" s="57">
        <v>975643.83765</v>
      </c>
      <c r="D8" s="57">
        <v>881227.46496000001</v>
      </c>
      <c r="E8" s="57">
        <v>1091391.3767899999</v>
      </c>
      <c r="F8" s="57">
        <v>1084039.86048</v>
      </c>
      <c r="G8" s="57">
        <v>1169392.3503699999</v>
      </c>
      <c r="H8" s="57">
        <v>1528196.3073900002</v>
      </c>
      <c r="I8" s="57">
        <v>1280264.2090699999</v>
      </c>
      <c r="J8" s="57">
        <v>1557702.3367300001</v>
      </c>
      <c r="K8" s="57">
        <v>1155438.63002</v>
      </c>
      <c r="L8" s="57">
        <v>1016288.96503</v>
      </c>
      <c r="M8" s="57">
        <v>1199926.9938200002</v>
      </c>
      <c r="N8" s="57">
        <v>1097345.9353700003</v>
      </c>
      <c r="P8" s="106"/>
      <c r="Q8" s="124"/>
      <c r="R8" s="115"/>
      <c r="S8" s="115"/>
      <c r="T8" s="115"/>
      <c r="U8" s="115"/>
      <c r="V8" s="115"/>
      <c r="W8" s="115"/>
      <c r="X8" s="115"/>
      <c r="Y8" s="115"/>
      <c r="AB8" s="53"/>
      <c r="AD8" s="106"/>
      <c r="AE8" s="106"/>
      <c r="AF8" s="106"/>
      <c r="AG8" s="106"/>
      <c r="AH8" s="106"/>
      <c r="AI8" s="106"/>
      <c r="AJ8" s="106"/>
      <c r="AK8" s="106"/>
    </row>
    <row r="9" spans="1:37" s="58" customFormat="1" ht="15" customHeight="1">
      <c r="A9" s="56" t="s">
        <v>19</v>
      </c>
      <c r="B9" s="57">
        <v>1338002.37087</v>
      </c>
      <c r="C9" s="57">
        <v>1074834.42805</v>
      </c>
      <c r="D9" s="57">
        <v>1600733.6845999998</v>
      </c>
      <c r="E9" s="57">
        <v>1682069.7639600001</v>
      </c>
      <c r="F9" s="57">
        <v>1220596.2469600001</v>
      </c>
      <c r="G9" s="57">
        <v>987565.80467999994</v>
      </c>
      <c r="H9" s="57">
        <v>921771.61235000007</v>
      </c>
      <c r="I9" s="57">
        <v>1022775.52862</v>
      </c>
      <c r="J9" s="57">
        <v>698388.33608000004</v>
      </c>
      <c r="K9" s="57">
        <v>1381728.96936</v>
      </c>
      <c r="L9" s="57">
        <v>1461378.13854</v>
      </c>
      <c r="M9" s="57">
        <v>1528425.4123399998</v>
      </c>
      <c r="N9" s="57">
        <v>1702263.1055099999</v>
      </c>
      <c r="P9" s="106"/>
      <c r="Q9" s="124"/>
      <c r="R9" s="115"/>
      <c r="S9" s="115"/>
      <c r="T9" s="115"/>
      <c r="U9" s="115"/>
      <c r="V9" s="115"/>
      <c r="W9" s="115"/>
      <c r="X9" s="115"/>
      <c r="Y9" s="115"/>
      <c r="AB9" s="53"/>
      <c r="AD9" s="106"/>
      <c r="AE9" s="106"/>
      <c r="AF9" s="106"/>
      <c r="AG9" s="106"/>
      <c r="AH9" s="106"/>
      <c r="AI9" s="106"/>
      <c r="AJ9" s="106"/>
      <c r="AK9" s="106"/>
    </row>
    <row r="10" spans="1:37" s="58" customFormat="1" ht="15" customHeight="1">
      <c r="A10" s="56" t="s">
        <v>28</v>
      </c>
      <c r="B10" s="57">
        <v>4820726.0470600007</v>
      </c>
      <c r="C10" s="57">
        <v>5586924.29801</v>
      </c>
      <c r="D10" s="57">
        <v>6523537.0690900004</v>
      </c>
      <c r="E10" s="57">
        <v>7084655.6577299992</v>
      </c>
      <c r="F10" s="57">
        <v>7770232.8568700003</v>
      </c>
      <c r="G10" s="57">
        <v>8316734.6212399993</v>
      </c>
      <c r="H10" s="57">
        <v>8590879.5456499998</v>
      </c>
      <c r="I10" s="57">
        <v>9023484.7857299987</v>
      </c>
      <c r="J10" s="57">
        <v>9736894.0988700017</v>
      </c>
      <c r="K10" s="57">
        <v>10530974.422010001</v>
      </c>
      <c r="L10" s="57">
        <v>10679799.25602</v>
      </c>
      <c r="M10" s="57">
        <v>11219012.855810001</v>
      </c>
      <c r="N10" s="57">
        <v>11189633.629170002</v>
      </c>
      <c r="P10" s="106"/>
      <c r="Q10" s="124"/>
      <c r="R10" s="115"/>
      <c r="S10" s="115"/>
      <c r="T10" s="115"/>
      <c r="U10" s="115"/>
      <c r="V10" s="115"/>
      <c r="W10" s="115"/>
      <c r="X10" s="115"/>
      <c r="Y10" s="115"/>
      <c r="AB10" s="53"/>
      <c r="AD10" s="106"/>
      <c r="AE10" s="106"/>
      <c r="AF10" s="106"/>
      <c r="AG10" s="106"/>
      <c r="AH10" s="106"/>
      <c r="AI10" s="106"/>
      <c r="AJ10" s="106"/>
      <c r="AK10" s="106"/>
    </row>
    <row r="11" spans="1:37" s="58" customFormat="1" ht="15" customHeight="1">
      <c r="A11" s="59" t="s">
        <v>460</v>
      </c>
      <c r="B11" s="57">
        <v>4850331.6453599995</v>
      </c>
      <c r="C11" s="57">
        <v>5617567.9817599999</v>
      </c>
      <c r="D11" s="57">
        <v>6557454.6520600002</v>
      </c>
      <c r="E11" s="57">
        <v>7114552.6969799995</v>
      </c>
      <c r="F11" s="57">
        <v>7790039.4369099997</v>
      </c>
      <c r="G11" s="57">
        <v>8318955.2788399998</v>
      </c>
      <c r="H11" s="57">
        <v>8329562.4731899993</v>
      </c>
      <c r="I11" s="57">
        <v>8622399.8933700006</v>
      </c>
      <c r="J11" s="57">
        <v>9329006.5462299995</v>
      </c>
      <c r="K11" s="57">
        <v>10151352.82123</v>
      </c>
      <c r="L11" s="57">
        <v>10295639.98598</v>
      </c>
      <c r="M11" s="57">
        <v>10915873.26021</v>
      </c>
      <c r="N11" s="57">
        <v>10876334.414910002</v>
      </c>
      <c r="P11" s="106"/>
      <c r="Q11" s="125"/>
      <c r="R11" s="115"/>
      <c r="S11" s="115"/>
      <c r="T11" s="115"/>
      <c r="U11" s="115"/>
      <c r="V11" s="115"/>
      <c r="W11" s="115"/>
      <c r="X11" s="115"/>
      <c r="Y11" s="115"/>
      <c r="AB11" s="53"/>
      <c r="AD11" s="106"/>
      <c r="AE11" s="106"/>
      <c r="AF11" s="106"/>
      <c r="AG11" s="106"/>
      <c r="AH11" s="106"/>
      <c r="AI11" s="106"/>
      <c r="AJ11" s="106"/>
      <c r="AK11" s="106"/>
    </row>
    <row r="12" spans="1:37" s="58" customFormat="1" ht="15" customHeight="1">
      <c r="A12" s="59" t="s">
        <v>461</v>
      </c>
      <c r="B12" s="57">
        <v>4764561.2368999999</v>
      </c>
      <c r="C12" s="57">
        <v>5443248.7034099996</v>
      </c>
      <c r="D12" s="57">
        <v>6382989.2288599992</v>
      </c>
      <c r="E12" s="57">
        <v>6923968.0471299998</v>
      </c>
      <c r="F12" s="57">
        <v>7561448.3668999998</v>
      </c>
      <c r="G12" s="57">
        <v>7775482.71416</v>
      </c>
      <c r="H12" s="57">
        <v>7920920.9096499998</v>
      </c>
      <c r="I12" s="57">
        <v>6628435.7765699998</v>
      </c>
      <c r="J12" s="57">
        <v>7432525.5367000001</v>
      </c>
      <c r="K12" s="57">
        <v>8539456.8407199997</v>
      </c>
      <c r="L12" s="57">
        <v>8702737.3180999998</v>
      </c>
      <c r="M12" s="57">
        <v>9525428.2599500008</v>
      </c>
      <c r="N12" s="57">
        <v>9529108.1972500011</v>
      </c>
      <c r="P12" s="106"/>
      <c r="Q12" s="125"/>
      <c r="R12" s="115"/>
      <c r="S12" s="115"/>
      <c r="T12" s="115"/>
      <c r="U12" s="115"/>
      <c r="V12" s="115"/>
      <c r="W12" s="115"/>
      <c r="X12" s="115"/>
      <c r="Y12" s="115"/>
      <c r="AB12" s="53"/>
      <c r="AD12" s="106"/>
      <c r="AE12" s="106"/>
      <c r="AF12" s="106"/>
      <c r="AG12" s="106"/>
      <c r="AH12" s="106"/>
      <c r="AI12" s="106"/>
      <c r="AJ12" s="106"/>
      <c r="AK12" s="106"/>
    </row>
    <row r="13" spans="1:37" s="58" customFormat="1" ht="15" customHeight="1">
      <c r="A13" s="59" t="s">
        <v>462</v>
      </c>
      <c r="B13" s="57">
        <v>85770.408459999991</v>
      </c>
      <c r="C13" s="57">
        <v>174319.27835000001</v>
      </c>
      <c r="D13" s="57">
        <v>174465.42319999999</v>
      </c>
      <c r="E13" s="57">
        <v>190584.64984999999</v>
      </c>
      <c r="F13" s="57">
        <v>228591.07001</v>
      </c>
      <c r="G13" s="57">
        <v>543472.56467999995</v>
      </c>
      <c r="H13" s="57">
        <v>408641.56354</v>
      </c>
      <c r="I13" s="57">
        <v>1993964.1168</v>
      </c>
      <c r="J13" s="57">
        <v>1896481.0095299999</v>
      </c>
      <c r="K13" s="57">
        <v>1611895.9805099999</v>
      </c>
      <c r="L13" s="57">
        <v>1592902.6678800001</v>
      </c>
      <c r="M13" s="57">
        <v>1390445.0002599999</v>
      </c>
      <c r="N13" s="57">
        <v>1347226.2176600001</v>
      </c>
      <c r="P13" s="106"/>
      <c r="Q13" s="125"/>
      <c r="R13" s="115"/>
      <c r="S13" s="115"/>
      <c r="T13" s="115"/>
      <c r="U13" s="115"/>
      <c r="V13" s="115"/>
      <c r="W13" s="115"/>
      <c r="X13" s="115"/>
      <c r="Y13" s="115"/>
      <c r="AB13" s="53"/>
      <c r="AD13" s="106"/>
      <c r="AE13" s="106"/>
      <c r="AF13" s="106"/>
      <c r="AG13" s="106"/>
      <c r="AH13" s="106"/>
      <c r="AI13" s="106"/>
      <c r="AJ13" s="106"/>
      <c r="AK13" s="106"/>
    </row>
    <row r="14" spans="1:37" s="58" customFormat="1" ht="15" customHeight="1">
      <c r="A14" s="59" t="s">
        <v>463</v>
      </c>
      <c r="B14" s="57">
        <v>12668.696840000001</v>
      </c>
      <c r="C14" s="57">
        <v>23989.08596</v>
      </c>
      <c r="D14" s="57">
        <v>19524.553449999999</v>
      </c>
      <c r="E14" s="57">
        <v>31371.718129999997</v>
      </c>
      <c r="F14" s="57">
        <v>31207.318629999998</v>
      </c>
      <c r="G14" s="57">
        <v>35031.550579999996</v>
      </c>
      <c r="H14" s="57">
        <v>12952.499310000001</v>
      </c>
      <c r="I14" s="57">
        <v>58198.664899999996</v>
      </c>
      <c r="J14" s="57">
        <v>71653.822790000006</v>
      </c>
      <c r="K14" s="57">
        <v>117592.50752</v>
      </c>
      <c r="L14" s="57">
        <v>135176.73191999999</v>
      </c>
      <c r="M14" s="57">
        <v>80234.853759999998</v>
      </c>
      <c r="N14" s="57">
        <v>119281.84146</v>
      </c>
      <c r="P14" s="106"/>
      <c r="Q14" s="125"/>
      <c r="R14" s="115"/>
      <c r="S14" s="115"/>
      <c r="T14" s="115"/>
      <c r="U14" s="115"/>
      <c r="V14" s="115"/>
      <c r="W14" s="115"/>
      <c r="X14" s="115"/>
      <c r="Y14" s="115"/>
      <c r="AB14" s="53"/>
      <c r="AD14" s="106"/>
      <c r="AE14" s="106"/>
      <c r="AF14" s="106"/>
      <c r="AG14" s="106"/>
      <c r="AH14" s="106"/>
      <c r="AI14" s="106"/>
      <c r="AJ14" s="106"/>
      <c r="AK14" s="106"/>
    </row>
    <row r="15" spans="1:37" s="58" customFormat="1" ht="15" customHeight="1">
      <c r="A15" s="59" t="s">
        <v>464</v>
      </c>
      <c r="B15" s="57">
        <v>11854.44859</v>
      </c>
      <c r="C15" s="57">
        <v>21233.137620000001</v>
      </c>
      <c r="D15" s="57">
        <v>16597.17123</v>
      </c>
      <c r="E15" s="57">
        <v>24516.231319999999</v>
      </c>
      <c r="F15" s="57">
        <v>24590.347559999998</v>
      </c>
      <c r="G15" s="57">
        <v>26163.190170000002</v>
      </c>
      <c r="H15" s="57">
        <v>10123.31616</v>
      </c>
      <c r="I15" s="57">
        <v>32613.480050000002</v>
      </c>
      <c r="J15" s="57">
        <v>16410.668409999998</v>
      </c>
      <c r="K15" s="57">
        <v>36426.471359999996</v>
      </c>
      <c r="L15" s="57">
        <v>53241.67856</v>
      </c>
      <c r="M15" s="57">
        <v>31314.367060000004</v>
      </c>
      <c r="N15" s="57">
        <v>46803.603609999998</v>
      </c>
      <c r="P15" s="106"/>
      <c r="Q15" s="125"/>
      <c r="R15" s="115"/>
      <c r="S15" s="115"/>
      <c r="T15" s="115"/>
      <c r="U15" s="115"/>
      <c r="V15" s="115"/>
      <c r="W15" s="115"/>
      <c r="X15" s="115"/>
      <c r="Y15" s="115"/>
      <c r="AB15" s="53"/>
      <c r="AD15" s="106"/>
      <c r="AE15" s="106"/>
      <c r="AF15" s="106"/>
      <c r="AG15" s="106"/>
      <c r="AH15" s="106"/>
      <c r="AI15" s="106"/>
      <c r="AJ15" s="106"/>
      <c r="AK15" s="106"/>
    </row>
    <row r="16" spans="1:37" s="58" customFormat="1" ht="15" customHeight="1">
      <c r="A16" s="59" t="s">
        <v>465</v>
      </c>
      <c r="B16" s="57">
        <v>814.24824999999998</v>
      </c>
      <c r="C16" s="57">
        <v>2755.9483399999999</v>
      </c>
      <c r="D16" s="57">
        <v>2927.3822200000004</v>
      </c>
      <c r="E16" s="57">
        <v>6855.4868099999994</v>
      </c>
      <c r="F16" s="57">
        <v>6616.9710700000005</v>
      </c>
      <c r="G16" s="57">
        <v>8868.3604099999993</v>
      </c>
      <c r="H16" s="57">
        <v>2829.1831499999998</v>
      </c>
      <c r="I16" s="57">
        <v>25585.184850000001</v>
      </c>
      <c r="J16" s="57">
        <v>55243.15438</v>
      </c>
      <c r="K16" s="57">
        <v>81166.036160000003</v>
      </c>
      <c r="L16" s="57">
        <v>81935.053360000005</v>
      </c>
      <c r="M16" s="57">
        <v>48920.486700000001</v>
      </c>
      <c r="N16" s="57">
        <v>72478.23784999999</v>
      </c>
      <c r="P16" s="106"/>
      <c r="Q16" s="125"/>
      <c r="R16" s="115"/>
      <c r="S16" s="115"/>
      <c r="T16" s="115"/>
      <c r="U16" s="115"/>
      <c r="V16" s="115"/>
      <c r="W16" s="115"/>
      <c r="X16" s="115"/>
      <c r="Y16" s="115"/>
      <c r="AB16" s="53"/>
      <c r="AD16" s="106"/>
      <c r="AE16" s="106"/>
      <c r="AF16" s="106"/>
      <c r="AG16" s="106"/>
      <c r="AH16" s="106"/>
      <c r="AI16" s="106"/>
      <c r="AJ16" s="106"/>
      <c r="AK16" s="106"/>
    </row>
    <row r="17" spans="1:37" s="58" customFormat="1" ht="15" customHeight="1">
      <c r="A17" s="59" t="s">
        <v>466</v>
      </c>
      <c r="B17" s="57">
        <v>52509.15322</v>
      </c>
      <c r="C17" s="57">
        <v>58235.36608</v>
      </c>
      <c r="D17" s="57">
        <v>76135.38291</v>
      </c>
      <c r="E17" s="57">
        <v>83348.606569999989</v>
      </c>
      <c r="F17" s="57">
        <v>94769.83438</v>
      </c>
      <c r="G17" s="57">
        <v>100682.64201000001</v>
      </c>
      <c r="H17" s="57">
        <v>99996.51367</v>
      </c>
      <c r="I17" s="57">
        <v>103518.38303</v>
      </c>
      <c r="J17" s="57">
        <v>134221.28622000001</v>
      </c>
      <c r="K17" s="57">
        <v>171055.24134000001</v>
      </c>
      <c r="L17" s="57">
        <v>196468.31269999998</v>
      </c>
      <c r="M17" s="57">
        <v>242625.01379999999</v>
      </c>
      <c r="N17" s="57">
        <v>248532.42059999998</v>
      </c>
      <c r="P17" s="106"/>
      <c r="Q17" s="125"/>
      <c r="R17" s="115"/>
      <c r="S17" s="115"/>
      <c r="T17" s="115"/>
      <c r="U17" s="115"/>
      <c r="V17" s="115"/>
      <c r="W17" s="115"/>
      <c r="X17" s="115"/>
      <c r="Y17" s="115"/>
      <c r="AB17" s="53"/>
      <c r="AD17" s="106"/>
      <c r="AE17" s="106"/>
      <c r="AF17" s="106"/>
      <c r="AG17" s="106"/>
      <c r="AH17" s="106"/>
      <c r="AI17" s="106"/>
      <c r="AJ17" s="106"/>
      <c r="AK17" s="106"/>
    </row>
    <row r="18" spans="1:37" s="58" customFormat="1" ht="15" customHeight="1">
      <c r="A18" s="59" t="s">
        <v>467</v>
      </c>
      <c r="B18" s="57">
        <v>48407.304689999997</v>
      </c>
      <c r="C18" s="57">
        <v>55099.944069999998</v>
      </c>
      <c r="D18" s="57">
        <v>61806.025350000004</v>
      </c>
      <c r="E18" s="57">
        <v>63989.835290000003</v>
      </c>
      <c r="F18" s="57">
        <v>64721.410779999998</v>
      </c>
      <c r="G18" s="57">
        <v>65923.741580000002</v>
      </c>
      <c r="H18" s="57">
        <v>62714.432509999999</v>
      </c>
      <c r="I18" s="57">
        <v>54316.111840000005</v>
      </c>
      <c r="J18" s="57">
        <v>46448.303530000005</v>
      </c>
      <c r="K18" s="57">
        <v>52586.174810000004</v>
      </c>
      <c r="L18" s="57">
        <v>59981.891640000002</v>
      </c>
      <c r="M18" s="57">
        <v>50706.650860000002</v>
      </c>
      <c r="N18" s="57">
        <v>50068.439590000002</v>
      </c>
      <c r="P18" s="106"/>
      <c r="Q18" s="125"/>
      <c r="R18" s="115"/>
      <c r="S18" s="115"/>
      <c r="T18" s="115"/>
      <c r="U18" s="115"/>
      <c r="V18" s="115"/>
      <c r="W18" s="115"/>
      <c r="X18" s="115"/>
      <c r="Y18" s="115"/>
      <c r="AB18" s="53"/>
      <c r="AD18" s="106"/>
      <c r="AE18" s="106"/>
      <c r="AF18" s="106"/>
      <c r="AG18" s="106"/>
      <c r="AH18" s="106"/>
      <c r="AI18" s="106"/>
      <c r="AJ18" s="106"/>
      <c r="AK18" s="106"/>
    </row>
    <row r="19" spans="1:37" s="58" customFormat="1" ht="15" customHeight="1">
      <c r="A19" s="59" t="s">
        <v>468</v>
      </c>
      <c r="B19" s="57">
        <v>4101.8485300000002</v>
      </c>
      <c r="C19" s="57">
        <v>3135.4220099999998</v>
      </c>
      <c r="D19" s="57">
        <v>14329.35756</v>
      </c>
      <c r="E19" s="57">
        <v>19358.771280000001</v>
      </c>
      <c r="F19" s="57">
        <v>30048.423600000002</v>
      </c>
      <c r="G19" s="57">
        <v>34758.900430000002</v>
      </c>
      <c r="H19" s="57">
        <v>37282.081159999994</v>
      </c>
      <c r="I19" s="57">
        <v>49202.271189999999</v>
      </c>
      <c r="J19" s="57">
        <v>87772.982690000004</v>
      </c>
      <c r="K19" s="57">
        <v>118469.06653</v>
      </c>
      <c r="L19" s="57">
        <v>136486.42105999999</v>
      </c>
      <c r="M19" s="57">
        <v>191918.36293999999</v>
      </c>
      <c r="N19" s="57">
        <v>198463.98100999999</v>
      </c>
      <c r="P19" s="106"/>
      <c r="Q19" s="125"/>
      <c r="R19" s="115"/>
      <c r="S19" s="115"/>
      <c r="T19" s="115"/>
      <c r="U19" s="115"/>
      <c r="V19" s="115"/>
      <c r="W19" s="115"/>
      <c r="X19" s="115"/>
      <c r="Y19" s="115"/>
      <c r="AB19" s="53"/>
      <c r="AD19" s="106"/>
      <c r="AE19" s="106"/>
      <c r="AF19" s="106"/>
      <c r="AG19" s="106"/>
      <c r="AH19" s="106"/>
      <c r="AI19" s="106"/>
      <c r="AJ19" s="106"/>
      <c r="AK19" s="106"/>
    </row>
    <row r="20" spans="1:37" s="58" customFormat="1" ht="15" customHeight="1">
      <c r="A20" s="59" t="s">
        <v>38</v>
      </c>
      <c r="B20" s="57">
        <v>49778.598229999996</v>
      </c>
      <c r="C20" s="57">
        <v>55156.156069999997</v>
      </c>
      <c r="D20" s="57">
        <v>63560.720630000003</v>
      </c>
      <c r="E20" s="57">
        <v>66983.575440000001</v>
      </c>
      <c r="F20" s="57">
        <v>72981.89304000001</v>
      </c>
      <c r="G20" s="57">
        <v>89913.244780000008</v>
      </c>
      <c r="H20" s="57">
        <v>385225.53942000004</v>
      </c>
      <c r="I20" s="57">
        <v>502398.82581000001</v>
      </c>
      <c r="J20" s="57">
        <v>469631.47147000005</v>
      </c>
      <c r="K20" s="57">
        <v>398091.85529000004</v>
      </c>
      <c r="L20" s="57">
        <v>379018.48687999998</v>
      </c>
      <c r="M20" s="57">
        <v>334595.89567</v>
      </c>
      <c r="N20" s="57">
        <v>315876.99115000007</v>
      </c>
      <c r="P20" s="106"/>
      <c r="Q20" s="125"/>
      <c r="R20" s="115"/>
      <c r="S20" s="115"/>
      <c r="T20" s="115"/>
      <c r="U20" s="115"/>
      <c r="V20" s="115"/>
      <c r="W20" s="115"/>
      <c r="X20" s="115"/>
      <c r="Y20" s="115"/>
      <c r="AB20" s="53"/>
      <c r="AD20" s="106"/>
      <c r="AE20" s="106"/>
      <c r="AF20" s="106"/>
      <c r="AG20" s="106"/>
      <c r="AH20" s="106"/>
      <c r="AI20" s="106"/>
      <c r="AJ20" s="106"/>
      <c r="AK20" s="106"/>
    </row>
    <row r="21" spans="1:37" s="58" customFormat="1" ht="15" customHeight="1">
      <c r="A21" s="59" t="s">
        <v>469</v>
      </c>
      <c r="B21" s="57">
        <v>-144562.04659000001</v>
      </c>
      <c r="C21" s="57">
        <v>-168024.29186000003</v>
      </c>
      <c r="D21" s="57">
        <v>-193138.23996000001</v>
      </c>
      <c r="E21" s="57">
        <v>-211600.93938999998</v>
      </c>
      <c r="F21" s="57">
        <v>-218765.62609000001</v>
      </c>
      <c r="G21" s="57">
        <v>-227848.09497000001</v>
      </c>
      <c r="H21" s="57">
        <v>-236857.47993999999</v>
      </c>
      <c r="I21" s="57">
        <v>-263030.98138000001</v>
      </c>
      <c r="J21" s="57">
        <v>-267619.02784</v>
      </c>
      <c r="K21" s="57">
        <v>-307118.00336999999</v>
      </c>
      <c r="L21" s="57">
        <v>-326504.26145999995</v>
      </c>
      <c r="M21" s="57">
        <v>-354316.16762999998</v>
      </c>
      <c r="N21" s="57">
        <v>-370392.03895000002</v>
      </c>
      <c r="P21" s="106"/>
      <c r="Q21" s="125"/>
      <c r="R21" s="115"/>
      <c r="S21" s="115"/>
      <c r="T21" s="115"/>
      <c r="U21" s="115"/>
      <c r="V21" s="115"/>
      <c r="W21" s="115"/>
      <c r="X21" s="115"/>
      <c r="Y21" s="115"/>
      <c r="AB21" s="53"/>
      <c r="AD21" s="106"/>
      <c r="AE21" s="106"/>
      <c r="AF21" s="106"/>
      <c r="AG21" s="106"/>
      <c r="AH21" s="106"/>
      <c r="AI21" s="106"/>
      <c r="AJ21" s="106"/>
      <c r="AK21" s="106"/>
    </row>
    <row r="22" spans="1:37" s="58" customFormat="1" ht="15" customHeight="1">
      <c r="A22" s="56" t="s">
        <v>68</v>
      </c>
      <c r="B22" s="57">
        <v>50201.881430000001</v>
      </c>
      <c r="C22" s="57">
        <v>68217.99179</v>
      </c>
      <c r="D22" s="57">
        <v>71151.329769999997</v>
      </c>
      <c r="E22" s="57">
        <v>96586.277050000004</v>
      </c>
      <c r="F22" s="57">
        <v>117490.71656</v>
      </c>
      <c r="G22" s="57">
        <v>100538.53173</v>
      </c>
      <c r="H22" s="57">
        <v>152801.56822999998</v>
      </c>
      <c r="I22" s="57">
        <v>161168.63467</v>
      </c>
      <c r="J22" s="57">
        <v>198796.17716999998</v>
      </c>
      <c r="K22" s="57">
        <v>153398.67204</v>
      </c>
      <c r="L22" s="57">
        <v>145251.27285000001</v>
      </c>
      <c r="M22" s="57">
        <v>184382.32697000005</v>
      </c>
      <c r="N22" s="57">
        <v>255895.86774000002</v>
      </c>
      <c r="P22" s="106"/>
      <c r="Q22" s="124"/>
      <c r="R22" s="115"/>
      <c r="S22" s="115"/>
      <c r="T22" s="115"/>
      <c r="U22" s="115"/>
      <c r="V22" s="115"/>
      <c r="W22" s="115"/>
      <c r="X22" s="115"/>
      <c r="Y22" s="115"/>
      <c r="AB22" s="53"/>
      <c r="AD22" s="106"/>
      <c r="AE22" s="106"/>
      <c r="AF22" s="106"/>
      <c r="AG22" s="106"/>
      <c r="AH22" s="106"/>
      <c r="AI22" s="106"/>
      <c r="AJ22" s="106"/>
      <c r="AK22" s="106"/>
    </row>
    <row r="23" spans="1:37" s="58" customFormat="1" ht="15" customHeight="1">
      <c r="A23" s="56" t="s">
        <v>74</v>
      </c>
      <c r="B23" s="57">
        <v>107.37781</v>
      </c>
      <c r="C23" s="57">
        <v>802.87522999999999</v>
      </c>
      <c r="D23" s="57">
        <v>774.5249399999999</v>
      </c>
      <c r="E23" s="57">
        <v>217.45935</v>
      </c>
      <c r="F23" s="57">
        <v>14702.92633</v>
      </c>
      <c r="G23" s="57">
        <v>4377.7575199999992</v>
      </c>
      <c r="H23" s="57">
        <v>2249.8952999999997</v>
      </c>
      <c r="I23" s="57">
        <v>3022.4547200000002</v>
      </c>
      <c r="J23" s="57">
        <v>4837.2082</v>
      </c>
      <c r="K23" s="57">
        <v>9543.1786899999988</v>
      </c>
      <c r="L23" s="57">
        <v>9676.8661599999996</v>
      </c>
      <c r="M23" s="57">
        <v>9729.15344</v>
      </c>
      <c r="N23" s="57">
        <v>8720.3072699999975</v>
      </c>
      <c r="P23" s="106"/>
      <c r="Q23" s="124"/>
      <c r="R23" s="115"/>
      <c r="S23" s="115"/>
      <c r="T23" s="115"/>
      <c r="U23" s="115"/>
      <c r="V23" s="115"/>
      <c r="W23" s="115"/>
      <c r="X23" s="115"/>
      <c r="Y23" s="115"/>
      <c r="AB23" s="53"/>
      <c r="AD23" s="106"/>
      <c r="AE23" s="106"/>
      <c r="AF23" s="106"/>
      <c r="AG23" s="106"/>
      <c r="AH23" s="106"/>
      <c r="AI23" s="106"/>
      <c r="AJ23" s="106"/>
      <c r="AK23" s="106"/>
    </row>
    <row r="24" spans="1:37" s="58" customFormat="1" ht="15" customHeight="1">
      <c r="A24" s="56" t="s">
        <v>470</v>
      </c>
      <c r="B24" s="57">
        <v>5561.5434800000003</v>
      </c>
      <c r="C24" s="57">
        <v>6145.9994800000004</v>
      </c>
      <c r="D24" s="57">
        <v>7406.5659599999999</v>
      </c>
      <c r="E24" s="57">
        <v>109452.79794</v>
      </c>
      <c r="F24" s="57">
        <v>145815.33447999999</v>
      </c>
      <c r="G24" s="57">
        <v>291744.09567000001</v>
      </c>
      <c r="H24" s="57">
        <v>451175.23726999998</v>
      </c>
      <c r="I24" s="57">
        <v>627789.64877999993</v>
      </c>
      <c r="J24" s="57">
        <v>544596.33307000005</v>
      </c>
      <c r="K24" s="57">
        <v>336476.10542000004</v>
      </c>
      <c r="L24" s="57">
        <v>248101.82322999998</v>
      </c>
      <c r="M24" s="57">
        <v>248295.10907000001</v>
      </c>
      <c r="N24" s="57">
        <v>248382.86481999999</v>
      </c>
      <c r="P24" s="106"/>
      <c r="Q24" s="124"/>
      <c r="R24" s="115"/>
      <c r="S24" s="115"/>
      <c r="T24" s="115"/>
      <c r="U24" s="115"/>
      <c r="V24" s="115"/>
      <c r="W24" s="115"/>
      <c r="X24" s="115"/>
      <c r="Y24" s="115"/>
      <c r="AB24" s="53"/>
      <c r="AD24" s="106"/>
      <c r="AE24" s="106"/>
      <c r="AF24" s="106"/>
      <c r="AG24" s="106"/>
      <c r="AH24" s="106"/>
      <c r="AI24" s="106"/>
      <c r="AJ24" s="106"/>
      <c r="AK24" s="106"/>
    </row>
    <row r="25" spans="1:37" s="58" customFormat="1" ht="15" customHeight="1">
      <c r="A25" s="56" t="s">
        <v>84</v>
      </c>
      <c r="B25" s="57">
        <v>95026.110610000003</v>
      </c>
      <c r="C25" s="57">
        <v>109212.29884999999</v>
      </c>
      <c r="D25" s="57">
        <v>119937.14044</v>
      </c>
      <c r="E25" s="57">
        <v>125444.43909999999</v>
      </c>
      <c r="F25" s="57">
        <v>136357.38650999998</v>
      </c>
      <c r="G25" s="57">
        <v>183327.78938</v>
      </c>
      <c r="H25" s="57">
        <v>189127.1029</v>
      </c>
      <c r="I25" s="57">
        <v>197109.32596000002</v>
      </c>
      <c r="J25" s="57">
        <v>190997.94696</v>
      </c>
      <c r="K25" s="57">
        <v>223464.19534000001</v>
      </c>
      <c r="L25" s="57">
        <v>221567.41282</v>
      </c>
      <c r="M25" s="57">
        <v>244281.976</v>
      </c>
      <c r="N25" s="57">
        <v>242777.6746</v>
      </c>
      <c r="P25" s="106"/>
      <c r="Q25" s="124"/>
      <c r="R25" s="115"/>
      <c r="S25" s="115"/>
      <c r="T25" s="115"/>
      <c r="U25" s="115"/>
      <c r="V25" s="115"/>
      <c r="W25" s="115"/>
      <c r="X25" s="115"/>
      <c r="Y25" s="115"/>
      <c r="AB25" s="53"/>
      <c r="AD25" s="106"/>
      <c r="AE25" s="106"/>
      <c r="AF25" s="106"/>
      <c r="AG25" s="106"/>
      <c r="AH25" s="106"/>
      <c r="AI25" s="106"/>
      <c r="AJ25" s="106"/>
      <c r="AK25" s="106"/>
    </row>
    <row r="26" spans="1:37" s="58" customFormat="1" ht="15" customHeight="1">
      <c r="A26" s="56" t="s">
        <v>471</v>
      </c>
      <c r="B26" s="57">
        <v>15733.112369999999</v>
      </c>
      <c r="C26" s="57">
        <v>20949.639300000003</v>
      </c>
      <c r="D26" s="57">
        <v>30502.63508</v>
      </c>
      <c r="E26" s="57">
        <v>63713.883520000003</v>
      </c>
      <c r="F26" s="57">
        <v>49064.086750000002</v>
      </c>
      <c r="G26" s="57">
        <v>54194.58397</v>
      </c>
      <c r="H26" s="57">
        <v>46221.930639999999</v>
      </c>
      <c r="I26" s="57">
        <v>42891.212749999999</v>
      </c>
      <c r="J26" s="57">
        <v>49739.827130000005</v>
      </c>
      <c r="K26" s="57">
        <v>80158.468599999993</v>
      </c>
      <c r="L26" s="57">
        <v>78001.317739999999</v>
      </c>
      <c r="M26" s="57">
        <v>68751.698180000007</v>
      </c>
      <c r="N26" s="57">
        <v>38737.940390000003</v>
      </c>
      <c r="P26" s="106"/>
      <c r="Q26" s="124"/>
      <c r="R26" s="115"/>
      <c r="S26" s="115"/>
      <c r="T26" s="115"/>
      <c r="U26" s="115"/>
      <c r="V26" s="115"/>
      <c r="W26" s="115"/>
      <c r="X26" s="115"/>
      <c r="Y26" s="115"/>
      <c r="AB26" s="53"/>
      <c r="AD26" s="106"/>
      <c r="AE26" s="106"/>
      <c r="AF26" s="106"/>
      <c r="AG26" s="106"/>
      <c r="AH26" s="106"/>
      <c r="AI26" s="106"/>
      <c r="AJ26" s="106"/>
      <c r="AK26" s="106"/>
    </row>
    <row r="27" spans="1:37"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P27" s="106"/>
      <c r="Q27" s="126"/>
      <c r="R27" s="118"/>
      <c r="S27" s="118"/>
      <c r="T27" s="118"/>
      <c r="U27" s="118"/>
      <c r="V27" s="118"/>
      <c r="W27" s="118"/>
      <c r="X27" s="118"/>
      <c r="Y27" s="118"/>
      <c r="AB27" s="53"/>
      <c r="AD27" s="106"/>
      <c r="AE27" s="106"/>
      <c r="AF27" s="106"/>
      <c r="AG27" s="106"/>
      <c r="AH27" s="106"/>
      <c r="AI27" s="106"/>
      <c r="AJ27" s="106"/>
      <c r="AK27" s="106"/>
    </row>
    <row r="28" spans="1:37" ht="15" customHeight="1" thickTop="1" thickBot="1">
      <c r="A28" s="735" t="s">
        <v>472</v>
      </c>
      <c r="B28" s="736">
        <v>6769528.1249599997</v>
      </c>
      <c r="C28" s="736">
        <v>7343811.2807799997</v>
      </c>
      <c r="D28" s="736">
        <v>8680731.9509999994</v>
      </c>
      <c r="E28" s="736">
        <v>9627167.1735499986</v>
      </c>
      <c r="F28" s="736">
        <v>9861719.1519900002</v>
      </c>
      <c r="G28" s="736">
        <v>10371930.459100001</v>
      </c>
      <c r="H28" s="736">
        <v>11130604.68266</v>
      </c>
      <c r="I28" s="736">
        <v>11531488.74546</v>
      </c>
      <c r="J28" s="736">
        <v>12083510.421780001</v>
      </c>
      <c r="K28" s="736">
        <v>12937263.22023</v>
      </c>
      <c r="L28" s="736">
        <v>12951602.913590001</v>
      </c>
      <c r="M28" s="736">
        <v>13649443.96641</v>
      </c>
      <c r="N28" s="736">
        <v>13757685.676970001</v>
      </c>
      <c r="P28" s="106"/>
      <c r="Q28" s="123"/>
      <c r="R28" s="120"/>
      <c r="S28" s="120"/>
      <c r="T28" s="120"/>
      <c r="U28" s="120"/>
      <c r="V28" s="120"/>
      <c r="W28" s="120"/>
      <c r="X28" s="120"/>
      <c r="Y28" s="120"/>
      <c r="AD28" s="106"/>
      <c r="AE28" s="106"/>
      <c r="AF28" s="106"/>
      <c r="AG28" s="106"/>
      <c r="AH28" s="106"/>
      <c r="AI28" s="106"/>
      <c r="AJ28" s="106"/>
      <c r="AK28" s="106"/>
    </row>
    <row r="29" spans="1:37" s="58" customFormat="1" ht="15" customHeight="1" thickTop="1">
      <c r="A29" s="56" t="s">
        <v>473</v>
      </c>
      <c r="B29" s="57">
        <v>5973126.0757100005</v>
      </c>
      <c r="C29" s="57">
        <v>6453670.8342700005</v>
      </c>
      <c r="D29" s="57">
        <v>7431700.9958100002</v>
      </c>
      <c r="E29" s="57">
        <v>8203038.6017399998</v>
      </c>
      <c r="F29" s="57">
        <v>8281147.6344300006</v>
      </c>
      <c r="G29" s="57">
        <v>8364578.02563</v>
      </c>
      <c r="H29" s="57">
        <v>8812392.2032900006</v>
      </c>
      <c r="I29" s="57">
        <v>8974598.0903899986</v>
      </c>
      <c r="J29" s="57">
        <v>9492345.4090899993</v>
      </c>
      <c r="K29" s="57">
        <v>4162758.1408600002</v>
      </c>
      <c r="L29" s="57">
        <v>4256562.9009699998</v>
      </c>
      <c r="M29" s="57">
        <v>11449014.71022</v>
      </c>
      <c r="N29" s="57">
        <v>11614107.339360001</v>
      </c>
      <c r="P29" s="106"/>
      <c r="Q29" s="124"/>
      <c r="R29" s="115"/>
      <c r="S29" s="115"/>
      <c r="T29" s="115"/>
      <c r="U29" s="115"/>
      <c r="V29" s="115"/>
      <c r="W29" s="115"/>
      <c r="X29" s="115"/>
      <c r="Y29" s="115"/>
      <c r="AB29" s="53"/>
      <c r="AD29" s="106"/>
      <c r="AE29" s="106"/>
      <c r="AF29" s="106"/>
      <c r="AG29" s="106"/>
      <c r="AH29" s="106"/>
      <c r="AI29" s="106"/>
      <c r="AJ29" s="106"/>
      <c r="AK29" s="106"/>
    </row>
    <row r="30" spans="1:37" s="58" customFormat="1" ht="15" customHeight="1">
      <c r="A30" s="59" t="s">
        <v>474</v>
      </c>
      <c r="B30" s="57">
        <v>1028010.2229500001</v>
      </c>
      <c r="C30" s="57">
        <v>1315468.93802</v>
      </c>
      <c r="D30" s="57">
        <v>1435862.49223</v>
      </c>
      <c r="E30" s="57">
        <v>1285123.3313499999</v>
      </c>
      <c r="F30" s="57">
        <v>1375349.7096199999</v>
      </c>
      <c r="G30" s="57">
        <v>1060864.4136300001</v>
      </c>
      <c r="H30" s="57">
        <v>1251795.5850899999</v>
      </c>
      <c r="I30" s="57">
        <v>1294791.6651400002</v>
      </c>
      <c r="J30" s="57">
        <v>1108133.32158</v>
      </c>
      <c r="K30" s="57">
        <v>1126395.1150799999</v>
      </c>
      <c r="L30" s="57">
        <v>1353827.0639800001</v>
      </c>
      <c r="M30" s="57">
        <v>1063534.95982</v>
      </c>
      <c r="N30" s="57">
        <v>1244925.1103300001</v>
      </c>
      <c r="P30" s="106"/>
      <c r="Q30" s="125"/>
      <c r="R30" s="115"/>
      <c r="S30" s="115"/>
      <c r="T30" s="115"/>
      <c r="U30" s="115"/>
      <c r="V30" s="115"/>
      <c r="W30" s="115"/>
      <c r="X30" s="115"/>
      <c r="Y30" s="115"/>
      <c r="AB30" s="53"/>
      <c r="AD30" s="106"/>
      <c r="AE30" s="106"/>
      <c r="AF30" s="106"/>
      <c r="AG30" s="106"/>
      <c r="AH30" s="106"/>
      <c r="AI30" s="106"/>
      <c r="AJ30" s="106"/>
      <c r="AK30" s="106"/>
    </row>
    <row r="31" spans="1:37" s="58" customFormat="1" ht="15" customHeight="1">
      <c r="A31" s="59" t="s">
        <v>475</v>
      </c>
      <c r="B31" s="57">
        <v>1362471.05067</v>
      </c>
      <c r="C31" s="57">
        <v>1585340.17866</v>
      </c>
      <c r="D31" s="57">
        <v>1731606.61301</v>
      </c>
      <c r="E31" s="57">
        <v>1763928.1807200001</v>
      </c>
      <c r="F31" s="57">
        <v>1765670.4951099998</v>
      </c>
      <c r="G31" s="57">
        <v>1552488.8249100002</v>
      </c>
      <c r="H31" s="57">
        <v>1565335.0885399999</v>
      </c>
      <c r="I31" s="57">
        <v>1620178.86732</v>
      </c>
      <c r="J31" s="57">
        <v>1737457.4778800001</v>
      </c>
      <c r="K31" s="57">
        <v>1883511.3530899999</v>
      </c>
      <c r="L31" s="57">
        <v>1828317.5435200001</v>
      </c>
      <c r="M31" s="57">
        <v>2211316.95707</v>
      </c>
      <c r="N31" s="57">
        <v>2262416.7996199997</v>
      </c>
      <c r="P31" s="106"/>
      <c r="Q31" s="125"/>
      <c r="R31" s="115"/>
      <c r="S31" s="115"/>
      <c r="T31" s="115"/>
      <c r="U31" s="115"/>
      <c r="V31" s="115"/>
      <c r="W31" s="115"/>
      <c r="X31" s="115"/>
      <c r="Y31" s="115"/>
      <c r="AB31" s="53"/>
      <c r="AD31" s="106"/>
      <c r="AE31" s="106"/>
      <c r="AF31" s="106"/>
      <c r="AG31" s="106"/>
      <c r="AH31" s="106"/>
      <c r="AI31" s="106"/>
      <c r="AJ31" s="106"/>
      <c r="AK31" s="106"/>
    </row>
    <row r="32" spans="1:37" s="58" customFormat="1" ht="15" customHeight="1">
      <c r="A32" s="59" t="s">
        <v>476</v>
      </c>
      <c r="B32" s="57">
        <v>120810.28158</v>
      </c>
      <c r="C32" s="57">
        <v>46620.450450000004</v>
      </c>
      <c r="D32" s="57">
        <v>25154.70318</v>
      </c>
      <c r="E32" s="57">
        <v>22135.81322</v>
      </c>
      <c r="F32" s="57">
        <v>16021.18326</v>
      </c>
      <c r="G32" s="57">
        <v>5099.9520899999998</v>
      </c>
      <c r="H32" s="57">
        <v>4610.6847400000006</v>
      </c>
      <c r="I32" s="57">
        <v>3523.8932999999997</v>
      </c>
      <c r="J32" s="57">
        <v>3516.40843</v>
      </c>
      <c r="K32" s="57">
        <v>3494.04036</v>
      </c>
      <c r="L32" s="57">
        <v>3494.0879</v>
      </c>
      <c r="M32" s="57">
        <v>299.90472999999997</v>
      </c>
      <c r="N32" s="57">
        <v>299.90987000000001</v>
      </c>
      <c r="P32" s="106"/>
      <c r="Q32" s="125"/>
      <c r="R32" s="115"/>
      <c r="S32" s="115"/>
      <c r="T32" s="115"/>
      <c r="U32" s="115"/>
      <c r="V32" s="115"/>
      <c r="W32" s="115"/>
      <c r="X32" s="115"/>
      <c r="Y32" s="115"/>
      <c r="AB32" s="53"/>
      <c r="AD32" s="106"/>
      <c r="AE32" s="106"/>
      <c r="AF32" s="106"/>
      <c r="AG32" s="106"/>
      <c r="AH32" s="106"/>
      <c r="AI32" s="106"/>
      <c r="AJ32" s="106"/>
      <c r="AK32" s="106"/>
    </row>
    <row r="33" spans="1:37" s="58" customFormat="1" ht="15" customHeight="1">
      <c r="A33" s="59" t="s">
        <v>477</v>
      </c>
      <c r="B33" s="57">
        <v>74456.599900000001</v>
      </c>
      <c r="C33" s="57">
        <v>88427.482499999998</v>
      </c>
      <c r="D33" s="57">
        <v>81577.913680000012</v>
      </c>
      <c r="E33" s="57">
        <v>127668.30354000001</v>
      </c>
      <c r="F33" s="57">
        <v>145908.53308000002</v>
      </c>
      <c r="G33" s="57">
        <v>125665.55807</v>
      </c>
      <c r="H33" s="57">
        <v>111386.25168</v>
      </c>
      <c r="I33" s="57">
        <v>154737.87958000001</v>
      </c>
      <c r="J33" s="57">
        <v>132297.68002999999</v>
      </c>
      <c r="K33" s="57">
        <v>203486.67287000001</v>
      </c>
      <c r="L33" s="57">
        <v>203575.38691</v>
      </c>
      <c r="M33" s="57">
        <v>203650.55391999998</v>
      </c>
      <c r="N33" s="57">
        <v>210960.53377999997</v>
      </c>
      <c r="P33" s="106"/>
      <c r="Q33" s="125"/>
      <c r="R33" s="115"/>
      <c r="S33" s="115"/>
      <c r="T33" s="115"/>
      <c r="U33" s="115"/>
      <c r="V33" s="115"/>
      <c r="W33" s="115"/>
      <c r="X33" s="115"/>
      <c r="Y33" s="115"/>
      <c r="AB33" s="53"/>
      <c r="AD33" s="106"/>
      <c r="AE33" s="106"/>
      <c r="AF33" s="106"/>
      <c r="AG33" s="106"/>
      <c r="AH33" s="106"/>
      <c r="AI33" s="106"/>
      <c r="AJ33" s="106"/>
      <c r="AK33" s="106"/>
    </row>
    <row r="34" spans="1:37" s="58" customFormat="1" ht="15" customHeight="1">
      <c r="A34" s="59" t="s">
        <v>478</v>
      </c>
      <c r="B34" s="57">
        <v>3208242.70939</v>
      </c>
      <c r="C34" s="57">
        <v>3179102.3071500002</v>
      </c>
      <c r="D34" s="57">
        <v>3847708.9607699998</v>
      </c>
      <c r="E34" s="57">
        <v>4597529.1383400001</v>
      </c>
      <c r="F34" s="57">
        <v>4482922.1085100006</v>
      </c>
      <c r="G34" s="57">
        <v>4989532.0665899999</v>
      </c>
      <c r="H34" s="57">
        <v>5115903.8352899998</v>
      </c>
      <c r="I34" s="57">
        <v>5024884.6424799999</v>
      </c>
      <c r="J34" s="57">
        <v>5539189.8121300004</v>
      </c>
      <c r="K34" s="57">
        <v>883475.24014000001</v>
      </c>
      <c r="L34" s="57">
        <v>809496.44322999998</v>
      </c>
      <c r="M34" s="57">
        <v>6642267.1082999995</v>
      </c>
      <c r="N34" s="57">
        <v>6558070.1966000004</v>
      </c>
      <c r="P34" s="106"/>
      <c r="Q34" s="125"/>
      <c r="R34" s="115"/>
      <c r="S34" s="115"/>
      <c r="T34" s="115"/>
      <c r="U34" s="115"/>
      <c r="V34" s="115"/>
      <c r="W34" s="115"/>
      <c r="X34" s="115"/>
      <c r="Y34" s="115"/>
      <c r="AB34" s="53"/>
      <c r="AD34" s="106"/>
      <c r="AE34" s="106"/>
      <c r="AF34" s="106"/>
      <c r="AG34" s="106"/>
      <c r="AH34" s="106"/>
      <c r="AI34" s="106"/>
      <c r="AJ34" s="106"/>
      <c r="AK34" s="106"/>
    </row>
    <row r="35" spans="1:37" s="58" customFormat="1" ht="15" customHeight="1">
      <c r="A35" s="59" t="s">
        <v>479</v>
      </c>
      <c r="B35" s="57">
        <v>179135.21122</v>
      </c>
      <c r="C35" s="57">
        <v>238711.47749000002</v>
      </c>
      <c r="D35" s="57">
        <v>309790.31293999997</v>
      </c>
      <c r="E35" s="57">
        <v>406653.83457000001</v>
      </c>
      <c r="F35" s="57">
        <v>495275.60485</v>
      </c>
      <c r="G35" s="57">
        <v>630927.21033999999</v>
      </c>
      <c r="H35" s="57">
        <v>763360.75795</v>
      </c>
      <c r="I35" s="57">
        <v>876481.14257000003</v>
      </c>
      <c r="J35" s="57">
        <v>971750.70903999999</v>
      </c>
      <c r="K35" s="57">
        <v>62395.719320000004</v>
      </c>
      <c r="L35" s="57">
        <v>57852.37543</v>
      </c>
      <c r="M35" s="57">
        <v>1327945.2263800001</v>
      </c>
      <c r="N35" s="57">
        <v>1337434.7891599999</v>
      </c>
      <c r="P35" s="106"/>
      <c r="Q35" s="125"/>
      <c r="R35" s="115"/>
      <c r="S35" s="115"/>
      <c r="T35" s="115"/>
      <c r="U35" s="115"/>
      <c r="V35" s="115"/>
      <c r="W35" s="115"/>
      <c r="X35" s="115"/>
      <c r="Y35" s="115"/>
      <c r="AB35" s="53"/>
      <c r="AD35" s="106"/>
      <c r="AE35" s="106"/>
      <c r="AF35" s="106"/>
      <c r="AG35" s="106"/>
      <c r="AH35" s="106"/>
      <c r="AI35" s="106"/>
      <c r="AJ35" s="106"/>
      <c r="AK35" s="106"/>
    </row>
    <row r="36" spans="1:37" s="58" customFormat="1" ht="15" customHeight="1">
      <c r="A36" s="56" t="s">
        <v>480</v>
      </c>
      <c r="B36" s="57">
        <v>299.78474999999997</v>
      </c>
      <c r="C36" s="57">
        <v>1006.40185</v>
      </c>
      <c r="D36" s="57">
        <v>1407.06782</v>
      </c>
      <c r="E36" s="57">
        <v>788.56786</v>
      </c>
      <c r="F36" s="57">
        <v>472.66217999999998</v>
      </c>
      <c r="G36" s="57">
        <v>482.48257000000001</v>
      </c>
      <c r="H36" s="57">
        <v>110821.98066</v>
      </c>
      <c r="I36" s="57">
        <v>57232.572329999995</v>
      </c>
      <c r="J36" s="57">
        <v>1714.8673799999999</v>
      </c>
      <c r="K36" s="57">
        <v>2290.7969700000003</v>
      </c>
      <c r="L36" s="57">
        <v>8704.0976899999987</v>
      </c>
      <c r="M36" s="57">
        <v>2323.2202399999996</v>
      </c>
      <c r="N36" s="57">
        <v>2156.5777600000001</v>
      </c>
      <c r="P36" s="106"/>
      <c r="Q36" s="124"/>
      <c r="R36" s="115"/>
      <c r="S36" s="115"/>
      <c r="T36" s="115"/>
      <c r="U36" s="115"/>
      <c r="V36" s="115"/>
      <c r="W36" s="115"/>
      <c r="X36" s="115"/>
      <c r="Y36" s="115"/>
      <c r="AB36" s="53"/>
      <c r="AD36" s="106"/>
      <c r="AE36" s="106"/>
      <c r="AF36" s="106"/>
      <c r="AG36" s="106"/>
      <c r="AH36" s="106"/>
      <c r="AI36" s="106"/>
      <c r="AJ36" s="106"/>
      <c r="AK36" s="106"/>
    </row>
    <row r="37" spans="1:37" s="58" customFormat="1" ht="15" customHeight="1">
      <c r="A37" s="56" t="s">
        <v>481</v>
      </c>
      <c r="B37" s="57">
        <v>382489.65025999997</v>
      </c>
      <c r="C37" s="57">
        <v>411513.61619999999</v>
      </c>
      <c r="D37" s="57">
        <v>677231.78346000006</v>
      </c>
      <c r="E37" s="57">
        <v>877957.00421000004</v>
      </c>
      <c r="F37" s="57">
        <v>1020381.20667</v>
      </c>
      <c r="G37" s="57">
        <v>1499939.3615899999</v>
      </c>
      <c r="H37" s="57">
        <v>1463555.38451</v>
      </c>
      <c r="I37" s="57">
        <v>1838591.2217300001</v>
      </c>
      <c r="J37" s="57">
        <v>1907622.67943</v>
      </c>
      <c r="K37" s="57">
        <v>1655956.93952</v>
      </c>
      <c r="L37" s="57">
        <v>1475013.6645199999</v>
      </c>
      <c r="M37" s="57">
        <v>1403482.6070399999</v>
      </c>
      <c r="N37" s="57">
        <v>1452748.1725600001</v>
      </c>
      <c r="P37" s="106"/>
      <c r="Q37" s="124"/>
      <c r="R37" s="115"/>
      <c r="S37" s="115"/>
      <c r="T37" s="115"/>
      <c r="U37" s="115"/>
      <c r="V37" s="115"/>
      <c r="W37" s="115"/>
      <c r="X37" s="115"/>
      <c r="Y37" s="115"/>
      <c r="AB37" s="53"/>
      <c r="AD37" s="106"/>
      <c r="AE37" s="106"/>
      <c r="AF37" s="106"/>
      <c r="AG37" s="106"/>
      <c r="AH37" s="106"/>
      <c r="AI37" s="106"/>
      <c r="AJ37" s="106"/>
      <c r="AK37" s="106"/>
    </row>
    <row r="38" spans="1:37" s="58" customFormat="1" ht="15" customHeight="1">
      <c r="A38" s="56" t="s">
        <v>482</v>
      </c>
      <c r="B38" s="57">
        <v>159346.66347999999</v>
      </c>
      <c r="C38" s="57">
        <v>170452.63537999999</v>
      </c>
      <c r="D38" s="57">
        <v>197332.48530999999</v>
      </c>
      <c r="E38" s="57">
        <v>215294.12547</v>
      </c>
      <c r="F38" s="57">
        <v>233424.46649000002</v>
      </c>
      <c r="G38" s="57">
        <v>215107.07136999999</v>
      </c>
      <c r="H38" s="57">
        <v>216643.55074999999</v>
      </c>
      <c r="I38" s="57">
        <v>223583.20872</v>
      </c>
      <c r="J38" s="57">
        <v>282366.35126999998</v>
      </c>
      <c r="K38" s="57">
        <v>242562.46919</v>
      </c>
      <c r="L38" s="57">
        <v>254248.69253999999</v>
      </c>
      <c r="M38" s="57">
        <v>357079.38265000004</v>
      </c>
      <c r="N38" s="57">
        <v>299272.83934000001</v>
      </c>
      <c r="P38" s="106"/>
      <c r="Q38" s="124"/>
      <c r="R38" s="115"/>
      <c r="S38" s="115"/>
      <c r="T38" s="115"/>
      <c r="U38" s="115"/>
      <c r="V38" s="115"/>
      <c r="W38" s="115"/>
      <c r="X38" s="115"/>
      <c r="Y38" s="115"/>
      <c r="AB38" s="53"/>
      <c r="AD38" s="106"/>
      <c r="AE38" s="106"/>
      <c r="AF38" s="106"/>
      <c r="AG38" s="106"/>
      <c r="AH38" s="106"/>
      <c r="AI38" s="106"/>
      <c r="AJ38" s="106"/>
      <c r="AK38" s="106"/>
    </row>
    <row r="39" spans="1:37" s="58" customFormat="1" ht="15" customHeight="1">
      <c r="A39" s="56" t="s">
        <v>145</v>
      </c>
      <c r="B39" s="57">
        <v>73810.89516</v>
      </c>
      <c r="C39" s="57">
        <v>80658.394540000008</v>
      </c>
      <c r="D39" s="57">
        <v>88561.332730000009</v>
      </c>
      <c r="E39" s="57">
        <v>86152.372739999992</v>
      </c>
      <c r="F39" s="57">
        <v>90597.630310000008</v>
      </c>
      <c r="G39" s="57">
        <v>99541.223180000001</v>
      </c>
      <c r="H39" s="57">
        <v>104394.77972000001</v>
      </c>
      <c r="I39" s="57">
        <v>108268.08991</v>
      </c>
      <c r="J39" s="57">
        <v>121597.36494</v>
      </c>
      <c r="K39" s="57">
        <v>133943.98854000002</v>
      </c>
      <c r="L39" s="57">
        <v>135723.57493</v>
      </c>
      <c r="M39" s="57">
        <v>144891.7451</v>
      </c>
      <c r="N39" s="57">
        <v>145159.86015999998</v>
      </c>
      <c r="P39" s="106"/>
      <c r="Q39" s="124"/>
      <c r="R39" s="115"/>
      <c r="S39" s="115"/>
      <c r="T39" s="115"/>
      <c r="U39" s="115"/>
      <c r="V39" s="115"/>
      <c r="W39" s="115"/>
      <c r="X39" s="115"/>
      <c r="Y39" s="115"/>
      <c r="AB39" s="53"/>
      <c r="AD39" s="106"/>
      <c r="AE39" s="106"/>
      <c r="AF39" s="106"/>
      <c r="AG39" s="106"/>
      <c r="AH39" s="106"/>
      <c r="AI39" s="106"/>
      <c r="AJ39" s="106"/>
      <c r="AK39" s="106"/>
    </row>
    <row r="40" spans="1:37" s="58" customFormat="1" ht="15" customHeight="1">
      <c r="A40" s="56" t="s">
        <v>152</v>
      </c>
      <c r="B40" s="57">
        <v>0</v>
      </c>
      <c r="C40" s="57">
        <v>0</v>
      </c>
      <c r="D40" s="57">
        <v>0</v>
      </c>
      <c r="E40" s="57">
        <v>0</v>
      </c>
      <c r="F40" s="57">
        <v>0</v>
      </c>
      <c r="G40" s="57">
        <v>0</v>
      </c>
      <c r="H40" s="57">
        <v>129104.3</v>
      </c>
      <c r="I40" s="57">
        <v>129191.21667000001</v>
      </c>
      <c r="J40" s="57">
        <v>129278.13333</v>
      </c>
      <c r="K40" s="57">
        <v>86746.05</v>
      </c>
      <c r="L40" s="57">
        <v>87449.05</v>
      </c>
      <c r="M40" s="57">
        <v>33122.515800000001</v>
      </c>
      <c r="N40" s="57">
        <v>33390.235509999999</v>
      </c>
      <c r="P40" s="106"/>
      <c r="Q40" s="124"/>
      <c r="R40" s="115"/>
      <c r="S40" s="115"/>
      <c r="T40" s="115"/>
      <c r="U40" s="115"/>
      <c r="V40" s="115"/>
      <c r="W40" s="115"/>
      <c r="X40" s="115"/>
      <c r="Y40" s="115"/>
      <c r="AB40" s="53"/>
      <c r="AD40" s="106"/>
      <c r="AE40" s="106"/>
      <c r="AF40" s="106"/>
      <c r="AG40" s="106"/>
      <c r="AH40" s="106"/>
      <c r="AI40" s="106"/>
      <c r="AJ40" s="106"/>
      <c r="AK40" s="106"/>
    </row>
    <row r="41" spans="1:37" s="58" customFormat="1" ht="15" customHeight="1">
      <c r="A41" s="56" t="s">
        <v>483</v>
      </c>
      <c r="B41" s="57">
        <v>173169.87084000002</v>
      </c>
      <c r="C41" s="57">
        <v>190268.00143</v>
      </c>
      <c r="D41" s="57">
        <v>235412.0612</v>
      </c>
      <c r="E41" s="57">
        <v>206491.40437</v>
      </c>
      <c r="F41" s="57">
        <v>224346.85443000001</v>
      </c>
      <c r="G41" s="57">
        <v>186356.65327000001</v>
      </c>
      <c r="H41" s="57">
        <v>145413.21952000001</v>
      </c>
      <c r="I41" s="57">
        <v>153197.79741999999</v>
      </c>
      <c r="J41" s="57">
        <v>123233.16279999999</v>
      </c>
      <c r="K41" s="57">
        <v>146186.85368999999</v>
      </c>
      <c r="L41" s="57">
        <v>132731.98065000001</v>
      </c>
      <c r="M41" s="57">
        <v>193772.37168000001</v>
      </c>
      <c r="N41" s="57">
        <v>181815.46666000001</v>
      </c>
      <c r="P41" s="106"/>
      <c r="Q41" s="124"/>
      <c r="R41" s="115"/>
      <c r="S41" s="115"/>
      <c r="T41" s="115"/>
      <c r="U41" s="115"/>
      <c r="V41" s="115"/>
      <c r="W41" s="115"/>
      <c r="X41" s="115"/>
      <c r="Y41" s="115"/>
      <c r="AB41" s="53"/>
      <c r="AD41" s="106"/>
      <c r="AE41" s="106"/>
      <c r="AF41" s="106"/>
      <c r="AG41" s="106"/>
      <c r="AH41" s="106"/>
      <c r="AI41" s="106"/>
      <c r="AJ41" s="106"/>
      <c r="AK41" s="106"/>
    </row>
    <row r="42" spans="1:37" s="60" customFormat="1" ht="15" customHeight="1" thickBot="1">
      <c r="A42" s="56" t="s">
        <v>126</v>
      </c>
      <c r="B42" s="57">
        <v>7285.1847600000001</v>
      </c>
      <c r="C42" s="57">
        <v>36241.397109999998</v>
      </c>
      <c r="D42" s="57">
        <v>49086.224670000003</v>
      </c>
      <c r="E42" s="57">
        <v>37445.097159999998</v>
      </c>
      <c r="F42" s="57">
        <v>11348.697480000001</v>
      </c>
      <c r="G42" s="57">
        <v>5925.64149</v>
      </c>
      <c r="H42" s="57">
        <v>148279.26420999999</v>
      </c>
      <c r="I42" s="57">
        <v>46826.548289999999</v>
      </c>
      <c r="J42" s="57">
        <v>25352.453539999999</v>
      </c>
      <c r="K42" s="57">
        <v>6506817.9814600004</v>
      </c>
      <c r="L42" s="57">
        <v>6601168.9522900004</v>
      </c>
      <c r="M42" s="57">
        <v>65757.413679999998</v>
      </c>
      <c r="N42" s="57">
        <v>29035.18562</v>
      </c>
      <c r="P42" s="106"/>
      <c r="Q42" s="126"/>
      <c r="R42" s="118"/>
      <c r="S42" s="118"/>
      <c r="T42" s="118"/>
      <c r="U42" s="118"/>
      <c r="V42" s="118"/>
      <c r="W42" s="118"/>
      <c r="X42" s="118"/>
      <c r="Y42" s="118"/>
      <c r="AB42" s="53"/>
      <c r="AD42" s="106"/>
      <c r="AE42" s="106"/>
      <c r="AF42" s="106"/>
      <c r="AG42" s="106"/>
      <c r="AH42" s="106"/>
      <c r="AI42" s="106"/>
      <c r="AJ42" s="106"/>
      <c r="AK42" s="106"/>
    </row>
    <row r="43" spans="1:37" ht="15" customHeight="1" thickTop="1" thickBot="1">
      <c r="A43" s="735" t="s">
        <v>484</v>
      </c>
      <c r="B43" s="736">
        <v>453780.19185</v>
      </c>
      <c r="C43" s="736">
        <v>498920.08754000004</v>
      </c>
      <c r="D43" s="736">
        <v>554538.46307000006</v>
      </c>
      <c r="E43" s="736">
        <v>626364.48169000004</v>
      </c>
      <c r="F43" s="736">
        <v>676580.26266999997</v>
      </c>
      <c r="G43" s="736">
        <v>735945.07503999991</v>
      </c>
      <c r="H43" s="736">
        <v>751818.51651999995</v>
      </c>
      <c r="I43" s="736">
        <v>827017.05417999998</v>
      </c>
      <c r="J43" s="736">
        <v>898441.84179999994</v>
      </c>
      <c r="K43" s="736">
        <v>933919.42020000005</v>
      </c>
      <c r="L43" s="736">
        <v>908462.13873000001</v>
      </c>
      <c r="M43" s="736">
        <v>1053361.5596099999</v>
      </c>
      <c r="N43" s="736">
        <v>1026071.64832</v>
      </c>
      <c r="P43" s="106"/>
      <c r="Q43" s="123"/>
      <c r="R43" s="120"/>
      <c r="S43" s="120"/>
      <c r="T43" s="120"/>
      <c r="U43" s="120"/>
      <c r="V43" s="120"/>
      <c r="W43" s="120"/>
      <c r="X43" s="120"/>
      <c r="Y43" s="120"/>
      <c r="AD43" s="106"/>
      <c r="AE43" s="106"/>
      <c r="AF43" s="106"/>
      <c r="AG43" s="106"/>
      <c r="AH43" s="106"/>
      <c r="AI43" s="106"/>
      <c r="AJ43" s="106"/>
      <c r="AK43" s="106"/>
    </row>
    <row r="44" spans="1:37" s="58" customFormat="1" ht="15" customHeight="1" thickTop="1">
      <c r="A44" s="56" t="s">
        <v>167</v>
      </c>
      <c r="B44" s="57">
        <v>311563</v>
      </c>
      <c r="C44" s="57">
        <v>348993</v>
      </c>
      <c r="D44" s="57">
        <v>394323</v>
      </c>
      <c r="E44" s="57">
        <v>452173</v>
      </c>
      <c r="F44" s="57">
        <v>506063</v>
      </c>
      <c r="G44" s="57">
        <v>551823</v>
      </c>
      <c r="H44" s="57">
        <v>598253</v>
      </c>
      <c r="I44" s="57">
        <v>643653</v>
      </c>
      <c r="J44" s="57">
        <v>686233</v>
      </c>
      <c r="K44" s="57">
        <v>729573</v>
      </c>
      <c r="L44" s="57">
        <v>729573</v>
      </c>
      <c r="M44" s="57">
        <v>768483</v>
      </c>
      <c r="N44" s="57">
        <v>826843</v>
      </c>
      <c r="P44" s="106"/>
      <c r="Q44" s="124"/>
      <c r="R44" s="115"/>
      <c r="S44" s="115"/>
      <c r="T44" s="115"/>
      <c r="U44" s="115"/>
      <c r="V44" s="115"/>
      <c r="W44" s="115"/>
      <c r="X44" s="115"/>
      <c r="Y44" s="115"/>
      <c r="AB44" s="53"/>
      <c r="AD44" s="106"/>
      <c r="AE44" s="106"/>
      <c r="AF44" s="106"/>
      <c r="AG44" s="106"/>
      <c r="AH44" s="106"/>
      <c r="AI44" s="106"/>
      <c r="AJ44" s="106"/>
      <c r="AK44" s="106"/>
    </row>
    <row r="45" spans="1:37" s="58" customFormat="1" ht="15" customHeight="1">
      <c r="A45" s="56" t="s">
        <v>171</v>
      </c>
      <c r="B45" s="57">
        <v>0</v>
      </c>
      <c r="C45" s="57">
        <v>0</v>
      </c>
      <c r="D45" s="57">
        <v>5</v>
      </c>
      <c r="E45" s="57">
        <v>0</v>
      </c>
      <c r="F45" s="57">
        <v>2.5</v>
      </c>
      <c r="G45" s="57">
        <v>0</v>
      </c>
      <c r="H45" s="57">
        <v>2.5</v>
      </c>
      <c r="I45" s="57">
        <v>2.5</v>
      </c>
      <c r="J45" s="57">
        <v>2.5</v>
      </c>
      <c r="K45" s="57">
        <v>0</v>
      </c>
      <c r="L45" s="57">
        <v>13750</v>
      </c>
      <c r="M45" s="57">
        <v>7.5</v>
      </c>
      <c r="N45" s="57">
        <v>11007.5</v>
      </c>
      <c r="P45" s="106"/>
      <c r="Q45" s="124"/>
      <c r="R45" s="115"/>
      <c r="S45" s="115"/>
      <c r="T45" s="115"/>
      <c r="U45" s="115"/>
      <c r="V45" s="115"/>
      <c r="W45" s="115"/>
      <c r="X45" s="115"/>
      <c r="Y45" s="115"/>
      <c r="AB45" s="53"/>
      <c r="AD45" s="106"/>
      <c r="AE45" s="106"/>
      <c r="AF45" s="106"/>
      <c r="AG45" s="106"/>
      <c r="AH45" s="106"/>
      <c r="AI45" s="106"/>
      <c r="AJ45" s="106"/>
      <c r="AK45" s="106"/>
    </row>
    <row r="46" spans="1:37"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P46" s="106"/>
      <c r="Q46" s="124"/>
      <c r="R46" s="115"/>
      <c r="S46" s="115"/>
      <c r="T46" s="115"/>
      <c r="U46" s="115"/>
      <c r="V46" s="115"/>
      <c r="W46" s="115"/>
      <c r="X46" s="115"/>
      <c r="Y46" s="115"/>
      <c r="AB46" s="53"/>
      <c r="AD46" s="106"/>
      <c r="AE46" s="106"/>
      <c r="AF46" s="106"/>
      <c r="AG46" s="106"/>
      <c r="AH46" s="106"/>
      <c r="AI46" s="106"/>
      <c r="AJ46" s="106"/>
      <c r="AK46" s="106"/>
    </row>
    <row r="47" spans="1:37" s="58" customFormat="1" ht="15" customHeight="1">
      <c r="A47" s="56" t="s">
        <v>485</v>
      </c>
      <c r="B47" s="57">
        <v>59051.410429999996</v>
      </c>
      <c r="C47" s="57">
        <v>67367.365080000003</v>
      </c>
      <c r="D47" s="57">
        <v>75623.21620000001</v>
      </c>
      <c r="E47" s="57">
        <v>73271.404819999996</v>
      </c>
      <c r="F47" s="57">
        <v>83362.498000000007</v>
      </c>
      <c r="G47" s="57">
        <v>92076.541689999998</v>
      </c>
      <c r="H47" s="57">
        <v>103120.53031999999</v>
      </c>
      <c r="I47" s="57">
        <v>108163.00742000001</v>
      </c>
      <c r="J47" s="57">
        <v>115682.86119</v>
      </c>
      <c r="K47" s="57">
        <v>125334.53118000001</v>
      </c>
      <c r="L47" s="57">
        <v>133234.38922000001</v>
      </c>
      <c r="M47" s="57">
        <v>133234.38922000001</v>
      </c>
      <c r="N47" s="57">
        <v>148396.59464</v>
      </c>
      <c r="P47" s="106"/>
      <c r="Q47" s="124"/>
      <c r="R47" s="115"/>
      <c r="S47" s="115"/>
      <c r="T47" s="115"/>
      <c r="U47" s="115"/>
      <c r="V47" s="115"/>
      <c r="W47" s="115"/>
      <c r="X47" s="115"/>
      <c r="Y47" s="115"/>
      <c r="AB47" s="53"/>
      <c r="AD47" s="106"/>
      <c r="AE47" s="106"/>
      <c r="AF47" s="106"/>
      <c r="AG47" s="106"/>
      <c r="AH47" s="106"/>
      <c r="AI47" s="106"/>
      <c r="AJ47" s="106"/>
      <c r="AK47" s="106"/>
    </row>
    <row r="48" spans="1:37" s="58" customFormat="1" ht="15" customHeight="1">
      <c r="A48" s="56" t="s">
        <v>181</v>
      </c>
      <c r="B48" s="57">
        <v>83165.781419999999</v>
      </c>
      <c r="C48" s="57">
        <v>82559.72245999999</v>
      </c>
      <c r="D48" s="57">
        <v>84587.246870000003</v>
      </c>
      <c r="E48" s="57">
        <v>100920.07687</v>
      </c>
      <c r="F48" s="57">
        <v>87152.264670000004</v>
      </c>
      <c r="G48" s="57">
        <v>92045.533349999998</v>
      </c>
      <c r="H48" s="57">
        <v>50442.486199999999</v>
      </c>
      <c r="I48" s="57">
        <v>75198.546760000012</v>
      </c>
      <c r="J48" s="57">
        <v>96523.480609999999</v>
      </c>
      <c r="K48" s="57">
        <v>79011.889020000002</v>
      </c>
      <c r="L48" s="57">
        <v>31904.749510000001</v>
      </c>
      <c r="M48" s="57">
        <v>151636.67038999998</v>
      </c>
      <c r="N48" s="57">
        <v>39824.553679999997</v>
      </c>
      <c r="P48" s="106"/>
      <c r="Q48" s="124"/>
      <c r="R48" s="115"/>
      <c r="S48" s="115"/>
      <c r="T48" s="115"/>
      <c r="U48" s="115"/>
      <c r="V48" s="115"/>
      <c r="W48" s="115"/>
      <c r="X48" s="115"/>
      <c r="Y48" s="115"/>
      <c r="AB48" s="53"/>
      <c r="AD48" s="106"/>
      <c r="AE48" s="106"/>
      <c r="AF48" s="106"/>
      <c r="AG48" s="106"/>
      <c r="AH48" s="106"/>
      <c r="AI48" s="106"/>
      <c r="AJ48" s="106"/>
      <c r="AK48" s="106"/>
    </row>
    <row r="49" spans="1:37" s="58" customFormat="1" ht="15" customHeight="1">
      <c r="A49" s="59" t="s">
        <v>486</v>
      </c>
      <c r="B49" s="57">
        <v>6.2349199999999998</v>
      </c>
      <c r="C49" s="57">
        <v>1.21126</v>
      </c>
      <c r="D49" s="57">
        <v>5.3606699999999998</v>
      </c>
      <c r="E49" s="57">
        <v>9.1450800000000001</v>
      </c>
      <c r="F49" s="57">
        <v>11.827780000000001</v>
      </c>
      <c r="G49" s="57">
        <v>12.29477</v>
      </c>
      <c r="H49" s="57">
        <v>17.71518</v>
      </c>
      <c r="I49" s="57">
        <v>9.1000000000000004E-3</v>
      </c>
      <c r="J49" s="57">
        <v>6.7807299999999993</v>
      </c>
      <c r="K49" s="57">
        <v>13.308629999999999</v>
      </c>
      <c r="L49" s="57">
        <v>25182.116160000001</v>
      </c>
      <c r="M49" s="57">
        <v>14.616160000000001</v>
      </c>
      <c r="N49" s="57">
        <v>15265.621730000001</v>
      </c>
      <c r="P49" s="106"/>
      <c r="Q49" s="125"/>
      <c r="R49" s="115"/>
      <c r="S49" s="115"/>
      <c r="T49" s="115"/>
      <c r="U49" s="115"/>
      <c r="V49" s="115"/>
      <c r="W49" s="115"/>
      <c r="X49" s="115"/>
      <c r="Y49" s="115"/>
      <c r="AB49" s="53"/>
      <c r="AD49" s="106"/>
      <c r="AE49" s="106"/>
      <c r="AF49" s="106"/>
      <c r="AG49" s="106"/>
      <c r="AH49" s="106"/>
      <c r="AI49" s="106"/>
      <c r="AJ49" s="106"/>
      <c r="AK49" s="106"/>
    </row>
    <row r="50" spans="1:37" s="60" customFormat="1" ht="15" customHeight="1" thickBot="1">
      <c r="A50" s="59" t="s">
        <v>487</v>
      </c>
      <c r="B50" s="57">
        <v>83159.546499999997</v>
      </c>
      <c r="C50" s="57">
        <v>82558.511200000008</v>
      </c>
      <c r="D50" s="57">
        <v>84581.886200000008</v>
      </c>
      <c r="E50" s="57">
        <v>100910.93179</v>
      </c>
      <c r="F50" s="57">
        <v>87140.436889999997</v>
      </c>
      <c r="G50" s="57">
        <v>92033.238580000005</v>
      </c>
      <c r="H50" s="57">
        <v>50424.77102</v>
      </c>
      <c r="I50" s="57">
        <v>75198.537660000002</v>
      </c>
      <c r="J50" s="57">
        <v>96516.69988</v>
      </c>
      <c r="K50" s="57">
        <v>78998.580390000003</v>
      </c>
      <c r="L50" s="57">
        <v>6722.6333500000001</v>
      </c>
      <c r="M50" s="57">
        <v>151622.05422999998</v>
      </c>
      <c r="N50" s="57">
        <v>24558.931949999998</v>
      </c>
      <c r="P50" s="106"/>
      <c r="Q50" s="127"/>
      <c r="R50" s="118"/>
      <c r="S50" s="118"/>
      <c r="T50" s="118"/>
      <c r="U50" s="118"/>
      <c r="V50" s="118"/>
      <c r="W50" s="118"/>
      <c r="X50" s="118"/>
      <c r="Y50" s="118"/>
      <c r="AB50" s="53"/>
      <c r="AD50" s="106"/>
      <c r="AE50" s="106"/>
      <c r="AF50" s="106"/>
      <c r="AG50" s="106"/>
      <c r="AH50" s="106"/>
      <c r="AI50" s="106"/>
      <c r="AJ50" s="106"/>
      <c r="AK50" s="106"/>
    </row>
    <row r="51" spans="1:37" ht="15" customHeight="1" thickTop="1" thickBot="1">
      <c r="A51" s="735" t="s">
        <v>488</v>
      </c>
      <c r="B51" s="736">
        <v>7223308.3168100007</v>
      </c>
      <c r="C51" s="736">
        <v>7842731.3683199994</v>
      </c>
      <c r="D51" s="736">
        <v>9235270.414069999</v>
      </c>
      <c r="E51" s="736">
        <v>10253531.655239999</v>
      </c>
      <c r="F51" s="736">
        <v>10538299.414659999</v>
      </c>
      <c r="G51" s="736">
        <v>11107875.53414</v>
      </c>
      <c r="H51" s="736">
        <v>11882423.19918</v>
      </c>
      <c r="I51" s="736">
        <v>12358505.79964</v>
      </c>
      <c r="J51" s="736">
        <v>12981952.26358</v>
      </c>
      <c r="K51" s="736">
        <v>13871182.64043</v>
      </c>
      <c r="L51" s="736">
        <v>13860065.05232</v>
      </c>
      <c r="M51" s="736">
        <v>14702805.52602</v>
      </c>
      <c r="N51" s="736">
        <v>14783757.325290002</v>
      </c>
      <c r="P51" s="106"/>
      <c r="Q51" s="123"/>
      <c r="R51" s="120"/>
      <c r="S51" s="120"/>
      <c r="T51" s="120"/>
      <c r="U51" s="120"/>
      <c r="V51" s="120"/>
      <c r="W51" s="120"/>
      <c r="X51" s="120"/>
      <c r="Y51" s="120"/>
      <c r="AD51" s="106"/>
      <c r="AE51" s="106"/>
      <c r="AF51" s="106"/>
      <c r="AG51" s="106"/>
      <c r="AH51" s="106"/>
      <c r="AI51" s="106"/>
      <c r="AJ51" s="106"/>
      <c r="AK51" s="106"/>
    </row>
    <row r="52" spans="1:37" s="58" customFormat="1" ht="15" customHeight="1" thickTop="1">
      <c r="A52" s="61" t="s">
        <v>489</v>
      </c>
      <c r="B52" s="57">
        <v>278819.59109</v>
      </c>
      <c r="C52" s="57">
        <v>248436.04494999998</v>
      </c>
      <c r="D52" s="57">
        <v>302677.98375000001</v>
      </c>
      <c r="E52" s="57">
        <v>385105.73826999997</v>
      </c>
      <c r="F52" s="57">
        <v>356467.90607999999</v>
      </c>
      <c r="G52" s="57">
        <v>495943.17531000002</v>
      </c>
      <c r="H52" s="57">
        <v>534953.73057000001</v>
      </c>
      <c r="I52" s="57">
        <v>592495.92102999997</v>
      </c>
      <c r="J52" s="57">
        <v>805560.82851999998</v>
      </c>
      <c r="K52" s="57">
        <v>806004.75236000004</v>
      </c>
      <c r="L52" s="57">
        <v>780415.43971000006</v>
      </c>
      <c r="M52" s="57">
        <v>891472.47904000001</v>
      </c>
      <c r="N52" s="57">
        <v>928363.5250599999</v>
      </c>
      <c r="P52" s="106"/>
      <c r="Q52" s="128"/>
      <c r="R52" s="115"/>
      <c r="S52" s="115"/>
      <c r="T52" s="115"/>
      <c r="U52" s="115"/>
      <c r="V52" s="115"/>
      <c r="W52" s="115"/>
      <c r="X52" s="115"/>
      <c r="Y52" s="115"/>
      <c r="AB52" s="53"/>
      <c r="AD52" s="106"/>
      <c r="AE52" s="106"/>
      <c r="AF52" s="106"/>
      <c r="AG52" s="106"/>
      <c r="AH52" s="106"/>
      <c r="AI52" s="106"/>
      <c r="AJ52" s="106"/>
      <c r="AK52" s="106"/>
    </row>
    <row r="53" spans="1:37" s="60" customFormat="1" ht="15" customHeight="1">
      <c r="A53" s="59" t="s">
        <v>490</v>
      </c>
      <c r="B53" s="57">
        <v>21225.47997</v>
      </c>
      <c r="C53" s="57">
        <v>15423.201550000002</v>
      </c>
      <c r="D53" s="57">
        <v>5380.91705</v>
      </c>
      <c r="E53" s="57">
        <v>11028.096140000001</v>
      </c>
      <c r="F53" s="57">
        <v>31092.873010000003</v>
      </c>
      <c r="G53" s="57">
        <v>14043.942650000001</v>
      </c>
      <c r="H53" s="57">
        <v>37035.412380000002</v>
      </c>
      <c r="I53" s="57">
        <v>10908.96408</v>
      </c>
      <c r="J53" s="57">
        <v>33458.077689999998</v>
      </c>
      <c r="K53" s="57">
        <v>24852.31882</v>
      </c>
      <c r="L53" s="57">
        <v>8009.0088399999995</v>
      </c>
      <c r="M53" s="57">
        <v>36444.364020000001</v>
      </c>
      <c r="N53" s="57">
        <v>34865.7981</v>
      </c>
      <c r="P53" s="106"/>
      <c r="Q53" s="127"/>
      <c r="R53" s="118"/>
      <c r="S53" s="118"/>
      <c r="T53" s="118"/>
      <c r="U53" s="118"/>
      <c r="V53" s="118"/>
      <c r="W53" s="118"/>
      <c r="X53" s="118"/>
      <c r="Y53" s="118"/>
      <c r="AB53" s="53"/>
      <c r="AD53" s="106"/>
      <c r="AE53" s="106"/>
      <c r="AF53" s="106"/>
      <c r="AG53" s="106"/>
      <c r="AH53" s="106"/>
      <c r="AI53" s="106"/>
      <c r="AJ53" s="106"/>
      <c r="AK53" s="106"/>
    </row>
    <row r="54" spans="1:37" s="60" customFormat="1" ht="15" customHeight="1">
      <c r="A54" s="59" t="s">
        <v>491</v>
      </c>
      <c r="B54" s="57">
        <v>212346.69330000001</v>
      </c>
      <c r="C54" s="57">
        <v>154849.76678999999</v>
      </c>
      <c r="D54" s="57">
        <v>186226.14837000001</v>
      </c>
      <c r="E54" s="57">
        <v>231227.03218000001</v>
      </c>
      <c r="F54" s="57">
        <v>165484.51337</v>
      </c>
      <c r="G54" s="57">
        <v>289783.99617</v>
      </c>
      <c r="H54" s="57">
        <v>289181.25594999996</v>
      </c>
      <c r="I54" s="57">
        <v>345067.24738000002</v>
      </c>
      <c r="J54" s="57">
        <v>513416.28837999998</v>
      </c>
      <c r="K54" s="57">
        <v>501272.19163999998</v>
      </c>
      <c r="L54" s="57">
        <v>493775.42354000005</v>
      </c>
      <c r="M54" s="57">
        <v>562747.45498000004</v>
      </c>
      <c r="N54" s="57">
        <v>593314.17949999997</v>
      </c>
      <c r="P54" s="106"/>
      <c r="Q54" s="127"/>
      <c r="R54" s="118"/>
      <c r="S54" s="118"/>
      <c r="T54" s="118"/>
      <c r="U54" s="118"/>
      <c r="V54" s="118"/>
      <c r="W54" s="118"/>
      <c r="X54" s="118"/>
      <c r="Y54" s="118"/>
      <c r="AB54" s="53"/>
      <c r="AD54" s="106"/>
      <c r="AE54" s="106"/>
      <c r="AF54" s="106"/>
      <c r="AG54" s="106"/>
      <c r="AH54" s="106"/>
      <c r="AI54" s="106"/>
      <c r="AJ54" s="106"/>
      <c r="AK54" s="106"/>
    </row>
    <row r="55" spans="1:37"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P55" s="106"/>
      <c r="Q55" s="127"/>
      <c r="R55" s="118"/>
      <c r="S55" s="118"/>
      <c r="T55" s="118"/>
      <c r="U55" s="118"/>
      <c r="V55" s="118"/>
      <c r="W55" s="118"/>
      <c r="X55" s="118"/>
      <c r="Y55" s="118"/>
      <c r="AB55" s="53"/>
      <c r="AD55" s="106"/>
      <c r="AE55" s="106"/>
      <c r="AF55" s="106"/>
      <c r="AG55" s="106"/>
      <c r="AH55" s="106"/>
      <c r="AI55" s="106"/>
      <c r="AJ55" s="106"/>
      <c r="AK55" s="106"/>
    </row>
    <row r="56" spans="1:37" s="60" customFormat="1" ht="15" customHeight="1">
      <c r="A56" s="59" t="s">
        <v>493</v>
      </c>
      <c r="B56" s="57">
        <v>45247.417820000002</v>
      </c>
      <c r="C56" s="57">
        <v>78163.076610000004</v>
      </c>
      <c r="D56" s="57">
        <v>111070.91833</v>
      </c>
      <c r="E56" s="57">
        <v>138391.60994999998</v>
      </c>
      <c r="F56" s="57">
        <v>159890.51969999998</v>
      </c>
      <c r="G56" s="57">
        <v>182168.23649000001</v>
      </c>
      <c r="H56" s="57">
        <v>196732.06224</v>
      </c>
      <c r="I56" s="57">
        <v>224514.70957000001</v>
      </c>
      <c r="J56" s="57">
        <v>243320.06245</v>
      </c>
      <c r="K56" s="57">
        <v>264513.8419</v>
      </c>
      <c r="L56" s="57">
        <v>263264.60733000003</v>
      </c>
      <c r="M56" s="57">
        <v>281773.44657999999</v>
      </c>
      <c r="N56" s="57">
        <v>289676.33399999997</v>
      </c>
      <c r="P56" s="106"/>
      <c r="Q56" s="127"/>
      <c r="R56" s="118"/>
      <c r="S56" s="118"/>
      <c r="T56" s="118"/>
      <c r="U56" s="118"/>
      <c r="V56" s="118"/>
      <c r="W56" s="118"/>
      <c r="X56" s="118"/>
      <c r="Y56" s="118"/>
      <c r="AB56" s="53"/>
      <c r="AD56" s="106"/>
      <c r="AE56" s="106"/>
      <c r="AF56" s="106"/>
      <c r="AG56" s="106"/>
      <c r="AH56" s="106"/>
      <c r="AI56" s="106"/>
      <c r="AJ56" s="106"/>
      <c r="AK56" s="106"/>
    </row>
    <row r="57" spans="1:37" s="60" customFormat="1" ht="15" customHeight="1">
      <c r="A57" s="59" t="s">
        <v>494</v>
      </c>
      <c r="B57" s="57">
        <v>0</v>
      </c>
      <c r="C57" s="57">
        <v>0</v>
      </c>
      <c r="D57" s="57">
        <v>0</v>
      </c>
      <c r="E57" s="57">
        <v>4459</v>
      </c>
      <c r="F57" s="57">
        <v>0</v>
      </c>
      <c r="G57" s="57">
        <v>9947</v>
      </c>
      <c r="H57" s="57">
        <v>12005</v>
      </c>
      <c r="I57" s="57">
        <v>12005</v>
      </c>
      <c r="J57" s="57">
        <v>15366.4</v>
      </c>
      <c r="K57" s="57">
        <v>15366.4</v>
      </c>
      <c r="L57" s="57">
        <v>15366.4</v>
      </c>
      <c r="M57" s="57">
        <v>10507.213460000001</v>
      </c>
      <c r="N57" s="57">
        <v>10507.213460000001</v>
      </c>
      <c r="P57" s="106"/>
      <c r="Q57" s="127"/>
      <c r="R57" s="118"/>
      <c r="S57" s="118"/>
      <c r="T57" s="118"/>
      <c r="U57" s="118"/>
      <c r="V57" s="118"/>
      <c r="W57" s="118"/>
      <c r="X57" s="118"/>
      <c r="Y57" s="118"/>
      <c r="AB57" s="53"/>
      <c r="AD57" s="106"/>
      <c r="AE57" s="106"/>
      <c r="AF57" s="106"/>
      <c r="AG57" s="106"/>
      <c r="AH57" s="106"/>
      <c r="AI57" s="106"/>
      <c r="AJ57" s="106"/>
      <c r="AK57" s="106"/>
    </row>
    <row r="58" spans="1:37" s="60" customFormat="1" ht="15" customHeight="1">
      <c r="A58" s="56" t="s">
        <v>495</v>
      </c>
      <c r="B58" s="57">
        <v>12181261.70482</v>
      </c>
      <c r="C58" s="57">
        <v>14649196.831729999</v>
      </c>
      <c r="D58" s="57">
        <v>15829800.10156</v>
      </c>
      <c r="E58" s="57">
        <v>17340327.562090002</v>
      </c>
      <c r="F58" s="57">
        <v>18887254.48601</v>
      </c>
      <c r="G58" s="57">
        <v>18533607.661520001</v>
      </c>
      <c r="H58" s="57">
        <v>18635101.900929999</v>
      </c>
      <c r="I58" s="57">
        <v>18645465.172019999</v>
      </c>
      <c r="J58" s="57">
        <v>20823592.35292</v>
      </c>
      <c r="K58" s="57">
        <v>23392495.418849997</v>
      </c>
      <c r="L58" s="57">
        <v>24030386.496479999</v>
      </c>
      <c r="M58" s="57">
        <v>25246328.414619993</v>
      </c>
      <c r="N58" s="57">
        <v>25623616.755240001</v>
      </c>
      <c r="P58" s="106"/>
      <c r="Q58" s="126"/>
      <c r="R58" s="118"/>
      <c r="S58" s="118"/>
      <c r="T58" s="118"/>
      <c r="U58" s="118"/>
      <c r="V58" s="118"/>
      <c r="W58" s="118"/>
      <c r="X58" s="118"/>
      <c r="Y58" s="118"/>
      <c r="AB58" s="53"/>
      <c r="AD58" s="106"/>
      <c r="AE58" s="106"/>
      <c r="AF58" s="106"/>
      <c r="AG58" s="106"/>
      <c r="AH58" s="106"/>
      <c r="AI58" s="106"/>
      <c r="AJ58" s="106"/>
      <c r="AK58" s="106"/>
    </row>
    <row r="59" spans="1:37">
      <c r="A59" s="737" t="s">
        <v>496</v>
      </c>
      <c r="B59" s="738">
        <v>527186.80857999995</v>
      </c>
      <c r="C59" s="738">
        <v>572713.09532000008</v>
      </c>
      <c r="D59" s="738">
        <v>612388.26435000007</v>
      </c>
      <c r="E59" s="738">
        <v>670355.79972000001</v>
      </c>
      <c r="F59" s="738">
        <v>716324.13014000002</v>
      </c>
      <c r="G59" s="738">
        <v>756548.62326999998</v>
      </c>
      <c r="H59" s="738">
        <v>730413.59933</v>
      </c>
      <c r="I59" s="738">
        <v>715153.35169000004</v>
      </c>
      <c r="J59" s="738">
        <v>780193.05039999995</v>
      </c>
      <c r="K59" s="738">
        <v>817301.5466</v>
      </c>
      <c r="L59" s="738">
        <v>144008.42371999999</v>
      </c>
      <c r="M59" s="738">
        <v>940870.50354000006</v>
      </c>
      <c r="N59" s="738">
        <v>166719.10417999999</v>
      </c>
      <c r="P59" s="106"/>
      <c r="Q59" s="129"/>
      <c r="R59" s="110"/>
      <c r="S59" s="110"/>
      <c r="T59" s="110"/>
      <c r="U59" s="110"/>
      <c r="V59" s="110"/>
      <c r="W59" s="110"/>
      <c r="X59" s="110"/>
      <c r="Y59" s="110"/>
      <c r="AD59" s="106"/>
      <c r="AE59" s="106"/>
      <c r="AF59" s="106"/>
      <c r="AG59" s="106"/>
      <c r="AH59" s="106"/>
      <c r="AI59" s="106"/>
      <c r="AJ59" s="106"/>
      <c r="AK59" s="106"/>
    </row>
    <row r="60" spans="1:37" ht="15" customHeight="1">
      <c r="A60" s="59" t="s">
        <v>497</v>
      </c>
      <c r="B60" s="57">
        <v>-114862.95421</v>
      </c>
      <c r="C60" s="57">
        <v>-139642.09603000002</v>
      </c>
      <c r="D60" s="57">
        <v>-147265.76958000002</v>
      </c>
      <c r="E60" s="57">
        <v>-182281.54300000001</v>
      </c>
      <c r="F60" s="57">
        <v>-228830.02646000002</v>
      </c>
      <c r="G60" s="57">
        <v>-264720.46591999999</v>
      </c>
      <c r="H60" s="57">
        <v>-296653.65785000002</v>
      </c>
      <c r="I60" s="57">
        <v>-306998.14989</v>
      </c>
      <c r="J60" s="57">
        <v>-325077.00878999999</v>
      </c>
      <c r="K60" s="57">
        <v>-361320.34376999998</v>
      </c>
      <c r="L60" s="57">
        <v>-63418.144479999995</v>
      </c>
      <c r="M60" s="57">
        <v>-399656.94945000001</v>
      </c>
      <c r="N60" s="57">
        <v>68131.313439999998</v>
      </c>
      <c r="P60" s="106"/>
      <c r="Q60" s="130"/>
      <c r="R60" s="110"/>
      <c r="S60" s="110"/>
      <c r="T60" s="110"/>
      <c r="U60" s="110"/>
      <c r="V60" s="110"/>
      <c r="W60" s="110"/>
      <c r="X60" s="110"/>
      <c r="Y60" s="110"/>
      <c r="AD60" s="106"/>
      <c r="AE60" s="106"/>
      <c r="AF60" s="106"/>
      <c r="AG60" s="106"/>
      <c r="AH60" s="106"/>
      <c r="AI60" s="106"/>
      <c r="AJ60" s="106"/>
      <c r="AK60" s="106"/>
    </row>
    <row r="61" spans="1:37" ht="15" customHeight="1">
      <c r="A61" s="56" t="s">
        <v>498</v>
      </c>
      <c r="B61" s="57">
        <v>412323.85437000002</v>
      </c>
      <c r="C61" s="57">
        <v>433070.99929000001</v>
      </c>
      <c r="D61" s="57">
        <v>465122.49476999999</v>
      </c>
      <c r="E61" s="57">
        <v>488074.25672</v>
      </c>
      <c r="F61" s="57">
        <v>487494.10368</v>
      </c>
      <c r="G61" s="57">
        <v>491828.15735000005</v>
      </c>
      <c r="H61" s="57">
        <v>433759.94148000004</v>
      </c>
      <c r="I61" s="57">
        <v>408155.20180000004</v>
      </c>
      <c r="J61" s="57">
        <v>455116.04161000001</v>
      </c>
      <c r="K61" s="57">
        <v>455981.20282999997</v>
      </c>
      <c r="L61" s="57">
        <v>80590.279239999989</v>
      </c>
      <c r="M61" s="57">
        <v>541213.55408999999</v>
      </c>
      <c r="N61" s="57">
        <v>98587.790739999997</v>
      </c>
      <c r="P61" s="106"/>
      <c r="Q61" s="131"/>
      <c r="R61" s="110"/>
      <c r="S61" s="110"/>
      <c r="T61" s="110"/>
      <c r="U61" s="110"/>
      <c r="V61" s="110"/>
      <c r="W61" s="110"/>
      <c r="X61" s="110"/>
      <c r="Y61" s="110"/>
      <c r="AD61" s="106"/>
      <c r="AE61" s="106"/>
      <c r="AF61" s="106"/>
      <c r="AG61" s="106"/>
      <c r="AH61" s="106"/>
      <c r="AI61" s="106"/>
      <c r="AJ61" s="106"/>
      <c r="AK61" s="106"/>
    </row>
    <row r="62" spans="1:37" ht="15" customHeight="1">
      <c r="A62" s="62" t="s">
        <v>499</v>
      </c>
      <c r="B62" s="57">
        <v>106952.44357999999</v>
      </c>
      <c r="C62" s="57">
        <v>117681.16497</v>
      </c>
      <c r="D62" s="57">
        <v>156124.82629</v>
      </c>
      <c r="E62" s="57">
        <v>155747.17643000002</v>
      </c>
      <c r="F62" s="57">
        <v>218601.43594999998</v>
      </c>
      <c r="G62" s="57">
        <v>168889.71515999999</v>
      </c>
      <c r="H62" s="57">
        <v>156999.65012999999</v>
      </c>
      <c r="I62" s="57">
        <v>181749.69550999999</v>
      </c>
      <c r="J62" s="57">
        <v>187309.40158000001</v>
      </c>
      <c r="K62" s="57">
        <v>369453.27108999999</v>
      </c>
      <c r="L62" s="57">
        <v>90586.384900000005</v>
      </c>
      <c r="M62" s="57">
        <v>1243265.94108</v>
      </c>
      <c r="N62" s="57">
        <v>334697.40933000005</v>
      </c>
      <c r="P62" s="106"/>
      <c r="Q62" s="129"/>
      <c r="R62" s="110"/>
      <c r="S62" s="110"/>
      <c r="T62" s="110"/>
      <c r="U62" s="110"/>
      <c r="V62" s="110"/>
      <c r="W62" s="110"/>
      <c r="X62" s="110"/>
      <c r="Y62" s="110"/>
      <c r="AD62" s="106"/>
      <c r="AE62" s="106"/>
      <c r="AF62" s="106"/>
      <c r="AG62" s="106"/>
      <c r="AH62" s="106"/>
      <c r="AI62" s="106"/>
      <c r="AJ62" s="106"/>
      <c r="AK62" s="106"/>
    </row>
    <row r="63" spans="1:37" ht="15" customHeight="1">
      <c r="A63" s="59" t="s">
        <v>500</v>
      </c>
      <c r="B63" s="57">
        <v>-25894.532729999999</v>
      </c>
      <c r="C63" s="57">
        <v>-36859.871650000001</v>
      </c>
      <c r="D63" s="57">
        <v>-79611.340989999997</v>
      </c>
      <c r="E63" s="57">
        <v>-86556.779370000004</v>
      </c>
      <c r="F63" s="57">
        <v>-140653.89416999999</v>
      </c>
      <c r="G63" s="57">
        <v>-93680.780939999997</v>
      </c>
      <c r="H63" s="57">
        <v>-93191.063800000004</v>
      </c>
      <c r="I63" s="57">
        <v>-79006.191940000004</v>
      </c>
      <c r="J63" s="57">
        <v>-76765.031770000001</v>
      </c>
      <c r="K63" s="57">
        <v>-253136.57162999999</v>
      </c>
      <c r="L63" s="57">
        <v>-62844.677770000002</v>
      </c>
      <c r="M63" s="57">
        <v>-958093.78250000009</v>
      </c>
      <c r="N63" s="57">
        <v>291668.42236999993</v>
      </c>
      <c r="P63" s="106"/>
      <c r="Q63" s="130"/>
      <c r="R63" s="110"/>
      <c r="S63" s="110"/>
      <c r="T63" s="110"/>
      <c r="U63" s="110"/>
      <c r="V63" s="110"/>
      <c r="W63" s="110"/>
      <c r="X63" s="110"/>
      <c r="Y63" s="110"/>
      <c r="AD63" s="106"/>
      <c r="AE63" s="106"/>
      <c r="AF63" s="106"/>
      <c r="AG63" s="106"/>
      <c r="AH63" s="106"/>
      <c r="AI63" s="106"/>
      <c r="AJ63" s="106"/>
      <c r="AK63" s="106"/>
    </row>
    <row r="64" spans="1:37" ht="15" customHeight="1">
      <c r="A64" s="63" t="s">
        <v>501</v>
      </c>
      <c r="B64" s="57">
        <v>493381.76522</v>
      </c>
      <c r="C64" s="57">
        <v>513892.29261</v>
      </c>
      <c r="D64" s="57">
        <v>541635.98007000005</v>
      </c>
      <c r="E64" s="57">
        <v>557264.65377999994</v>
      </c>
      <c r="F64" s="57">
        <v>565441.64546000003</v>
      </c>
      <c r="G64" s="57">
        <v>567037.09157000005</v>
      </c>
      <c r="H64" s="57">
        <v>497568.52781</v>
      </c>
      <c r="I64" s="57">
        <v>510898.70536999998</v>
      </c>
      <c r="J64" s="57">
        <v>565660.4114199999</v>
      </c>
      <c r="K64" s="57">
        <v>572297.90229</v>
      </c>
      <c r="L64" s="57">
        <v>108331.98637</v>
      </c>
      <c r="M64" s="57">
        <v>826385.71266999992</v>
      </c>
      <c r="N64" s="57">
        <v>141616.77770000009</v>
      </c>
      <c r="P64" s="106"/>
      <c r="Q64" s="132"/>
      <c r="R64" s="110"/>
      <c r="S64" s="110"/>
      <c r="T64" s="110"/>
      <c r="U64" s="110"/>
      <c r="V64" s="110"/>
      <c r="W64" s="110"/>
      <c r="X64" s="110"/>
      <c r="Y64" s="110"/>
      <c r="AD64" s="106"/>
      <c r="AE64" s="106"/>
      <c r="AF64" s="106"/>
      <c r="AG64" s="106"/>
      <c r="AH64" s="106"/>
      <c r="AI64" s="106"/>
      <c r="AJ64" s="106"/>
      <c r="AK64" s="106"/>
    </row>
    <row r="65" spans="1:37" ht="15" customHeight="1">
      <c r="A65" s="62" t="s">
        <v>502</v>
      </c>
      <c r="B65" s="57">
        <v>64527.883329999997</v>
      </c>
      <c r="C65" s="57">
        <v>62100.441789999997</v>
      </c>
      <c r="D65" s="57">
        <v>56363.961340000002</v>
      </c>
      <c r="E65" s="57">
        <v>72623.219319999989</v>
      </c>
      <c r="F65" s="57">
        <v>72939.938299999994</v>
      </c>
      <c r="G65" s="57">
        <v>67736.24470000001</v>
      </c>
      <c r="H65" s="57">
        <v>67927.114979999998</v>
      </c>
      <c r="I65" s="57">
        <v>74366.092870000008</v>
      </c>
      <c r="J65" s="57">
        <v>75556.876380000002</v>
      </c>
      <c r="K65" s="57">
        <v>81396.405419999996</v>
      </c>
      <c r="L65" s="57">
        <v>6185.99359</v>
      </c>
      <c r="M65" s="57">
        <v>72981.423740000013</v>
      </c>
      <c r="N65" s="57">
        <v>8519.2831699999988</v>
      </c>
      <c r="P65" s="106"/>
      <c r="Q65" s="129"/>
      <c r="R65" s="110"/>
      <c r="S65" s="110"/>
      <c r="T65" s="110"/>
      <c r="U65" s="110"/>
      <c r="V65" s="110"/>
      <c r="W65" s="110"/>
      <c r="X65" s="110"/>
      <c r="Y65" s="110"/>
      <c r="AD65" s="106"/>
      <c r="AE65" s="106"/>
      <c r="AF65" s="106"/>
      <c r="AG65" s="106"/>
      <c r="AH65" s="106"/>
      <c r="AI65" s="106"/>
      <c r="AJ65" s="106"/>
      <c r="AK65" s="106"/>
    </row>
    <row r="66" spans="1:37" ht="15" customHeight="1">
      <c r="A66" s="62" t="s">
        <v>503</v>
      </c>
      <c r="B66" s="57">
        <v>-114632.55218000001</v>
      </c>
      <c r="C66" s="57">
        <v>-105299.98805</v>
      </c>
      <c r="D66" s="57">
        <v>-110175.53319</v>
      </c>
      <c r="E66" s="57">
        <v>-110834.5426</v>
      </c>
      <c r="F66" s="57">
        <v>-117058.49196</v>
      </c>
      <c r="G66" s="57">
        <v>-123658.4558</v>
      </c>
      <c r="H66" s="57">
        <v>-113800.88193999999</v>
      </c>
      <c r="I66" s="57">
        <v>-132563.03446</v>
      </c>
      <c r="J66" s="57">
        <v>-129038.78111</v>
      </c>
      <c r="K66" s="57">
        <v>-165304.02283</v>
      </c>
      <c r="L66" s="57">
        <v>-34504.040329999996</v>
      </c>
      <c r="M66" s="57">
        <v>-212678.23996000001</v>
      </c>
      <c r="N66" s="57">
        <v>31669.288860000001</v>
      </c>
      <c r="P66" s="106"/>
      <c r="Q66" s="129"/>
      <c r="R66" s="110"/>
      <c r="S66" s="110"/>
      <c r="T66" s="110"/>
      <c r="U66" s="110"/>
      <c r="V66" s="110"/>
      <c r="W66" s="110"/>
      <c r="X66" s="110"/>
      <c r="Y66" s="110"/>
      <c r="AD66" s="106"/>
      <c r="AE66" s="106"/>
      <c r="AF66" s="106"/>
      <c r="AG66" s="106"/>
      <c r="AH66" s="106"/>
      <c r="AI66" s="106"/>
      <c r="AJ66" s="106"/>
      <c r="AK66" s="106"/>
    </row>
    <row r="67" spans="1:37" ht="15" customHeight="1">
      <c r="A67" s="56" t="s">
        <v>504</v>
      </c>
      <c r="B67" s="57">
        <v>443277.09636999998</v>
      </c>
      <c r="C67" s="57">
        <v>470692.74635000003</v>
      </c>
      <c r="D67" s="57">
        <v>487824.40822000004</v>
      </c>
      <c r="E67" s="57">
        <v>519053.33049999998</v>
      </c>
      <c r="F67" s="57">
        <v>521323.09179999999</v>
      </c>
      <c r="G67" s="57">
        <v>511114.88047000003</v>
      </c>
      <c r="H67" s="57">
        <v>451694.76085000002</v>
      </c>
      <c r="I67" s="57">
        <v>452701.76377999998</v>
      </c>
      <c r="J67" s="57">
        <v>512178.50669000001</v>
      </c>
      <c r="K67" s="57">
        <v>488390.28487999999</v>
      </c>
      <c r="L67" s="57">
        <v>80013.939629999993</v>
      </c>
      <c r="M67" s="57">
        <v>686688.89644999988</v>
      </c>
      <c r="N67" s="57">
        <v>118466.7720100001</v>
      </c>
      <c r="P67" s="106"/>
      <c r="Q67" s="131"/>
      <c r="R67" s="110"/>
      <c r="S67" s="110"/>
      <c r="T67" s="110"/>
      <c r="U67" s="110"/>
      <c r="V67" s="110"/>
      <c r="W67" s="110"/>
      <c r="X67" s="110"/>
      <c r="Y67" s="110"/>
      <c r="AD67" s="106"/>
      <c r="AE67" s="106"/>
      <c r="AF67" s="106"/>
      <c r="AG67" s="106"/>
      <c r="AH67" s="106"/>
      <c r="AI67" s="106"/>
      <c r="AJ67" s="106"/>
      <c r="AK67" s="106"/>
    </row>
    <row r="68" spans="1:37" ht="15" customHeight="1">
      <c r="A68" s="59" t="s">
        <v>505</v>
      </c>
      <c r="B68" s="57">
        <v>-311232.55608999997</v>
      </c>
      <c r="C68" s="57">
        <v>-343701.81342999998</v>
      </c>
      <c r="D68" s="57">
        <v>-342454.71096</v>
      </c>
      <c r="E68" s="57">
        <v>-344518.73483999999</v>
      </c>
      <c r="F68" s="57">
        <v>-369767.40281</v>
      </c>
      <c r="G68" s="57">
        <v>-359968.04031000001</v>
      </c>
      <c r="H68" s="57">
        <v>-360225.04479000001</v>
      </c>
      <c r="I68" s="57">
        <v>-340314.34987999999</v>
      </c>
      <c r="J68" s="57">
        <v>-360434.34393000003</v>
      </c>
      <c r="K68" s="57">
        <v>-367885.16164000001</v>
      </c>
      <c r="L68" s="57">
        <v>-66608.020399999994</v>
      </c>
      <c r="M68" s="57">
        <v>-435083.92392999999</v>
      </c>
      <c r="N68" s="57">
        <v>87489.10414000001</v>
      </c>
      <c r="P68" s="106"/>
      <c r="Q68" s="130"/>
      <c r="R68" s="110"/>
      <c r="S68" s="110"/>
      <c r="T68" s="110"/>
      <c r="U68" s="110"/>
      <c r="V68" s="110"/>
      <c r="W68" s="110"/>
      <c r="X68" s="110"/>
      <c r="Y68" s="110"/>
      <c r="AD68" s="106"/>
      <c r="AE68" s="106"/>
      <c r="AF68" s="106"/>
      <c r="AG68" s="106"/>
      <c r="AH68" s="106"/>
      <c r="AI68" s="106"/>
      <c r="AJ68" s="106"/>
      <c r="AK68" s="106"/>
    </row>
    <row r="69" spans="1:37" ht="15" customHeight="1">
      <c r="A69" s="63" t="s">
        <v>506</v>
      </c>
      <c r="B69" s="57">
        <v>132044.54028000002</v>
      </c>
      <c r="C69" s="57">
        <v>126990.93292000001</v>
      </c>
      <c r="D69" s="57">
        <v>145369.69725999999</v>
      </c>
      <c r="E69" s="57">
        <v>174534.59565999999</v>
      </c>
      <c r="F69" s="57">
        <v>151555.68899</v>
      </c>
      <c r="G69" s="57">
        <v>151146.84015999999</v>
      </c>
      <c r="H69" s="57">
        <v>91469.716060000006</v>
      </c>
      <c r="I69" s="57">
        <v>112387.4139</v>
      </c>
      <c r="J69" s="57">
        <v>151744.16275999998</v>
      </c>
      <c r="K69" s="57">
        <v>120505.12324</v>
      </c>
      <c r="L69" s="57">
        <v>13405.919230000001</v>
      </c>
      <c r="M69" s="57">
        <v>251604.97251999989</v>
      </c>
      <c r="N69" s="57">
        <v>30977.667870000092</v>
      </c>
      <c r="P69" s="106"/>
      <c r="Q69" s="132"/>
      <c r="R69" s="110"/>
      <c r="S69" s="110"/>
      <c r="T69" s="110"/>
      <c r="U69" s="110"/>
      <c r="V69" s="110"/>
      <c r="W69" s="110"/>
      <c r="X69" s="110"/>
      <c r="Y69" s="110"/>
      <c r="AD69" s="106"/>
      <c r="AE69" s="106"/>
      <c r="AF69" s="106"/>
      <c r="AG69" s="106"/>
      <c r="AH69" s="106"/>
      <c r="AI69" s="106"/>
      <c r="AJ69" s="106"/>
      <c r="AK69" s="106"/>
    </row>
    <row r="70" spans="1:37" ht="15" customHeight="1">
      <c r="A70" s="63" t="s">
        <v>507</v>
      </c>
      <c r="B70" s="57">
        <v>-2.7480599999999997</v>
      </c>
      <c r="C70" s="57">
        <v>-61.480059999999995</v>
      </c>
      <c r="D70" s="57">
        <v>128.61061999999998</v>
      </c>
      <c r="E70" s="57">
        <v>693.62493000000006</v>
      </c>
      <c r="F70" s="57">
        <v>168.21929999999998</v>
      </c>
      <c r="G70" s="57">
        <v>265.40244000000001</v>
      </c>
      <c r="H70" s="57">
        <v>813.78834999999992</v>
      </c>
      <c r="I70" s="57">
        <v>258.39001000000002</v>
      </c>
      <c r="J70" s="57">
        <v>622.23503000000005</v>
      </c>
      <c r="K70" s="57">
        <v>868.07342000000006</v>
      </c>
      <c r="L70" s="57">
        <v>1.08474</v>
      </c>
      <c r="M70" s="57">
        <v>1344.4183899999998</v>
      </c>
      <c r="N70" s="57">
        <v>1822.72507</v>
      </c>
      <c r="P70" s="106"/>
      <c r="Q70" s="132"/>
      <c r="R70" s="110"/>
      <c r="S70" s="110"/>
      <c r="T70" s="110"/>
      <c r="U70" s="110"/>
      <c r="V70" s="110"/>
      <c r="W70" s="110"/>
      <c r="X70" s="110"/>
      <c r="Y70" s="110"/>
      <c r="AD70" s="106"/>
      <c r="AE70" s="106"/>
      <c r="AF70" s="106"/>
      <c r="AG70" s="106"/>
      <c r="AH70" s="106"/>
      <c r="AI70" s="106"/>
      <c r="AJ70" s="106"/>
      <c r="AK70" s="106"/>
    </row>
    <row r="71" spans="1:37" ht="15" customHeight="1">
      <c r="A71" s="64" t="s">
        <v>508</v>
      </c>
      <c r="B71" s="57">
        <v>-72.30913000000001</v>
      </c>
      <c r="C71" s="57">
        <v>-97.443460000000002</v>
      </c>
      <c r="D71" s="57">
        <v>101.51739000000001</v>
      </c>
      <c r="E71" s="57">
        <v>142.57954000000001</v>
      </c>
      <c r="F71" s="57">
        <v>151.61098000000001</v>
      </c>
      <c r="G71" s="57">
        <v>254.12613000000002</v>
      </c>
      <c r="H71" s="57">
        <v>806.94459999999992</v>
      </c>
      <c r="I71" s="57">
        <v>255.29191</v>
      </c>
      <c r="J71" s="57">
        <v>616.33945999999992</v>
      </c>
      <c r="K71" s="57">
        <v>858.30944999999997</v>
      </c>
      <c r="L71" s="57">
        <v>8.09E-3</v>
      </c>
      <c r="M71" s="57">
        <v>1344.4183899999998</v>
      </c>
      <c r="N71" s="57">
        <v>23.561589999999999</v>
      </c>
      <c r="P71" s="106"/>
      <c r="Q71" s="133"/>
      <c r="R71" s="110"/>
      <c r="S71" s="110"/>
      <c r="T71" s="110"/>
      <c r="U71" s="110"/>
      <c r="V71" s="110"/>
      <c r="W71" s="110"/>
      <c r="X71" s="110"/>
      <c r="Y71" s="110"/>
      <c r="AD71" s="106"/>
      <c r="AE71" s="106"/>
      <c r="AF71" s="106"/>
      <c r="AG71" s="106"/>
      <c r="AH71" s="106"/>
      <c r="AI71" s="106"/>
      <c r="AJ71" s="106"/>
      <c r="AK71" s="106"/>
    </row>
    <row r="72" spans="1:37" ht="15" customHeight="1">
      <c r="A72" s="64" t="s">
        <v>509</v>
      </c>
      <c r="B72" s="57">
        <v>69.561070000000001</v>
      </c>
      <c r="C72" s="57">
        <v>35.9634</v>
      </c>
      <c r="D72" s="57">
        <v>27.093229999999998</v>
      </c>
      <c r="E72" s="57">
        <v>551.04539</v>
      </c>
      <c r="F72" s="57">
        <v>16.608319999999999</v>
      </c>
      <c r="G72" s="57">
        <v>11.276309999999999</v>
      </c>
      <c r="H72" s="57">
        <v>6.84375</v>
      </c>
      <c r="I72" s="57">
        <v>3.0981000000000001</v>
      </c>
      <c r="J72" s="57">
        <v>5.8955699999999993</v>
      </c>
      <c r="K72" s="57">
        <v>9.7639699999999987</v>
      </c>
      <c r="L72" s="57">
        <v>1.0766500000000001</v>
      </c>
      <c r="M72" s="57">
        <v>0</v>
      </c>
      <c r="N72" s="57">
        <v>1799.1634799999999</v>
      </c>
      <c r="P72" s="106"/>
      <c r="Q72" s="133"/>
      <c r="R72" s="110"/>
      <c r="S72" s="110"/>
      <c r="T72" s="110"/>
      <c r="U72" s="110"/>
      <c r="V72" s="110"/>
      <c r="W72" s="110"/>
      <c r="X72" s="110"/>
      <c r="Y72" s="110"/>
      <c r="AD72" s="106"/>
      <c r="AE72" s="106"/>
      <c r="AF72" s="106"/>
      <c r="AG72" s="106"/>
      <c r="AH72" s="106"/>
      <c r="AI72" s="106"/>
      <c r="AJ72" s="106"/>
      <c r="AK72" s="106"/>
    </row>
    <row r="73" spans="1:37" ht="15" customHeight="1">
      <c r="A73" s="56" t="s">
        <v>510</v>
      </c>
      <c r="B73" s="57">
        <v>-45.498489999999997</v>
      </c>
      <c r="C73" s="57">
        <v>-28.75189</v>
      </c>
      <c r="D73" s="57">
        <v>-20.5824</v>
      </c>
      <c r="E73" s="57">
        <v>-16.450020000000002</v>
      </c>
      <c r="F73" s="57">
        <v>-382.26456000000002</v>
      </c>
      <c r="G73" s="57">
        <v>-260.06608999999997</v>
      </c>
      <c r="H73" s="57">
        <v>-165.13273999999998</v>
      </c>
      <c r="I73" s="57">
        <v>-749.63085999999998</v>
      </c>
      <c r="J73" s="57">
        <v>-890.03161</v>
      </c>
      <c r="K73" s="57">
        <v>-763.27044999999998</v>
      </c>
      <c r="L73" s="57">
        <v>-70.036149999999992</v>
      </c>
      <c r="M73" s="57">
        <v>-477.56951000000004</v>
      </c>
      <c r="N73" s="57">
        <v>42.414209999999997</v>
      </c>
      <c r="P73" s="106"/>
      <c r="Q73" s="131"/>
      <c r="R73" s="110"/>
      <c r="S73" s="110"/>
      <c r="T73" s="110"/>
      <c r="U73" s="110"/>
      <c r="V73" s="110"/>
      <c r="W73" s="110"/>
      <c r="X73" s="110"/>
      <c r="Y73" s="110"/>
      <c r="AD73" s="106"/>
      <c r="AE73" s="106"/>
      <c r="AF73" s="106"/>
      <c r="AG73" s="106"/>
      <c r="AH73" s="106"/>
      <c r="AI73" s="106"/>
      <c r="AJ73" s="106"/>
      <c r="AK73" s="106"/>
    </row>
    <row r="74" spans="1:37" ht="15" customHeight="1">
      <c r="A74" s="56" t="s">
        <v>656</v>
      </c>
      <c r="B74" s="57">
        <v>-0.16206999999999999</v>
      </c>
      <c r="C74" s="57">
        <v>-0.14211000000000001</v>
      </c>
      <c r="D74" s="57">
        <v>-1.5349999999999999E-2</v>
      </c>
      <c r="E74" s="57">
        <v>-0.20455999999999999</v>
      </c>
      <c r="F74" s="57">
        <v>-371.90348999999998</v>
      </c>
      <c r="G74" s="57">
        <v>-260.02593999999999</v>
      </c>
      <c r="H74" s="57">
        <v>-165.11001999999999</v>
      </c>
      <c r="I74" s="57">
        <v>-749.61996999999997</v>
      </c>
      <c r="J74" s="57">
        <v>-890.01555000000008</v>
      </c>
      <c r="K74" s="57">
        <v>-763.24506000000008</v>
      </c>
      <c r="L74" s="57">
        <v>-70.033619999999999</v>
      </c>
      <c r="M74" s="57">
        <v>-477.56951000000004</v>
      </c>
      <c r="N74" s="57">
        <v>42.402549999999998</v>
      </c>
      <c r="P74" s="106"/>
      <c r="Q74" s="131"/>
      <c r="R74" s="110"/>
      <c r="S74" s="110"/>
      <c r="T74" s="110"/>
      <c r="U74" s="110"/>
      <c r="V74" s="110"/>
      <c r="W74" s="110"/>
      <c r="X74" s="110"/>
      <c r="Y74" s="110"/>
      <c r="AD74" s="106"/>
      <c r="AE74" s="106"/>
      <c r="AF74" s="106"/>
      <c r="AG74" s="106"/>
      <c r="AH74" s="106"/>
      <c r="AI74" s="106"/>
      <c r="AJ74" s="106"/>
      <c r="AK74" s="106"/>
    </row>
    <row r="75" spans="1:37" ht="15" customHeight="1">
      <c r="A75" s="59" t="s">
        <v>306</v>
      </c>
      <c r="B75" s="57">
        <v>-45.336419999999997</v>
      </c>
      <c r="C75" s="57">
        <v>-28.609779999999997</v>
      </c>
      <c r="D75" s="57">
        <v>-20.567049999999998</v>
      </c>
      <c r="E75" s="57">
        <v>-16.245459999999998</v>
      </c>
      <c r="F75" s="57">
        <v>-10.36107</v>
      </c>
      <c r="G75" s="57">
        <v>-4.0149999999999998E-2</v>
      </c>
      <c r="H75" s="57">
        <v>-2.2719999999999997E-2</v>
      </c>
      <c r="I75" s="57">
        <v>-1.089E-2</v>
      </c>
      <c r="J75" s="57">
        <v>-1.6059999999999998E-2</v>
      </c>
      <c r="K75" s="57">
        <v>-2.5389999999999999E-2</v>
      </c>
      <c r="L75" s="57">
        <v>-2.5299999999999997E-3</v>
      </c>
      <c r="M75" s="57">
        <v>0</v>
      </c>
      <c r="N75" s="57">
        <v>1.166E-2</v>
      </c>
      <c r="P75" s="106"/>
      <c r="Q75" s="130"/>
      <c r="R75" s="110"/>
      <c r="S75" s="110"/>
      <c r="T75" s="110"/>
      <c r="U75" s="110"/>
      <c r="V75" s="110"/>
      <c r="W75" s="110"/>
      <c r="X75" s="110"/>
      <c r="Y75" s="110"/>
      <c r="AD75" s="106"/>
      <c r="AE75" s="106"/>
      <c r="AF75" s="106"/>
      <c r="AG75" s="106"/>
      <c r="AH75" s="106"/>
      <c r="AI75" s="106"/>
      <c r="AJ75" s="106"/>
      <c r="AK75" s="106"/>
    </row>
    <row r="76" spans="1:37" ht="15" customHeight="1">
      <c r="A76" s="56" t="s">
        <v>513</v>
      </c>
      <c r="B76" s="57">
        <v>131996.29373</v>
      </c>
      <c r="C76" s="57">
        <v>126900.70097000001</v>
      </c>
      <c r="D76" s="57">
        <v>145477.72547999999</v>
      </c>
      <c r="E76" s="57">
        <v>175211.77056999999</v>
      </c>
      <c r="F76" s="57">
        <v>151341.64372999998</v>
      </c>
      <c r="G76" s="57">
        <v>151152.17650999999</v>
      </c>
      <c r="H76" s="57">
        <v>92118.371670000008</v>
      </c>
      <c r="I76" s="57">
        <v>111896.17305</v>
      </c>
      <c r="J76" s="57">
        <v>151476.36618000001</v>
      </c>
      <c r="K76" s="57">
        <v>120609.92620999999</v>
      </c>
      <c r="L76" s="57">
        <v>13336.96782</v>
      </c>
      <c r="M76" s="57">
        <v>252471.8213999999</v>
      </c>
      <c r="N76" s="57">
        <v>32757.978730000093</v>
      </c>
      <c r="P76" s="106"/>
      <c r="Q76" s="131"/>
      <c r="R76" s="110"/>
      <c r="S76" s="110"/>
      <c r="T76" s="110"/>
      <c r="U76" s="110"/>
      <c r="V76" s="110"/>
      <c r="W76" s="110"/>
      <c r="X76" s="110"/>
      <c r="Y76" s="110"/>
      <c r="AD76" s="106"/>
      <c r="AE76" s="106"/>
      <c r="AF76" s="106"/>
      <c r="AG76" s="106"/>
      <c r="AH76" s="106"/>
      <c r="AI76" s="106"/>
      <c r="AJ76" s="106"/>
      <c r="AK76" s="106"/>
    </row>
    <row r="77" spans="1:37" ht="15" customHeight="1">
      <c r="A77" s="65" t="s">
        <v>514</v>
      </c>
      <c r="B77" s="57">
        <v>1037.9547399999999</v>
      </c>
      <c r="C77" s="57">
        <v>575.74929000000009</v>
      </c>
      <c r="D77" s="57">
        <v>625.72825999999998</v>
      </c>
      <c r="E77" s="57">
        <v>1411.1950900000002</v>
      </c>
      <c r="F77" s="57">
        <v>1451.80368</v>
      </c>
      <c r="G77" s="57">
        <v>3212.3744900000002</v>
      </c>
      <c r="H77" s="57">
        <v>2961.64248</v>
      </c>
      <c r="I77" s="57">
        <v>5325.9623899999997</v>
      </c>
      <c r="J77" s="57">
        <v>5587.4861600000004</v>
      </c>
      <c r="K77" s="57">
        <v>7171.3417599999993</v>
      </c>
      <c r="L77" s="57">
        <v>369.96221000000003</v>
      </c>
      <c r="M77" s="57">
        <v>24055.560839999998</v>
      </c>
      <c r="N77" s="57">
        <v>4668.0894400000006</v>
      </c>
      <c r="P77" s="106"/>
      <c r="Q77" s="134"/>
      <c r="R77" s="110"/>
      <c r="S77" s="110"/>
      <c r="T77" s="110"/>
      <c r="U77" s="110"/>
      <c r="V77" s="110"/>
      <c r="W77" s="110"/>
      <c r="X77" s="110"/>
      <c r="Y77" s="110"/>
      <c r="AD77" s="106"/>
      <c r="AE77" s="106"/>
      <c r="AF77" s="106"/>
      <c r="AG77" s="106"/>
      <c r="AH77" s="106"/>
      <c r="AI77" s="106"/>
      <c r="AJ77" s="106"/>
      <c r="AK77" s="106"/>
    </row>
    <row r="78" spans="1:37" ht="15" customHeight="1">
      <c r="A78" s="63" t="s">
        <v>515</v>
      </c>
      <c r="B78" s="57">
        <v>133034.24846999999</v>
      </c>
      <c r="C78" s="57">
        <v>127476.45026000001</v>
      </c>
      <c r="D78" s="57">
        <v>146103.45374</v>
      </c>
      <c r="E78" s="57">
        <v>176622.96565999999</v>
      </c>
      <c r="F78" s="57">
        <v>152793.44740999999</v>
      </c>
      <c r="G78" s="57">
        <v>154364.55100000001</v>
      </c>
      <c r="H78" s="57">
        <v>95080.014150000003</v>
      </c>
      <c r="I78" s="57">
        <v>117222.13544</v>
      </c>
      <c r="J78" s="57">
        <v>157063.85234000001</v>
      </c>
      <c r="K78" s="57">
        <v>127781.26797</v>
      </c>
      <c r="L78" s="57">
        <v>13706.93003</v>
      </c>
      <c r="M78" s="57">
        <v>276527.38223999989</v>
      </c>
      <c r="N78" s="57">
        <v>37426.068170000093</v>
      </c>
      <c r="P78" s="106"/>
      <c r="Q78" s="132"/>
      <c r="R78" s="110"/>
      <c r="S78" s="110"/>
      <c r="T78" s="110"/>
      <c r="U78" s="110"/>
      <c r="V78" s="110"/>
      <c r="W78" s="110"/>
      <c r="X78" s="110"/>
      <c r="Y78" s="110"/>
      <c r="AD78" s="106"/>
      <c r="AE78" s="106"/>
      <c r="AF78" s="106"/>
      <c r="AG78" s="106"/>
      <c r="AH78" s="106"/>
      <c r="AI78" s="106"/>
      <c r="AJ78" s="106"/>
      <c r="AK78" s="106"/>
    </row>
    <row r="79" spans="1:37" ht="15" customHeight="1">
      <c r="A79" s="62" t="s">
        <v>516</v>
      </c>
      <c r="B79" s="57">
        <v>3059.5428099999999</v>
      </c>
      <c r="C79" s="57">
        <v>1900.7030199999999</v>
      </c>
      <c r="D79" s="57">
        <v>3870.2790199999999</v>
      </c>
      <c r="E79" s="57">
        <v>1276.5077699999999</v>
      </c>
      <c r="F79" s="57">
        <v>-1283.88652</v>
      </c>
      <c r="G79" s="57">
        <v>3495.50758</v>
      </c>
      <c r="H79" s="57">
        <v>1667.72496</v>
      </c>
      <c r="I79" s="57">
        <v>14670.95918</v>
      </c>
      <c r="J79" s="57">
        <v>5971.2374800000007</v>
      </c>
      <c r="K79" s="57">
        <v>6449.808</v>
      </c>
      <c r="L79" s="57">
        <v>146.13732000000002</v>
      </c>
      <c r="M79" s="57">
        <v>311.65499</v>
      </c>
      <c r="N79" s="57">
        <v>1136.7687800000001</v>
      </c>
      <c r="P79" s="106"/>
      <c r="Q79" s="129"/>
      <c r="R79" s="110"/>
      <c r="S79" s="110"/>
      <c r="T79" s="110"/>
      <c r="U79" s="110"/>
      <c r="V79" s="110"/>
      <c r="W79" s="110"/>
      <c r="X79" s="110"/>
      <c r="Y79" s="110"/>
      <c r="AD79" s="106"/>
      <c r="AE79" s="106"/>
      <c r="AF79" s="106"/>
      <c r="AG79" s="106"/>
      <c r="AH79" s="106"/>
      <c r="AI79" s="106"/>
      <c r="AJ79" s="106"/>
      <c r="AK79" s="106"/>
    </row>
    <row r="80" spans="1:37" ht="15" customHeight="1">
      <c r="A80" s="56" t="s">
        <v>517</v>
      </c>
      <c r="B80" s="57">
        <v>136093.79128</v>
      </c>
      <c r="C80" s="57">
        <v>129377.15328</v>
      </c>
      <c r="D80" s="57">
        <v>149973.73275999998</v>
      </c>
      <c r="E80" s="57">
        <v>177899.47343000001</v>
      </c>
      <c r="F80" s="57">
        <v>151509.56088999999</v>
      </c>
      <c r="G80" s="57">
        <v>157860.05858000001</v>
      </c>
      <c r="H80" s="57">
        <v>96747.739109999995</v>
      </c>
      <c r="I80" s="57">
        <v>131893.09462000002</v>
      </c>
      <c r="J80" s="57">
        <v>163035.08981999999</v>
      </c>
      <c r="K80" s="57">
        <v>134231.07597000001</v>
      </c>
      <c r="L80" s="57">
        <v>13853.067349999999</v>
      </c>
      <c r="M80" s="57">
        <v>276839.0372299999</v>
      </c>
      <c r="N80" s="57">
        <v>38562.836950000092</v>
      </c>
      <c r="P80" s="106"/>
      <c r="Q80" s="131"/>
      <c r="R80" s="110"/>
      <c r="S80" s="110"/>
      <c r="T80" s="110"/>
      <c r="U80" s="110"/>
      <c r="V80" s="110"/>
      <c r="W80" s="110"/>
      <c r="X80" s="110"/>
      <c r="Y80" s="110"/>
      <c r="AD80" s="106"/>
      <c r="AE80" s="106"/>
      <c r="AF80" s="106"/>
      <c r="AG80" s="106"/>
      <c r="AH80" s="106"/>
      <c r="AI80" s="106"/>
      <c r="AJ80" s="106"/>
      <c r="AK80" s="106"/>
    </row>
    <row r="81" spans="1:37" ht="15" customHeight="1">
      <c r="A81" s="62" t="s">
        <v>518</v>
      </c>
      <c r="B81" s="57">
        <v>0</v>
      </c>
      <c r="C81" s="57">
        <v>0</v>
      </c>
      <c r="D81" s="57">
        <v>0</v>
      </c>
      <c r="E81" s="57">
        <v>0</v>
      </c>
      <c r="F81" s="57">
        <v>0</v>
      </c>
      <c r="G81" s="57">
        <v>0</v>
      </c>
      <c r="H81" s="57">
        <v>0</v>
      </c>
      <c r="I81" s="57">
        <v>0</v>
      </c>
      <c r="J81" s="57">
        <v>0</v>
      </c>
      <c r="K81" s="57">
        <v>0</v>
      </c>
      <c r="L81" s="57">
        <v>0</v>
      </c>
      <c r="M81" s="57">
        <v>0</v>
      </c>
      <c r="N81" s="57">
        <v>0</v>
      </c>
      <c r="P81" s="106"/>
      <c r="Q81" s="129"/>
      <c r="R81" s="110"/>
      <c r="S81" s="110"/>
      <c r="T81" s="110"/>
      <c r="U81" s="110"/>
      <c r="V81" s="110"/>
      <c r="W81" s="110"/>
      <c r="X81" s="110"/>
      <c r="Y81" s="110"/>
      <c r="AD81" s="106"/>
      <c r="AE81" s="106"/>
      <c r="AF81" s="106"/>
      <c r="AG81" s="106"/>
      <c r="AH81" s="106"/>
      <c r="AI81" s="106"/>
      <c r="AJ81" s="106"/>
      <c r="AK81" s="106"/>
    </row>
    <row r="82" spans="1:37" ht="15" customHeight="1">
      <c r="A82" s="56" t="s">
        <v>519</v>
      </c>
      <c r="B82" s="57">
        <v>136093.79128</v>
      </c>
      <c r="C82" s="57">
        <v>129377.15328</v>
      </c>
      <c r="D82" s="57">
        <v>149973.73275999998</v>
      </c>
      <c r="E82" s="57">
        <v>177899.47343000001</v>
      </c>
      <c r="F82" s="57">
        <v>151509.56088999999</v>
      </c>
      <c r="G82" s="57">
        <v>157860.05858000001</v>
      </c>
      <c r="H82" s="57">
        <v>96747.739109999995</v>
      </c>
      <c r="I82" s="57">
        <v>131893.09462000002</v>
      </c>
      <c r="J82" s="57">
        <v>163035.08981999999</v>
      </c>
      <c r="K82" s="57">
        <v>134231.07597000001</v>
      </c>
      <c r="L82" s="57">
        <v>13853.067349999999</v>
      </c>
      <c r="M82" s="57">
        <v>276839.0372299999</v>
      </c>
      <c r="N82" s="57">
        <v>38562.836950000092</v>
      </c>
      <c r="P82" s="106"/>
      <c r="Q82" s="131"/>
      <c r="R82" s="110"/>
      <c r="S82" s="110"/>
      <c r="T82" s="110"/>
      <c r="U82" s="110"/>
      <c r="V82" s="110"/>
      <c r="W82" s="110"/>
      <c r="X82" s="110"/>
      <c r="Y82" s="110"/>
      <c r="AD82" s="106"/>
      <c r="AE82" s="106"/>
      <c r="AF82" s="106"/>
      <c r="AG82" s="106"/>
      <c r="AH82" s="106"/>
      <c r="AI82" s="106"/>
      <c r="AJ82" s="106"/>
      <c r="AK82" s="106"/>
    </row>
    <row r="83" spans="1:37" ht="15" customHeight="1" thickBot="1">
      <c r="A83" s="62" t="s">
        <v>520</v>
      </c>
      <c r="B83" s="57">
        <v>-52934.244840000007</v>
      </c>
      <c r="C83" s="57">
        <v>-46818.642079999998</v>
      </c>
      <c r="D83" s="57">
        <v>-65391.846549999995</v>
      </c>
      <c r="E83" s="57">
        <v>-76988.541629999992</v>
      </c>
      <c r="F83" s="57">
        <v>-64369.124000000003</v>
      </c>
      <c r="G83" s="57">
        <v>-65826.820000000007</v>
      </c>
      <c r="H83" s="57">
        <v>-46322.968090000002</v>
      </c>
      <c r="I83" s="57">
        <v>-56694.556960000002</v>
      </c>
      <c r="J83" s="57">
        <v>-66518.389939999994</v>
      </c>
      <c r="K83" s="57">
        <v>-55232.495579999995</v>
      </c>
      <c r="L83" s="57">
        <v>-7130.4340000000002</v>
      </c>
      <c r="M83" s="57">
        <v>-125216.98299999999</v>
      </c>
      <c r="N83" s="57">
        <v>14003.905000000001</v>
      </c>
      <c r="P83" s="106"/>
      <c r="Q83" s="129"/>
      <c r="R83" s="110"/>
      <c r="S83" s="110"/>
      <c r="T83" s="110"/>
      <c r="U83" s="110"/>
      <c r="V83" s="110"/>
      <c r="W83" s="110"/>
      <c r="X83" s="110"/>
      <c r="Y83" s="110"/>
      <c r="AD83" s="106"/>
      <c r="AE83" s="106"/>
      <c r="AF83" s="106"/>
      <c r="AG83" s="106"/>
      <c r="AH83" s="106"/>
      <c r="AI83" s="106"/>
      <c r="AJ83" s="106"/>
      <c r="AK83" s="106"/>
    </row>
    <row r="84" spans="1:37" ht="15" customHeight="1" thickTop="1" thickBot="1">
      <c r="A84" s="735" t="s">
        <v>521</v>
      </c>
      <c r="B84" s="736">
        <v>83159.546439999991</v>
      </c>
      <c r="C84" s="736">
        <v>82558.511200000008</v>
      </c>
      <c r="D84" s="736">
        <v>84581.886209999997</v>
      </c>
      <c r="E84" s="736">
        <v>100910.93179999999</v>
      </c>
      <c r="F84" s="736">
        <v>87140.436889999997</v>
      </c>
      <c r="G84" s="736">
        <v>92033.238580000005</v>
      </c>
      <c r="H84" s="736">
        <v>50424.77102</v>
      </c>
      <c r="I84" s="736">
        <v>75198.537660000002</v>
      </c>
      <c r="J84" s="736">
        <v>96516.69988</v>
      </c>
      <c r="K84" s="736">
        <v>78998.580390000003</v>
      </c>
      <c r="L84" s="736">
        <v>6722.6333500000001</v>
      </c>
      <c r="M84" s="736">
        <v>151622.05422999989</v>
      </c>
      <c r="N84" s="736">
        <v>24558.931950000093</v>
      </c>
      <c r="P84" s="106"/>
      <c r="Q84" s="123"/>
      <c r="R84" s="120"/>
      <c r="S84" s="120"/>
      <c r="T84" s="120"/>
      <c r="U84" s="120"/>
      <c r="V84" s="120"/>
      <c r="W84" s="120"/>
      <c r="X84" s="120"/>
      <c r="Y84" s="120"/>
      <c r="AD84" s="106"/>
      <c r="AE84" s="106"/>
      <c r="AF84" s="106"/>
      <c r="AG84" s="106"/>
      <c r="AH84" s="106"/>
      <c r="AI84" s="106"/>
      <c r="AJ84" s="106"/>
      <c r="AK84" s="106"/>
    </row>
    <row r="85" spans="1:37" ht="3.75" customHeight="1" thickTop="1" thickBot="1">
      <c r="A85" s="66"/>
      <c r="B85" s="67"/>
      <c r="C85" s="67"/>
      <c r="D85" s="67"/>
      <c r="E85" s="67"/>
      <c r="F85" s="67"/>
      <c r="G85" s="67"/>
      <c r="H85" s="67"/>
      <c r="I85" s="67"/>
      <c r="J85" s="67"/>
      <c r="K85" s="67"/>
      <c r="L85" s="67"/>
      <c r="M85" s="67"/>
      <c r="N85" s="67"/>
      <c r="P85" s="106"/>
    </row>
    <row r="86" spans="1:37" ht="15" customHeight="1" thickTop="1">
      <c r="A86" s="68"/>
      <c r="B86" s="69"/>
      <c r="C86" s="69"/>
      <c r="D86" s="69"/>
      <c r="E86" s="69"/>
      <c r="F86" s="69"/>
      <c r="G86" s="69"/>
      <c r="H86" s="69"/>
      <c r="I86" s="69"/>
      <c r="J86" s="69"/>
      <c r="K86" s="69"/>
      <c r="L86" s="69"/>
      <c r="M86" s="69"/>
      <c r="N86" s="69"/>
    </row>
    <row r="87" spans="1:37" ht="15" customHeight="1">
      <c r="A87" s="68"/>
      <c r="B87" s="69"/>
      <c r="C87" s="69"/>
      <c r="D87" s="69"/>
      <c r="E87" s="69"/>
      <c r="F87" s="69"/>
      <c r="G87" s="69"/>
      <c r="H87" s="69"/>
      <c r="I87" s="69"/>
      <c r="J87" s="69"/>
      <c r="K87" s="69"/>
      <c r="L87" s="69"/>
      <c r="M87" s="69"/>
      <c r="N87" s="69"/>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pageSetUpPr fitToPage="1"/>
  </sheetPr>
  <dimension ref="A1:O90"/>
  <sheetViews>
    <sheetView zoomScaleNormal="100" workbookViewId="0">
      <pane xSplit="1" topLeftCell="B1" activePane="topRight" state="frozen"/>
      <selection pane="topRight" activeCell="A11" sqref="A11"/>
    </sheetView>
  </sheetViews>
  <sheetFormatPr baseColWidth="10" defaultColWidth="9.140625" defaultRowHeight="18"/>
  <cols>
    <col min="1" max="1" width="89.85546875" style="53" bestFit="1" customWidth="1"/>
    <col min="2" max="3" width="9.7109375" style="53" bestFit="1" customWidth="1"/>
    <col min="4" max="8" width="10.7109375" style="53" bestFit="1" customWidth="1"/>
    <col min="9" max="9" width="10.7109375" style="53" customWidth="1"/>
    <col min="10" max="10" width="10.28515625" style="53" bestFit="1" customWidth="1"/>
    <col min="11" max="13" width="10.7109375" style="53" customWidth="1"/>
    <col min="14" max="14" width="10.140625" style="71" bestFit="1" customWidth="1"/>
    <col min="15" max="256" width="9.140625" style="53"/>
    <col min="257" max="257" width="89.85546875" style="53" bestFit="1" customWidth="1"/>
    <col min="258" max="259" width="9.7109375" style="53" bestFit="1" customWidth="1"/>
    <col min="260" max="264" width="10.7109375" style="53" bestFit="1" customWidth="1"/>
    <col min="265" max="265" width="10.7109375" style="53" customWidth="1"/>
    <col min="266" max="266" width="10.28515625" style="53" bestFit="1" customWidth="1"/>
    <col min="267" max="269" width="10.7109375" style="53" customWidth="1"/>
    <col min="270" max="270" width="10.140625" style="53" bestFit="1" customWidth="1"/>
    <col min="271" max="512" width="9.140625" style="53"/>
    <col min="513" max="513" width="89.85546875" style="53" bestFit="1" customWidth="1"/>
    <col min="514" max="515" width="9.7109375" style="53" bestFit="1" customWidth="1"/>
    <col min="516" max="520" width="10.7109375" style="53" bestFit="1" customWidth="1"/>
    <col min="521" max="521" width="10.7109375" style="53" customWidth="1"/>
    <col min="522" max="522" width="10.28515625" style="53" bestFit="1" customWidth="1"/>
    <col min="523" max="525" width="10.7109375" style="53" customWidth="1"/>
    <col min="526" max="526" width="10.140625" style="53" bestFit="1" customWidth="1"/>
    <col min="527" max="768" width="9.140625" style="53"/>
    <col min="769" max="769" width="89.85546875" style="53" bestFit="1" customWidth="1"/>
    <col min="770" max="771" width="9.7109375" style="53" bestFit="1" customWidth="1"/>
    <col min="772" max="776" width="10.7109375" style="53" bestFit="1" customWidth="1"/>
    <col min="777" max="777" width="10.7109375" style="53" customWidth="1"/>
    <col min="778" max="778" width="10.28515625" style="53" bestFit="1" customWidth="1"/>
    <col min="779" max="781" width="10.7109375" style="53" customWidth="1"/>
    <col min="782" max="782" width="10.140625" style="53" bestFit="1" customWidth="1"/>
    <col min="783" max="1024" width="9.140625" style="53"/>
    <col min="1025" max="1025" width="89.85546875" style="53" bestFit="1" customWidth="1"/>
    <col min="1026" max="1027" width="9.7109375" style="53" bestFit="1" customWidth="1"/>
    <col min="1028" max="1032" width="10.7109375" style="53" bestFit="1" customWidth="1"/>
    <col min="1033" max="1033" width="10.7109375" style="53" customWidth="1"/>
    <col min="1034" max="1034" width="10.28515625" style="53" bestFit="1" customWidth="1"/>
    <col min="1035" max="1037" width="10.7109375" style="53" customWidth="1"/>
    <col min="1038" max="1038" width="10.140625" style="53" bestFit="1" customWidth="1"/>
    <col min="1039" max="1280" width="9.140625" style="53"/>
    <col min="1281" max="1281" width="89.85546875" style="53" bestFit="1" customWidth="1"/>
    <col min="1282" max="1283" width="9.7109375" style="53" bestFit="1" customWidth="1"/>
    <col min="1284" max="1288" width="10.7109375" style="53" bestFit="1" customWidth="1"/>
    <col min="1289" max="1289" width="10.7109375" style="53" customWidth="1"/>
    <col min="1290" max="1290" width="10.28515625" style="53" bestFit="1" customWidth="1"/>
    <col min="1291" max="1293" width="10.7109375" style="53" customWidth="1"/>
    <col min="1294" max="1294" width="10.140625" style="53" bestFit="1" customWidth="1"/>
    <col min="1295" max="1536" width="9.140625" style="53"/>
    <col min="1537" max="1537" width="89.85546875" style="53" bestFit="1" customWidth="1"/>
    <col min="1538" max="1539" width="9.7109375" style="53" bestFit="1" customWidth="1"/>
    <col min="1540" max="1544" width="10.7109375" style="53" bestFit="1" customWidth="1"/>
    <col min="1545" max="1545" width="10.7109375" style="53" customWidth="1"/>
    <col min="1546" max="1546" width="10.28515625" style="53" bestFit="1" customWidth="1"/>
    <col min="1547" max="1549" width="10.7109375" style="53" customWidth="1"/>
    <col min="1550" max="1550" width="10.140625" style="53" bestFit="1" customWidth="1"/>
    <col min="1551" max="1792" width="9.140625" style="53"/>
    <col min="1793" max="1793" width="89.85546875" style="53" bestFit="1" customWidth="1"/>
    <col min="1794" max="1795" width="9.7109375" style="53" bestFit="1" customWidth="1"/>
    <col min="1796" max="1800" width="10.7109375" style="53" bestFit="1" customWidth="1"/>
    <col min="1801" max="1801" width="10.7109375" style="53" customWidth="1"/>
    <col min="1802" max="1802" width="10.28515625" style="53" bestFit="1" customWidth="1"/>
    <col min="1803" max="1805" width="10.7109375" style="53" customWidth="1"/>
    <col min="1806" max="1806" width="10.140625" style="53" bestFit="1" customWidth="1"/>
    <col min="1807" max="2048" width="9.140625" style="53"/>
    <col min="2049" max="2049" width="89.85546875" style="53" bestFit="1" customWidth="1"/>
    <col min="2050" max="2051" width="9.7109375" style="53" bestFit="1" customWidth="1"/>
    <col min="2052" max="2056" width="10.7109375" style="53" bestFit="1" customWidth="1"/>
    <col min="2057" max="2057" width="10.7109375" style="53" customWidth="1"/>
    <col min="2058" max="2058" width="10.28515625" style="53" bestFit="1" customWidth="1"/>
    <col min="2059" max="2061" width="10.7109375" style="53" customWidth="1"/>
    <col min="2062" max="2062" width="10.140625" style="53" bestFit="1" customWidth="1"/>
    <col min="2063" max="2304" width="9.140625" style="53"/>
    <col min="2305" max="2305" width="89.85546875" style="53" bestFit="1" customWidth="1"/>
    <col min="2306" max="2307" width="9.7109375" style="53" bestFit="1" customWidth="1"/>
    <col min="2308" max="2312" width="10.7109375" style="53" bestFit="1" customWidth="1"/>
    <col min="2313" max="2313" width="10.7109375" style="53" customWidth="1"/>
    <col min="2314" max="2314" width="10.28515625" style="53" bestFit="1" customWidth="1"/>
    <col min="2315" max="2317" width="10.7109375" style="53" customWidth="1"/>
    <col min="2318" max="2318" width="10.140625" style="53" bestFit="1" customWidth="1"/>
    <col min="2319" max="2560" width="9.140625" style="53"/>
    <col min="2561" max="2561" width="89.85546875" style="53" bestFit="1" customWidth="1"/>
    <col min="2562" max="2563" width="9.7109375" style="53" bestFit="1" customWidth="1"/>
    <col min="2564" max="2568" width="10.7109375" style="53" bestFit="1" customWidth="1"/>
    <col min="2569" max="2569" width="10.7109375" style="53" customWidth="1"/>
    <col min="2570" max="2570" width="10.28515625" style="53" bestFit="1" customWidth="1"/>
    <col min="2571" max="2573" width="10.7109375" style="53" customWidth="1"/>
    <col min="2574" max="2574" width="10.140625" style="53" bestFit="1" customWidth="1"/>
    <col min="2575" max="2816" width="9.140625" style="53"/>
    <col min="2817" max="2817" width="89.85546875" style="53" bestFit="1" customWidth="1"/>
    <col min="2818" max="2819" width="9.7109375" style="53" bestFit="1" customWidth="1"/>
    <col min="2820" max="2824" width="10.7109375" style="53" bestFit="1" customWidth="1"/>
    <col min="2825" max="2825" width="10.7109375" style="53" customWidth="1"/>
    <col min="2826" max="2826" width="10.28515625" style="53" bestFit="1" customWidth="1"/>
    <col min="2827" max="2829" width="10.7109375" style="53" customWidth="1"/>
    <col min="2830" max="2830" width="10.140625" style="53" bestFit="1" customWidth="1"/>
    <col min="2831" max="3072" width="9.140625" style="53"/>
    <col min="3073" max="3073" width="89.85546875" style="53" bestFit="1" customWidth="1"/>
    <col min="3074" max="3075" width="9.7109375" style="53" bestFit="1" customWidth="1"/>
    <col min="3076" max="3080" width="10.7109375" style="53" bestFit="1" customWidth="1"/>
    <col min="3081" max="3081" width="10.7109375" style="53" customWidth="1"/>
    <col min="3082" max="3082" width="10.28515625" style="53" bestFit="1" customWidth="1"/>
    <col min="3083" max="3085" width="10.7109375" style="53" customWidth="1"/>
    <col min="3086" max="3086" width="10.140625" style="53" bestFit="1" customWidth="1"/>
    <col min="3087" max="3328" width="9.140625" style="53"/>
    <col min="3329" max="3329" width="89.85546875" style="53" bestFit="1" customWidth="1"/>
    <col min="3330" max="3331" width="9.7109375" style="53" bestFit="1" customWidth="1"/>
    <col min="3332" max="3336" width="10.7109375" style="53" bestFit="1" customWidth="1"/>
    <col min="3337" max="3337" width="10.7109375" style="53" customWidth="1"/>
    <col min="3338" max="3338" width="10.28515625" style="53" bestFit="1" customWidth="1"/>
    <col min="3339" max="3341" width="10.7109375" style="53" customWidth="1"/>
    <col min="3342" max="3342" width="10.140625" style="53" bestFit="1" customWidth="1"/>
    <col min="3343" max="3584" width="9.140625" style="53"/>
    <col min="3585" max="3585" width="89.85546875" style="53" bestFit="1" customWidth="1"/>
    <col min="3586" max="3587" width="9.7109375" style="53" bestFit="1" customWidth="1"/>
    <col min="3588" max="3592" width="10.7109375" style="53" bestFit="1" customWidth="1"/>
    <col min="3593" max="3593" width="10.7109375" style="53" customWidth="1"/>
    <col min="3594" max="3594" width="10.28515625" style="53" bestFit="1" customWidth="1"/>
    <col min="3595" max="3597" width="10.7109375" style="53" customWidth="1"/>
    <col min="3598" max="3598" width="10.140625" style="53" bestFit="1" customWidth="1"/>
    <col min="3599" max="3840" width="9.140625" style="53"/>
    <col min="3841" max="3841" width="89.85546875" style="53" bestFit="1" customWidth="1"/>
    <col min="3842" max="3843" width="9.7109375" style="53" bestFit="1" customWidth="1"/>
    <col min="3844" max="3848" width="10.7109375" style="53" bestFit="1" customWidth="1"/>
    <col min="3849" max="3849" width="10.7109375" style="53" customWidth="1"/>
    <col min="3850" max="3850" width="10.28515625" style="53" bestFit="1" customWidth="1"/>
    <col min="3851" max="3853" width="10.7109375" style="53" customWidth="1"/>
    <col min="3854" max="3854" width="10.140625" style="53" bestFit="1" customWidth="1"/>
    <col min="3855" max="4096" width="9.140625" style="53"/>
    <col min="4097" max="4097" width="89.85546875" style="53" bestFit="1" customWidth="1"/>
    <col min="4098" max="4099" width="9.7109375" style="53" bestFit="1" customWidth="1"/>
    <col min="4100" max="4104" width="10.7109375" style="53" bestFit="1" customWidth="1"/>
    <col min="4105" max="4105" width="10.7109375" style="53" customWidth="1"/>
    <col min="4106" max="4106" width="10.28515625" style="53" bestFit="1" customWidth="1"/>
    <col min="4107" max="4109" width="10.7109375" style="53" customWidth="1"/>
    <col min="4110" max="4110" width="10.140625" style="53" bestFit="1" customWidth="1"/>
    <col min="4111" max="4352" width="9.140625" style="53"/>
    <col min="4353" max="4353" width="89.85546875" style="53" bestFit="1" customWidth="1"/>
    <col min="4354" max="4355" width="9.7109375" style="53" bestFit="1" customWidth="1"/>
    <col min="4356" max="4360" width="10.7109375" style="53" bestFit="1" customWidth="1"/>
    <col min="4361" max="4361" width="10.7109375" style="53" customWidth="1"/>
    <col min="4362" max="4362" width="10.28515625" style="53" bestFit="1" customWidth="1"/>
    <col min="4363" max="4365" width="10.7109375" style="53" customWidth="1"/>
    <col min="4366" max="4366" width="10.140625" style="53" bestFit="1" customWidth="1"/>
    <col min="4367" max="4608" width="9.140625" style="53"/>
    <col min="4609" max="4609" width="89.85546875" style="53" bestFit="1" customWidth="1"/>
    <col min="4610" max="4611" width="9.7109375" style="53" bestFit="1" customWidth="1"/>
    <col min="4612" max="4616" width="10.7109375" style="53" bestFit="1" customWidth="1"/>
    <col min="4617" max="4617" width="10.7109375" style="53" customWidth="1"/>
    <col min="4618" max="4618" width="10.28515625" style="53" bestFit="1" customWidth="1"/>
    <col min="4619" max="4621" width="10.7109375" style="53" customWidth="1"/>
    <col min="4622" max="4622" width="10.140625" style="53" bestFit="1" customWidth="1"/>
    <col min="4623" max="4864" width="9.140625" style="53"/>
    <col min="4865" max="4865" width="89.85546875" style="53" bestFit="1" customWidth="1"/>
    <col min="4866" max="4867" width="9.7109375" style="53" bestFit="1" customWidth="1"/>
    <col min="4868" max="4872" width="10.7109375" style="53" bestFit="1" customWidth="1"/>
    <col min="4873" max="4873" width="10.7109375" style="53" customWidth="1"/>
    <col min="4874" max="4874" width="10.28515625" style="53" bestFit="1" customWidth="1"/>
    <col min="4875" max="4877" width="10.7109375" style="53" customWidth="1"/>
    <col min="4878" max="4878" width="10.140625" style="53" bestFit="1" customWidth="1"/>
    <col min="4879" max="5120" width="9.140625" style="53"/>
    <col min="5121" max="5121" width="89.85546875" style="53" bestFit="1" customWidth="1"/>
    <col min="5122" max="5123" width="9.7109375" style="53" bestFit="1" customWidth="1"/>
    <col min="5124" max="5128" width="10.7109375" style="53" bestFit="1" customWidth="1"/>
    <col min="5129" max="5129" width="10.7109375" style="53" customWidth="1"/>
    <col min="5130" max="5130" width="10.28515625" style="53" bestFit="1" customWidth="1"/>
    <col min="5131" max="5133" width="10.7109375" style="53" customWidth="1"/>
    <col min="5134" max="5134" width="10.140625" style="53" bestFit="1" customWidth="1"/>
    <col min="5135" max="5376" width="9.140625" style="53"/>
    <col min="5377" max="5377" width="89.85546875" style="53" bestFit="1" customWidth="1"/>
    <col min="5378" max="5379" width="9.7109375" style="53" bestFit="1" customWidth="1"/>
    <col min="5380" max="5384" width="10.7109375" style="53" bestFit="1" customWidth="1"/>
    <col min="5385" max="5385" width="10.7109375" style="53" customWidth="1"/>
    <col min="5386" max="5386" width="10.28515625" style="53" bestFit="1" customWidth="1"/>
    <col min="5387" max="5389" width="10.7109375" style="53" customWidth="1"/>
    <col min="5390" max="5390" width="10.140625" style="53" bestFit="1" customWidth="1"/>
    <col min="5391" max="5632" width="9.140625" style="53"/>
    <col min="5633" max="5633" width="89.85546875" style="53" bestFit="1" customWidth="1"/>
    <col min="5634" max="5635" width="9.7109375" style="53" bestFit="1" customWidth="1"/>
    <col min="5636" max="5640" width="10.7109375" style="53" bestFit="1" customWidth="1"/>
    <col min="5641" max="5641" width="10.7109375" style="53" customWidth="1"/>
    <col min="5642" max="5642" width="10.28515625" style="53" bestFit="1" customWidth="1"/>
    <col min="5643" max="5645" width="10.7109375" style="53" customWidth="1"/>
    <col min="5646" max="5646" width="10.140625" style="53" bestFit="1" customWidth="1"/>
    <col min="5647" max="5888" width="9.140625" style="53"/>
    <col min="5889" max="5889" width="89.85546875" style="53" bestFit="1" customWidth="1"/>
    <col min="5890" max="5891" width="9.7109375" style="53" bestFit="1" customWidth="1"/>
    <col min="5892" max="5896" width="10.7109375" style="53" bestFit="1" customWidth="1"/>
    <col min="5897" max="5897" width="10.7109375" style="53" customWidth="1"/>
    <col min="5898" max="5898" width="10.28515625" style="53" bestFit="1" customWidth="1"/>
    <col min="5899" max="5901" width="10.7109375" style="53" customWidth="1"/>
    <col min="5902" max="5902" width="10.140625" style="53" bestFit="1" customWidth="1"/>
    <col min="5903" max="6144" width="9.140625" style="53"/>
    <col min="6145" max="6145" width="89.85546875" style="53" bestFit="1" customWidth="1"/>
    <col min="6146" max="6147" width="9.7109375" style="53" bestFit="1" customWidth="1"/>
    <col min="6148" max="6152" width="10.7109375" style="53" bestFit="1" customWidth="1"/>
    <col min="6153" max="6153" width="10.7109375" style="53" customWidth="1"/>
    <col min="6154" max="6154" width="10.28515625" style="53" bestFit="1" customWidth="1"/>
    <col min="6155" max="6157" width="10.7109375" style="53" customWidth="1"/>
    <col min="6158" max="6158" width="10.140625" style="53" bestFit="1" customWidth="1"/>
    <col min="6159" max="6400" width="9.140625" style="53"/>
    <col min="6401" max="6401" width="89.85546875" style="53" bestFit="1" customWidth="1"/>
    <col min="6402" max="6403" width="9.7109375" style="53" bestFit="1" customWidth="1"/>
    <col min="6404" max="6408" width="10.7109375" style="53" bestFit="1" customWidth="1"/>
    <col min="6409" max="6409" width="10.7109375" style="53" customWidth="1"/>
    <col min="6410" max="6410" width="10.28515625" style="53" bestFit="1" customWidth="1"/>
    <col min="6411" max="6413" width="10.7109375" style="53" customWidth="1"/>
    <col min="6414" max="6414" width="10.140625" style="53" bestFit="1" customWidth="1"/>
    <col min="6415" max="6656" width="9.140625" style="53"/>
    <col min="6657" max="6657" width="89.85546875" style="53" bestFit="1" customWidth="1"/>
    <col min="6658" max="6659" width="9.7109375" style="53" bestFit="1" customWidth="1"/>
    <col min="6660" max="6664" width="10.7109375" style="53" bestFit="1" customWidth="1"/>
    <col min="6665" max="6665" width="10.7109375" style="53" customWidth="1"/>
    <col min="6666" max="6666" width="10.28515625" style="53" bestFit="1" customWidth="1"/>
    <col min="6667" max="6669" width="10.7109375" style="53" customWidth="1"/>
    <col min="6670" max="6670" width="10.140625" style="53" bestFit="1" customWidth="1"/>
    <col min="6671" max="6912" width="9.140625" style="53"/>
    <col min="6913" max="6913" width="89.85546875" style="53" bestFit="1" customWidth="1"/>
    <col min="6914" max="6915" width="9.7109375" style="53" bestFit="1" customWidth="1"/>
    <col min="6916" max="6920" width="10.7109375" style="53" bestFit="1" customWidth="1"/>
    <col min="6921" max="6921" width="10.7109375" style="53" customWidth="1"/>
    <col min="6922" max="6922" width="10.28515625" style="53" bestFit="1" customWidth="1"/>
    <col min="6923" max="6925" width="10.7109375" style="53" customWidth="1"/>
    <col min="6926" max="6926" width="10.140625" style="53" bestFit="1" customWidth="1"/>
    <col min="6927" max="7168" width="9.140625" style="53"/>
    <col min="7169" max="7169" width="89.85546875" style="53" bestFit="1" customWidth="1"/>
    <col min="7170" max="7171" width="9.7109375" style="53" bestFit="1" customWidth="1"/>
    <col min="7172" max="7176" width="10.7109375" style="53" bestFit="1" customWidth="1"/>
    <col min="7177" max="7177" width="10.7109375" style="53" customWidth="1"/>
    <col min="7178" max="7178" width="10.28515625" style="53" bestFit="1" customWidth="1"/>
    <col min="7179" max="7181" width="10.7109375" style="53" customWidth="1"/>
    <col min="7182" max="7182" width="10.140625" style="53" bestFit="1" customWidth="1"/>
    <col min="7183" max="7424" width="9.140625" style="53"/>
    <col min="7425" max="7425" width="89.85546875" style="53" bestFit="1" customWidth="1"/>
    <col min="7426" max="7427" width="9.7109375" style="53" bestFit="1" customWidth="1"/>
    <col min="7428" max="7432" width="10.7109375" style="53" bestFit="1" customWidth="1"/>
    <col min="7433" max="7433" width="10.7109375" style="53" customWidth="1"/>
    <col min="7434" max="7434" width="10.28515625" style="53" bestFit="1" customWidth="1"/>
    <col min="7435" max="7437" width="10.7109375" style="53" customWidth="1"/>
    <col min="7438" max="7438" width="10.140625" style="53" bestFit="1" customWidth="1"/>
    <col min="7439" max="7680" width="9.140625" style="53"/>
    <col min="7681" max="7681" width="89.85546875" style="53" bestFit="1" customWidth="1"/>
    <col min="7682" max="7683" width="9.7109375" style="53" bestFit="1" customWidth="1"/>
    <col min="7684" max="7688" width="10.7109375" style="53" bestFit="1" customWidth="1"/>
    <col min="7689" max="7689" width="10.7109375" style="53" customWidth="1"/>
    <col min="7690" max="7690" width="10.28515625" style="53" bestFit="1" customWidth="1"/>
    <col min="7691" max="7693" width="10.7109375" style="53" customWidth="1"/>
    <col min="7694" max="7694" width="10.140625" style="53" bestFit="1" customWidth="1"/>
    <col min="7695" max="7936" width="9.140625" style="53"/>
    <col min="7937" max="7937" width="89.85546875" style="53" bestFit="1" customWidth="1"/>
    <col min="7938" max="7939" width="9.7109375" style="53" bestFit="1" customWidth="1"/>
    <col min="7940" max="7944" width="10.7109375" style="53" bestFit="1" customWidth="1"/>
    <col min="7945" max="7945" width="10.7109375" style="53" customWidth="1"/>
    <col min="7946" max="7946" width="10.28515625" style="53" bestFit="1" customWidth="1"/>
    <col min="7947" max="7949" width="10.7109375" style="53" customWidth="1"/>
    <col min="7950" max="7950" width="10.140625" style="53" bestFit="1" customWidth="1"/>
    <col min="7951" max="8192" width="9.140625" style="53"/>
    <col min="8193" max="8193" width="89.85546875" style="53" bestFit="1" customWidth="1"/>
    <col min="8194" max="8195" width="9.7109375" style="53" bestFit="1" customWidth="1"/>
    <col min="8196" max="8200" width="10.7109375" style="53" bestFit="1" customWidth="1"/>
    <col min="8201" max="8201" width="10.7109375" style="53" customWidth="1"/>
    <col min="8202" max="8202" width="10.28515625" style="53" bestFit="1" customWidth="1"/>
    <col min="8203" max="8205" width="10.7109375" style="53" customWidth="1"/>
    <col min="8206" max="8206" width="10.140625" style="53" bestFit="1" customWidth="1"/>
    <col min="8207" max="8448" width="9.140625" style="53"/>
    <col min="8449" max="8449" width="89.85546875" style="53" bestFit="1" customWidth="1"/>
    <col min="8450" max="8451" width="9.7109375" style="53" bestFit="1" customWidth="1"/>
    <col min="8452" max="8456" width="10.7109375" style="53" bestFit="1" customWidth="1"/>
    <col min="8457" max="8457" width="10.7109375" style="53" customWidth="1"/>
    <col min="8458" max="8458" width="10.28515625" style="53" bestFit="1" customWidth="1"/>
    <col min="8459" max="8461" width="10.7109375" style="53" customWidth="1"/>
    <col min="8462" max="8462" width="10.140625" style="53" bestFit="1" customWidth="1"/>
    <col min="8463" max="8704" width="9.140625" style="53"/>
    <col min="8705" max="8705" width="89.85546875" style="53" bestFit="1" customWidth="1"/>
    <col min="8706" max="8707" width="9.7109375" style="53" bestFit="1" customWidth="1"/>
    <col min="8708" max="8712" width="10.7109375" style="53" bestFit="1" customWidth="1"/>
    <col min="8713" max="8713" width="10.7109375" style="53" customWidth="1"/>
    <col min="8714" max="8714" width="10.28515625" style="53" bestFit="1" customWidth="1"/>
    <col min="8715" max="8717" width="10.7109375" style="53" customWidth="1"/>
    <col min="8718" max="8718" width="10.140625" style="53" bestFit="1" customWidth="1"/>
    <col min="8719" max="8960" width="9.140625" style="53"/>
    <col min="8961" max="8961" width="89.85546875" style="53" bestFit="1" customWidth="1"/>
    <col min="8962" max="8963" width="9.7109375" style="53" bestFit="1" customWidth="1"/>
    <col min="8964" max="8968" width="10.7109375" style="53" bestFit="1" customWidth="1"/>
    <col min="8969" max="8969" width="10.7109375" style="53" customWidth="1"/>
    <col min="8970" max="8970" width="10.28515625" style="53" bestFit="1" customWidth="1"/>
    <col min="8971" max="8973" width="10.7109375" style="53" customWidth="1"/>
    <col min="8974" max="8974" width="10.140625" style="53" bestFit="1" customWidth="1"/>
    <col min="8975" max="9216" width="9.140625" style="53"/>
    <col min="9217" max="9217" width="89.85546875" style="53" bestFit="1" customWidth="1"/>
    <col min="9218" max="9219" width="9.7109375" style="53" bestFit="1" customWidth="1"/>
    <col min="9220" max="9224" width="10.7109375" style="53" bestFit="1" customWidth="1"/>
    <col min="9225" max="9225" width="10.7109375" style="53" customWidth="1"/>
    <col min="9226" max="9226" width="10.28515625" style="53" bestFit="1" customWidth="1"/>
    <col min="9227" max="9229" width="10.7109375" style="53" customWidth="1"/>
    <col min="9230" max="9230" width="10.140625" style="53" bestFit="1" customWidth="1"/>
    <col min="9231" max="9472" width="9.140625" style="53"/>
    <col min="9473" max="9473" width="89.85546875" style="53" bestFit="1" customWidth="1"/>
    <col min="9474" max="9475" width="9.7109375" style="53" bestFit="1" customWidth="1"/>
    <col min="9476" max="9480" width="10.7109375" style="53" bestFit="1" customWidth="1"/>
    <col min="9481" max="9481" width="10.7109375" style="53" customWidth="1"/>
    <col min="9482" max="9482" width="10.28515625" style="53" bestFit="1" customWidth="1"/>
    <col min="9483" max="9485" width="10.7109375" style="53" customWidth="1"/>
    <col min="9486" max="9486" width="10.140625" style="53" bestFit="1" customWidth="1"/>
    <col min="9487" max="9728" width="9.140625" style="53"/>
    <col min="9729" max="9729" width="89.85546875" style="53" bestFit="1" customWidth="1"/>
    <col min="9730" max="9731" width="9.7109375" style="53" bestFit="1" customWidth="1"/>
    <col min="9732" max="9736" width="10.7109375" style="53" bestFit="1" customWidth="1"/>
    <col min="9737" max="9737" width="10.7109375" style="53" customWidth="1"/>
    <col min="9738" max="9738" width="10.28515625" style="53" bestFit="1" customWidth="1"/>
    <col min="9739" max="9741" width="10.7109375" style="53" customWidth="1"/>
    <col min="9742" max="9742" width="10.140625" style="53" bestFit="1" customWidth="1"/>
    <col min="9743" max="9984" width="9.140625" style="53"/>
    <col min="9985" max="9985" width="89.85546875" style="53" bestFit="1" customWidth="1"/>
    <col min="9986" max="9987" width="9.7109375" style="53" bestFit="1" customWidth="1"/>
    <col min="9988" max="9992" width="10.7109375" style="53" bestFit="1" customWidth="1"/>
    <col min="9993" max="9993" width="10.7109375" style="53" customWidth="1"/>
    <col min="9994" max="9994" width="10.28515625" style="53" bestFit="1" customWidth="1"/>
    <col min="9995" max="9997" width="10.7109375" style="53" customWidth="1"/>
    <col min="9998" max="9998" width="10.140625" style="53" bestFit="1" customWidth="1"/>
    <col min="9999" max="10240" width="9.140625" style="53"/>
    <col min="10241" max="10241" width="89.85546875" style="53" bestFit="1" customWidth="1"/>
    <col min="10242" max="10243" width="9.7109375" style="53" bestFit="1" customWidth="1"/>
    <col min="10244" max="10248" width="10.7109375" style="53" bestFit="1" customWidth="1"/>
    <col min="10249" max="10249" width="10.7109375" style="53" customWidth="1"/>
    <col min="10250" max="10250" width="10.28515625" style="53" bestFit="1" customWidth="1"/>
    <col min="10251" max="10253" width="10.7109375" style="53" customWidth="1"/>
    <col min="10254" max="10254" width="10.140625" style="53" bestFit="1" customWidth="1"/>
    <col min="10255" max="10496" width="9.140625" style="53"/>
    <col min="10497" max="10497" width="89.85546875" style="53" bestFit="1" customWidth="1"/>
    <col min="10498" max="10499" width="9.7109375" style="53" bestFit="1" customWidth="1"/>
    <col min="10500" max="10504" width="10.7109375" style="53" bestFit="1" customWidth="1"/>
    <col min="10505" max="10505" width="10.7109375" style="53" customWidth="1"/>
    <col min="10506" max="10506" width="10.28515625" style="53" bestFit="1" customWidth="1"/>
    <col min="10507" max="10509" width="10.7109375" style="53" customWidth="1"/>
    <col min="10510" max="10510" width="10.140625" style="53" bestFit="1" customWidth="1"/>
    <col min="10511" max="10752" width="9.140625" style="53"/>
    <col min="10753" max="10753" width="89.85546875" style="53" bestFit="1" customWidth="1"/>
    <col min="10754" max="10755" width="9.7109375" style="53" bestFit="1" customWidth="1"/>
    <col min="10756" max="10760" width="10.7109375" style="53" bestFit="1" customWidth="1"/>
    <col min="10761" max="10761" width="10.7109375" style="53" customWidth="1"/>
    <col min="10762" max="10762" width="10.28515625" style="53" bestFit="1" customWidth="1"/>
    <col min="10763" max="10765" width="10.7109375" style="53" customWidth="1"/>
    <col min="10766" max="10766" width="10.140625" style="53" bestFit="1" customWidth="1"/>
    <col min="10767" max="11008" width="9.140625" style="53"/>
    <col min="11009" max="11009" width="89.85546875" style="53" bestFit="1" customWidth="1"/>
    <col min="11010" max="11011" width="9.7109375" style="53" bestFit="1" customWidth="1"/>
    <col min="11012" max="11016" width="10.7109375" style="53" bestFit="1" customWidth="1"/>
    <col min="11017" max="11017" width="10.7109375" style="53" customWidth="1"/>
    <col min="11018" max="11018" width="10.28515625" style="53" bestFit="1" customWidth="1"/>
    <col min="11019" max="11021" width="10.7109375" style="53" customWidth="1"/>
    <col min="11022" max="11022" width="10.140625" style="53" bestFit="1" customWidth="1"/>
    <col min="11023" max="11264" width="9.140625" style="53"/>
    <col min="11265" max="11265" width="89.85546875" style="53" bestFit="1" customWidth="1"/>
    <col min="11266" max="11267" width="9.7109375" style="53" bestFit="1" customWidth="1"/>
    <col min="11268" max="11272" width="10.7109375" style="53" bestFit="1" customWidth="1"/>
    <col min="11273" max="11273" width="10.7109375" style="53" customWidth="1"/>
    <col min="11274" max="11274" width="10.28515625" style="53" bestFit="1" customWidth="1"/>
    <col min="11275" max="11277" width="10.7109375" style="53" customWidth="1"/>
    <col min="11278" max="11278" width="10.140625" style="53" bestFit="1" customWidth="1"/>
    <col min="11279" max="11520" width="9.140625" style="53"/>
    <col min="11521" max="11521" width="89.85546875" style="53" bestFit="1" customWidth="1"/>
    <col min="11522" max="11523" width="9.7109375" style="53" bestFit="1" customWidth="1"/>
    <col min="11524" max="11528" width="10.7109375" style="53" bestFit="1" customWidth="1"/>
    <col min="11529" max="11529" width="10.7109375" style="53" customWidth="1"/>
    <col min="11530" max="11530" width="10.28515625" style="53" bestFit="1" customWidth="1"/>
    <col min="11531" max="11533" width="10.7109375" style="53" customWidth="1"/>
    <col min="11534" max="11534" width="10.140625" style="53" bestFit="1" customWidth="1"/>
    <col min="11535" max="11776" width="9.140625" style="53"/>
    <col min="11777" max="11777" width="89.85546875" style="53" bestFit="1" customWidth="1"/>
    <col min="11778" max="11779" width="9.7109375" style="53" bestFit="1" customWidth="1"/>
    <col min="11780" max="11784" width="10.7109375" style="53" bestFit="1" customWidth="1"/>
    <col min="11785" max="11785" width="10.7109375" style="53" customWidth="1"/>
    <col min="11786" max="11786" width="10.28515625" style="53" bestFit="1" customWidth="1"/>
    <col min="11787" max="11789" width="10.7109375" style="53" customWidth="1"/>
    <col min="11790" max="11790" width="10.140625" style="53" bestFit="1" customWidth="1"/>
    <col min="11791" max="12032" width="9.140625" style="53"/>
    <col min="12033" max="12033" width="89.85546875" style="53" bestFit="1" customWidth="1"/>
    <col min="12034" max="12035" width="9.7109375" style="53" bestFit="1" customWidth="1"/>
    <col min="12036" max="12040" width="10.7109375" style="53" bestFit="1" customWidth="1"/>
    <col min="12041" max="12041" width="10.7109375" style="53" customWidth="1"/>
    <col min="12042" max="12042" width="10.28515625" style="53" bestFit="1" customWidth="1"/>
    <col min="12043" max="12045" width="10.7109375" style="53" customWidth="1"/>
    <col min="12046" max="12046" width="10.140625" style="53" bestFit="1" customWidth="1"/>
    <col min="12047" max="12288" width="9.140625" style="53"/>
    <col min="12289" max="12289" width="89.85546875" style="53" bestFit="1" customWidth="1"/>
    <col min="12290" max="12291" width="9.7109375" style="53" bestFit="1" customWidth="1"/>
    <col min="12292" max="12296" width="10.7109375" style="53" bestFit="1" customWidth="1"/>
    <col min="12297" max="12297" width="10.7109375" style="53" customWidth="1"/>
    <col min="12298" max="12298" width="10.28515625" style="53" bestFit="1" customWidth="1"/>
    <col min="12299" max="12301" width="10.7109375" style="53" customWidth="1"/>
    <col min="12302" max="12302" width="10.140625" style="53" bestFit="1" customWidth="1"/>
    <col min="12303" max="12544" width="9.140625" style="53"/>
    <col min="12545" max="12545" width="89.85546875" style="53" bestFit="1" customWidth="1"/>
    <col min="12546" max="12547" width="9.7109375" style="53" bestFit="1" customWidth="1"/>
    <col min="12548" max="12552" width="10.7109375" style="53" bestFit="1" customWidth="1"/>
    <col min="12553" max="12553" width="10.7109375" style="53" customWidth="1"/>
    <col min="12554" max="12554" width="10.28515625" style="53" bestFit="1" customWidth="1"/>
    <col min="12555" max="12557" width="10.7109375" style="53" customWidth="1"/>
    <col min="12558" max="12558" width="10.140625" style="53" bestFit="1" customWidth="1"/>
    <col min="12559" max="12800" width="9.140625" style="53"/>
    <col min="12801" max="12801" width="89.85546875" style="53" bestFit="1" customWidth="1"/>
    <col min="12802" max="12803" width="9.7109375" style="53" bestFit="1" customWidth="1"/>
    <col min="12804" max="12808" width="10.7109375" style="53" bestFit="1" customWidth="1"/>
    <col min="12809" max="12809" width="10.7109375" style="53" customWidth="1"/>
    <col min="12810" max="12810" width="10.28515625" style="53" bestFit="1" customWidth="1"/>
    <col min="12811" max="12813" width="10.7109375" style="53" customWidth="1"/>
    <col min="12814" max="12814" width="10.140625" style="53" bestFit="1" customWidth="1"/>
    <col min="12815" max="13056" width="9.140625" style="53"/>
    <col min="13057" max="13057" width="89.85546875" style="53" bestFit="1" customWidth="1"/>
    <col min="13058" max="13059" width="9.7109375" style="53" bestFit="1" customWidth="1"/>
    <col min="13060" max="13064" width="10.7109375" style="53" bestFit="1" customWidth="1"/>
    <col min="13065" max="13065" width="10.7109375" style="53" customWidth="1"/>
    <col min="13066" max="13066" width="10.28515625" style="53" bestFit="1" customWidth="1"/>
    <col min="13067" max="13069" width="10.7109375" style="53" customWidth="1"/>
    <col min="13070" max="13070" width="10.140625" style="53" bestFit="1" customWidth="1"/>
    <col min="13071" max="13312" width="9.140625" style="53"/>
    <col min="13313" max="13313" width="89.85546875" style="53" bestFit="1" customWidth="1"/>
    <col min="13314" max="13315" width="9.7109375" style="53" bestFit="1" customWidth="1"/>
    <col min="13316" max="13320" width="10.7109375" style="53" bestFit="1" customWidth="1"/>
    <col min="13321" max="13321" width="10.7109375" style="53" customWidth="1"/>
    <col min="13322" max="13322" width="10.28515625" style="53" bestFit="1" customWidth="1"/>
    <col min="13323" max="13325" width="10.7109375" style="53" customWidth="1"/>
    <col min="13326" max="13326" width="10.140625" style="53" bestFit="1" customWidth="1"/>
    <col min="13327" max="13568" width="9.140625" style="53"/>
    <col min="13569" max="13569" width="89.85546875" style="53" bestFit="1" customWidth="1"/>
    <col min="13570" max="13571" width="9.7109375" style="53" bestFit="1" customWidth="1"/>
    <col min="13572" max="13576" width="10.7109375" style="53" bestFit="1" customWidth="1"/>
    <col min="13577" max="13577" width="10.7109375" style="53" customWidth="1"/>
    <col min="13578" max="13578" width="10.28515625" style="53" bestFit="1" customWidth="1"/>
    <col min="13579" max="13581" width="10.7109375" style="53" customWidth="1"/>
    <col min="13582" max="13582" width="10.140625" style="53" bestFit="1" customWidth="1"/>
    <col min="13583" max="13824" width="9.140625" style="53"/>
    <col min="13825" max="13825" width="89.85546875" style="53" bestFit="1" customWidth="1"/>
    <col min="13826" max="13827" width="9.7109375" style="53" bestFit="1" customWidth="1"/>
    <col min="13828" max="13832" width="10.7109375" style="53" bestFit="1" customWidth="1"/>
    <col min="13833" max="13833" width="10.7109375" style="53" customWidth="1"/>
    <col min="13834" max="13834" width="10.28515625" style="53" bestFit="1" customWidth="1"/>
    <col min="13835" max="13837" width="10.7109375" style="53" customWidth="1"/>
    <col min="13838" max="13838" width="10.140625" style="53" bestFit="1" customWidth="1"/>
    <col min="13839" max="14080" width="9.140625" style="53"/>
    <col min="14081" max="14081" width="89.85546875" style="53" bestFit="1" customWidth="1"/>
    <col min="14082" max="14083" width="9.7109375" style="53" bestFit="1" customWidth="1"/>
    <col min="14084" max="14088" width="10.7109375" style="53" bestFit="1" customWidth="1"/>
    <col min="14089" max="14089" width="10.7109375" style="53" customWidth="1"/>
    <col min="14090" max="14090" width="10.28515625" style="53" bestFit="1" customWidth="1"/>
    <col min="14091" max="14093" width="10.7109375" style="53" customWidth="1"/>
    <col min="14094" max="14094" width="10.140625" style="53" bestFit="1" customWidth="1"/>
    <col min="14095" max="14336" width="9.140625" style="53"/>
    <col min="14337" max="14337" width="89.85546875" style="53" bestFit="1" customWidth="1"/>
    <col min="14338" max="14339" width="9.7109375" style="53" bestFit="1" customWidth="1"/>
    <col min="14340" max="14344" width="10.7109375" style="53" bestFit="1" customWidth="1"/>
    <col min="14345" max="14345" width="10.7109375" style="53" customWidth="1"/>
    <col min="14346" max="14346" width="10.28515625" style="53" bestFit="1" customWidth="1"/>
    <col min="14347" max="14349" width="10.7109375" style="53" customWidth="1"/>
    <col min="14350" max="14350" width="10.140625" style="53" bestFit="1" customWidth="1"/>
    <col min="14351" max="14592" width="9.140625" style="53"/>
    <col min="14593" max="14593" width="89.85546875" style="53" bestFit="1" customWidth="1"/>
    <col min="14594" max="14595" width="9.7109375" style="53" bestFit="1" customWidth="1"/>
    <col min="14596" max="14600" width="10.7109375" style="53" bestFit="1" customWidth="1"/>
    <col min="14601" max="14601" width="10.7109375" style="53" customWidth="1"/>
    <col min="14602" max="14602" width="10.28515625" style="53" bestFit="1" customWidth="1"/>
    <col min="14603" max="14605" width="10.7109375" style="53" customWidth="1"/>
    <col min="14606" max="14606" width="10.140625" style="53" bestFit="1" customWidth="1"/>
    <col min="14607" max="14848" width="9.140625" style="53"/>
    <col min="14849" max="14849" width="89.85546875" style="53" bestFit="1" customWidth="1"/>
    <col min="14850" max="14851" width="9.7109375" style="53" bestFit="1" customWidth="1"/>
    <col min="14852" max="14856" width="10.7109375" style="53" bestFit="1" customWidth="1"/>
    <col min="14857" max="14857" width="10.7109375" style="53" customWidth="1"/>
    <col min="14858" max="14858" width="10.28515625" style="53" bestFit="1" customWidth="1"/>
    <col min="14859" max="14861" width="10.7109375" style="53" customWidth="1"/>
    <col min="14862" max="14862" width="10.140625" style="53" bestFit="1" customWidth="1"/>
    <col min="14863" max="15104" width="9.140625" style="53"/>
    <col min="15105" max="15105" width="89.85546875" style="53" bestFit="1" customWidth="1"/>
    <col min="15106" max="15107" width="9.7109375" style="53" bestFit="1" customWidth="1"/>
    <col min="15108" max="15112" width="10.7109375" style="53" bestFit="1" customWidth="1"/>
    <col min="15113" max="15113" width="10.7109375" style="53" customWidth="1"/>
    <col min="15114" max="15114" width="10.28515625" style="53" bestFit="1" customWidth="1"/>
    <col min="15115" max="15117" width="10.7109375" style="53" customWidth="1"/>
    <col min="15118" max="15118" width="10.140625" style="53" bestFit="1" customWidth="1"/>
    <col min="15119" max="15360" width="9.140625" style="53"/>
    <col min="15361" max="15361" width="89.85546875" style="53" bestFit="1" customWidth="1"/>
    <col min="15362" max="15363" width="9.7109375" style="53" bestFit="1" customWidth="1"/>
    <col min="15364" max="15368" width="10.7109375" style="53" bestFit="1" customWidth="1"/>
    <col min="15369" max="15369" width="10.7109375" style="53" customWidth="1"/>
    <col min="15370" max="15370" width="10.28515625" style="53" bestFit="1" customWidth="1"/>
    <col min="15371" max="15373" width="10.7109375" style="53" customWidth="1"/>
    <col min="15374" max="15374" width="10.140625" style="53" bestFit="1" customWidth="1"/>
    <col min="15375" max="15616" width="9.140625" style="53"/>
    <col min="15617" max="15617" width="89.85546875" style="53" bestFit="1" customWidth="1"/>
    <col min="15618" max="15619" width="9.7109375" style="53" bestFit="1" customWidth="1"/>
    <col min="15620" max="15624" width="10.7109375" style="53" bestFit="1" customWidth="1"/>
    <col min="15625" max="15625" width="10.7109375" style="53" customWidth="1"/>
    <col min="15626" max="15626" width="10.28515625" style="53" bestFit="1" customWidth="1"/>
    <col min="15627" max="15629" width="10.7109375" style="53" customWidth="1"/>
    <col min="15630" max="15630" width="10.140625" style="53" bestFit="1" customWidth="1"/>
    <col min="15631" max="15872" width="9.140625" style="53"/>
    <col min="15873" max="15873" width="89.85546875" style="53" bestFit="1" customWidth="1"/>
    <col min="15874" max="15875" width="9.7109375" style="53" bestFit="1" customWidth="1"/>
    <col min="15876" max="15880" width="10.7109375" style="53" bestFit="1" customWidth="1"/>
    <col min="15881" max="15881" width="10.7109375" style="53" customWidth="1"/>
    <col min="15882" max="15882" width="10.28515625" style="53" bestFit="1" customWidth="1"/>
    <col min="15883" max="15885" width="10.7109375" style="53" customWidth="1"/>
    <col min="15886" max="15886" width="10.140625" style="53" bestFit="1" customWidth="1"/>
    <col min="15887" max="16128" width="9.140625" style="53"/>
    <col min="16129" max="16129" width="89.85546875" style="53" bestFit="1" customWidth="1"/>
    <col min="16130" max="16131" width="9.7109375" style="53" bestFit="1" customWidth="1"/>
    <col min="16132" max="16136" width="10.7109375" style="53" bestFit="1" customWidth="1"/>
    <col min="16137" max="16137" width="10.7109375" style="53" customWidth="1"/>
    <col min="16138" max="16138" width="10.28515625" style="53" bestFit="1" customWidth="1"/>
    <col min="16139" max="16141" width="10.7109375" style="53" customWidth="1"/>
    <col min="16142" max="16142" width="10.140625" style="53" bestFit="1" customWidth="1"/>
    <col min="16143" max="16384" width="9.140625" style="53"/>
  </cols>
  <sheetData>
    <row r="1" spans="1:15" ht="26.25" customHeight="1">
      <c r="A1" s="919" t="s">
        <v>0</v>
      </c>
      <c r="B1" s="919"/>
      <c r="C1" s="919"/>
      <c r="D1" s="919"/>
      <c r="E1" s="919"/>
      <c r="F1" s="919"/>
      <c r="G1" s="919"/>
      <c r="H1" s="919"/>
      <c r="I1" s="919"/>
      <c r="J1" s="919"/>
      <c r="K1" s="919"/>
      <c r="L1" s="919"/>
      <c r="M1" s="919"/>
      <c r="N1" s="919"/>
    </row>
    <row r="2" spans="1:15">
      <c r="A2" s="920" t="s">
        <v>445</v>
      </c>
      <c r="B2" s="920"/>
      <c r="C2" s="920"/>
      <c r="D2" s="920"/>
      <c r="E2" s="920"/>
      <c r="F2" s="920"/>
      <c r="G2" s="920"/>
      <c r="H2" s="920"/>
      <c r="I2" s="920"/>
      <c r="J2" s="920"/>
      <c r="K2" s="920"/>
      <c r="L2" s="920"/>
      <c r="M2" s="920"/>
      <c r="N2" s="920"/>
    </row>
    <row r="3" spans="1:15">
      <c r="A3" s="920" t="s">
        <v>664</v>
      </c>
      <c r="B3" s="920"/>
      <c r="C3" s="920"/>
      <c r="D3" s="920"/>
      <c r="E3" s="920"/>
      <c r="F3" s="920"/>
      <c r="G3" s="920"/>
      <c r="H3" s="920"/>
      <c r="I3" s="920"/>
      <c r="J3" s="920"/>
      <c r="K3" s="920"/>
      <c r="L3" s="920"/>
      <c r="M3" s="920"/>
      <c r="N3" s="920"/>
    </row>
    <row r="4" spans="1:15" ht="30" customHeight="1">
      <c r="A4" s="921" t="s">
        <v>3</v>
      </c>
      <c r="B4" s="921"/>
      <c r="C4" s="921"/>
      <c r="D4" s="921"/>
      <c r="E4" s="921"/>
      <c r="F4" s="921"/>
      <c r="G4" s="921"/>
      <c r="H4" s="921"/>
      <c r="I4" s="921"/>
      <c r="J4" s="921"/>
      <c r="K4" s="921"/>
      <c r="L4" s="921"/>
      <c r="M4" s="921"/>
      <c r="N4" s="921"/>
    </row>
    <row r="5" spans="1:15" ht="3.75" customHeight="1" thickBot="1">
      <c r="A5" s="52"/>
      <c r="B5" s="52"/>
      <c r="C5" s="52"/>
      <c r="D5" s="52"/>
      <c r="E5" s="52"/>
      <c r="F5" s="52"/>
      <c r="G5" s="52"/>
      <c r="H5" s="52"/>
      <c r="I5" s="52"/>
      <c r="J5" s="52"/>
      <c r="K5" s="52"/>
      <c r="L5" s="52"/>
      <c r="M5" s="52"/>
      <c r="N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5" ht="15" customHeight="1" thickTop="1" thickBot="1">
      <c r="A7" s="735" t="s">
        <v>459</v>
      </c>
      <c r="B7" s="736">
        <v>8852385.7659499999</v>
      </c>
      <c r="C7" s="736">
        <v>9855702.2729100008</v>
      </c>
      <c r="D7" s="736">
        <v>10932466.05387</v>
      </c>
      <c r="E7" s="736">
        <v>12155654.62321</v>
      </c>
      <c r="F7" s="736">
        <v>13548894.174930001</v>
      </c>
      <c r="G7" s="736">
        <v>14417612.030750001</v>
      </c>
      <c r="H7" s="736">
        <v>15825423.908</v>
      </c>
      <c r="I7" s="736">
        <v>17344063.25183</v>
      </c>
      <c r="J7" s="736">
        <v>18667282.299529999</v>
      </c>
      <c r="K7" s="736">
        <v>21441260.22978</v>
      </c>
      <c r="L7" s="736">
        <v>21725504.705639999</v>
      </c>
      <c r="M7" s="736">
        <v>23791551.108220007</v>
      </c>
      <c r="N7" s="736">
        <v>24379787.218889996</v>
      </c>
      <c r="O7" s="106"/>
    </row>
    <row r="8" spans="1:15" s="58" customFormat="1" ht="15" customHeight="1" thickTop="1">
      <c r="A8" s="56" t="s">
        <v>10</v>
      </c>
      <c r="B8" s="57">
        <v>464325.80667999998</v>
      </c>
      <c r="C8" s="57">
        <v>274415.87111000001</v>
      </c>
      <c r="D8" s="57">
        <v>307124.25176999997</v>
      </c>
      <c r="E8" s="57">
        <v>444061.30452000001</v>
      </c>
      <c r="F8" s="57">
        <v>622336.96341999993</v>
      </c>
      <c r="G8" s="57">
        <v>535147.30521999998</v>
      </c>
      <c r="H8" s="57">
        <v>973594.50061999995</v>
      </c>
      <c r="I8" s="57">
        <v>765823.30628999998</v>
      </c>
      <c r="J8" s="57">
        <v>877530.74299000006</v>
      </c>
      <c r="K8" s="57">
        <v>1974429.3086099999</v>
      </c>
      <c r="L8" s="57">
        <v>2047953.5868800001</v>
      </c>
      <c r="M8" s="57">
        <v>1899661.4809299998</v>
      </c>
      <c r="N8" s="57">
        <v>2511748.5496299998</v>
      </c>
      <c r="O8" s="106"/>
    </row>
    <row r="9" spans="1:15" s="58" customFormat="1" ht="15" customHeight="1">
      <c r="A9" s="56" t="s">
        <v>19</v>
      </c>
      <c r="B9" s="57">
        <v>939287.57136000006</v>
      </c>
      <c r="C9" s="57">
        <v>1221670.8847100001</v>
      </c>
      <c r="D9" s="57">
        <v>1289205.9587000001</v>
      </c>
      <c r="E9" s="57">
        <v>1386056.4845499999</v>
      </c>
      <c r="F9" s="57">
        <v>1538849.63307</v>
      </c>
      <c r="G9" s="57">
        <v>1841478.43701</v>
      </c>
      <c r="H9" s="57">
        <v>1384803.58531</v>
      </c>
      <c r="I9" s="57">
        <v>2145205.5963300001</v>
      </c>
      <c r="J9" s="57">
        <v>2320479.88136</v>
      </c>
      <c r="K9" s="57">
        <v>2243043.81843</v>
      </c>
      <c r="L9" s="57">
        <v>2314981.5608100002</v>
      </c>
      <c r="M9" s="57">
        <v>3266232.6653499994</v>
      </c>
      <c r="N9" s="57">
        <v>2942883.6147700003</v>
      </c>
      <c r="O9" s="106"/>
    </row>
    <row r="10" spans="1:15" s="58" customFormat="1" ht="15" customHeight="1">
      <c r="A10" s="56" t="s">
        <v>28</v>
      </c>
      <c r="B10" s="57">
        <v>7134506.26743</v>
      </c>
      <c r="C10" s="57">
        <v>7891179.9417399997</v>
      </c>
      <c r="D10" s="57">
        <v>8808344.1607299987</v>
      </c>
      <c r="E10" s="57">
        <v>9828343.9970499985</v>
      </c>
      <c r="F10" s="57">
        <v>10955466.50076</v>
      </c>
      <c r="G10" s="57">
        <v>11583158.297739999</v>
      </c>
      <c r="H10" s="57">
        <v>12827537.89005</v>
      </c>
      <c r="I10" s="57">
        <v>13821197.938129999</v>
      </c>
      <c r="J10" s="57">
        <v>14709902.91956</v>
      </c>
      <c r="K10" s="57">
        <v>16215883.854360001</v>
      </c>
      <c r="L10" s="57">
        <v>16357897.192629999</v>
      </c>
      <c r="M10" s="57">
        <v>17558381.998470005</v>
      </c>
      <c r="N10" s="57">
        <v>17870578.603149999</v>
      </c>
      <c r="O10" s="106"/>
    </row>
    <row r="11" spans="1:15" s="58" customFormat="1" ht="15" customHeight="1">
      <c r="A11" s="59" t="s">
        <v>460</v>
      </c>
      <c r="B11" s="57">
        <v>7201887.2308199992</v>
      </c>
      <c r="C11" s="57">
        <v>7963016.0376000004</v>
      </c>
      <c r="D11" s="57">
        <v>8873734.6562399995</v>
      </c>
      <c r="E11" s="57">
        <v>9915960.6040000003</v>
      </c>
      <c r="F11" s="57">
        <v>11056332.13222</v>
      </c>
      <c r="G11" s="57">
        <v>11682863.955490001</v>
      </c>
      <c r="H11" s="57">
        <v>12153022.124569999</v>
      </c>
      <c r="I11" s="57">
        <v>13067569.69445</v>
      </c>
      <c r="J11" s="57">
        <v>14219104.490290001</v>
      </c>
      <c r="K11" s="57">
        <v>15998506.21184</v>
      </c>
      <c r="L11" s="57">
        <v>16193737.31002</v>
      </c>
      <c r="M11" s="57">
        <v>17454437.568800002</v>
      </c>
      <c r="N11" s="57">
        <v>17802995.810699999</v>
      </c>
      <c r="O11" s="106"/>
    </row>
    <row r="12" spans="1:15" s="58" customFormat="1" ht="15" customHeight="1">
      <c r="A12" s="59" t="s">
        <v>461</v>
      </c>
      <c r="B12" s="57">
        <v>7192566.5534399999</v>
      </c>
      <c r="C12" s="57">
        <v>7931349.2637399994</v>
      </c>
      <c r="D12" s="57">
        <v>8814219.4212099984</v>
      </c>
      <c r="E12" s="57">
        <v>9835164.834590001</v>
      </c>
      <c r="F12" s="57">
        <v>10956227.617350001</v>
      </c>
      <c r="G12" s="57">
        <v>11288115.5656</v>
      </c>
      <c r="H12" s="57">
        <v>11794419.623950001</v>
      </c>
      <c r="I12" s="57">
        <v>10297461.73952</v>
      </c>
      <c r="J12" s="57">
        <v>12010590.262180001</v>
      </c>
      <c r="K12" s="57">
        <v>14130412.636870001</v>
      </c>
      <c r="L12" s="57">
        <v>14383037.270049999</v>
      </c>
      <c r="M12" s="57">
        <v>15855941.356330002</v>
      </c>
      <c r="N12" s="57">
        <v>16223201.60994</v>
      </c>
      <c r="O12" s="106"/>
    </row>
    <row r="13" spans="1:15" s="58" customFormat="1" ht="15" customHeight="1">
      <c r="A13" s="59" t="s">
        <v>462</v>
      </c>
      <c r="B13" s="57">
        <v>9320.677380000001</v>
      </c>
      <c r="C13" s="57">
        <v>31666.773860000001</v>
      </c>
      <c r="D13" s="57">
        <v>59515.235030000003</v>
      </c>
      <c r="E13" s="57">
        <v>80795.769409999994</v>
      </c>
      <c r="F13" s="57">
        <v>100104.51487</v>
      </c>
      <c r="G13" s="57">
        <v>394748.38988999999</v>
      </c>
      <c r="H13" s="57">
        <v>358602.50062000001</v>
      </c>
      <c r="I13" s="57">
        <v>2770107.95493</v>
      </c>
      <c r="J13" s="57">
        <v>2208514.22811</v>
      </c>
      <c r="K13" s="57">
        <v>1868093.57497</v>
      </c>
      <c r="L13" s="57">
        <v>1810700.03997</v>
      </c>
      <c r="M13" s="57">
        <v>1598496.2124699994</v>
      </c>
      <c r="N13" s="57">
        <v>1579794.2007599997</v>
      </c>
      <c r="O13" s="106"/>
    </row>
    <row r="14" spans="1:15" s="58" customFormat="1" ht="15" customHeight="1">
      <c r="A14" s="59" t="s">
        <v>463</v>
      </c>
      <c r="B14" s="57">
        <v>38862.29219</v>
      </c>
      <c r="C14" s="57">
        <v>40732.079490000004</v>
      </c>
      <c r="D14" s="57">
        <v>36694.152249999999</v>
      </c>
      <c r="E14" s="57">
        <v>32143.101030000002</v>
      </c>
      <c r="F14" s="57">
        <v>28932.206829999999</v>
      </c>
      <c r="G14" s="57">
        <v>41128.820939999998</v>
      </c>
      <c r="H14" s="57">
        <v>26313.978910000002</v>
      </c>
      <c r="I14" s="57">
        <v>42427.89458</v>
      </c>
      <c r="J14" s="57">
        <v>60325.843079999999</v>
      </c>
      <c r="K14" s="57">
        <v>90198.021859999993</v>
      </c>
      <c r="L14" s="57">
        <v>107608.37765000001</v>
      </c>
      <c r="M14" s="57">
        <v>130058.02797</v>
      </c>
      <c r="N14" s="57">
        <v>139815.91333000001</v>
      </c>
      <c r="O14" s="106"/>
    </row>
    <row r="15" spans="1:15" s="58" customFormat="1" ht="15" customHeight="1">
      <c r="A15" s="59" t="s">
        <v>464</v>
      </c>
      <c r="B15" s="57">
        <v>38760.248060000005</v>
      </c>
      <c r="C15" s="57">
        <v>40217.843350000003</v>
      </c>
      <c r="D15" s="57">
        <v>35821.165719999997</v>
      </c>
      <c r="E15" s="57">
        <v>30541.009469999997</v>
      </c>
      <c r="F15" s="57">
        <v>26888.015920000002</v>
      </c>
      <c r="G15" s="57">
        <v>36997.915130000001</v>
      </c>
      <c r="H15" s="57">
        <v>24018.850589999998</v>
      </c>
      <c r="I15" s="57">
        <v>33367.421949999996</v>
      </c>
      <c r="J15" s="57">
        <v>28866.064750000001</v>
      </c>
      <c r="K15" s="57">
        <v>56929.882829999995</v>
      </c>
      <c r="L15" s="57">
        <v>69060.430079999991</v>
      </c>
      <c r="M15" s="57">
        <v>83972.912779999999</v>
      </c>
      <c r="N15" s="57">
        <v>91059.855660000001</v>
      </c>
      <c r="O15" s="106"/>
    </row>
    <row r="16" spans="1:15" s="58" customFormat="1" ht="15" customHeight="1">
      <c r="A16" s="59" t="s">
        <v>465</v>
      </c>
      <c r="B16" s="57">
        <v>102.04413000000001</v>
      </c>
      <c r="C16" s="57">
        <v>514.23613999999998</v>
      </c>
      <c r="D16" s="57">
        <v>872.98653000000002</v>
      </c>
      <c r="E16" s="57">
        <v>1602.0915600000001</v>
      </c>
      <c r="F16" s="57">
        <v>2044.1909099999998</v>
      </c>
      <c r="G16" s="57">
        <v>4130.9058100000002</v>
      </c>
      <c r="H16" s="57">
        <v>2295.1283199999998</v>
      </c>
      <c r="I16" s="57">
        <v>9060.4726300000002</v>
      </c>
      <c r="J16" s="57">
        <v>31459.778329999997</v>
      </c>
      <c r="K16" s="57">
        <v>33268.139029999998</v>
      </c>
      <c r="L16" s="57">
        <v>38547.947570000004</v>
      </c>
      <c r="M16" s="57">
        <v>46085.115189999997</v>
      </c>
      <c r="N16" s="57">
        <v>48756.057670000002</v>
      </c>
      <c r="O16" s="106"/>
    </row>
    <row r="17" spans="1:15" s="58" customFormat="1" ht="15" customHeight="1">
      <c r="A17" s="59" t="s">
        <v>466</v>
      </c>
      <c r="B17" s="57">
        <v>31109.270700000001</v>
      </c>
      <c r="C17" s="57">
        <v>39578.399549999995</v>
      </c>
      <c r="D17" s="57">
        <v>40368.653619999997</v>
      </c>
      <c r="E17" s="57">
        <v>43023.121340000005</v>
      </c>
      <c r="F17" s="57">
        <v>41349.476979999999</v>
      </c>
      <c r="G17" s="57">
        <v>43760.091939999998</v>
      </c>
      <c r="H17" s="57">
        <v>39271.911590000003</v>
      </c>
      <c r="I17" s="57">
        <v>47634.81551</v>
      </c>
      <c r="J17" s="57">
        <v>46233.872869999999</v>
      </c>
      <c r="K17" s="57">
        <v>66903.575509999995</v>
      </c>
      <c r="L17" s="57">
        <v>75655.027359999993</v>
      </c>
      <c r="M17" s="57">
        <v>135371.44478999998</v>
      </c>
      <c r="N17" s="57">
        <v>149654.04921999999</v>
      </c>
      <c r="O17" s="106"/>
    </row>
    <row r="18" spans="1:15" s="58" customFormat="1" ht="15" customHeight="1">
      <c r="A18" s="59" t="s">
        <v>467</v>
      </c>
      <c r="B18" s="57">
        <v>30800.94124</v>
      </c>
      <c r="C18" s="57">
        <v>39007.73545</v>
      </c>
      <c r="D18" s="57">
        <v>39274.058280000005</v>
      </c>
      <c r="E18" s="57">
        <v>41027.888639999997</v>
      </c>
      <c r="F18" s="57">
        <v>38661.563539999996</v>
      </c>
      <c r="G18" s="57">
        <v>40200.283100000001</v>
      </c>
      <c r="H18" s="57">
        <v>35329.04765</v>
      </c>
      <c r="I18" s="57">
        <v>39441.997200000005</v>
      </c>
      <c r="J18" s="57">
        <v>32860.205439999998</v>
      </c>
      <c r="K18" s="57">
        <v>38592.51281</v>
      </c>
      <c r="L18" s="57">
        <v>43257.909610000002</v>
      </c>
      <c r="M18" s="57">
        <v>65254.112210000007</v>
      </c>
      <c r="N18" s="57">
        <v>76435.422769999976</v>
      </c>
      <c r="O18" s="106"/>
    </row>
    <row r="19" spans="1:15" s="58" customFormat="1" ht="15" customHeight="1">
      <c r="A19" s="59" t="s">
        <v>468</v>
      </c>
      <c r="B19" s="57">
        <v>308.32946000000004</v>
      </c>
      <c r="C19" s="57">
        <v>570.66409999999996</v>
      </c>
      <c r="D19" s="57">
        <v>1094.5953400000001</v>
      </c>
      <c r="E19" s="57">
        <v>1995.2327</v>
      </c>
      <c r="F19" s="57">
        <v>2687.9134399999998</v>
      </c>
      <c r="G19" s="57">
        <v>3559.8088399999997</v>
      </c>
      <c r="H19" s="57">
        <v>3942.8639399999997</v>
      </c>
      <c r="I19" s="57">
        <v>8192.8183099999987</v>
      </c>
      <c r="J19" s="57">
        <v>13373.66743</v>
      </c>
      <c r="K19" s="57">
        <v>28311.062699999999</v>
      </c>
      <c r="L19" s="57">
        <v>32397.117750000001</v>
      </c>
      <c r="M19" s="57">
        <v>70117.332579999988</v>
      </c>
      <c r="N19" s="57">
        <v>73218.626449999996</v>
      </c>
      <c r="O19" s="106"/>
    </row>
    <row r="20" spans="1:15" s="58" customFormat="1" ht="15" customHeight="1">
      <c r="A20" s="59" t="s">
        <v>38</v>
      </c>
      <c r="B20" s="57">
        <v>90313.748139999996</v>
      </c>
      <c r="C20" s="57">
        <v>91977.091140000004</v>
      </c>
      <c r="D20" s="57">
        <v>98482.961680000008</v>
      </c>
      <c r="E20" s="57">
        <v>107901.47651000001</v>
      </c>
      <c r="F20" s="57">
        <v>118869.67988</v>
      </c>
      <c r="G20" s="57">
        <v>121527.66192</v>
      </c>
      <c r="H20" s="57">
        <v>1126535.1790199999</v>
      </c>
      <c r="I20" s="57">
        <v>1174161.1255399999</v>
      </c>
      <c r="J20" s="57">
        <v>908763.02917999995</v>
      </c>
      <c r="K20" s="57">
        <v>695941.71305999998</v>
      </c>
      <c r="L20" s="57">
        <v>640981.26666999992</v>
      </c>
      <c r="M20" s="57">
        <v>497745.65508000006</v>
      </c>
      <c r="N20" s="57">
        <v>451896.87168000004</v>
      </c>
      <c r="O20" s="106"/>
    </row>
    <row r="21" spans="1:15" s="58" customFormat="1" ht="15" customHeight="1">
      <c r="A21" s="59" t="s">
        <v>469</v>
      </c>
      <c r="B21" s="57">
        <v>-227666.27441999997</v>
      </c>
      <c r="C21" s="57">
        <v>-244123.66603999998</v>
      </c>
      <c r="D21" s="57">
        <v>-240936.26306</v>
      </c>
      <c r="E21" s="57">
        <v>-270684.30582999997</v>
      </c>
      <c r="F21" s="57">
        <v>-290016.99514999997</v>
      </c>
      <c r="G21" s="57">
        <v>-306122.23255000002</v>
      </c>
      <c r="H21" s="57">
        <v>-517605.30404000002</v>
      </c>
      <c r="I21" s="57">
        <v>-510595.59194999997</v>
      </c>
      <c r="J21" s="57">
        <v>-524524.31585999997</v>
      </c>
      <c r="K21" s="57">
        <v>-635665.66790999996</v>
      </c>
      <c r="L21" s="57">
        <v>-660084.78907000006</v>
      </c>
      <c r="M21" s="57">
        <v>-659230.69816999987</v>
      </c>
      <c r="N21" s="57">
        <v>-673784.04177999997</v>
      </c>
      <c r="O21" s="106"/>
    </row>
    <row r="22" spans="1:15" s="58" customFormat="1" ht="15" customHeight="1">
      <c r="A22" s="56" t="s">
        <v>68</v>
      </c>
      <c r="B22" s="57">
        <v>59703.355210000002</v>
      </c>
      <c r="C22" s="57">
        <v>65926.593699999998</v>
      </c>
      <c r="D22" s="57">
        <v>72841.505139999994</v>
      </c>
      <c r="E22" s="57">
        <v>78618.939079999996</v>
      </c>
      <c r="F22" s="57">
        <v>85609.87023</v>
      </c>
      <c r="G22" s="57">
        <v>103238.94448000001</v>
      </c>
      <c r="H22" s="57">
        <v>172386.46956999999</v>
      </c>
      <c r="I22" s="57">
        <v>120767.29065000001</v>
      </c>
      <c r="J22" s="57">
        <v>141825.10316</v>
      </c>
      <c r="K22" s="57">
        <v>223164.73655999999</v>
      </c>
      <c r="L22" s="57">
        <v>218609.41271</v>
      </c>
      <c r="M22" s="57">
        <v>172686.00608000002</v>
      </c>
      <c r="N22" s="57">
        <v>176480.01168999998</v>
      </c>
      <c r="O22" s="106"/>
    </row>
    <row r="23" spans="1:15" s="58" customFormat="1" ht="15" customHeight="1">
      <c r="A23" s="56" t="s">
        <v>74</v>
      </c>
      <c r="B23" s="57">
        <v>2.84707</v>
      </c>
      <c r="C23" s="57">
        <v>4.4428199999999993</v>
      </c>
      <c r="D23" s="57">
        <v>5.1999999999999998E-2</v>
      </c>
      <c r="E23" s="57">
        <v>41.137260000000005</v>
      </c>
      <c r="F23" s="57">
        <v>4.4999999999999998E-2</v>
      </c>
      <c r="G23" s="57">
        <v>5.3999999999999999E-2</v>
      </c>
      <c r="H23" s="57">
        <v>33.625900000000001</v>
      </c>
      <c r="I23" s="57">
        <v>51.31335</v>
      </c>
      <c r="J23" s="57">
        <v>26.756119999999999</v>
      </c>
      <c r="K23" s="57">
        <v>400.21636999999998</v>
      </c>
      <c r="L23" s="57">
        <v>524.41590000000008</v>
      </c>
      <c r="M23" s="57">
        <v>429.77411999999998</v>
      </c>
      <c r="N23" s="57">
        <v>238.71402</v>
      </c>
      <c r="O23" s="106"/>
    </row>
    <row r="24" spans="1:15" s="58" customFormat="1" ht="15" customHeight="1">
      <c r="A24" s="56" t="s">
        <v>470</v>
      </c>
      <c r="B24" s="57">
        <v>94501.787760000007</v>
      </c>
      <c r="C24" s="57">
        <v>247833.21055000002</v>
      </c>
      <c r="D24" s="57">
        <v>300181.27866000001</v>
      </c>
      <c r="E24" s="57">
        <v>250146.16221000001</v>
      </c>
      <c r="F24" s="57">
        <v>149658.80906999999</v>
      </c>
      <c r="G24" s="57">
        <v>140697.17463999998</v>
      </c>
      <c r="H24" s="57">
        <v>220336.30833</v>
      </c>
      <c r="I24" s="57">
        <v>215668.16247000001</v>
      </c>
      <c r="J24" s="57">
        <v>285452.38292</v>
      </c>
      <c r="K24" s="57">
        <v>429934.13351999997</v>
      </c>
      <c r="L24" s="57">
        <v>428187.08481999999</v>
      </c>
      <c r="M24" s="57">
        <v>426511.40847000002</v>
      </c>
      <c r="N24" s="57">
        <v>413272.98099000001</v>
      </c>
      <c r="O24" s="106"/>
    </row>
    <row r="25" spans="1:15" s="58" customFormat="1" ht="15" customHeight="1">
      <c r="A25" s="56" t="s">
        <v>84</v>
      </c>
      <c r="B25" s="57">
        <v>135913.19594000001</v>
      </c>
      <c r="C25" s="57">
        <v>135340.70866</v>
      </c>
      <c r="D25" s="57">
        <v>133617.77333</v>
      </c>
      <c r="E25" s="57">
        <v>156195.49403999999</v>
      </c>
      <c r="F25" s="57">
        <v>184385.97167</v>
      </c>
      <c r="G25" s="57">
        <v>206385.87091</v>
      </c>
      <c r="H25" s="57">
        <v>230309.12281999999</v>
      </c>
      <c r="I25" s="57">
        <v>268279.96827000001</v>
      </c>
      <c r="J25" s="57">
        <v>317548.88193999999</v>
      </c>
      <c r="K25" s="57">
        <v>341596.99229000002</v>
      </c>
      <c r="L25" s="57">
        <v>345501.07198000001</v>
      </c>
      <c r="M25" s="57">
        <v>442934.34291999997</v>
      </c>
      <c r="N25" s="57">
        <v>441960.91278999991</v>
      </c>
      <c r="O25" s="106"/>
    </row>
    <row r="26" spans="1:15" s="58" customFormat="1" ht="15" customHeight="1">
      <c r="A26" s="56" t="s">
        <v>471</v>
      </c>
      <c r="B26" s="57">
        <v>24144.934499999999</v>
      </c>
      <c r="C26" s="57">
        <v>19330.619620000001</v>
      </c>
      <c r="D26" s="57">
        <v>21151.073539999998</v>
      </c>
      <c r="E26" s="57">
        <v>12191.104499999999</v>
      </c>
      <c r="F26" s="57">
        <v>12586.381710000001</v>
      </c>
      <c r="G26" s="57">
        <v>7505.9467500000001</v>
      </c>
      <c r="H26" s="57">
        <v>16422.4054</v>
      </c>
      <c r="I26" s="57">
        <v>7069.67634</v>
      </c>
      <c r="J26" s="57">
        <v>14515.63148</v>
      </c>
      <c r="K26" s="57">
        <v>12807.16964</v>
      </c>
      <c r="L26" s="57">
        <v>11850.37991</v>
      </c>
      <c r="M26" s="57">
        <v>24713.43188</v>
      </c>
      <c r="N26" s="57">
        <v>22623.831849999999</v>
      </c>
      <c r="O26" s="106"/>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6"/>
    </row>
    <row r="28" spans="1:15" ht="15" customHeight="1" thickTop="1" thickBot="1">
      <c r="A28" s="735" t="s">
        <v>472</v>
      </c>
      <c r="B28" s="736">
        <v>8053980.2013100004</v>
      </c>
      <c r="C28" s="736">
        <v>8895161.1796899997</v>
      </c>
      <c r="D28" s="736">
        <v>9811687.9990499988</v>
      </c>
      <c r="E28" s="736">
        <v>10828081.596249999</v>
      </c>
      <c r="F28" s="736">
        <v>12061203.462069999</v>
      </c>
      <c r="G28" s="736">
        <v>12700366.984579999</v>
      </c>
      <c r="H28" s="736">
        <v>14149754.35533</v>
      </c>
      <c r="I28" s="736">
        <v>15419726.92013</v>
      </c>
      <c r="J28" s="736">
        <v>16523854.8201</v>
      </c>
      <c r="K28" s="736">
        <v>19109045.590679999</v>
      </c>
      <c r="L28" s="736">
        <v>19338759.115560003</v>
      </c>
      <c r="M28" s="736">
        <v>21289770.317389999</v>
      </c>
      <c r="N28" s="736">
        <v>21951253.960719999</v>
      </c>
      <c r="O28" s="106"/>
    </row>
    <row r="29" spans="1:15" s="58" customFormat="1" ht="15" customHeight="1" thickTop="1">
      <c r="A29" s="56" t="s">
        <v>473</v>
      </c>
      <c r="B29" s="57">
        <v>6049801.4527899995</v>
      </c>
      <c r="C29" s="57">
        <v>6829540.4648599997</v>
      </c>
      <c r="D29" s="57">
        <v>7417424.00239</v>
      </c>
      <c r="E29" s="57">
        <v>7788148.9096299997</v>
      </c>
      <c r="F29" s="57">
        <v>8949474.6310799997</v>
      </c>
      <c r="G29" s="57">
        <v>8390565.0986199994</v>
      </c>
      <c r="H29" s="57">
        <v>9735029.9066299982</v>
      </c>
      <c r="I29" s="57">
        <v>10568101.178950001</v>
      </c>
      <c r="J29" s="57">
        <v>11739402.483309999</v>
      </c>
      <c r="K29" s="57">
        <v>7504904.6962099997</v>
      </c>
      <c r="L29" s="57">
        <v>7584613.4045799999</v>
      </c>
      <c r="M29" s="57">
        <v>15358620.860609999</v>
      </c>
      <c r="N29" s="57">
        <v>15835248.218709996</v>
      </c>
      <c r="O29" s="106"/>
    </row>
    <row r="30" spans="1:15" s="58" customFormat="1" ht="15" customHeight="1">
      <c r="A30" s="59" t="s">
        <v>474</v>
      </c>
      <c r="B30" s="57">
        <v>2479.4649399999998</v>
      </c>
      <c r="C30" s="57">
        <v>3920.0633599999996</v>
      </c>
      <c r="D30" s="57">
        <v>8338.9915000000001</v>
      </c>
      <c r="E30" s="57">
        <v>11797.390579999999</v>
      </c>
      <c r="F30" s="57">
        <v>3754.6722799999998</v>
      </c>
      <c r="G30" s="57">
        <v>7898.7851700000001</v>
      </c>
      <c r="H30" s="57">
        <v>9769.6503900000007</v>
      </c>
      <c r="I30" s="57">
        <v>8025.3177000000005</v>
      </c>
      <c r="J30" s="57">
        <v>9751.9545899999994</v>
      </c>
      <c r="K30" s="57">
        <v>13025.76159</v>
      </c>
      <c r="L30" s="57">
        <v>10671.92308</v>
      </c>
      <c r="M30" s="57">
        <v>14790.208809999998</v>
      </c>
      <c r="N30" s="57">
        <v>16193.539510000002</v>
      </c>
      <c r="O30" s="106"/>
    </row>
    <row r="31" spans="1:15" s="58" customFormat="1" ht="15" customHeight="1">
      <c r="A31" s="59" t="s">
        <v>475</v>
      </c>
      <c r="B31" s="57">
        <v>1962593.7840699998</v>
      </c>
      <c r="C31" s="57">
        <v>2166392.1838099998</v>
      </c>
      <c r="D31" s="57">
        <v>2310721.83433</v>
      </c>
      <c r="E31" s="57">
        <v>2610830.8848299999</v>
      </c>
      <c r="F31" s="57">
        <v>3091193.7229499999</v>
      </c>
      <c r="G31" s="57">
        <v>2993117.7738999999</v>
      </c>
      <c r="H31" s="57">
        <v>3356322.3194299997</v>
      </c>
      <c r="I31" s="57">
        <v>3810978.76847</v>
      </c>
      <c r="J31" s="57">
        <v>4155394.1134799998</v>
      </c>
      <c r="K31" s="57">
        <v>5054266.7712500002</v>
      </c>
      <c r="L31" s="57">
        <v>5168217.1590299997</v>
      </c>
      <c r="M31" s="57">
        <v>6736622.8552900003</v>
      </c>
      <c r="N31" s="57">
        <v>7277677.5263199983</v>
      </c>
      <c r="O31" s="106"/>
    </row>
    <row r="32" spans="1:15" s="58" customFormat="1" ht="15" customHeight="1">
      <c r="A32" s="59" t="s">
        <v>476</v>
      </c>
      <c r="B32" s="57">
        <v>201610.16933</v>
      </c>
      <c r="C32" s="57">
        <v>37619.354249999997</v>
      </c>
      <c r="D32" s="57">
        <v>12213.028849999999</v>
      </c>
      <c r="E32" s="57">
        <v>5847.4616100000003</v>
      </c>
      <c r="F32" s="57">
        <v>4009.35914</v>
      </c>
      <c r="G32" s="57">
        <v>3243.8211099999999</v>
      </c>
      <c r="H32" s="57">
        <v>7566.1036599999998</v>
      </c>
      <c r="I32" s="57">
        <v>2901.8354900000004</v>
      </c>
      <c r="J32" s="57">
        <v>1913.1947299999999</v>
      </c>
      <c r="K32" s="57">
        <v>867.18984999999998</v>
      </c>
      <c r="L32" s="57">
        <v>824.51642000000004</v>
      </c>
      <c r="M32" s="57">
        <v>542.95328000000006</v>
      </c>
      <c r="N32" s="57">
        <v>1078.9598800000001</v>
      </c>
      <c r="O32" s="106"/>
    </row>
    <row r="33" spans="1:15" s="58" customFormat="1" ht="15" customHeight="1">
      <c r="A33" s="59" t="s">
        <v>477</v>
      </c>
      <c r="B33" s="57">
        <v>21255.406879999999</v>
      </c>
      <c r="C33" s="57">
        <v>19846.75189</v>
      </c>
      <c r="D33" s="57">
        <v>22840.878089999998</v>
      </c>
      <c r="E33" s="57">
        <v>27499.905940000001</v>
      </c>
      <c r="F33" s="57">
        <v>97304.243979999999</v>
      </c>
      <c r="G33" s="57">
        <v>60888.021590000004</v>
      </c>
      <c r="H33" s="57">
        <v>69225.362580000001</v>
      </c>
      <c r="I33" s="57">
        <v>77085.66915999999</v>
      </c>
      <c r="J33" s="57">
        <v>75703.712549999997</v>
      </c>
      <c r="K33" s="57">
        <v>88409.540420000005</v>
      </c>
      <c r="L33" s="57">
        <v>84929.652650000004</v>
      </c>
      <c r="M33" s="57">
        <v>126755.99229000001</v>
      </c>
      <c r="N33" s="57">
        <v>107541.95041999999</v>
      </c>
      <c r="O33" s="106"/>
    </row>
    <row r="34" spans="1:15" s="58" customFormat="1" ht="15" customHeight="1">
      <c r="A34" s="59" t="s">
        <v>478</v>
      </c>
      <c r="B34" s="57">
        <v>3602422.4721900001</v>
      </c>
      <c r="C34" s="57">
        <v>4254099.0154999997</v>
      </c>
      <c r="D34" s="57">
        <v>4642690.0051499996</v>
      </c>
      <c r="E34" s="57">
        <v>4612655.6865499998</v>
      </c>
      <c r="F34" s="57">
        <v>5156944.0592200002</v>
      </c>
      <c r="G34" s="57">
        <v>4687869.4599599997</v>
      </c>
      <c r="H34" s="57">
        <v>5596698.7147200005</v>
      </c>
      <c r="I34" s="57">
        <v>5914146.76774</v>
      </c>
      <c r="J34" s="57">
        <v>6646916.7521800008</v>
      </c>
      <c r="K34" s="57">
        <v>2288790.5049899998</v>
      </c>
      <c r="L34" s="57">
        <v>2267150.01425</v>
      </c>
      <c r="M34" s="57">
        <v>7655497.9365799995</v>
      </c>
      <c r="N34" s="57">
        <v>7599452.5321199987</v>
      </c>
      <c r="O34" s="106"/>
    </row>
    <row r="35" spans="1:15" s="58" customFormat="1" ht="15" customHeight="1">
      <c r="A35" s="59" t="s">
        <v>479</v>
      </c>
      <c r="B35" s="57">
        <v>259440.15537999998</v>
      </c>
      <c r="C35" s="57">
        <v>347663.09604999999</v>
      </c>
      <c r="D35" s="57">
        <v>420619.26447000005</v>
      </c>
      <c r="E35" s="57">
        <v>519517.58012</v>
      </c>
      <c r="F35" s="57">
        <v>596268.57351000002</v>
      </c>
      <c r="G35" s="57">
        <v>637547.23688999994</v>
      </c>
      <c r="H35" s="57">
        <v>695447.75585000007</v>
      </c>
      <c r="I35" s="57">
        <v>754962.82039000001</v>
      </c>
      <c r="J35" s="57">
        <v>849722.75578000001</v>
      </c>
      <c r="K35" s="57">
        <v>59544.928110000001</v>
      </c>
      <c r="L35" s="57">
        <v>52820.139149999995</v>
      </c>
      <c r="M35" s="57">
        <v>824410.91436000005</v>
      </c>
      <c r="N35" s="57">
        <v>833303.71046000009</v>
      </c>
      <c r="O35" s="106"/>
    </row>
    <row r="36" spans="1:15" s="58" customFormat="1" ht="15" customHeight="1">
      <c r="A36" s="56" t="s">
        <v>480</v>
      </c>
      <c r="B36" s="57">
        <v>2450.4051400000003</v>
      </c>
      <c r="C36" s="57">
        <v>6.3222299999999994</v>
      </c>
      <c r="D36" s="57">
        <v>7236.1665800000001</v>
      </c>
      <c r="E36" s="57">
        <v>10797.342490000001</v>
      </c>
      <c r="F36" s="57">
        <v>157.08463</v>
      </c>
      <c r="G36" s="57">
        <v>8154.61546</v>
      </c>
      <c r="H36" s="57">
        <v>8331.4075900000007</v>
      </c>
      <c r="I36" s="57">
        <v>6737.8989299999994</v>
      </c>
      <c r="J36" s="57">
        <v>19579.075559999997</v>
      </c>
      <c r="K36" s="57">
        <v>21357.612289999997</v>
      </c>
      <c r="L36" s="57">
        <v>12175.516210000002</v>
      </c>
      <c r="M36" s="57">
        <v>11559.792380000001</v>
      </c>
      <c r="N36" s="57">
        <v>7030.2985099999996</v>
      </c>
      <c r="O36" s="106"/>
    </row>
    <row r="37" spans="1:15" s="58" customFormat="1" ht="15" customHeight="1">
      <c r="A37" s="56" t="s">
        <v>481</v>
      </c>
      <c r="B37" s="57">
        <v>677627.49754000001</v>
      </c>
      <c r="C37" s="57">
        <v>741998.04794000008</v>
      </c>
      <c r="D37" s="57">
        <v>1031218.02235</v>
      </c>
      <c r="E37" s="57">
        <v>1620084.9566300001</v>
      </c>
      <c r="F37" s="57">
        <v>1833052.89475</v>
      </c>
      <c r="G37" s="57">
        <v>2233018.9541599997</v>
      </c>
      <c r="H37" s="57">
        <v>2564033.5589399999</v>
      </c>
      <c r="I37" s="57">
        <v>3075678.1967800003</v>
      </c>
      <c r="J37" s="57">
        <v>2815392.7772600004</v>
      </c>
      <c r="K37" s="57">
        <v>2963997.2147300001</v>
      </c>
      <c r="L37" s="57">
        <v>2888286.7053899998</v>
      </c>
      <c r="M37" s="57">
        <v>2849003.5495199994</v>
      </c>
      <c r="N37" s="57">
        <v>3053089.76694</v>
      </c>
      <c r="O37" s="106"/>
    </row>
    <row r="38" spans="1:15" s="58" customFormat="1" ht="15" customHeight="1">
      <c r="A38" s="56" t="s">
        <v>482</v>
      </c>
      <c r="B38" s="57">
        <v>260053.85097</v>
      </c>
      <c r="C38" s="57">
        <v>265479.60087999998</v>
      </c>
      <c r="D38" s="57">
        <v>322595.06680999999</v>
      </c>
      <c r="E38" s="57">
        <v>341285.48705</v>
      </c>
      <c r="F38" s="57">
        <v>358295.73157999996</v>
      </c>
      <c r="G38" s="57">
        <v>450251.00900999998</v>
      </c>
      <c r="H38" s="57">
        <v>499956.86011000001</v>
      </c>
      <c r="I38" s="57">
        <v>352594.65816000005</v>
      </c>
      <c r="J38" s="57">
        <v>542382.17796</v>
      </c>
      <c r="K38" s="57">
        <v>736505.84933</v>
      </c>
      <c r="L38" s="57">
        <v>765715.50965999998</v>
      </c>
      <c r="M38" s="57">
        <v>569567.84619000007</v>
      </c>
      <c r="N38" s="57">
        <v>661885.92720000003</v>
      </c>
      <c r="O38" s="106"/>
    </row>
    <row r="39" spans="1:15" s="58" customFormat="1" ht="15" customHeight="1">
      <c r="A39" s="56" t="s">
        <v>145</v>
      </c>
      <c r="B39" s="57">
        <v>170953.30208000002</v>
      </c>
      <c r="C39" s="57">
        <v>178341.52155999999</v>
      </c>
      <c r="D39" s="57">
        <v>187133.12987999999</v>
      </c>
      <c r="E39" s="57">
        <v>163705.32530000003</v>
      </c>
      <c r="F39" s="57">
        <v>149150.89775</v>
      </c>
      <c r="G39" s="57">
        <v>156591.42194999999</v>
      </c>
      <c r="H39" s="57">
        <v>161738.18280000001</v>
      </c>
      <c r="I39" s="57">
        <v>173089.20078000001</v>
      </c>
      <c r="J39" s="57">
        <v>186727.00100999998</v>
      </c>
      <c r="K39" s="57">
        <v>207351.43836</v>
      </c>
      <c r="L39" s="57">
        <v>209468.74909</v>
      </c>
      <c r="M39" s="57">
        <v>221811.00223000001</v>
      </c>
      <c r="N39" s="57">
        <v>225692.84373999998</v>
      </c>
      <c r="O39" s="106"/>
    </row>
    <row r="40" spans="1:15" s="58" customFormat="1" ht="15" customHeight="1">
      <c r="A40" s="56" t="s">
        <v>152</v>
      </c>
      <c r="B40" s="57">
        <v>678982.22214999993</v>
      </c>
      <c r="C40" s="57">
        <v>679494.72222</v>
      </c>
      <c r="D40" s="57">
        <v>680109.72210999997</v>
      </c>
      <c r="E40" s="57">
        <v>680622.22235000005</v>
      </c>
      <c r="F40" s="57">
        <v>507333.33338999999</v>
      </c>
      <c r="G40" s="57">
        <v>507648.88895999995</v>
      </c>
      <c r="H40" s="57">
        <v>508122.22224000003</v>
      </c>
      <c r="I40" s="57">
        <v>171275</v>
      </c>
      <c r="J40" s="57">
        <v>171416.66661000001</v>
      </c>
      <c r="K40" s="57">
        <v>0</v>
      </c>
      <c r="L40" s="57">
        <v>0</v>
      </c>
      <c r="M40" s="57">
        <v>206428.83341999998</v>
      </c>
      <c r="N40" s="57">
        <v>208115.25</v>
      </c>
      <c r="O40" s="106"/>
    </row>
    <row r="41" spans="1:15" s="58" customFormat="1" ht="15" customHeight="1">
      <c r="A41" s="56" t="s">
        <v>483</v>
      </c>
      <c r="B41" s="57">
        <v>214111.47063999998</v>
      </c>
      <c r="C41" s="57">
        <v>200300.5</v>
      </c>
      <c r="D41" s="57">
        <v>135823.00002000001</v>
      </c>
      <c r="E41" s="57">
        <v>192624.16665</v>
      </c>
      <c r="F41" s="57">
        <v>263738.88889</v>
      </c>
      <c r="G41" s="57">
        <v>334886.55556999997</v>
      </c>
      <c r="H41" s="57">
        <v>273638.05551999999</v>
      </c>
      <c r="I41" s="57">
        <v>212820.4167</v>
      </c>
      <c r="J41" s="57">
        <v>352615.21948000003</v>
      </c>
      <c r="K41" s="57">
        <v>352887.14998000005</v>
      </c>
      <c r="L41" s="57">
        <v>493276.56780000002</v>
      </c>
      <c r="M41" s="57">
        <v>420172.74449000001</v>
      </c>
      <c r="N41" s="57">
        <v>348182.29823000001</v>
      </c>
      <c r="O41" s="106"/>
    </row>
    <row r="42" spans="1:15" s="60" customFormat="1" ht="15" customHeight="1" thickBot="1">
      <c r="A42" s="56" t="s">
        <v>126</v>
      </c>
      <c r="B42" s="57">
        <v>0</v>
      </c>
      <c r="C42" s="57">
        <v>0</v>
      </c>
      <c r="D42" s="57">
        <v>30148.888910000001</v>
      </c>
      <c r="E42" s="57">
        <v>30813.186149999998</v>
      </c>
      <c r="F42" s="57">
        <v>0</v>
      </c>
      <c r="G42" s="57">
        <v>619250.44085000001</v>
      </c>
      <c r="H42" s="57">
        <v>398904.16149999999</v>
      </c>
      <c r="I42" s="57">
        <v>859430.3698300001</v>
      </c>
      <c r="J42" s="57">
        <v>696339.41891000001</v>
      </c>
      <c r="K42" s="57">
        <v>7322041.6297800001</v>
      </c>
      <c r="L42" s="57">
        <v>7385222.6628299998</v>
      </c>
      <c r="M42" s="57">
        <v>1652605.6885499998</v>
      </c>
      <c r="N42" s="57">
        <v>1612009.35739</v>
      </c>
      <c r="O42" s="106"/>
    </row>
    <row r="43" spans="1:15" ht="15" customHeight="1" thickTop="1" thickBot="1">
      <c r="A43" s="735" t="s">
        <v>484</v>
      </c>
      <c r="B43" s="736">
        <v>798405.56455999997</v>
      </c>
      <c r="C43" s="736">
        <v>960541.09322000004</v>
      </c>
      <c r="D43" s="736">
        <v>1120778.0547200001</v>
      </c>
      <c r="E43" s="736">
        <v>1327573.0270799999</v>
      </c>
      <c r="F43" s="736">
        <v>1487690.7128599999</v>
      </c>
      <c r="G43" s="736">
        <v>1717245.04626</v>
      </c>
      <c r="H43" s="736">
        <v>1675669.55217</v>
      </c>
      <c r="I43" s="736">
        <v>1924336.33127</v>
      </c>
      <c r="J43" s="736">
        <v>2143427.4792399998</v>
      </c>
      <c r="K43" s="736">
        <v>2332214.63882</v>
      </c>
      <c r="L43" s="736">
        <v>2386745.5893800003</v>
      </c>
      <c r="M43" s="736">
        <v>2501780.7907199999</v>
      </c>
      <c r="N43" s="736">
        <v>2428533.2580300001</v>
      </c>
      <c r="O43" s="106"/>
    </row>
    <row r="44" spans="1:15" s="58" customFormat="1" ht="15" customHeight="1" thickTop="1">
      <c r="A44" s="56" t="s">
        <v>167</v>
      </c>
      <c r="B44" s="57">
        <v>490223.5</v>
      </c>
      <c r="C44" s="57">
        <v>626133.80000000005</v>
      </c>
      <c r="D44" s="57">
        <v>763310</v>
      </c>
      <c r="E44" s="57">
        <v>900717.7</v>
      </c>
      <c r="F44" s="57">
        <v>1036585.1</v>
      </c>
      <c r="G44" s="57">
        <v>1173206.8</v>
      </c>
      <c r="H44" s="57">
        <v>1344731.7</v>
      </c>
      <c r="I44" s="57">
        <v>1409165</v>
      </c>
      <c r="J44" s="57">
        <v>1537989.6</v>
      </c>
      <c r="K44" s="57">
        <v>1699065</v>
      </c>
      <c r="L44" s="57">
        <v>1699065</v>
      </c>
      <c r="M44" s="57">
        <v>1857888.8</v>
      </c>
      <c r="N44" s="57">
        <v>1857888.8</v>
      </c>
      <c r="O44" s="106"/>
    </row>
    <row r="45" spans="1:15" s="58" customFormat="1" ht="15" customHeight="1">
      <c r="A45" s="56" t="s">
        <v>171</v>
      </c>
      <c r="B45" s="57">
        <v>35989.534549999997</v>
      </c>
      <c r="C45" s="57">
        <v>1689.5345500000001</v>
      </c>
      <c r="D45" s="57">
        <v>1689.5345500000001</v>
      </c>
      <c r="E45" s="57">
        <v>1689.5345500000001</v>
      </c>
      <c r="F45" s="57">
        <v>1689.5345500000001</v>
      </c>
      <c r="G45" s="57">
        <v>1689.5345500000001</v>
      </c>
      <c r="H45" s="57">
        <v>1689.5345500000001</v>
      </c>
      <c r="I45" s="57">
        <v>1689.5345500000001</v>
      </c>
      <c r="J45" s="57">
        <v>1689.5345500000001</v>
      </c>
      <c r="K45" s="57">
        <v>1689.5345500000001</v>
      </c>
      <c r="L45" s="57">
        <v>1689.5345500000001</v>
      </c>
      <c r="M45" s="57">
        <v>1689.5345500000001</v>
      </c>
      <c r="N45" s="57">
        <v>71689.534549999997</v>
      </c>
      <c r="O45" s="106"/>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6"/>
    </row>
    <row r="47" spans="1:15" s="58" customFormat="1" ht="15" customHeight="1">
      <c r="A47" s="56" t="s">
        <v>485</v>
      </c>
      <c r="B47" s="57">
        <v>90344.217279999997</v>
      </c>
      <c r="C47" s="57">
        <v>108529.04828</v>
      </c>
      <c r="D47" s="57">
        <v>130947.91928</v>
      </c>
      <c r="E47" s="57">
        <v>153430.98422000001</v>
      </c>
      <c r="F47" s="57">
        <v>180604.46955000001</v>
      </c>
      <c r="G47" s="57">
        <v>207485.63055</v>
      </c>
      <c r="H47" s="57">
        <v>247669.20155</v>
      </c>
      <c r="I47" s="57">
        <v>255832.70155</v>
      </c>
      <c r="J47" s="57">
        <v>281597.61155000003</v>
      </c>
      <c r="K47" s="57">
        <v>313812.68455000001</v>
      </c>
      <c r="L47" s="57">
        <v>313812.68455000001</v>
      </c>
      <c r="M47" s="57">
        <v>345577.45855000004</v>
      </c>
      <c r="N47" s="57">
        <v>453552.55655000004</v>
      </c>
      <c r="O47" s="106"/>
    </row>
    <row r="48" spans="1:15" s="58" customFormat="1" ht="15" customHeight="1">
      <c r="A48" s="56" t="s">
        <v>181</v>
      </c>
      <c r="B48" s="57">
        <v>181848.31272999998</v>
      </c>
      <c r="C48" s="57">
        <v>224188.71038999999</v>
      </c>
      <c r="D48" s="57">
        <v>224830.60088999997</v>
      </c>
      <c r="E48" s="57">
        <v>271734.80830999999</v>
      </c>
      <c r="F48" s="57">
        <v>268811.60875999997</v>
      </c>
      <c r="G48" s="57">
        <v>334863.08116</v>
      </c>
      <c r="H48" s="57">
        <v>81579.116069999989</v>
      </c>
      <c r="I48" s="57">
        <v>257649.09516999999</v>
      </c>
      <c r="J48" s="57">
        <v>322150.73313999997</v>
      </c>
      <c r="K48" s="57">
        <v>317647.41972000001</v>
      </c>
      <c r="L48" s="57">
        <v>372178.37027999997</v>
      </c>
      <c r="M48" s="57">
        <v>296624.99761999998</v>
      </c>
      <c r="N48" s="57">
        <v>45402.366929999997</v>
      </c>
      <c r="O48" s="106"/>
    </row>
    <row r="49" spans="1:15" s="58" customFormat="1" ht="15" customHeight="1">
      <c r="A49" s="59" t="s">
        <v>486</v>
      </c>
      <c r="B49" s="57">
        <v>0</v>
      </c>
      <c r="C49" s="57">
        <v>0</v>
      </c>
      <c r="D49" s="57">
        <v>0</v>
      </c>
      <c r="E49" s="57">
        <v>0</v>
      </c>
      <c r="F49" s="57">
        <v>0</v>
      </c>
      <c r="G49" s="57">
        <v>0</v>
      </c>
      <c r="H49" s="57">
        <v>0</v>
      </c>
      <c r="I49" s="57">
        <v>0</v>
      </c>
      <c r="J49" s="57">
        <v>0</v>
      </c>
      <c r="K49" s="57">
        <v>0</v>
      </c>
      <c r="L49" s="57">
        <v>317647.41969999997</v>
      </c>
      <c r="M49" s="57">
        <v>0</v>
      </c>
      <c r="N49" s="57">
        <v>0</v>
      </c>
      <c r="O49" s="106"/>
    </row>
    <row r="50" spans="1:15" s="60" customFormat="1" ht="15" customHeight="1" thickBot="1">
      <c r="A50" s="59" t="s">
        <v>487</v>
      </c>
      <c r="B50" s="57">
        <v>181848.31272999998</v>
      </c>
      <c r="C50" s="57">
        <v>224188.71038999999</v>
      </c>
      <c r="D50" s="57">
        <v>224830.60088999997</v>
      </c>
      <c r="E50" s="57">
        <v>271734.80830999999</v>
      </c>
      <c r="F50" s="57">
        <v>268811.60875999997</v>
      </c>
      <c r="G50" s="57">
        <v>334863.08116</v>
      </c>
      <c r="H50" s="57">
        <v>81579.116069999989</v>
      </c>
      <c r="I50" s="57">
        <v>257649.09516999999</v>
      </c>
      <c r="J50" s="57">
        <v>322150.73313999997</v>
      </c>
      <c r="K50" s="57">
        <v>317647.41972000001</v>
      </c>
      <c r="L50" s="57">
        <v>54530.950579999997</v>
      </c>
      <c r="M50" s="57">
        <v>296624.99761999998</v>
      </c>
      <c r="N50" s="57">
        <v>45402.366929999997</v>
      </c>
      <c r="O50" s="106"/>
    </row>
    <row r="51" spans="1:15" ht="15" customHeight="1" thickTop="1" thickBot="1">
      <c r="A51" s="735" t="s">
        <v>488</v>
      </c>
      <c r="B51" s="736">
        <v>8852385.7658700012</v>
      </c>
      <c r="C51" s="736">
        <v>9855702.2729100008</v>
      </c>
      <c r="D51" s="736">
        <v>10932466.05377</v>
      </c>
      <c r="E51" s="736">
        <v>12155654.623330001</v>
      </c>
      <c r="F51" s="736">
        <v>13548894.174930001</v>
      </c>
      <c r="G51" s="736">
        <v>14417612.03084</v>
      </c>
      <c r="H51" s="736">
        <v>15825423.907500001</v>
      </c>
      <c r="I51" s="736">
        <v>17344063.251400001</v>
      </c>
      <c r="J51" s="736">
        <v>18667282.299339999</v>
      </c>
      <c r="K51" s="736">
        <v>21441260.229499999</v>
      </c>
      <c r="L51" s="736">
        <v>21725504.704939999</v>
      </c>
      <c r="M51" s="736">
        <v>23791551.108109999</v>
      </c>
      <c r="N51" s="736">
        <v>24379787.21875</v>
      </c>
      <c r="O51" s="106"/>
    </row>
    <row r="52" spans="1:15" s="58" customFormat="1" ht="15" customHeight="1" thickTop="1">
      <c r="A52" s="61" t="s">
        <v>489</v>
      </c>
      <c r="B52" s="57">
        <v>1015.2392199999999</v>
      </c>
      <c r="C52" s="57">
        <v>527.56547999999998</v>
      </c>
      <c r="D52" s="57">
        <v>804.95119999999997</v>
      </c>
      <c r="E52" s="57">
        <v>899.96922999999992</v>
      </c>
      <c r="F52" s="57">
        <v>507.74446999999998</v>
      </c>
      <c r="G52" s="57">
        <v>841.45709999999997</v>
      </c>
      <c r="H52" s="57">
        <v>400.87195000000003</v>
      </c>
      <c r="I52" s="57">
        <v>304.08785</v>
      </c>
      <c r="J52" s="57">
        <v>27.818999999999999</v>
      </c>
      <c r="K52" s="57">
        <v>421.19416999999999</v>
      </c>
      <c r="L52" s="57">
        <v>307.19296999999995</v>
      </c>
      <c r="M52" s="57">
        <v>87.208699999999993</v>
      </c>
      <c r="N52" s="57">
        <v>38.694199999999995</v>
      </c>
      <c r="O52" s="106"/>
    </row>
    <row r="53" spans="1:15"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c r="O53" s="106"/>
    </row>
    <row r="54" spans="1:15" s="60" customFormat="1" ht="15" customHeight="1">
      <c r="A54" s="59" t="s">
        <v>491</v>
      </c>
      <c r="B54" s="57">
        <v>1015.2392199999999</v>
      </c>
      <c r="C54" s="57">
        <v>527.56547999999998</v>
      </c>
      <c r="D54" s="57">
        <v>804.95119999999997</v>
      </c>
      <c r="E54" s="57">
        <v>899.96922999999992</v>
      </c>
      <c r="F54" s="57">
        <v>507.74446999999998</v>
      </c>
      <c r="G54" s="57">
        <v>841.45709999999997</v>
      </c>
      <c r="H54" s="57">
        <v>400.87195000000003</v>
      </c>
      <c r="I54" s="57">
        <v>304.08785</v>
      </c>
      <c r="J54" s="57">
        <v>27.818999999999999</v>
      </c>
      <c r="K54" s="57">
        <v>421.19416999999999</v>
      </c>
      <c r="L54" s="57">
        <v>307.19296999999995</v>
      </c>
      <c r="M54" s="57">
        <v>87.208699999999993</v>
      </c>
      <c r="N54" s="57">
        <v>38.694199999999995</v>
      </c>
      <c r="O54" s="106"/>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6"/>
    </row>
    <row r="56" spans="1:15" s="60" customFormat="1" ht="15" customHeight="1">
      <c r="A56" s="59" t="s">
        <v>493</v>
      </c>
      <c r="B56" s="57">
        <v>0</v>
      </c>
      <c r="C56" s="57">
        <v>0</v>
      </c>
      <c r="D56" s="57">
        <v>0</v>
      </c>
      <c r="E56" s="57">
        <v>0</v>
      </c>
      <c r="F56" s="57">
        <v>0</v>
      </c>
      <c r="G56" s="57">
        <v>0</v>
      </c>
      <c r="H56" s="57">
        <v>0</v>
      </c>
      <c r="I56" s="57">
        <v>0</v>
      </c>
      <c r="J56" s="57">
        <v>0</v>
      </c>
      <c r="K56" s="57">
        <v>0</v>
      </c>
      <c r="L56" s="57">
        <v>0</v>
      </c>
      <c r="M56" s="57">
        <v>0</v>
      </c>
      <c r="N56" s="57">
        <v>0</v>
      </c>
      <c r="O56" s="106"/>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6"/>
    </row>
    <row r="58" spans="1:15" s="60" customFormat="1" ht="15" customHeight="1">
      <c r="A58" s="56" t="s">
        <v>495</v>
      </c>
      <c r="B58" s="57">
        <v>6960664.6991899991</v>
      </c>
      <c r="C58" s="57">
        <v>9373573.0828900002</v>
      </c>
      <c r="D58" s="57">
        <v>9707927.0891299993</v>
      </c>
      <c r="E58" s="57">
        <v>10005483.222620001</v>
      </c>
      <c r="F58" s="57">
        <v>11177969.238700001</v>
      </c>
      <c r="G58" s="57">
        <v>12128423.69702</v>
      </c>
      <c r="H58" s="57">
        <v>12565709.611500001</v>
      </c>
      <c r="I58" s="57">
        <v>13677919.171870001</v>
      </c>
      <c r="J58" s="57">
        <v>14823284.19297</v>
      </c>
      <c r="K58" s="57">
        <v>31064358.315759998</v>
      </c>
      <c r="L58" s="57">
        <v>31461351.0581</v>
      </c>
      <c r="M58" s="57">
        <v>33480968.829349998</v>
      </c>
      <c r="N58" s="57">
        <v>34007575.905100003</v>
      </c>
      <c r="O58" s="106"/>
    </row>
    <row r="59" spans="1:15">
      <c r="A59" s="737" t="s">
        <v>496</v>
      </c>
      <c r="B59" s="738">
        <v>1266934.3438599999</v>
      </c>
      <c r="C59" s="738">
        <v>1323142.1149000002</v>
      </c>
      <c r="D59" s="738">
        <v>1374341.23006</v>
      </c>
      <c r="E59" s="738">
        <v>1480559.1611800001</v>
      </c>
      <c r="F59" s="738">
        <v>1620473.92172</v>
      </c>
      <c r="G59" s="738">
        <v>1770303.58865</v>
      </c>
      <c r="H59" s="738">
        <v>1756552.39811</v>
      </c>
      <c r="I59" s="738">
        <v>1682463.75795</v>
      </c>
      <c r="J59" s="738">
        <v>2058436.4635899998</v>
      </c>
      <c r="K59" s="738">
        <v>2323886.4339299998</v>
      </c>
      <c r="L59" s="738">
        <v>401130.56146</v>
      </c>
      <c r="M59" s="738">
        <v>2530502.413879999</v>
      </c>
      <c r="N59" s="738">
        <v>438720.76617999986</v>
      </c>
      <c r="O59" s="106"/>
    </row>
    <row r="60" spans="1:15" ht="15" customHeight="1">
      <c r="A60" s="59" t="s">
        <v>497</v>
      </c>
      <c r="B60" s="57">
        <v>-221651.61618000001</v>
      </c>
      <c r="C60" s="57">
        <v>-268545.47593999997</v>
      </c>
      <c r="D60" s="57">
        <v>-279361.38266</v>
      </c>
      <c r="E60" s="57">
        <v>-294510.83302999998</v>
      </c>
      <c r="F60" s="57">
        <v>-344353.22875000001</v>
      </c>
      <c r="G60" s="57">
        <v>-396195.87742000003</v>
      </c>
      <c r="H60" s="57">
        <v>-446378.72762999998</v>
      </c>
      <c r="I60" s="57">
        <v>-528386.05944999994</v>
      </c>
      <c r="J60" s="57">
        <v>-578976.61345000006</v>
      </c>
      <c r="K60" s="57">
        <v>-678199.54226999998</v>
      </c>
      <c r="L60" s="57">
        <v>-121545.14212</v>
      </c>
      <c r="M60" s="57">
        <v>-792738.22952999978</v>
      </c>
      <c r="N60" s="57">
        <v>138416.52093</v>
      </c>
      <c r="O60" s="106"/>
    </row>
    <row r="61" spans="1:15" ht="15" customHeight="1">
      <c r="A61" s="56" t="s">
        <v>498</v>
      </c>
      <c r="B61" s="57">
        <v>1045282.7276799999</v>
      </c>
      <c r="C61" s="57">
        <v>1054596.6389600001</v>
      </c>
      <c r="D61" s="57">
        <v>1094979.8474000001</v>
      </c>
      <c r="E61" s="57">
        <v>1186048.3281500002</v>
      </c>
      <c r="F61" s="57">
        <v>1276120.69297</v>
      </c>
      <c r="G61" s="57">
        <v>1374107.71123</v>
      </c>
      <c r="H61" s="57">
        <v>1310173.6704800001</v>
      </c>
      <c r="I61" s="57">
        <v>1154077.6984999999</v>
      </c>
      <c r="J61" s="57">
        <v>1479459.85014</v>
      </c>
      <c r="K61" s="57">
        <v>1645686.8916600002</v>
      </c>
      <c r="L61" s="57">
        <v>279585.41933999996</v>
      </c>
      <c r="M61" s="57">
        <v>1737764.1843499993</v>
      </c>
      <c r="N61" s="57">
        <v>300304.24524999986</v>
      </c>
      <c r="O61" s="106"/>
    </row>
    <row r="62" spans="1:15" ht="15" customHeight="1">
      <c r="A62" s="62" t="s">
        <v>499</v>
      </c>
      <c r="B62" s="57">
        <v>31916.582839999999</v>
      </c>
      <c r="C62" s="57">
        <v>37220.025479999997</v>
      </c>
      <c r="D62" s="57">
        <v>43566.851929999997</v>
      </c>
      <c r="E62" s="57">
        <v>50722.88869</v>
      </c>
      <c r="F62" s="57">
        <v>56723.933429999997</v>
      </c>
      <c r="G62" s="57">
        <v>77551.062299999991</v>
      </c>
      <c r="H62" s="57">
        <v>73539.899170000004</v>
      </c>
      <c r="I62" s="57">
        <v>101832.09617</v>
      </c>
      <c r="J62" s="57">
        <v>159154.89349000002</v>
      </c>
      <c r="K62" s="57">
        <v>194364.63150999998</v>
      </c>
      <c r="L62" s="57">
        <v>35443.227469999998</v>
      </c>
      <c r="M62" s="57">
        <v>231502.30392000001</v>
      </c>
      <c r="N62" s="57">
        <v>44048.03706000001</v>
      </c>
      <c r="O62" s="106"/>
    </row>
    <row r="63" spans="1:15" ht="15" customHeight="1">
      <c r="A63" s="59" t="s">
        <v>500</v>
      </c>
      <c r="B63" s="57">
        <v>-16287.29839</v>
      </c>
      <c r="C63" s="57">
        <v>-21115.004410000001</v>
      </c>
      <c r="D63" s="57">
        <v>-19243.779260000003</v>
      </c>
      <c r="E63" s="57">
        <v>-16548.501100000001</v>
      </c>
      <c r="F63" s="57">
        <v>-20507.11477</v>
      </c>
      <c r="G63" s="57">
        <v>-20725.069520000001</v>
      </c>
      <c r="H63" s="57">
        <v>-21663.3518</v>
      </c>
      <c r="I63" s="57">
        <v>-30232.560940000003</v>
      </c>
      <c r="J63" s="57">
        <v>-22877.623609999999</v>
      </c>
      <c r="K63" s="57">
        <v>-45422.72249</v>
      </c>
      <c r="L63" s="57">
        <v>-7325.9665999999997</v>
      </c>
      <c r="M63" s="57">
        <v>-158157.97017999997</v>
      </c>
      <c r="N63" s="57">
        <v>57654.61952</v>
      </c>
      <c r="O63" s="106"/>
    </row>
    <row r="64" spans="1:15" ht="15" customHeight="1">
      <c r="A64" s="63" t="s">
        <v>501</v>
      </c>
      <c r="B64" s="57">
        <v>1060912.0121299999</v>
      </c>
      <c r="C64" s="57">
        <v>1070701.6600299999</v>
      </c>
      <c r="D64" s="57">
        <v>1119302.92007</v>
      </c>
      <c r="E64" s="57">
        <v>1220222.7157399999</v>
      </c>
      <c r="F64" s="57">
        <v>1312337.5116300001</v>
      </c>
      <c r="G64" s="57">
        <v>1430933.70401</v>
      </c>
      <c r="H64" s="57">
        <v>1362050.2178499999</v>
      </c>
      <c r="I64" s="57">
        <v>1225677.23373</v>
      </c>
      <c r="J64" s="57">
        <v>1615737.12002</v>
      </c>
      <c r="K64" s="57">
        <v>1794628.8006800001</v>
      </c>
      <c r="L64" s="57">
        <v>307702.68020999996</v>
      </c>
      <c r="M64" s="57">
        <v>1811108.5180899994</v>
      </c>
      <c r="N64" s="57">
        <v>286697.66278999986</v>
      </c>
      <c r="O64" s="106"/>
    </row>
    <row r="65" spans="1:15" ht="15" customHeight="1">
      <c r="A65" s="62" t="s">
        <v>502</v>
      </c>
      <c r="B65" s="57">
        <v>28049.837149999999</v>
      </c>
      <c r="C65" s="57">
        <v>32797.266159999999</v>
      </c>
      <c r="D65" s="57">
        <v>37622.343930000003</v>
      </c>
      <c r="E65" s="57">
        <v>75079.262239999996</v>
      </c>
      <c r="F65" s="57">
        <v>62941.813000000002</v>
      </c>
      <c r="G65" s="57">
        <v>34202.644890000003</v>
      </c>
      <c r="H65" s="57">
        <v>81753.954750000004</v>
      </c>
      <c r="I65" s="57">
        <v>175028.23991999999</v>
      </c>
      <c r="J65" s="57">
        <v>70486.80548000001</v>
      </c>
      <c r="K65" s="57">
        <v>83873.925920000009</v>
      </c>
      <c r="L65" s="57">
        <v>7465.8578099999995</v>
      </c>
      <c r="M65" s="57">
        <v>168161.74088</v>
      </c>
      <c r="N65" s="57">
        <v>28707.499459999999</v>
      </c>
      <c r="O65" s="106"/>
    </row>
    <row r="66" spans="1:15" ht="15" customHeight="1">
      <c r="A66" s="62" t="s">
        <v>503</v>
      </c>
      <c r="B66" s="57">
        <v>-135509.11066000001</v>
      </c>
      <c r="C66" s="57">
        <v>-91455.625079999998</v>
      </c>
      <c r="D66" s="57">
        <v>-86566.498540000001</v>
      </c>
      <c r="E66" s="57">
        <v>-123553.92182999999</v>
      </c>
      <c r="F66" s="57">
        <v>-121329.86387999999</v>
      </c>
      <c r="G66" s="57">
        <v>-103188.73325</v>
      </c>
      <c r="H66" s="57">
        <v>-368297.65977999999</v>
      </c>
      <c r="I66" s="57">
        <v>-243908.19412999999</v>
      </c>
      <c r="J66" s="57">
        <v>-181741.70458000002</v>
      </c>
      <c r="K66" s="57">
        <v>-301146.03433999995</v>
      </c>
      <c r="L66" s="57">
        <v>-58014.392570000004</v>
      </c>
      <c r="M66" s="57">
        <v>-473103.49276999995</v>
      </c>
      <c r="N66" s="57">
        <v>67696.764880000002</v>
      </c>
      <c r="O66" s="106"/>
    </row>
    <row r="67" spans="1:15" ht="15" customHeight="1">
      <c r="A67" s="56" t="s">
        <v>504</v>
      </c>
      <c r="B67" s="57">
        <v>953452.73861999996</v>
      </c>
      <c r="C67" s="57">
        <v>1012043.30111</v>
      </c>
      <c r="D67" s="57">
        <v>1070358.7654600001</v>
      </c>
      <c r="E67" s="57">
        <v>1171748.0561500001</v>
      </c>
      <c r="F67" s="57">
        <v>1253949.4607500001</v>
      </c>
      <c r="G67" s="57">
        <v>1361947.6156500001</v>
      </c>
      <c r="H67" s="57">
        <v>1075506.5128199998</v>
      </c>
      <c r="I67" s="57">
        <v>1156797.2795199999</v>
      </c>
      <c r="J67" s="57">
        <v>1504482.22092</v>
      </c>
      <c r="K67" s="57">
        <v>1577356.6922599999</v>
      </c>
      <c r="L67" s="57">
        <v>257154.14544999998</v>
      </c>
      <c r="M67" s="57">
        <v>1506166.7661999995</v>
      </c>
      <c r="N67" s="57">
        <v>247708.39736999988</v>
      </c>
      <c r="O67" s="106"/>
    </row>
    <row r="68" spans="1:15" ht="15" customHeight="1">
      <c r="A68" s="59" t="s">
        <v>505</v>
      </c>
      <c r="B68" s="57">
        <v>-626804.02951999998</v>
      </c>
      <c r="C68" s="57">
        <v>-679213.29610000004</v>
      </c>
      <c r="D68" s="57">
        <v>-678935.28573</v>
      </c>
      <c r="E68" s="57">
        <v>-705530.30758999998</v>
      </c>
      <c r="F68" s="57">
        <v>-776284.82382000005</v>
      </c>
      <c r="G68" s="57">
        <v>-720455.16126999992</v>
      </c>
      <c r="H68" s="57">
        <v>-684527.62003999995</v>
      </c>
      <c r="I68" s="57">
        <v>-700708.89147000003</v>
      </c>
      <c r="J68" s="57">
        <v>-834389.08324000007</v>
      </c>
      <c r="K68" s="57">
        <v>-993435.23047000007</v>
      </c>
      <c r="L68" s="57">
        <v>-158174.47315000001</v>
      </c>
      <c r="M68" s="57">
        <v>-1108009.1943999997</v>
      </c>
      <c r="N68" s="57">
        <v>196937.62770000001</v>
      </c>
      <c r="O68" s="106"/>
    </row>
    <row r="69" spans="1:15" ht="15" customHeight="1">
      <c r="A69" s="63" t="s">
        <v>506</v>
      </c>
      <c r="B69" s="57">
        <v>326648.70910000004</v>
      </c>
      <c r="C69" s="57">
        <v>332830.00500999996</v>
      </c>
      <c r="D69" s="57">
        <v>391423.47973000002</v>
      </c>
      <c r="E69" s="57">
        <v>466217.74855999998</v>
      </c>
      <c r="F69" s="57">
        <v>477664.63692999998</v>
      </c>
      <c r="G69" s="57">
        <v>641492.45438000001</v>
      </c>
      <c r="H69" s="57">
        <v>390978.89277999999</v>
      </c>
      <c r="I69" s="57">
        <v>456088.38805000001</v>
      </c>
      <c r="J69" s="57">
        <v>670093.13767999993</v>
      </c>
      <c r="K69" s="57">
        <v>583921.46178999997</v>
      </c>
      <c r="L69" s="57">
        <v>98979.672299999991</v>
      </c>
      <c r="M69" s="57">
        <v>398157.5717999998</v>
      </c>
      <c r="N69" s="57">
        <v>50770.769669999863</v>
      </c>
      <c r="O69" s="106"/>
    </row>
    <row r="70" spans="1:15" ht="15" customHeight="1">
      <c r="A70" s="63" t="s">
        <v>507</v>
      </c>
      <c r="B70" s="57">
        <v>12.65019</v>
      </c>
      <c r="C70" s="57">
        <v>7.4485400000000004</v>
      </c>
      <c r="D70" s="57">
        <v>4.6955100000000005</v>
      </c>
      <c r="E70" s="57">
        <v>2.74668</v>
      </c>
      <c r="F70" s="57">
        <v>2.60866</v>
      </c>
      <c r="G70" s="57">
        <v>1.3971300000000002</v>
      </c>
      <c r="H70" s="57">
        <v>1.0865100000000001</v>
      </c>
      <c r="I70" s="57">
        <v>0.50052999999999992</v>
      </c>
      <c r="J70" s="57">
        <v>1.1445000000000001</v>
      </c>
      <c r="K70" s="57">
        <v>0.80971000000000004</v>
      </c>
      <c r="L70" s="57">
        <v>0.1124</v>
      </c>
      <c r="M70" s="57">
        <v>1913.9495099999999</v>
      </c>
      <c r="N70" s="57">
        <v>2883.4966099999997</v>
      </c>
      <c r="O70" s="106"/>
    </row>
    <row r="71" spans="1:15" ht="15" customHeight="1">
      <c r="A71" s="64" t="s">
        <v>508</v>
      </c>
      <c r="B71" s="57">
        <v>0</v>
      </c>
      <c r="C71" s="57">
        <v>0</v>
      </c>
      <c r="D71" s="57">
        <v>0</v>
      </c>
      <c r="E71" s="57">
        <v>0</v>
      </c>
      <c r="F71" s="57">
        <v>0</v>
      </c>
      <c r="G71" s="57">
        <v>0</v>
      </c>
      <c r="H71" s="57">
        <v>0</v>
      </c>
      <c r="I71" s="57">
        <v>0</v>
      </c>
      <c r="J71" s="57">
        <v>0</v>
      </c>
      <c r="K71" s="57">
        <v>0</v>
      </c>
      <c r="L71" s="57">
        <v>0</v>
      </c>
      <c r="M71" s="57">
        <v>0</v>
      </c>
      <c r="N71" s="57">
        <v>4.0220200000000004</v>
      </c>
      <c r="O71" s="106"/>
    </row>
    <row r="72" spans="1:15" ht="15" customHeight="1">
      <c r="A72" s="64" t="s">
        <v>509</v>
      </c>
      <c r="B72" s="57">
        <v>12.65019</v>
      </c>
      <c r="C72" s="57">
        <v>7.4485400000000004</v>
      </c>
      <c r="D72" s="57">
        <v>4.6955100000000005</v>
      </c>
      <c r="E72" s="57">
        <v>2.74668</v>
      </c>
      <c r="F72" s="57">
        <v>2.60866</v>
      </c>
      <c r="G72" s="57">
        <v>1.3971300000000002</v>
      </c>
      <c r="H72" s="57">
        <v>1.0865100000000001</v>
      </c>
      <c r="I72" s="57">
        <v>0.50052999999999992</v>
      </c>
      <c r="J72" s="57">
        <v>1.1445000000000001</v>
      </c>
      <c r="K72" s="57">
        <v>0.80971000000000004</v>
      </c>
      <c r="L72" s="57">
        <v>0.1124</v>
      </c>
      <c r="M72" s="57">
        <v>1913.9495099999999</v>
      </c>
      <c r="N72" s="57">
        <v>2879.4745899999998</v>
      </c>
      <c r="O72" s="106"/>
    </row>
    <row r="73" spans="1:15" ht="15" customHeight="1">
      <c r="A73" s="56" t="s">
        <v>510</v>
      </c>
      <c r="B73" s="57">
        <v>-70.70478</v>
      </c>
      <c r="C73" s="57">
        <v>-41.257129999999997</v>
      </c>
      <c r="D73" s="57">
        <v>-23.970220000000001</v>
      </c>
      <c r="E73" s="57">
        <v>-14.453989999999999</v>
      </c>
      <c r="F73" s="57">
        <v>-9.312850000000001</v>
      </c>
      <c r="G73" s="57">
        <v>-1.61463</v>
      </c>
      <c r="H73" s="57">
        <v>-0.48841000000000001</v>
      </c>
      <c r="I73" s="57">
        <v>-0.15968000000000002</v>
      </c>
      <c r="J73" s="57">
        <v>-0.19231999999999999</v>
      </c>
      <c r="K73" s="57">
        <v>-0.46676000000000001</v>
      </c>
      <c r="L73" s="57">
        <v>-4.4350000000000001E-2</v>
      </c>
      <c r="M73" s="57">
        <v>-2.1019299999999999</v>
      </c>
      <c r="N73" s="57">
        <v>3.99939</v>
      </c>
      <c r="O73" s="106"/>
    </row>
    <row r="74" spans="1:15" ht="15" customHeight="1">
      <c r="A74" s="56" t="s">
        <v>656</v>
      </c>
      <c r="B74" s="57">
        <v>0</v>
      </c>
      <c r="C74" s="57">
        <v>0</v>
      </c>
      <c r="D74" s="57">
        <v>0</v>
      </c>
      <c r="E74" s="57">
        <v>0</v>
      </c>
      <c r="F74" s="57">
        <v>0</v>
      </c>
      <c r="G74" s="57">
        <v>0</v>
      </c>
      <c r="H74" s="57">
        <v>0</v>
      </c>
      <c r="I74" s="57">
        <v>0</v>
      </c>
      <c r="J74" s="57">
        <v>0</v>
      </c>
      <c r="K74" s="57">
        <v>0</v>
      </c>
      <c r="L74" s="57">
        <v>0</v>
      </c>
      <c r="M74" s="57">
        <v>0</v>
      </c>
      <c r="N74" s="57">
        <v>3.7592099999999999</v>
      </c>
      <c r="O74" s="106"/>
    </row>
    <row r="75" spans="1:15" ht="15" customHeight="1">
      <c r="A75" s="59" t="s">
        <v>306</v>
      </c>
      <c r="B75" s="57">
        <v>-70.70478</v>
      </c>
      <c r="C75" s="57">
        <v>-41.257129999999997</v>
      </c>
      <c r="D75" s="57">
        <v>-23.970220000000001</v>
      </c>
      <c r="E75" s="57">
        <v>-14.453989999999999</v>
      </c>
      <c r="F75" s="57">
        <v>-9.312850000000001</v>
      </c>
      <c r="G75" s="57">
        <v>-1.61463</v>
      </c>
      <c r="H75" s="57">
        <v>-0.48841000000000001</v>
      </c>
      <c r="I75" s="57">
        <v>-0.15968000000000002</v>
      </c>
      <c r="J75" s="57">
        <v>-0.19231999999999999</v>
      </c>
      <c r="K75" s="57">
        <v>-0.46676000000000001</v>
      </c>
      <c r="L75" s="57">
        <v>-4.4350000000000001E-2</v>
      </c>
      <c r="M75" s="57">
        <v>-2.1019299999999999</v>
      </c>
      <c r="N75" s="57">
        <v>0.24018</v>
      </c>
      <c r="O75" s="106"/>
    </row>
    <row r="76" spans="1:15" ht="15" customHeight="1">
      <c r="A76" s="56" t="s">
        <v>513</v>
      </c>
      <c r="B76" s="57">
        <v>326590.65450999996</v>
      </c>
      <c r="C76" s="57">
        <v>332796.19641999999</v>
      </c>
      <c r="D76" s="57">
        <v>391404.20501999999</v>
      </c>
      <c r="E76" s="57">
        <v>466206.04125000001</v>
      </c>
      <c r="F76" s="57">
        <v>477657.93274000002</v>
      </c>
      <c r="G76" s="57">
        <v>641492.23687999998</v>
      </c>
      <c r="H76" s="57">
        <v>390979.49088</v>
      </c>
      <c r="I76" s="57">
        <v>456088.72889999999</v>
      </c>
      <c r="J76" s="57">
        <v>670094.08986000007</v>
      </c>
      <c r="K76" s="57">
        <v>583921.80474000005</v>
      </c>
      <c r="L76" s="57">
        <v>98979.740349999993</v>
      </c>
      <c r="M76" s="57">
        <v>400069.4193799998</v>
      </c>
      <c r="N76" s="57">
        <v>53650.266889999868</v>
      </c>
      <c r="O76" s="106"/>
    </row>
    <row r="77" spans="1:15" ht="15" customHeight="1">
      <c r="A77" s="65" t="s">
        <v>514</v>
      </c>
      <c r="B77" s="57">
        <v>0</v>
      </c>
      <c r="C77" s="57">
        <v>7484.1977500000003</v>
      </c>
      <c r="D77" s="57">
        <v>7096.4698799999996</v>
      </c>
      <c r="E77" s="57">
        <v>5671.2719999999999</v>
      </c>
      <c r="F77" s="57">
        <v>4271.2415199999996</v>
      </c>
      <c r="G77" s="57">
        <v>2549.03629</v>
      </c>
      <c r="H77" s="57">
        <v>2876.1822299999999</v>
      </c>
      <c r="I77" s="57">
        <v>1063.3844299999998</v>
      </c>
      <c r="J77" s="57">
        <v>696.13023999999996</v>
      </c>
      <c r="K77" s="57">
        <v>574.66390000000001</v>
      </c>
      <c r="L77" s="57">
        <v>116.23272</v>
      </c>
      <c r="M77" s="57">
        <v>1845.1843000000001</v>
      </c>
      <c r="N77" s="57">
        <v>275.64978000000002</v>
      </c>
      <c r="O77" s="106"/>
    </row>
    <row r="78" spans="1:15" ht="15" customHeight="1">
      <c r="A78" s="63" t="s">
        <v>515</v>
      </c>
      <c r="B78" s="57">
        <v>326590.65450999996</v>
      </c>
      <c r="C78" s="57">
        <v>340280.39417000004</v>
      </c>
      <c r="D78" s="57">
        <v>398500.67489999998</v>
      </c>
      <c r="E78" s="57">
        <v>471877.31325000001</v>
      </c>
      <c r="F78" s="57">
        <v>481929.17426</v>
      </c>
      <c r="G78" s="57">
        <v>644041.27316999994</v>
      </c>
      <c r="H78" s="57">
        <v>393855.67311000003</v>
      </c>
      <c r="I78" s="57">
        <v>457152.11332999996</v>
      </c>
      <c r="J78" s="57">
        <v>670790.22010000004</v>
      </c>
      <c r="K78" s="57">
        <v>584496.46863999998</v>
      </c>
      <c r="L78" s="57">
        <v>99095.973069999993</v>
      </c>
      <c r="M78" s="57">
        <v>401914.60367999983</v>
      </c>
      <c r="N78" s="57">
        <v>53925.916669999868</v>
      </c>
      <c r="O78" s="106"/>
    </row>
    <row r="79" spans="1:15" ht="15" customHeight="1">
      <c r="A79" s="62" t="s">
        <v>516</v>
      </c>
      <c r="B79" s="57">
        <v>-25436.733</v>
      </c>
      <c r="C79" s="57">
        <v>-60.668999999999997</v>
      </c>
      <c r="D79" s="57">
        <v>-1283.2049999999999</v>
      </c>
      <c r="E79" s="57">
        <v>-218.095</v>
      </c>
      <c r="F79" s="57">
        <v>0</v>
      </c>
      <c r="G79" s="57">
        <v>0</v>
      </c>
      <c r="H79" s="57">
        <v>-295.44835</v>
      </c>
      <c r="I79" s="57">
        <v>631.49546999999995</v>
      </c>
      <c r="J79" s="57">
        <v>-14991.994929999999</v>
      </c>
      <c r="K79" s="57">
        <v>12642.51694</v>
      </c>
      <c r="L79" s="57">
        <v>5434.9776900000006</v>
      </c>
      <c r="M79" s="57">
        <v>39483.661840000001</v>
      </c>
      <c r="N79" s="57">
        <v>12536.450209999999</v>
      </c>
      <c r="O79" s="106"/>
    </row>
    <row r="80" spans="1:15" ht="15" customHeight="1">
      <c r="A80" s="56" t="s">
        <v>517</v>
      </c>
      <c r="B80" s="57">
        <v>301153.92151000001</v>
      </c>
      <c r="C80" s="57">
        <v>340219.72516999999</v>
      </c>
      <c r="D80" s="57">
        <v>397217.46989999997</v>
      </c>
      <c r="E80" s="57">
        <v>471659.21824999998</v>
      </c>
      <c r="F80" s="57">
        <v>481929.17426</v>
      </c>
      <c r="G80" s="57">
        <v>644041.27316999994</v>
      </c>
      <c r="H80" s="57">
        <v>393560.22476000001</v>
      </c>
      <c r="I80" s="57">
        <v>457783.60879999999</v>
      </c>
      <c r="J80" s="57">
        <v>655798.22516999999</v>
      </c>
      <c r="K80" s="57">
        <v>597138.9855800001</v>
      </c>
      <c r="L80" s="57">
        <v>104530.95076000001</v>
      </c>
      <c r="M80" s="57">
        <v>441398.26551999984</v>
      </c>
      <c r="N80" s="57">
        <v>66462.36687999987</v>
      </c>
      <c r="O80" s="106"/>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106"/>
    </row>
    <row r="82" spans="1:15" ht="15" customHeight="1">
      <c r="A82" s="56" t="s">
        <v>519</v>
      </c>
      <c r="B82" s="57">
        <v>301153.92151000001</v>
      </c>
      <c r="C82" s="57">
        <v>340219.72516999999</v>
      </c>
      <c r="D82" s="57">
        <v>397217.46989999997</v>
      </c>
      <c r="E82" s="57">
        <v>471659.21824999998</v>
      </c>
      <c r="F82" s="57">
        <v>481929.17426</v>
      </c>
      <c r="G82" s="57">
        <v>644041.27316999994</v>
      </c>
      <c r="H82" s="57">
        <v>393560.22476000001</v>
      </c>
      <c r="I82" s="57">
        <v>457783.60879999999</v>
      </c>
      <c r="J82" s="57">
        <v>655798.22516999999</v>
      </c>
      <c r="K82" s="57">
        <v>597138.9855800001</v>
      </c>
      <c r="L82" s="57">
        <v>104530.95076000001</v>
      </c>
      <c r="M82" s="57">
        <v>441398.26551999984</v>
      </c>
      <c r="N82" s="57">
        <v>66462.36687999987</v>
      </c>
      <c r="O82" s="106"/>
    </row>
    <row r="83" spans="1:15" ht="15" customHeight="1" thickBot="1">
      <c r="A83" s="62" t="s">
        <v>520</v>
      </c>
      <c r="B83" s="57">
        <v>-119305.609</v>
      </c>
      <c r="C83" s="57">
        <v>-116031.015</v>
      </c>
      <c r="D83" s="57">
        <v>-172386.86900999999</v>
      </c>
      <c r="E83" s="57">
        <v>-199924.41</v>
      </c>
      <c r="F83" s="57">
        <v>-213117.56547999999</v>
      </c>
      <c r="G83" s="57">
        <v>-309178.19199999998</v>
      </c>
      <c r="H83" s="57">
        <v>-311981.10869999998</v>
      </c>
      <c r="I83" s="57">
        <v>-200134.51363999999</v>
      </c>
      <c r="J83" s="57">
        <v>-333647.49200000003</v>
      </c>
      <c r="K83" s="57">
        <v>-279491.56599999999</v>
      </c>
      <c r="L83" s="57">
        <v>-50000</v>
      </c>
      <c r="M83" s="57">
        <v>-144773.26800000001</v>
      </c>
      <c r="N83" s="57">
        <v>21060</v>
      </c>
      <c r="O83" s="106"/>
    </row>
    <row r="84" spans="1:15" ht="15" customHeight="1" thickTop="1" thickBot="1">
      <c r="A84" s="735" t="s">
        <v>521</v>
      </c>
      <c r="B84" s="736">
        <v>181848.31250999999</v>
      </c>
      <c r="C84" s="736">
        <v>224188.71016999998</v>
      </c>
      <c r="D84" s="736">
        <v>224830.60088999997</v>
      </c>
      <c r="E84" s="736">
        <v>271734.80825</v>
      </c>
      <c r="F84" s="736">
        <v>268811.60877999995</v>
      </c>
      <c r="G84" s="736">
        <v>334863.08117000002</v>
      </c>
      <c r="H84" s="736">
        <v>81579.11606</v>
      </c>
      <c r="I84" s="736">
        <v>257649.09516</v>
      </c>
      <c r="J84" s="736">
        <v>322150.73317000002</v>
      </c>
      <c r="K84" s="736">
        <v>317647.41957999999</v>
      </c>
      <c r="L84" s="736">
        <v>54530.95076</v>
      </c>
      <c r="M84" s="736">
        <v>296624.99751999986</v>
      </c>
      <c r="N84" s="736">
        <v>45402.36687999987</v>
      </c>
      <c r="O84" s="106"/>
    </row>
    <row r="85" spans="1:15" ht="3.75" customHeight="1" thickTop="1" thickBot="1">
      <c r="A85" s="66"/>
      <c r="B85" s="67"/>
      <c r="C85" s="67"/>
      <c r="D85" s="67"/>
      <c r="E85" s="67"/>
      <c r="F85" s="67"/>
      <c r="G85" s="67"/>
      <c r="H85" s="67"/>
      <c r="I85" s="67"/>
      <c r="J85" s="67"/>
      <c r="K85" s="67"/>
      <c r="L85" s="67"/>
      <c r="M85" s="67"/>
      <c r="N85" s="67"/>
    </row>
    <row r="86" spans="1:15" ht="15" customHeight="1" thickTop="1">
      <c r="A86" s="68"/>
      <c r="B86" s="69"/>
      <c r="C86" s="69"/>
      <c r="D86" s="69"/>
      <c r="E86" s="69"/>
      <c r="F86" s="69"/>
      <c r="G86" s="69"/>
      <c r="H86" s="69"/>
      <c r="I86" s="69"/>
      <c r="J86" s="69"/>
      <c r="K86" s="69"/>
      <c r="L86" s="69"/>
      <c r="M86" s="69"/>
      <c r="N86" s="69"/>
    </row>
    <row r="87" spans="1:15">
      <c r="J87" s="106"/>
    </row>
    <row r="90" spans="1:15">
      <c r="J90" s="106"/>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O86"/>
  <sheetViews>
    <sheetView zoomScaleNormal="100" workbookViewId="0">
      <pane xSplit="1" topLeftCell="B1" activePane="topRight" state="frozen"/>
      <selection pane="topRight" activeCell="F15" sqref="F15"/>
    </sheetView>
  </sheetViews>
  <sheetFormatPr baseColWidth="10" defaultColWidth="9.140625" defaultRowHeight="18"/>
  <cols>
    <col min="1" max="1" width="89.85546875" style="53" bestFit="1" customWidth="1"/>
    <col min="2" max="2" width="9.7109375" style="53" bestFit="1" customWidth="1"/>
    <col min="3" max="3" width="8.140625" style="53" bestFit="1" customWidth="1"/>
    <col min="4" max="6" width="9.7109375" style="53" bestFit="1" customWidth="1"/>
    <col min="7" max="8" width="8.140625" style="53" bestFit="1" customWidth="1"/>
    <col min="9" max="9" width="8.140625" style="53" customWidth="1"/>
    <col min="10" max="10" width="8.140625" style="53" bestFit="1" customWidth="1"/>
    <col min="11" max="13" width="8.140625" style="53" customWidth="1"/>
    <col min="14" max="14" width="8.140625" style="71" bestFit="1" customWidth="1"/>
    <col min="15" max="256" width="9.140625" style="53"/>
    <col min="257" max="257" width="89.85546875" style="53" bestFit="1" customWidth="1"/>
    <col min="258" max="258" width="9.7109375" style="53" bestFit="1" customWidth="1"/>
    <col min="259" max="259" width="8.140625" style="53" bestFit="1" customWidth="1"/>
    <col min="260" max="262" width="9.7109375" style="53" bestFit="1" customWidth="1"/>
    <col min="263" max="264" width="8.140625" style="53" bestFit="1" customWidth="1"/>
    <col min="265" max="265" width="8.140625" style="53" customWidth="1"/>
    <col min="266" max="266" width="8.140625" style="53" bestFit="1" customWidth="1"/>
    <col min="267" max="269" width="8.140625" style="53" customWidth="1"/>
    <col min="270" max="270" width="8.140625" style="53" bestFit="1" customWidth="1"/>
    <col min="271" max="512" width="9.140625" style="53"/>
    <col min="513" max="513" width="89.85546875" style="53" bestFit="1" customWidth="1"/>
    <col min="514" max="514" width="9.7109375" style="53" bestFit="1" customWidth="1"/>
    <col min="515" max="515" width="8.140625" style="53" bestFit="1" customWidth="1"/>
    <col min="516" max="518" width="9.7109375" style="53" bestFit="1" customWidth="1"/>
    <col min="519" max="520" width="8.140625" style="53" bestFit="1" customWidth="1"/>
    <col min="521" max="521" width="8.140625" style="53" customWidth="1"/>
    <col min="522" max="522" width="8.140625" style="53" bestFit="1" customWidth="1"/>
    <col min="523" max="525" width="8.140625" style="53" customWidth="1"/>
    <col min="526" max="526" width="8.140625" style="53" bestFit="1" customWidth="1"/>
    <col min="527" max="768" width="9.140625" style="53"/>
    <col min="769" max="769" width="89.85546875" style="53" bestFit="1" customWidth="1"/>
    <col min="770" max="770" width="9.7109375" style="53" bestFit="1" customWidth="1"/>
    <col min="771" max="771" width="8.140625" style="53" bestFit="1" customWidth="1"/>
    <col min="772" max="774" width="9.7109375" style="53" bestFit="1" customWidth="1"/>
    <col min="775" max="776" width="8.140625" style="53" bestFit="1" customWidth="1"/>
    <col min="777" max="777" width="8.140625" style="53" customWidth="1"/>
    <col min="778" max="778" width="8.140625" style="53" bestFit="1" customWidth="1"/>
    <col min="779" max="781" width="8.140625" style="53" customWidth="1"/>
    <col min="782" max="782" width="8.140625" style="53" bestFit="1" customWidth="1"/>
    <col min="783" max="1024" width="9.140625" style="53"/>
    <col min="1025" max="1025" width="89.85546875" style="53" bestFit="1" customWidth="1"/>
    <col min="1026" max="1026" width="9.7109375" style="53" bestFit="1" customWidth="1"/>
    <col min="1027" max="1027" width="8.140625" style="53" bestFit="1" customWidth="1"/>
    <col min="1028" max="1030" width="9.7109375" style="53" bestFit="1" customWidth="1"/>
    <col min="1031" max="1032" width="8.140625" style="53" bestFit="1" customWidth="1"/>
    <col min="1033" max="1033" width="8.140625" style="53" customWidth="1"/>
    <col min="1034" max="1034" width="8.140625" style="53" bestFit="1" customWidth="1"/>
    <col min="1035" max="1037" width="8.140625" style="53" customWidth="1"/>
    <col min="1038" max="1038" width="8.140625" style="53" bestFit="1" customWidth="1"/>
    <col min="1039" max="1280" width="9.140625" style="53"/>
    <col min="1281" max="1281" width="89.85546875" style="53" bestFit="1" customWidth="1"/>
    <col min="1282" max="1282" width="9.7109375" style="53" bestFit="1" customWidth="1"/>
    <col min="1283" max="1283" width="8.140625" style="53" bestFit="1" customWidth="1"/>
    <col min="1284" max="1286" width="9.7109375" style="53" bestFit="1" customWidth="1"/>
    <col min="1287" max="1288" width="8.140625" style="53" bestFit="1" customWidth="1"/>
    <col min="1289" max="1289" width="8.140625" style="53" customWidth="1"/>
    <col min="1290" max="1290" width="8.140625" style="53" bestFit="1" customWidth="1"/>
    <col min="1291" max="1293" width="8.140625" style="53" customWidth="1"/>
    <col min="1294" max="1294" width="8.140625" style="53" bestFit="1" customWidth="1"/>
    <col min="1295" max="1536" width="9.140625" style="53"/>
    <col min="1537" max="1537" width="89.85546875" style="53" bestFit="1" customWidth="1"/>
    <col min="1538" max="1538" width="9.7109375" style="53" bestFit="1" customWidth="1"/>
    <col min="1539" max="1539" width="8.140625" style="53" bestFit="1" customWidth="1"/>
    <col min="1540" max="1542" width="9.7109375" style="53" bestFit="1" customWidth="1"/>
    <col min="1543" max="1544" width="8.140625" style="53" bestFit="1" customWidth="1"/>
    <col min="1545" max="1545" width="8.140625" style="53" customWidth="1"/>
    <col min="1546" max="1546" width="8.140625" style="53" bestFit="1" customWidth="1"/>
    <col min="1547" max="1549" width="8.140625" style="53" customWidth="1"/>
    <col min="1550" max="1550" width="8.140625" style="53" bestFit="1" customWidth="1"/>
    <col min="1551" max="1792" width="9.140625" style="53"/>
    <col min="1793" max="1793" width="89.85546875" style="53" bestFit="1" customWidth="1"/>
    <col min="1794" max="1794" width="9.7109375" style="53" bestFit="1" customWidth="1"/>
    <col min="1795" max="1795" width="8.140625" style="53" bestFit="1" customWidth="1"/>
    <col min="1796" max="1798" width="9.7109375" style="53" bestFit="1" customWidth="1"/>
    <col min="1799" max="1800" width="8.140625" style="53" bestFit="1" customWidth="1"/>
    <col min="1801" max="1801" width="8.140625" style="53" customWidth="1"/>
    <col min="1802" max="1802" width="8.140625" style="53" bestFit="1" customWidth="1"/>
    <col min="1803" max="1805" width="8.140625" style="53" customWidth="1"/>
    <col min="1806" max="1806" width="8.140625" style="53" bestFit="1" customWidth="1"/>
    <col min="1807" max="2048" width="9.140625" style="53"/>
    <col min="2049" max="2049" width="89.85546875" style="53" bestFit="1" customWidth="1"/>
    <col min="2050" max="2050" width="9.7109375" style="53" bestFit="1" customWidth="1"/>
    <col min="2051" max="2051" width="8.140625" style="53" bestFit="1" customWidth="1"/>
    <col min="2052" max="2054" width="9.7109375" style="53" bestFit="1" customWidth="1"/>
    <col min="2055" max="2056" width="8.140625" style="53" bestFit="1" customWidth="1"/>
    <col min="2057" max="2057" width="8.140625" style="53" customWidth="1"/>
    <col min="2058" max="2058" width="8.140625" style="53" bestFit="1" customWidth="1"/>
    <col min="2059" max="2061" width="8.140625" style="53" customWidth="1"/>
    <col min="2062" max="2062" width="8.140625" style="53" bestFit="1" customWidth="1"/>
    <col min="2063" max="2304" width="9.140625" style="53"/>
    <col min="2305" max="2305" width="89.85546875" style="53" bestFit="1" customWidth="1"/>
    <col min="2306" max="2306" width="9.7109375" style="53" bestFit="1" customWidth="1"/>
    <col min="2307" max="2307" width="8.140625" style="53" bestFit="1" customWidth="1"/>
    <col min="2308" max="2310" width="9.7109375" style="53" bestFit="1" customWidth="1"/>
    <col min="2311" max="2312" width="8.140625" style="53" bestFit="1" customWidth="1"/>
    <col min="2313" max="2313" width="8.140625" style="53" customWidth="1"/>
    <col min="2314" max="2314" width="8.140625" style="53" bestFit="1" customWidth="1"/>
    <col min="2315" max="2317" width="8.140625" style="53" customWidth="1"/>
    <col min="2318" max="2318" width="8.140625" style="53" bestFit="1" customWidth="1"/>
    <col min="2319" max="2560" width="9.140625" style="53"/>
    <col min="2561" max="2561" width="89.85546875" style="53" bestFit="1" customWidth="1"/>
    <col min="2562" max="2562" width="9.7109375" style="53" bestFit="1" customWidth="1"/>
    <col min="2563" max="2563" width="8.140625" style="53" bestFit="1" customWidth="1"/>
    <col min="2564" max="2566" width="9.7109375" style="53" bestFit="1" customWidth="1"/>
    <col min="2567" max="2568" width="8.140625" style="53" bestFit="1" customWidth="1"/>
    <col min="2569" max="2569" width="8.140625" style="53" customWidth="1"/>
    <col min="2570" max="2570" width="8.140625" style="53" bestFit="1" customWidth="1"/>
    <col min="2571" max="2573" width="8.140625" style="53" customWidth="1"/>
    <col min="2574" max="2574" width="8.140625" style="53" bestFit="1" customWidth="1"/>
    <col min="2575" max="2816" width="9.140625" style="53"/>
    <col min="2817" max="2817" width="89.85546875" style="53" bestFit="1" customWidth="1"/>
    <col min="2818" max="2818" width="9.7109375" style="53" bestFit="1" customWidth="1"/>
    <col min="2819" max="2819" width="8.140625" style="53" bestFit="1" customWidth="1"/>
    <col min="2820" max="2822" width="9.7109375" style="53" bestFit="1" customWidth="1"/>
    <col min="2823" max="2824" width="8.140625" style="53" bestFit="1" customWidth="1"/>
    <col min="2825" max="2825" width="8.140625" style="53" customWidth="1"/>
    <col min="2826" max="2826" width="8.140625" style="53" bestFit="1" customWidth="1"/>
    <col min="2827" max="2829" width="8.140625" style="53" customWidth="1"/>
    <col min="2830" max="2830" width="8.140625" style="53" bestFit="1" customWidth="1"/>
    <col min="2831" max="3072" width="9.140625" style="53"/>
    <col min="3073" max="3073" width="89.85546875" style="53" bestFit="1" customWidth="1"/>
    <col min="3074" max="3074" width="9.7109375" style="53" bestFit="1" customWidth="1"/>
    <col min="3075" max="3075" width="8.140625" style="53" bestFit="1" customWidth="1"/>
    <col min="3076" max="3078" width="9.7109375" style="53" bestFit="1" customWidth="1"/>
    <col min="3079" max="3080" width="8.140625" style="53" bestFit="1" customWidth="1"/>
    <col min="3081" max="3081" width="8.140625" style="53" customWidth="1"/>
    <col min="3082" max="3082" width="8.140625" style="53" bestFit="1" customWidth="1"/>
    <col min="3083" max="3085" width="8.140625" style="53" customWidth="1"/>
    <col min="3086" max="3086" width="8.140625" style="53" bestFit="1" customWidth="1"/>
    <col min="3087" max="3328" width="9.140625" style="53"/>
    <col min="3329" max="3329" width="89.85546875" style="53" bestFit="1" customWidth="1"/>
    <col min="3330" max="3330" width="9.7109375" style="53" bestFit="1" customWidth="1"/>
    <col min="3331" max="3331" width="8.140625" style="53" bestFit="1" customWidth="1"/>
    <col min="3332" max="3334" width="9.7109375" style="53" bestFit="1" customWidth="1"/>
    <col min="3335" max="3336" width="8.140625" style="53" bestFit="1" customWidth="1"/>
    <col min="3337" max="3337" width="8.140625" style="53" customWidth="1"/>
    <col min="3338" max="3338" width="8.140625" style="53" bestFit="1" customWidth="1"/>
    <col min="3339" max="3341" width="8.140625" style="53" customWidth="1"/>
    <col min="3342" max="3342" width="8.140625" style="53" bestFit="1" customWidth="1"/>
    <col min="3343" max="3584" width="9.140625" style="53"/>
    <col min="3585" max="3585" width="89.85546875" style="53" bestFit="1" customWidth="1"/>
    <col min="3586" max="3586" width="9.7109375" style="53" bestFit="1" customWidth="1"/>
    <col min="3587" max="3587" width="8.140625" style="53" bestFit="1" customWidth="1"/>
    <col min="3588" max="3590" width="9.7109375" style="53" bestFit="1" customWidth="1"/>
    <col min="3591" max="3592" width="8.140625" style="53" bestFit="1" customWidth="1"/>
    <col min="3593" max="3593" width="8.140625" style="53" customWidth="1"/>
    <col min="3594" max="3594" width="8.140625" style="53" bestFit="1" customWidth="1"/>
    <col min="3595" max="3597" width="8.140625" style="53" customWidth="1"/>
    <col min="3598" max="3598" width="8.140625" style="53" bestFit="1" customWidth="1"/>
    <col min="3599" max="3840" width="9.140625" style="53"/>
    <col min="3841" max="3841" width="89.85546875" style="53" bestFit="1" customWidth="1"/>
    <col min="3842" max="3842" width="9.7109375" style="53" bestFit="1" customWidth="1"/>
    <col min="3843" max="3843" width="8.140625" style="53" bestFit="1" customWidth="1"/>
    <col min="3844" max="3846" width="9.7109375" style="53" bestFit="1" customWidth="1"/>
    <col min="3847" max="3848" width="8.140625" style="53" bestFit="1" customWidth="1"/>
    <col min="3849" max="3849" width="8.140625" style="53" customWidth="1"/>
    <col min="3850" max="3850" width="8.140625" style="53" bestFit="1" customWidth="1"/>
    <col min="3851" max="3853" width="8.140625" style="53" customWidth="1"/>
    <col min="3854" max="3854" width="8.140625" style="53" bestFit="1" customWidth="1"/>
    <col min="3855" max="4096" width="9.140625" style="53"/>
    <col min="4097" max="4097" width="89.85546875" style="53" bestFit="1" customWidth="1"/>
    <col min="4098" max="4098" width="9.7109375" style="53" bestFit="1" customWidth="1"/>
    <col min="4099" max="4099" width="8.140625" style="53" bestFit="1" customWidth="1"/>
    <col min="4100" max="4102" width="9.7109375" style="53" bestFit="1" customWidth="1"/>
    <col min="4103" max="4104" width="8.140625" style="53" bestFit="1" customWidth="1"/>
    <col min="4105" max="4105" width="8.140625" style="53" customWidth="1"/>
    <col min="4106" max="4106" width="8.140625" style="53" bestFit="1" customWidth="1"/>
    <col min="4107" max="4109" width="8.140625" style="53" customWidth="1"/>
    <col min="4110" max="4110" width="8.140625" style="53" bestFit="1" customWidth="1"/>
    <col min="4111" max="4352" width="9.140625" style="53"/>
    <col min="4353" max="4353" width="89.85546875" style="53" bestFit="1" customWidth="1"/>
    <col min="4354" max="4354" width="9.7109375" style="53" bestFit="1" customWidth="1"/>
    <col min="4355" max="4355" width="8.140625" style="53" bestFit="1" customWidth="1"/>
    <col min="4356" max="4358" width="9.7109375" style="53" bestFit="1" customWidth="1"/>
    <col min="4359" max="4360" width="8.140625" style="53" bestFit="1" customWidth="1"/>
    <col min="4361" max="4361" width="8.140625" style="53" customWidth="1"/>
    <col min="4362" max="4362" width="8.140625" style="53" bestFit="1" customWidth="1"/>
    <col min="4363" max="4365" width="8.140625" style="53" customWidth="1"/>
    <col min="4366" max="4366" width="8.140625" style="53" bestFit="1" customWidth="1"/>
    <col min="4367" max="4608" width="9.140625" style="53"/>
    <col min="4609" max="4609" width="89.85546875" style="53" bestFit="1" customWidth="1"/>
    <col min="4610" max="4610" width="9.7109375" style="53" bestFit="1" customWidth="1"/>
    <col min="4611" max="4611" width="8.140625" style="53" bestFit="1" customWidth="1"/>
    <col min="4612" max="4614" width="9.7109375" style="53" bestFit="1" customWidth="1"/>
    <col min="4615" max="4616" width="8.140625" style="53" bestFit="1" customWidth="1"/>
    <col min="4617" max="4617" width="8.140625" style="53" customWidth="1"/>
    <col min="4618" max="4618" width="8.140625" style="53" bestFit="1" customWidth="1"/>
    <col min="4619" max="4621" width="8.140625" style="53" customWidth="1"/>
    <col min="4622" max="4622" width="8.140625" style="53" bestFit="1" customWidth="1"/>
    <col min="4623" max="4864" width="9.140625" style="53"/>
    <col min="4865" max="4865" width="89.85546875" style="53" bestFit="1" customWidth="1"/>
    <col min="4866" max="4866" width="9.7109375" style="53" bestFit="1" customWidth="1"/>
    <col min="4867" max="4867" width="8.140625" style="53" bestFit="1" customWidth="1"/>
    <col min="4868" max="4870" width="9.7109375" style="53" bestFit="1" customWidth="1"/>
    <col min="4871" max="4872" width="8.140625" style="53" bestFit="1" customWidth="1"/>
    <col min="4873" max="4873" width="8.140625" style="53" customWidth="1"/>
    <col min="4874" max="4874" width="8.140625" style="53" bestFit="1" customWidth="1"/>
    <col min="4875" max="4877" width="8.140625" style="53" customWidth="1"/>
    <col min="4878" max="4878" width="8.140625" style="53" bestFit="1" customWidth="1"/>
    <col min="4879" max="5120" width="9.140625" style="53"/>
    <col min="5121" max="5121" width="89.85546875" style="53" bestFit="1" customWidth="1"/>
    <col min="5122" max="5122" width="9.7109375" style="53" bestFit="1" customWidth="1"/>
    <col min="5123" max="5123" width="8.140625" style="53" bestFit="1" customWidth="1"/>
    <col min="5124" max="5126" width="9.7109375" style="53" bestFit="1" customWidth="1"/>
    <col min="5127" max="5128" width="8.140625" style="53" bestFit="1" customWidth="1"/>
    <col min="5129" max="5129" width="8.140625" style="53" customWidth="1"/>
    <col min="5130" max="5130" width="8.140625" style="53" bestFit="1" customWidth="1"/>
    <col min="5131" max="5133" width="8.140625" style="53" customWidth="1"/>
    <col min="5134" max="5134" width="8.140625" style="53" bestFit="1" customWidth="1"/>
    <col min="5135" max="5376" width="9.140625" style="53"/>
    <col min="5377" max="5377" width="89.85546875" style="53" bestFit="1" customWidth="1"/>
    <col min="5378" max="5378" width="9.7109375" style="53" bestFit="1" customWidth="1"/>
    <col min="5379" max="5379" width="8.140625" style="53" bestFit="1" customWidth="1"/>
    <col min="5380" max="5382" width="9.7109375" style="53" bestFit="1" customWidth="1"/>
    <col min="5383" max="5384" width="8.140625" style="53" bestFit="1" customWidth="1"/>
    <col min="5385" max="5385" width="8.140625" style="53" customWidth="1"/>
    <col min="5386" max="5386" width="8.140625" style="53" bestFit="1" customWidth="1"/>
    <col min="5387" max="5389" width="8.140625" style="53" customWidth="1"/>
    <col min="5390" max="5390" width="8.140625" style="53" bestFit="1" customWidth="1"/>
    <col min="5391" max="5632" width="9.140625" style="53"/>
    <col min="5633" max="5633" width="89.85546875" style="53" bestFit="1" customWidth="1"/>
    <col min="5634" max="5634" width="9.7109375" style="53" bestFit="1" customWidth="1"/>
    <col min="5635" max="5635" width="8.140625" style="53" bestFit="1" customWidth="1"/>
    <col min="5636" max="5638" width="9.7109375" style="53" bestFit="1" customWidth="1"/>
    <col min="5639" max="5640" width="8.140625" style="53" bestFit="1" customWidth="1"/>
    <col min="5641" max="5641" width="8.140625" style="53" customWidth="1"/>
    <col min="5642" max="5642" width="8.140625" style="53" bestFit="1" customWidth="1"/>
    <col min="5643" max="5645" width="8.140625" style="53" customWidth="1"/>
    <col min="5646" max="5646" width="8.140625" style="53" bestFit="1" customWidth="1"/>
    <col min="5647" max="5888" width="9.140625" style="53"/>
    <col min="5889" max="5889" width="89.85546875" style="53" bestFit="1" customWidth="1"/>
    <col min="5890" max="5890" width="9.7109375" style="53" bestFit="1" customWidth="1"/>
    <col min="5891" max="5891" width="8.140625" style="53" bestFit="1" customWidth="1"/>
    <col min="5892" max="5894" width="9.7109375" style="53" bestFit="1" customWidth="1"/>
    <col min="5895" max="5896" width="8.140625" style="53" bestFit="1" customWidth="1"/>
    <col min="5897" max="5897" width="8.140625" style="53" customWidth="1"/>
    <col min="5898" max="5898" width="8.140625" style="53" bestFit="1" customWidth="1"/>
    <col min="5899" max="5901" width="8.140625" style="53" customWidth="1"/>
    <col min="5902" max="5902" width="8.140625" style="53" bestFit="1" customWidth="1"/>
    <col min="5903" max="6144" width="9.140625" style="53"/>
    <col min="6145" max="6145" width="89.85546875" style="53" bestFit="1" customWidth="1"/>
    <col min="6146" max="6146" width="9.7109375" style="53" bestFit="1" customWidth="1"/>
    <col min="6147" max="6147" width="8.140625" style="53" bestFit="1" customWidth="1"/>
    <col min="6148" max="6150" width="9.7109375" style="53" bestFit="1" customWidth="1"/>
    <col min="6151" max="6152" width="8.140625" style="53" bestFit="1" customWidth="1"/>
    <col min="6153" max="6153" width="8.140625" style="53" customWidth="1"/>
    <col min="6154" max="6154" width="8.140625" style="53" bestFit="1" customWidth="1"/>
    <col min="6155" max="6157" width="8.140625" style="53" customWidth="1"/>
    <col min="6158" max="6158" width="8.140625" style="53" bestFit="1" customWidth="1"/>
    <col min="6159" max="6400" width="9.140625" style="53"/>
    <col min="6401" max="6401" width="89.85546875" style="53" bestFit="1" customWidth="1"/>
    <col min="6402" max="6402" width="9.7109375" style="53" bestFit="1" customWidth="1"/>
    <col min="6403" max="6403" width="8.140625" style="53" bestFit="1" customWidth="1"/>
    <col min="6404" max="6406" width="9.7109375" style="53" bestFit="1" customWidth="1"/>
    <col min="6407" max="6408" width="8.140625" style="53" bestFit="1" customWidth="1"/>
    <col min="6409" max="6409" width="8.140625" style="53" customWidth="1"/>
    <col min="6410" max="6410" width="8.140625" style="53" bestFit="1" customWidth="1"/>
    <col min="6411" max="6413" width="8.140625" style="53" customWidth="1"/>
    <col min="6414" max="6414" width="8.140625" style="53" bestFit="1" customWidth="1"/>
    <col min="6415" max="6656" width="9.140625" style="53"/>
    <col min="6657" max="6657" width="89.85546875" style="53" bestFit="1" customWidth="1"/>
    <col min="6658" max="6658" width="9.7109375" style="53" bestFit="1" customWidth="1"/>
    <col min="6659" max="6659" width="8.140625" style="53" bestFit="1" customWidth="1"/>
    <col min="6660" max="6662" width="9.7109375" style="53" bestFit="1" customWidth="1"/>
    <col min="6663" max="6664" width="8.140625" style="53" bestFit="1" customWidth="1"/>
    <col min="6665" max="6665" width="8.140625" style="53" customWidth="1"/>
    <col min="6666" max="6666" width="8.140625" style="53" bestFit="1" customWidth="1"/>
    <col min="6667" max="6669" width="8.140625" style="53" customWidth="1"/>
    <col min="6670" max="6670" width="8.140625" style="53" bestFit="1" customWidth="1"/>
    <col min="6671" max="6912" width="9.140625" style="53"/>
    <col min="6913" max="6913" width="89.85546875" style="53" bestFit="1" customWidth="1"/>
    <col min="6914" max="6914" width="9.7109375" style="53" bestFit="1" customWidth="1"/>
    <col min="6915" max="6915" width="8.140625" style="53" bestFit="1" customWidth="1"/>
    <col min="6916" max="6918" width="9.7109375" style="53" bestFit="1" customWidth="1"/>
    <col min="6919" max="6920" width="8.140625" style="53" bestFit="1" customWidth="1"/>
    <col min="6921" max="6921" width="8.140625" style="53" customWidth="1"/>
    <col min="6922" max="6922" width="8.140625" style="53" bestFit="1" customWidth="1"/>
    <col min="6923" max="6925" width="8.140625" style="53" customWidth="1"/>
    <col min="6926" max="6926" width="8.140625" style="53" bestFit="1" customWidth="1"/>
    <col min="6927" max="7168" width="9.140625" style="53"/>
    <col min="7169" max="7169" width="89.85546875" style="53" bestFit="1" customWidth="1"/>
    <col min="7170" max="7170" width="9.7109375" style="53" bestFit="1" customWidth="1"/>
    <col min="7171" max="7171" width="8.140625" style="53" bestFit="1" customWidth="1"/>
    <col min="7172" max="7174" width="9.7109375" style="53" bestFit="1" customWidth="1"/>
    <col min="7175" max="7176" width="8.140625" style="53" bestFit="1" customWidth="1"/>
    <col min="7177" max="7177" width="8.140625" style="53" customWidth="1"/>
    <col min="7178" max="7178" width="8.140625" style="53" bestFit="1" customWidth="1"/>
    <col min="7179" max="7181" width="8.140625" style="53" customWidth="1"/>
    <col min="7182" max="7182" width="8.140625" style="53" bestFit="1" customWidth="1"/>
    <col min="7183" max="7424" width="9.140625" style="53"/>
    <col min="7425" max="7425" width="89.85546875" style="53" bestFit="1" customWidth="1"/>
    <col min="7426" max="7426" width="9.7109375" style="53" bestFit="1" customWidth="1"/>
    <col min="7427" max="7427" width="8.140625" style="53" bestFit="1" customWidth="1"/>
    <col min="7428" max="7430" width="9.7109375" style="53" bestFit="1" customWidth="1"/>
    <col min="7431" max="7432" width="8.140625" style="53" bestFit="1" customWidth="1"/>
    <col min="7433" max="7433" width="8.140625" style="53" customWidth="1"/>
    <col min="7434" max="7434" width="8.140625" style="53" bestFit="1" customWidth="1"/>
    <col min="7435" max="7437" width="8.140625" style="53" customWidth="1"/>
    <col min="7438" max="7438" width="8.140625" style="53" bestFit="1" customWidth="1"/>
    <col min="7439" max="7680" width="9.140625" style="53"/>
    <col min="7681" max="7681" width="89.85546875" style="53" bestFit="1" customWidth="1"/>
    <col min="7682" max="7682" width="9.7109375" style="53" bestFit="1" customWidth="1"/>
    <col min="7683" max="7683" width="8.140625" style="53" bestFit="1" customWidth="1"/>
    <col min="7684" max="7686" width="9.7109375" style="53" bestFit="1" customWidth="1"/>
    <col min="7687" max="7688" width="8.140625" style="53" bestFit="1" customWidth="1"/>
    <col min="7689" max="7689" width="8.140625" style="53" customWidth="1"/>
    <col min="7690" max="7690" width="8.140625" style="53" bestFit="1" customWidth="1"/>
    <col min="7691" max="7693" width="8.140625" style="53" customWidth="1"/>
    <col min="7694" max="7694" width="8.140625" style="53" bestFit="1" customWidth="1"/>
    <col min="7695" max="7936" width="9.140625" style="53"/>
    <col min="7937" max="7937" width="89.85546875" style="53" bestFit="1" customWidth="1"/>
    <col min="7938" max="7938" width="9.7109375" style="53" bestFit="1" customWidth="1"/>
    <col min="7939" max="7939" width="8.140625" style="53" bestFit="1" customWidth="1"/>
    <col min="7940" max="7942" width="9.7109375" style="53" bestFit="1" customWidth="1"/>
    <col min="7943" max="7944" width="8.140625" style="53" bestFit="1" customWidth="1"/>
    <col min="7945" max="7945" width="8.140625" style="53" customWidth="1"/>
    <col min="7946" max="7946" width="8.140625" style="53" bestFit="1" customWidth="1"/>
    <col min="7947" max="7949" width="8.140625" style="53" customWidth="1"/>
    <col min="7950" max="7950" width="8.140625" style="53" bestFit="1" customWidth="1"/>
    <col min="7951" max="8192" width="9.140625" style="53"/>
    <col min="8193" max="8193" width="89.85546875" style="53" bestFit="1" customWidth="1"/>
    <col min="8194" max="8194" width="9.7109375" style="53" bestFit="1" customWidth="1"/>
    <col min="8195" max="8195" width="8.140625" style="53" bestFit="1" customWidth="1"/>
    <col min="8196" max="8198" width="9.7109375" style="53" bestFit="1" customWidth="1"/>
    <col min="8199" max="8200" width="8.140625" style="53" bestFit="1" customWidth="1"/>
    <col min="8201" max="8201" width="8.140625" style="53" customWidth="1"/>
    <col min="8202" max="8202" width="8.140625" style="53" bestFit="1" customWidth="1"/>
    <col min="8203" max="8205" width="8.140625" style="53" customWidth="1"/>
    <col min="8206" max="8206" width="8.140625" style="53" bestFit="1" customWidth="1"/>
    <col min="8207" max="8448" width="9.140625" style="53"/>
    <col min="8449" max="8449" width="89.85546875" style="53" bestFit="1" customWidth="1"/>
    <col min="8450" max="8450" width="9.7109375" style="53" bestFit="1" customWidth="1"/>
    <col min="8451" max="8451" width="8.140625" style="53" bestFit="1" customWidth="1"/>
    <col min="8452" max="8454" width="9.7109375" style="53" bestFit="1" customWidth="1"/>
    <col min="8455" max="8456" width="8.140625" style="53" bestFit="1" customWidth="1"/>
    <col min="8457" max="8457" width="8.140625" style="53" customWidth="1"/>
    <col min="8458" max="8458" width="8.140625" style="53" bestFit="1" customWidth="1"/>
    <col min="8459" max="8461" width="8.140625" style="53" customWidth="1"/>
    <col min="8462" max="8462" width="8.140625" style="53" bestFit="1" customWidth="1"/>
    <col min="8463" max="8704" width="9.140625" style="53"/>
    <col min="8705" max="8705" width="89.85546875" style="53" bestFit="1" customWidth="1"/>
    <col min="8706" max="8706" width="9.7109375" style="53" bestFit="1" customWidth="1"/>
    <col min="8707" max="8707" width="8.140625" style="53" bestFit="1" customWidth="1"/>
    <col min="8708" max="8710" width="9.7109375" style="53" bestFit="1" customWidth="1"/>
    <col min="8711" max="8712" width="8.140625" style="53" bestFit="1" customWidth="1"/>
    <col min="8713" max="8713" width="8.140625" style="53" customWidth="1"/>
    <col min="8714" max="8714" width="8.140625" style="53" bestFit="1" customWidth="1"/>
    <col min="8715" max="8717" width="8.140625" style="53" customWidth="1"/>
    <col min="8718" max="8718" width="8.140625" style="53" bestFit="1" customWidth="1"/>
    <col min="8719" max="8960" width="9.140625" style="53"/>
    <col min="8961" max="8961" width="89.85546875" style="53" bestFit="1" customWidth="1"/>
    <col min="8962" max="8962" width="9.7109375" style="53" bestFit="1" customWidth="1"/>
    <col min="8963" max="8963" width="8.140625" style="53" bestFit="1" customWidth="1"/>
    <col min="8964" max="8966" width="9.7109375" style="53" bestFit="1" customWidth="1"/>
    <col min="8967" max="8968" width="8.140625" style="53" bestFit="1" customWidth="1"/>
    <col min="8969" max="8969" width="8.140625" style="53" customWidth="1"/>
    <col min="8970" max="8970" width="8.140625" style="53" bestFit="1" customWidth="1"/>
    <col min="8971" max="8973" width="8.140625" style="53" customWidth="1"/>
    <col min="8974" max="8974" width="8.140625" style="53" bestFit="1" customWidth="1"/>
    <col min="8975" max="9216" width="9.140625" style="53"/>
    <col min="9217" max="9217" width="89.85546875" style="53" bestFit="1" customWidth="1"/>
    <col min="9218" max="9218" width="9.7109375" style="53" bestFit="1" customWidth="1"/>
    <col min="9219" max="9219" width="8.140625" style="53" bestFit="1" customWidth="1"/>
    <col min="9220" max="9222" width="9.7109375" style="53" bestFit="1" customWidth="1"/>
    <col min="9223" max="9224" width="8.140625" style="53" bestFit="1" customWidth="1"/>
    <col min="9225" max="9225" width="8.140625" style="53" customWidth="1"/>
    <col min="9226" max="9226" width="8.140625" style="53" bestFit="1" customWidth="1"/>
    <col min="9227" max="9229" width="8.140625" style="53" customWidth="1"/>
    <col min="9230" max="9230" width="8.140625" style="53" bestFit="1" customWidth="1"/>
    <col min="9231" max="9472" width="9.140625" style="53"/>
    <col min="9473" max="9473" width="89.85546875" style="53" bestFit="1" customWidth="1"/>
    <col min="9474" max="9474" width="9.7109375" style="53" bestFit="1" customWidth="1"/>
    <col min="9475" max="9475" width="8.140625" style="53" bestFit="1" customWidth="1"/>
    <col min="9476" max="9478" width="9.7109375" style="53" bestFit="1" customWidth="1"/>
    <col min="9479" max="9480" width="8.140625" style="53" bestFit="1" customWidth="1"/>
    <col min="9481" max="9481" width="8.140625" style="53" customWidth="1"/>
    <col min="9482" max="9482" width="8.140625" style="53" bestFit="1" customWidth="1"/>
    <col min="9483" max="9485" width="8.140625" style="53" customWidth="1"/>
    <col min="9486" max="9486" width="8.140625" style="53" bestFit="1" customWidth="1"/>
    <col min="9487" max="9728" width="9.140625" style="53"/>
    <col min="9729" max="9729" width="89.85546875" style="53" bestFit="1" customWidth="1"/>
    <col min="9730" max="9730" width="9.7109375" style="53" bestFit="1" customWidth="1"/>
    <col min="9731" max="9731" width="8.140625" style="53" bestFit="1" customWidth="1"/>
    <col min="9732" max="9734" width="9.7109375" style="53" bestFit="1" customWidth="1"/>
    <col min="9735" max="9736" width="8.140625" style="53" bestFit="1" customWidth="1"/>
    <col min="9737" max="9737" width="8.140625" style="53" customWidth="1"/>
    <col min="9738" max="9738" width="8.140625" style="53" bestFit="1" customWidth="1"/>
    <col min="9739" max="9741" width="8.140625" style="53" customWidth="1"/>
    <col min="9742" max="9742" width="8.140625" style="53" bestFit="1" customWidth="1"/>
    <col min="9743" max="9984" width="9.140625" style="53"/>
    <col min="9985" max="9985" width="89.85546875" style="53" bestFit="1" customWidth="1"/>
    <col min="9986" max="9986" width="9.7109375" style="53" bestFit="1" customWidth="1"/>
    <col min="9987" max="9987" width="8.140625" style="53" bestFit="1" customWidth="1"/>
    <col min="9988" max="9990" width="9.7109375" style="53" bestFit="1" customWidth="1"/>
    <col min="9991" max="9992" width="8.140625" style="53" bestFit="1" customWidth="1"/>
    <col min="9993" max="9993" width="8.140625" style="53" customWidth="1"/>
    <col min="9994" max="9994" width="8.140625" style="53" bestFit="1" customWidth="1"/>
    <col min="9995" max="9997" width="8.140625" style="53" customWidth="1"/>
    <col min="9998" max="9998" width="8.140625" style="53" bestFit="1" customWidth="1"/>
    <col min="9999" max="10240" width="9.140625" style="53"/>
    <col min="10241" max="10241" width="89.85546875" style="53" bestFit="1" customWidth="1"/>
    <col min="10242" max="10242" width="9.7109375" style="53" bestFit="1" customWidth="1"/>
    <col min="10243" max="10243" width="8.140625" style="53" bestFit="1" customWidth="1"/>
    <col min="10244" max="10246" width="9.7109375" style="53" bestFit="1" customWidth="1"/>
    <col min="10247" max="10248" width="8.140625" style="53" bestFit="1" customWidth="1"/>
    <col min="10249" max="10249" width="8.140625" style="53" customWidth="1"/>
    <col min="10250" max="10250" width="8.140625" style="53" bestFit="1" customWidth="1"/>
    <col min="10251" max="10253" width="8.140625" style="53" customWidth="1"/>
    <col min="10254" max="10254" width="8.140625" style="53" bestFit="1" customWidth="1"/>
    <col min="10255" max="10496" width="9.140625" style="53"/>
    <col min="10497" max="10497" width="89.85546875" style="53" bestFit="1" customWidth="1"/>
    <col min="10498" max="10498" width="9.7109375" style="53" bestFit="1" customWidth="1"/>
    <col min="10499" max="10499" width="8.140625" style="53" bestFit="1" customWidth="1"/>
    <col min="10500" max="10502" width="9.7109375" style="53" bestFit="1" customWidth="1"/>
    <col min="10503" max="10504" width="8.140625" style="53" bestFit="1" customWidth="1"/>
    <col min="10505" max="10505" width="8.140625" style="53" customWidth="1"/>
    <col min="10506" max="10506" width="8.140625" style="53" bestFit="1" customWidth="1"/>
    <col min="10507" max="10509" width="8.140625" style="53" customWidth="1"/>
    <col min="10510" max="10510" width="8.140625" style="53" bestFit="1" customWidth="1"/>
    <col min="10511" max="10752" width="9.140625" style="53"/>
    <col min="10753" max="10753" width="89.85546875" style="53" bestFit="1" customWidth="1"/>
    <col min="10754" max="10754" width="9.7109375" style="53" bestFit="1" customWidth="1"/>
    <col min="10755" max="10755" width="8.140625" style="53" bestFit="1" customWidth="1"/>
    <col min="10756" max="10758" width="9.7109375" style="53" bestFit="1" customWidth="1"/>
    <col min="10759" max="10760" width="8.140625" style="53" bestFit="1" customWidth="1"/>
    <col min="10761" max="10761" width="8.140625" style="53" customWidth="1"/>
    <col min="10762" max="10762" width="8.140625" style="53" bestFit="1" customWidth="1"/>
    <col min="10763" max="10765" width="8.140625" style="53" customWidth="1"/>
    <col min="10766" max="10766" width="8.140625" style="53" bestFit="1" customWidth="1"/>
    <col min="10767" max="11008" width="9.140625" style="53"/>
    <col min="11009" max="11009" width="89.85546875" style="53" bestFit="1" customWidth="1"/>
    <col min="11010" max="11010" width="9.7109375" style="53" bestFit="1" customWidth="1"/>
    <col min="11011" max="11011" width="8.140625" style="53" bestFit="1" customWidth="1"/>
    <col min="11012" max="11014" width="9.7109375" style="53" bestFit="1" customWidth="1"/>
    <col min="11015" max="11016" width="8.140625" style="53" bestFit="1" customWidth="1"/>
    <col min="11017" max="11017" width="8.140625" style="53" customWidth="1"/>
    <col min="11018" max="11018" width="8.140625" style="53" bestFit="1" customWidth="1"/>
    <col min="11019" max="11021" width="8.140625" style="53" customWidth="1"/>
    <col min="11022" max="11022" width="8.140625" style="53" bestFit="1" customWidth="1"/>
    <col min="11023" max="11264" width="9.140625" style="53"/>
    <col min="11265" max="11265" width="89.85546875" style="53" bestFit="1" customWidth="1"/>
    <col min="11266" max="11266" width="9.7109375" style="53" bestFit="1" customWidth="1"/>
    <col min="11267" max="11267" width="8.140625" style="53" bestFit="1" customWidth="1"/>
    <col min="11268" max="11270" width="9.7109375" style="53" bestFit="1" customWidth="1"/>
    <col min="11271" max="11272" width="8.140625" style="53" bestFit="1" customWidth="1"/>
    <col min="11273" max="11273" width="8.140625" style="53" customWidth="1"/>
    <col min="11274" max="11274" width="8.140625" style="53" bestFit="1" customWidth="1"/>
    <col min="11275" max="11277" width="8.140625" style="53" customWidth="1"/>
    <col min="11278" max="11278" width="8.140625" style="53" bestFit="1" customWidth="1"/>
    <col min="11279" max="11520" width="9.140625" style="53"/>
    <col min="11521" max="11521" width="89.85546875" style="53" bestFit="1" customWidth="1"/>
    <col min="11522" max="11522" width="9.7109375" style="53" bestFit="1" customWidth="1"/>
    <col min="11523" max="11523" width="8.140625" style="53" bestFit="1" customWidth="1"/>
    <col min="11524" max="11526" width="9.7109375" style="53" bestFit="1" customWidth="1"/>
    <col min="11527" max="11528" width="8.140625" style="53" bestFit="1" customWidth="1"/>
    <col min="11529" max="11529" width="8.140625" style="53" customWidth="1"/>
    <col min="11530" max="11530" width="8.140625" style="53" bestFit="1" customWidth="1"/>
    <col min="11531" max="11533" width="8.140625" style="53" customWidth="1"/>
    <col min="11534" max="11534" width="8.140625" style="53" bestFit="1" customWidth="1"/>
    <col min="11535" max="11776" width="9.140625" style="53"/>
    <col min="11777" max="11777" width="89.85546875" style="53" bestFit="1" customWidth="1"/>
    <col min="11778" max="11778" width="9.7109375" style="53" bestFit="1" customWidth="1"/>
    <col min="11779" max="11779" width="8.140625" style="53" bestFit="1" customWidth="1"/>
    <col min="11780" max="11782" width="9.7109375" style="53" bestFit="1" customWidth="1"/>
    <col min="11783" max="11784" width="8.140625" style="53" bestFit="1" customWidth="1"/>
    <col min="11785" max="11785" width="8.140625" style="53" customWidth="1"/>
    <col min="11786" max="11786" width="8.140625" style="53" bestFit="1" customWidth="1"/>
    <col min="11787" max="11789" width="8.140625" style="53" customWidth="1"/>
    <col min="11790" max="11790" width="8.140625" style="53" bestFit="1" customWidth="1"/>
    <col min="11791" max="12032" width="9.140625" style="53"/>
    <col min="12033" max="12033" width="89.85546875" style="53" bestFit="1" customWidth="1"/>
    <col min="12034" max="12034" width="9.7109375" style="53" bestFit="1" customWidth="1"/>
    <col min="12035" max="12035" width="8.140625" style="53" bestFit="1" customWidth="1"/>
    <col min="12036" max="12038" width="9.7109375" style="53" bestFit="1" customWidth="1"/>
    <col min="12039" max="12040" width="8.140625" style="53" bestFit="1" customWidth="1"/>
    <col min="12041" max="12041" width="8.140625" style="53" customWidth="1"/>
    <col min="12042" max="12042" width="8.140625" style="53" bestFit="1" customWidth="1"/>
    <col min="12043" max="12045" width="8.140625" style="53" customWidth="1"/>
    <col min="12046" max="12046" width="8.140625" style="53" bestFit="1" customWidth="1"/>
    <col min="12047" max="12288" width="9.140625" style="53"/>
    <col min="12289" max="12289" width="89.85546875" style="53" bestFit="1" customWidth="1"/>
    <col min="12290" max="12290" width="9.7109375" style="53" bestFit="1" customWidth="1"/>
    <col min="12291" max="12291" width="8.140625" style="53" bestFit="1" customWidth="1"/>
    <col min="12292" max="12294" width="9.7109375" style="53" bestFit="1" customWidth="1"/>
    <col min="12295" max="12296" width="8.140625" style="53" bestFit="1" customWidth="1"/>
    <col min="12297" max="12297" width="8.140625" style="53" customWidth="1"/>
    <col min="12298" max="12298" width="8.140625" style="53" bestFit="1" customWidth="1"/>
    <col min="12299" max="12301" width="8.140625" style="53" customWidth="1"/>
    <col min="12302" max="12302" width="8.140625" style="53" bestFit="1" customWidth="1"/>
    <col min="12303" max="12544" width="9.140625" style="53"/>
    <col min="12545" max="12545" width="89.85546875" style="53" bestFit="1" customWidth="1"/>
    <col min="12546" max="12546" width="9.7109375" style="53" bestFit="1" customWidth="1"/>
    <col min="12547" max="12547" width="8.140625" style="53" bestFit="1" customWidth="1"/>
    <col min="12548" max="12550" width="9.7109375" style="53" bestFit="1" customWidth="1"/>
    <col min="12551" max="12552" width="8.140625" style="53" bestFit="1" customWidth="1"/>
    <col min="12553" max="12553" width="8.140625" style="53" customWidth="1"/>
    <col min="12554" max="12554" width="8.140625" style="53" bestFit="1" customWidth="1"/>
    <col min="12555" max="12557" width="8.140625" style="53" customWidth="1"/>
    <col min="12558" max="12558" width="8.140625" style="53" bestFit="1" customWidth="1"/>
    <col min="12559" max="12800" width="9.140625" style="53"/>
    <col min="12801" max="12801" width="89.85546875" style="53" bestFit="1" customWidth="1"/>
    <col min="12802" max="12802" width="9.7109375" style="53" bestFit="1" customWidth="1"/>
    <col min="12803" max="12803" width="8.140625" style="53" bestFit="1" customWidth="1"/>
    <col min="12804" max="12806" width="9.7109375" style="53" bestFit="1" customWidth="1"/>
    <col min="12807" max="12808" width="8.140625" style="53" bestFit="1" customWidth="1"/>
    <col min="12809" max="12809" width="8.140625" style="53" customWidth="1"/>
    <col min="12810" max="12810" width="8.140625" style="53" bestFit="1" customWidth="1"/>
    <col min="12811" max="12813" width="8.140625" style="53" customWidth="1"/>
    <col min="12814" max="12814" width="8.140625" style="53" bestFit="1" customWidth="1"/>
    <col min="12815" max="13056" width="9.140625" style="53"/>
    <col min="13057" max="13057" width="89.85546875" style="53" bestFit="1" customWidth="1"/>
    <col min="13058" max="13058" width="9.7109375" style="53" bestFit="1" customWidth="1"/>
    <col min="13059" max="13059" width="8.140625" style="53" bestFit="1" customWidth="1"/>
    <col min="13060" max="13062" width="9.7109375" style="53" bestFit="1" customWidth="1"/>
    <col min="13063" max="13064" width="8.140625" style="53" bestFit="1" customWidth="1"/>
    <col min="13065" max="13065" width="8.140625" style="53" customWidth="1"/>
    <col min="13066" max="13066" width="8.140625" style="53" bestFit="1" customWidth="1"/>
    <col min="13067" max="13069" width="8.140625" style="53" customWidth="1"/>
    <col min="13070" max="13070" width="8.140625" style="53" bestFit="1" customWidth="1"/>
    <col min="13071" max="13312" width="9.140625" style="53"/>
    <col min="13313" max="13313" width="89.85546875" style="53" bestFit="1" customWidth="1"/>
    <col min="13314" max="13314" width="9.7109375" style="53" bestFit="1" customWidth="1"/>
    <col min="13315" max="13315" width="8.140625" style="53" bestFit="1" customWidth="1"/>
    <col min="13316" max="13318" width="9.7109375" style="53" bestFit="1" customWidth="1"/>
    <col min="13319" max="13320" width="8.140625" style="53" bestFit="1" customWidth="1"/>
    <col min="13321" max="13321" width="8.140625" style="53" customWidth="1"/>
    <col min="13322" max="13322" width="8.140625" style="53" bestFit="1" customWidth="1"/>
    <col min="13323" max="13325" width="8.140625" style="53" customWidth="1"/>
    <col min="13326" max="13326" width="8.140625" style="53" bestFit="1" customWidth="1"/>
    <col min="13327" max="13568" width="9.140625" style="53"/>
    <col min="13569" max="13569" width="89.85546875" style="53" bestFit="1" customWidth="1"/>
    <col min="13570" max="13570" width="9.7109375" style="53" bestFit="1" customWidth="1"/>
    <col min="13571" max="13571" width="8.140625" style="53" bestFit="1" customWidth="1"/>
    <col min="13572" max="13574" width="9.7109375" style="53" bestFit="1" customWidth="1"/>
    <col min="13575" max="13576" width="8.140625" style="53" bestFit="1" customWidth="1"/>
    <col min="13577" max="13577" width="8.140625" style="53" customWidth="1"/>
    <col min="13578" max="13578" width="8.140625" style="53" bestFit="1" customWidth="1"/>
    <col min="13579" max="13581" width="8.140625" style="53" customWidth="1"/>
    <col min="13582" max="13582" width="8.140625" style="53" bestFit="1" customWidth="1"/>
    <col min="13583" max="13824" width="9.140625" style="53"/>
    <col min="13825" max="13825" width="89.85546875" style="53" bestFit="1" customWidth="1"/>
    <col min="13826" max="13826" width="9.7109375" style="53" bestFit="1" customWidth="1"/>
    <col min="13827" max="13827" width="8.140625" style="53" bestFit="1" customWidth="1"/>
    <col min="13828" max="13830" width="9.7109375" style="53" bestFit="1" customWidth="1"/>
    <col min="13831" max="13832" width="8.140625" style="53" bestFit="1" customWidth="1"/>
    <col min="13833" max="13833" width="8.140625" style="53" customWidth="1"/>
    <col min="13834" max="13834" width="8.140625" style="53" bestFit="1" customWidth="1"/>
    <col min="13835" max="13837" width="8.140625" style="53" customWidth="1"/>
    <col min="13838" max="13838" width="8.140625" style="53" bestFit="1" customWidth="1"/>
    <col min="13839" max="14080" width="9.140625" style="53"/>
    <col min="14081" max="14081" width="89.85546875" style="53" bestFit="1" customWidth="1"/>
    <col min="14082" max="14082" width="9.7109375" style="53" bestFit="1" customWidth="1"/>
    <col min="14083" max="14083" width="8.140625" style="53" bestFit="1" customWidth="1"/>
    <col min="14084" max="14086" width="9.7109375" style="53" bestFit="1" customWidth="1"/>
    <col min="14087" max="14088" width="8.140625" style="53" bestFit="1" customWidth="1"/>
    <col min="14089" max="14089" width="8.140625" style="53" customWidth="1"/>
    <col min="14090" max="14090" width="8.140625" style="53" bestFit="1" customWidth="1"/>
    <col min="14091" max="14093" width="8.140625" style="53" customWidth="1"/>
    <col min="14094" max="14094" width="8.140625" style="53" bestFit="1" customWidth="1"/>
    <col min="14095" max="14336" width="9.140625" style="53"/>
    <col min="14337" max="14337" width="89.85546875" style="53" bestFit="1" customWidth="1"/>
    <col min="14338" max="14338" width="9.7109375" style="53" bestFit="1" customWidth="1"/>
    <col min="14339" max="14339" width="8.140625" style="53" bestFit="1" customWidth="1"/>
    <col min="14340" max="14342" width="9.7109375" style="53" bestFit="1" customWidth="1"/>
    <col min="14343" max="14344" width="8.140625" style="53" bestFit="1" customWidth="1"/>
    <col min="14345" max="14345" width="8.140625" style="53" customWidth="1"/>
    <col min="14346" max="14346" width="8.140625" style="53" bestFit="1" customWidth="1"/>
    <col min="14347" max="14349" width="8.140625" style="53" customWidth="1"/>
    <col min="14350" max="14350" width="8.140625" style="53" bestFit="1" customWidth="1"/>
    <col min="14351" max="14592" width="9.140625" style="53"/>
    <col min="14593" max="14593" width="89.85546875" style="53" bestFit="1" customWidth="1"/>
    <col min="14594" max="14594" width="9.7109375" style="53" bestFit="1" customWidth="1"/>
    <col min="14595" max="14595" width="8.140625" style="53" bestFit="1" customWidth="1"/>
    <col min="14596" max="14598" width="9.7109375" style="53" bestFit="1" customWidth="1"/>
    <col min="14599" max="14600" width="8.140625" style="53" bestFit="1" customWidth="1"/>
    <col min="14601" max="14601" width="8.140625" style="53" customWidth="1"/>
    <col min="14602" max="14602" width="8.140625" style="53" bestFit="1" customWidth="1"/>
    <col min="14603" max="14605" width="8.140625" style="53" customWidth="1"/>
    <col min="14606" max="14606" width="8.140625" style="53" bestFit="1" customWidth="1"/>
    <col min="14607" max="14848" width="9.140625" style="53"/>
    <col min="14849" max="14849" width="89.85546875" style="53" bestFit="1" customWidth="1"/>
    <col min="14850" max="14850" width="9.7109375" style="53" bestFit="1" customWidth="1"/>
    <col min="14851" max="14851" width="8.140625" style="53" bestFit="1" customWidth="1"/>
    <col min="14852" max="14854" width="9.7109375" style="53" bestFit="1" customWidth="1"/>
    <col min="14855" max="14856" width="8.140625" style="53" bestFit="1" customWidth="1"/>
    <col min="14857" max="14857" width="8.140625" style="53" customWidth="1"/>
    <col min="14858" max="14858" width="8.140625" style="53" bestFit="1" customWidth="1"/>
    <col min="14859" max="14861" width="8.140625" style="53" customWidth="1"/>
    <col min="14862" max="14862" width="8.140625" style="53" bestFit="1" customWidth="1"/>
    <col min="14863" max="15104" width="9.140625" style="53"/>
    <col min="15105" max="15105" width="89.85546875" style="53" bestFit="1" customWidth="1"/>
    <col min="15106" max="15106" width="9.7109375" style="53" bestFit="1" customWidth="1"/>
    <col min="15107" max="15107" width="8.140625" style="53" bestFit="1" customWidth="1"/>
    <col min="15108" max="15110" width="9.7109375" style="53" bestFit="1" customWidth="1"/>
    <col min="15111" max="15112" width="8.140625" style="53" bestFit="1" customWidth="1"/>
    <col min="15113" max="15113" width="8.140625" style="53" customWidth="1"/>
    <col min="15114" max="15114" width="8.140625" style="53" bestFit="1" customWidth="1"/>
    <col min="15115" max="15117" width="8.140625" style="53" customWidth="1"/>
    <col min="15118" max="15118" width="8.140625" style="53" bestFit="1" customWidth="1"/>
    <col min="15119" max="15360" width="9.140625" style="53"/>
    <col min="15361" max="15361" width="89.85546875" style="53" bestFit="1" customWidth="1"/>
    <col min="15362" max="15362" width="9.7109375" style="53" bestFit="1" customWidth="1"/>
    <col min="15363" max="15363" width="8.140625" style="53" bestFit="1" customWidth="1"/>
    <col min="15364" max="15366" width="9.7109375" style="53" bestFit="1" customWidth="1"/>
    <col min="15367" max="15368" width="8.140625" style="53" bestFit="1" customWidth="1"/>
    <col min="15369" max="15369" width="8.140625" style="53" customWidth="1"/>
    <col min="15370" max="15370" width="8.140625" style="53" bestFit="1" customWidth="1"/>
    <col min="15371" max="15373" width="8.140625" style="53" customWidth="1"/>
    <col min="15374" max="15374" width="8.140625" style="53" bestFit="1" customWidth="1"/>
    <col min="15375" max="15616" width="9.140625" style="53"/>
    <col min="15617" max="15617" width="89.85546875" style="53" bestFit="1" customWidth="1"/>
    <col min="15618" max="15618" width="9.7109375" style="53" bestFit="1" customWidth="1"/>
    <col min="15619" max="15619" width="8.140625" style="53" bestFit="1" customWidth="1"/>
    <col min="15620" max="15622" width="9.7109375" style="53" bestFit="1" customWidth="1"/>
    <col min="15623" max="15624" width="8.140625" style="53" bestFit="1" customWidth="1"/>
    <col min="15625" max="15625" width="8.140625" style="53" customWidth="1"/>
    <col min="15626" max="15626" width="8.140625" style="53" bestFit="1" customWidth="1"/>
    <col min="15627" max="15629" width="8.140625" style="53" customWidth="1"/>
    <col min="15630" max="15630" width="8.140625" style="53" bestFit="1" customWidth="1"/>
    <col min="15631" max="15872" width="9.140625" style="53"/>
    <col min="15873" max="15873" width="89.85546875" style="53" bestFit="1" customWidth="1"/>
    <col min="15874" max="15874" width="9.7109375" style="53" bestFit="1" customWidth="1"/>
    <col min="15875" max="15875" width="8.140625" style="53" bestFit="1" customWidth="1"/>
    <col min="15876" max="15878" width="9.7109375" style="53" bestFit="1" customWidth="1"/>
    <col min="15879" max="15880" width="8.140625" style="53" bestFit="1" customWidth="1"/>
    <col min="15881" max="15881" width="8.140625" style="53" customWidth="1"/>
    <col min="15882" max="15882" width="8.140625" style="53" bestFit="1" customWidth="1"/>
    <col min="15883" max="15885" width="8.140625" style="53" customWidth="1"/>
    <col min="15886" max="15886" width="8.140625" style="53" bestFit="1" customWidth="1"/>
    <col min="15887" max="16128" width="9.140625" style="53"/>
    <col min="16129" max="16129" width="89.85546875" style="53" bestFit="1" customWidth="1"/>
    <col min="16130" max="16130" width="9.7109375" style="53" bestFit="1" customWidth="1"/>
    <col min="16131" max="16131" width="8.140625" style="53" bestFit="1" customWidth="1"/>
    <col min="16132" max="16134" width="9.7109375" style="53" bestFit="1" customWidth="1"/>
    <col min="16135" max="16136" width="8.140625" style="53" bestFit="1" customWidth="1"/>
    <col min="16137" max="16137" width="8.140625" style="53" customWidth="1"/>
    <col min="16138" max="16138" width="8.140625" style="53" bestFit="1" customWidth="1"/>
    <col min="16139" max="16141" width="8.140625" style="53" customWidth="1"/>
    <col min="16142" max="16142" width="8.140625" style="53" bestFit="1" customWidth="1"/>
    <col min="16143" max="16384" width="9.140625" style="53"/>
  </cols>
  <sheetData>
    <row r="1" spans="1:15" ht="30" customHeight="1">
      <c r="A1" s="919" t="s">
        <v>0</v>
      </c>
      <c r="B1" s="919"/>
      <c r="C1" s="919"/>
      <c r="D1" s="919"/>
      <c r="E1" s="919"/>
      <c r="F1" s="919"/>
      <c r="G1" s="919"/>
      <c r="H1" s="919"/>
      <c r="I1" s="919"/>
      <c r="J1" s="919"/>
      <c r="K1" s="919"/>
      <c r="L1" s="919"/>
      <c r="M1" s="919"/>
      <c r="N1" s="919"/>
    </row>
    <row r="2" spans="1:15" ht="15" customHeight="1">
      <c r="A2" s="920" t="s">
        <v>445</v>
      </c>
      <c r="B2" s="920"/>
      <c r="C2" s="920"/>
      <c r="D2" s="920"/>
      <c r="E2" s="920"/>
      <c r="F2" s="920"/>
      <c r="G2" s="920"/>
      <c r="H2" s="920"/>
      <c r="I2" s="920"/>
      <c r="J2" s="920"/>
      <c r="K2" s="920"/>
      <c r="L2" s="920"/>
      <c r="M2" s="920"/>
      <c r="N2" s="920"/>
    </row>
    <row r="3" spans="1:15" ht="15" customHeight="1">
      <c r="A3" s="920" t="s">
        <v>665</v>
      </c>
      <c r="B3" s="920"/>
      <c r="C3" s="920"/>
      <c r="D3" s="920"/>
      <c r="E3" s="920"/>
      <c r="F3" s="920"/>
      <c r="G3" s="920"/>
      <c r="H3" s="920"/>
      <c r="I3" s="920"/>
      <c r="J3" s="920"/>
      <c r="K3" s="920"/>
      <c r="L3" s="920"/>
      <c r="M3" s="920"/>
      <c r="N3" s="920"/>
    </row>
    <row r="4" spans="1:15" ht="30" customHeight="1">
      <c r="A4" s="921" t="s">
        <v>3</v>
      </c>
      <c r="B4" s="921"/>
      <c r="C4" s="921"/>
      <c r="D4" s="921"/>
      <c r="E4" s="921"/>
      <c r="F4" s="921"/>
      <c r="G4" s="921"/>
      <c r="H4" s="921"/>
      <c r="I4" s="921"/>
      <c r="J4" s="921"/>
      <c r="K4" s="921"/>
      <c r="L4" s="921"/>
      <c r="M4" s="921"/>
      <c r="N4" s="921"/>
    </row>
    <row r="5" spans="1:15" ht="3.75" customHeight="1" thickBot="1">
      <c r="A5" s="52"/>
      <c r="B5" s="52"/>
      <c r="C5" s="52"/>
      <c r="D5" s="52"/>
      <c r="E5" s="52"/>
      <c r="F5" s="52"/>
      <c r="G5" s="52"/>
      <c r="H5" s="52"/>
      <c r="I5" s="52"/>
      <c r="J5" s="52"/>
      <c r="K5" s="52"/>
      <c r="L5" s="52"/>
      <c r="M5" s="52"/>
      <c r="N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5" ht="15" customHeight="1" thickTop="1" thickBot="1">
      <c r="A7" s="735" t="s">
        <v>459</v>
      </c>
      <c r="B7" s="736">
        <v>176816.68288000001</v>
      </c>
      <c r="C7" s="736">
        <v>213154.71932</v>
      </c>
      <c r="D7" s="736">
        <v>220032.48993000001</v>
      </c>
      <c r="E7" s="736">
        <v>226471.73235000001</v>
      </c>
      <c r="F7" s="736">
        <v>211970.02267999999</v>
      </c>
      <c r="G7" s="736">
        <v>194803.43796000001</v>
      </c>
      <c r="H7" s="736">
        <v>222794.10467</v>
      </c>
      <c r="I7" s="736">
        <v>207236.71030000001</v>
      </c>
      <c r="J7" s="736">
        <v>202341.07681</v>
      </c>
      <c r="K7" s="736">
        <v>207479.95702999999</v>
      </c>
      <c r="L7" s="736">
        <v>233601.56963999997</v>
      </c>
      <c r="M7" s="736">
        <v>225675.55694000001</v>
      </c>
      <c r="N7" s="736">
        <v>225359.11838000003</v>
      </c>
      <c r="O7" s="106"/>
    </row>
    <row r="8" spans="1:15" s="58" customFormat="1" ht="15" customHeight="1" thickTop="1">
      <c r="A8" s="56" t="s">
        <v>10</v>
      </c>
      <c r="B8" s="57">
        <v>53653.212590000003</v>
      </c>
      <c r="C8" s="57">
        <v>69499.576239999995</v>
      </c>
      <c r="D8" s="57">
        <v>75946.608599999992</v>
      </c>
      <c r="E8" s="57">
        <v>53507.843439999997</v>
      </c>
      <c r="F8" s="57">
        <v>47185.936030000004</v>
      </c>
      <c r="G8" s="57">
        <v>57130.395649999999</v>
      </c>
      <c r="H8" s="57">
        <v>104861.15031999999</v>
      </c>
      <c r="I8" s="57">
        <v>70541.782189999998</v>
      </c>
      <c r="J8" s="57">
        <v>60728.684359999999</v>
      </c>
      <c r="K8" s="57">
        <v>71496.193239999993</v>
      </c>
      <c r="L8" s="57">
        <v>99184.993319999994</v>
      </c>
      <c r="M8" s="57">
        <v>70128.665939999992</v>
      </c>
      <c r="N8" s="57">
        <v>77752.310980000009</v>
      </c>
      <c r="O8" s="106"/>
    </row>
    <row r="9" spans="1:15" s="58" customFormat="1" ht="15" customHeight="1">
      <c r="A9" s="56" t="s">
        <v>19</v>
      </c>
      <c r="B9" s="57">
        <v>16507.879140000001</v>
      </c>
      <c r="C9" s="57">
        <v>26831.289420000001</v>
      </c>
      <c r="D9" s="57">
        <v>28931.440399999999</v>
      </c>
      <c r="E9" s="57">
        <v>31584.736260000001</v>
      </c>
      <c r="F9" s="57">
        <v>30592.444319999999</v>
      </c>
      <c r="G9" s="57">
        <v>8286.25425</v>
      </c>
      <c r="H9" s="57">
        <v>20635.22018</v>
      </c>
      <c r="I9" s="57">
        <v>5792.2658899999997</v>
      </c>
      <c r="J9" s="57">
        <v>2999.4375499999996</v>
      </c>
      <c r="K9" s="57">
        <v>3479.20766</v>
      </c>
      <c r="L9" s="57">
        <v>4283.7012599999998</v>
      </c>
      <c r="M9" s="57">
        <v>10167.818090000001</v>
      </c>
      <c r="N9" s="57">
        <v>9843.982799999998</v>
      </c>
      <c r="O9" s="106"/>
    </row>
    <row r="10" spans="1:15" s="58" customFormat="1" ht="15" customHeight="1">
      <c r="A10" s="56" t="s">
        <v>28</v>
      </c>
      <c r="B10" s="57">
        <v>102714.47902</v>
      </c>
      <c r="C10" s="57">
        <v>113139.16163</v>
      </c>
      <c r="D10" s="57">
        <v>111843.46404000001</v>
      </c>
      <c r="E10" s="57">
        <v>133898.22529</v>
      </c>
      <c r="F10" s="57">
        <v>126563.26848</v>
      </c>
      <c r="G10" s="57">
        <v>118199.31240000001</v>
      </c>
      <c r="H10" s="57">
        <v>82030.804780000006</v>
      </c>
      <c r="I10" s="57">
        <v>107849.59220999999</v>
      </c>
      <c r="J10" s="57">
        <v>113068.71631</v>
      </c>
      <c r="K10" s="57">
        <v>117656.38231</v>
      </c>
      <c r="L10" s="57">
        <v>116181.23859000001</v>
      </c>
      <c r="M10" s="57">
        <v>131654.34724</v>
      </c>
      <c r="N10" s="57">
        <v>123840.55729000001</v>
      </c>
      <c r="O10" s="106"/>
    </row>
    <row r="11" spans="1:15" s="58" customFormat="1" ht="15" customHeight="1">
      <c r="A11" s="59" t="s">
        <v>460</v>
      </c>
      <c r="B11" s="57">
        <v>102555.73315</v>
      </c>
      <c r="C11" s="57">
        <v>113285.96322000001</v>
      </c>
      <c r="D11" s="57">
        <v>111334.50675</v>
      </c>
      <c r="E11" s="57">
        <v>133496.4492</v>
      </c>
      <c r="F11" s="57">
        <v>125706.57488</v>
      </c>
      <c r="G11" s="57">
        <v>116670.41406</v>
      </c>
      <c r="H11" s="57">
        <v>81549.863230000003</v>
      </c>
      <c r="I11" s="57">
        <v>107023.31806000001</v>
      </c>
      <c r="J11" s="57">
        <v>112213.13357999999</v>
      </c>
      <c r="K11" s="57">
        <v>116908.83759000001</v>
      </c>
      <c r="L11" s="57">
        <v>115141.38215</v>
      </c>
      <c r="M11" s="57">
        <v>130311.01846000001</v>
      </c>
      <c r="N11" s="57">
        <v>122046.77629000001</v>
      </c>
      <c r="O11" s="106"/>
    </row>
    <row r="12" spans="1:15" s="58" customFormat="1" ht="15" customHeight="1">
      <c r="A12" s="59" t="s">
        <v>461</v>
      </c>
      <c r="B12" s="57">
        <v>102555.73315</v>
      </c>
      <c r="C12" s="57">
        <v>113285.96322000001</v>
      </c>
      <c r="D12" s="57">
        <v>110996.09675</v>
      </c>
      <c r="E12" s="57">
        <v>133233.24142000001</v>
      </c>
      <c r="F12" s="57">
        <v>125298.56932</v>
      </c>
      <c r="G12" s="57">
        <v>115807.61072</v>
      </c>
      <c r="H12" s="57">
        <v>77091.956430000006</v>
      </c>
      <c r="I12" s="57">
        <v>101488.24301000001</v>
      </c>
      <c r="J12" s="57">
        <v>108289.44705</v>
      </c>
      <c r="K12" s="57">
        <v>115763.3787</v>
      </c>
      <c r="L12" s="57">
        <v>113759.98483</v>
      </c>
      <c r="M12" s="57">
        <v>127760.40682</v>
      </c>
      <c r="N12" s="57">
        <v>118892.03665000001</v>
      </c>
      <c r="O12" s="106"/>
    </row>
    <row r="13" spans="1:15" s="58" customFormat="1" ht="15" customHeight="1">
      <c r="A13" s="59" t="s">
        <v>462</v>
      </c>
      <c r="B13" s="57">
        <v>0</v>
      </c>
      <c r="C13" s="57">
        <v>0</v>
      </c>
      <c r="D13" s="57">
        <v>338.41</v>
      </c>
      <c r="E13" s="57">
        <v>263.20778000000001</v>
      </c>
      <c r="F13" s="57">
        <v>408.00556</v>
      </c>
      <c r="G13" s="57">
        <v>862.80333999999993</v>
      </c>
      <c r="H13" s="57">
        <v>4457.9067999999997</v>
      </c>
      <c r="I13" s="57">
        <v>5535.0750499999995</v>
      </c>
      <c r="J13" s="57">
        <v>3923.6865299999999</v>
      </c>
      <c r="K13" s="57">
        <v>1145.4588899999999</v>
      </c>
      <c r="L13" s="57">
        <v>1381.39732</v>
      </c>
      <c r="M13" s="57">
        <v>2550.6116400000001</v>
      </c>
      <c r="N13" s="57">
        <v>3154.7396400000002</v>
      </c>
      <c r="O13" s="106"/>
    </row>
    <row r="14" spans="1:15" s="58" customFormat="1" ht="15" customHeight="1">
      <c r="A14" s="59" t="s">
        <v>463</v>
      </c>
      <c r="B14" s="57">
        <v>11.41893</v>
      </c>
      <c r="C14" s="57">
        <v>0</v>
      </c>
      <c r="D14" s="57">
        <v>22.225249999999999</v>
      </c>
      <c r="E14" s="57">
        <v>30.169430000000002</v>
      </c>
      <c r="F14" s="57">
        <v>28.966990000000003</v>
      </c>
      <c r="G14" s="57">
        <v>879.79075</v>
      </c>
      <c r="H14" s="57">
        <v>0</v>
      </c>
      <c r="I14" s="57">
        <v>85.075009999999992</v>
      </c>
      <c r="J14" s="57">
        <v>85.075009999999992</v>
      </c>
      <c r="K14" s="57">
        <v>0</v>
      </c>
      <c r="L14" s="57">
        <v>0</v>
      </c>
      <c r="M14" s="57">
        <v>0</v>
      </c>
      <c r="N14" s="57">
        <v>0</v>
      </c>
      <c r="O14" s="106"/>
    </row>
    <row r="15" spans="1:15" s="58" customFormat="1" ht="15" customHeight="1">
      <c r="A15" s="59" t="s">
        <v>464</v>
      </c>
      <c r="B15" s="57">
        <v>11.41893</v>
      </c>
      <c r="C15" s="57">
        <v>0</v>
      </c>
      <c r="D15" s="57">
        <v>22.225249999999999</v>
      </c>
      <c r="E15" s="57">
        <v>30.169430000000002</v>
      </c>
      <c r="F15" s="57">
        <v>28.966990000000003</v>
      </c>
      <c r="G15" s="57">
        <v>703.79075</v>
      </c>
      <c r="H15" s="57">
        <v>0</v>
      </c>
      <c r="I15" s="57">
        <v>0</v>
      </c>
      <c r="J15" s="57">
        <v>0</v>
      </c>
      <c r="K15" s="57">
        <v>0</v>
      </c>
      <c r="L15" s="57">
        <v>0</v>
      </c>
      <c r="M15" s="57">
        <v>0</v>
      </c>
      <c r="N15" s="57">
        <v>0</v>
      </c>
      <c r="O15" s="106"/>
    </row>
    <row r="16" spans="1:15" s="58" customFormat="1" ht="15" customHeight="1">
      <c r="A16" s="59" t="s">
        <v>465</v>
      </c>
      <c r="B16" s="57">
        <v>0</v>
      </c>
      <c r="C16" s="57">
        <v>0</v>
      </c>
      <c r="D16" s="57">
        <v>0</v>
      </c>
      <c r="E16" s="57">
        <v>0</v>
      </c>
      <c r="F16" s="57">
        <v>0</v>
      </c>
      <c r="G16" s="57">
        <v>176</v>
      </c>
      <c r="H16" s="57">
        <v>0</v>
      </c>
      <c r="I16" s="57">
        <v>85.075009999999992</v>
      </c>
      <c r="J16" s="57">
        <v>85.075009999999992</v>
      </c>
      <c r="K16" s="57">
        <v>0</v>
      </c>
      <c r="L16" s="57">
        <v>0</v>
      </c>
      <c r="M16" s="57">
        <v>0</v>
      </c>
      <c r="N16" s="57">
        <v>0</v>
      </c>
      <c r="O16" s="106"/>
    </row>
    <row r="17" spans="1:15" s="58" customFormat="1" ht="15" customHeight="1">
      <c r="A17" s="59" t="s">
        <v>466</v>
      </c>
      <c r="B17" s="57">
        <v>280.82909000000001</v>
      </c>
      <c r="C17" s="57">
        <v>274.39999999999998</v>
      </c>
      <c r="D17" s="57">
        <v>274.39999999999998</v>
      </c>
      <c r="E17" s="57">
        <v>293.53593000000001</v>
      </c>
      <c r="F17" s="57">
        <v>351.94902000000002</v>
      </c>
      <c r="G17" s="57">
        <v>464.22872999999998</v>
      </c>
      <c r="H17" s="57">
        <v>491.505</v>
      </c>
      <c r="I17" s="57">
        <v>458.09063000000003</v>
      </c>
      <c r="J17" s="57">
        <v>416.66275000000002</v>
      </c>
      <c r="K17" s="57">
        <v>142.26275000000001</v>
      </c>
      <c r="L17" s="57">
        <v>142.26275000000001</v>
      </c>
      <c r="M17" s="57">
        <v>142.26275000000001</v>
      </c>
      <c r="N17" s="57">
        <v>142.26275000000001</v>
      </c>
      <c r="O17" s="106"/>
    </row>
    <row r="18" spans="1:15" s="58" customFormat="1" ht="15" customHeight="1">
      <c r="A18" s="59" t="s">
        <v>467</v>
      </c>
      <c r="B18" s="57">
        <v>6.4290900000000004</v>
      </c>
      <c r="C18" s="57">
        <v>0</v>
      </c>
      <c r="D18" s="57">
        <v>0</v>
      </c>
      <c r="E18" s="57">
        <v>19.135930000000002</v>
      </c>
      <c r="F18" s="57">
        <v>77.549019999999999</v>
      </c>
      <c r="G18" s="57">
        <v>189.82873000000001</v>
      </c>
      <c r="H18" s="57">
        <v>217.10499999999999</v>
      </c>
      <c r="I18" s="57">
        <v>183.69063</v>
      </c>
      <c r="J18" s="57">
        <v>142.26275000000001</v>
      </c>
      <c r="K18" s="57">
        <v>142.26275000000001</v>
      </c>
      <c r="L18" s="57">
        <v>142.26275000000001</v>
      </c>
      <c r="M18" s="57">
        <v>142.26275000000001</v>
      </c>
      <c r="N18" s="57">
        <v>142.26275000000001</v>
      </c>
      <c r="O18" s="106"/>
    </row>
    <row r="19" spans="1:15" s="58" customFormat="1" ht="15" customHeight="1">
      <c r="A19" s="59" t="s">
        <v>468</v>
      </c>
      <c r="B19" s="57">
        <v>274.39999999999998</v>
      </c>
      <c r="C19" s="57">
        <v>274.39999999999998</v>
      </c>
      <c r="D19" s="57">
        <v>274.39999999999998</v>
      </c>
      <c r="E19" s="57">
        <v>274.39999999999998</v>
      </c>
      <c r="F19" s="57">
        <v>274.39999999999998</v>
      </c>
      <c r="G19" s="57">
        <v>274.39999999999998</v>
      </c>
      <c r="H19" s="57">
        <v>274.39999999999998</v>
      </c>
      <c r="I19" s="57">
        <v>274.39999999999998</v>
      </c>
      <c r="J19" s="57">
        <v>274.39999999999998</v>
      </c>
      <c r="K19" s="57">
        <v>0</v>
      </c>
      <c r="L19" s="57">
        <v>0</v>
      </c>
      <c r="M19" s="57">
        <v>0</v>
      </c>
      <c r="N19" s="57">
        <v>0</v>
      </c>
      <c r="O19" s="106"/>
    </row>
    <row r="20" spans="1:15" s="58" customFormat="1" ht="15" customHeight="1">
      <c r="A20" s="59" t="s">
        <v>38</v>
      </c>
      <c r="B20" s="57">
        <v>990.95938999999998</v>
      </c>
      <c r="C20" s="57">
        <v>913.61138000000005</v>
      </c>
      <c r="D20" s="57">
        <v>697.93219999999997</v>
      </c>
      <c r="E20" s="57">
        <v>905.62655000000007</v>
      </c>
      <c r="F20" s="57">
        <v>911.21736999999996</v>
      </c>
      <c r="G20" s="57">
        <v>1043.1616800000002</v>
      </c>
      <c r="H20" s="57">
        <v>590.95587999999998</v>
      </c>
      <c r="I20" s="57">
        <v>890.85655000000008</v>
      </c>
      <c r="J20" s="57">
        <v>966.14114000000006</v>
      </c>
      <c r="K20" s="57">
        <v>1035.4700500000001</v>
      </c>
      <c r="L20" s="57">
        <v>1305.30159</v>
      </c>
      <c r="M20" s="57">
        <v>1542.1377299999999</v>
      </c>
      <c r="N20" s="57">
        <v>1976.3290999999999</v>
      </c>
      <c r="O20" s="106"/>
    </row>
    <row r="21" spans="1:15" s="58" customFormat="1" ht="15" customHeight="1">
      <c r="A21" s="59" t="s">
        <v>469</v>
      </c>
      <c r="B21" s="57">
        <v>-1124.46154</v>
      </c>
      <c r="C21" s="57">
        <v>-1334.81297</v>
      </c>
      <c r="D21" s="57">
        <v>-485.60015999999996</v>
      </c>
      <c r="E21" s="57">
        <v>-827.55581999999993</v>
      </c>
      <c r="F21" s="57">
        <v>-435.43978000000004</v>
      </c>
      <c r="G21" s="57">
        <v>-858.2828199999999</v>
      </c>
      <c r="H21" s="57">
        <v>-601.51932999999997</v>
      </c>
      <c r="I21" s="57">
        <v>-607.74804000000006</v>
      </c>
      <c r="J21" s="57">
        <v>-612.29617000000007</v>
      </c>
      <c r="K21" s="57">
        <v>-430.18808000000001</v>
      </c>
      <c r="L21" s="57">
        <v>-407.7079</v>
      </c>
      <c r="M21" s="57">
        <v>-341.07169999999996</v>
      </c>
      <c r="N21" s="57">
        <v>-324.81085000000002</v>
      </c>
      <c r="O21" s="106"/>
    </row>
    <row r="22" spans="1:15" s="58" customFormat="1" ht="15" customHeight="1">
      <c r="A22" s="56" t="s">
        <v>68</v>
      </c>
      <c r="B22" s="57">
        <v>261.37932000000001</v>
      </c>
      <c r="C22" s="57">
        <v>425.78539000000001</v>
      </c>
      <c r="D22" s="57">
        <v>252.19573</v>
      </c>
      <c r="E22" s="57">
        <v>722.25159999999994</v>
      </c>
      <c r="F22" s="57">
        <v>509.47253999999998</v>
      </c>
      <c r="G22" s="57">
        <v>591.48354000000006</v>
      </c>
      <c r="H22" s="57">
        <v>704.53778</v>
      </c>
      <c r="I22" s="57">
        <v>1770.4618</v>
      </c>
      <c r="J22" s="57">
        <v>1920.5306</v>
      </c>
      <c r="K22" s="57">
        <v>591.77089999999998</v>
      </c>
      <c r="L22" s="57">
        <v>394.02287999999999</v>
      </c>
      <c r="M22" s="57">
        <v>244.62499000000003</v>
      </c>
      <c r="N22" s="57">
        <v>449.93414999999993</v>
      </c>
      <c r="O22" s="106"/>
    </row>
    <row r="23" spans="1:15" s="58" customFormat="1" ht="15" customHeight="1">
      <c r="A23" s="56" t="s">
        <v>74</v>
      </c>
      <c r="B23" s="57">
        <v>4.0000000000000001E-3</v>
      </c>
      <c r="C23" s="57">
        <v>4.0000000000000001E-3</v>
      </c>
      <c r="D23" s="57">
        <v>4.0000000000000001E-3</v>
      </c>
      <c r="E23" s="57">
        <v>3.0000000000000001E-3</v>
      </c>
      <c r="F23" s="57">
        <v>1E-3</v>
      </c>
      <c r="G23" s="57">
        <v>1E-3</v>
      </c>
      <c r="H23" s="57">
        <v>1E-3</v>
      </c>
      <c r="I23" s="57">
        <v>1E-3</v>
      </c>
      <c r="J23" s="57">
        <v>0</v>
      </c>
      <c r="K23" s="57">
        <v>0</v>
      </c>
      <c r="L23" s="57">
        <v>0</v>
      </c>
      <c r="M23" s="57">
        <v>0</v>
      </c>
      <c r="N23" s="57">
        <v>0</v>
      </c>
      <c r="O23" s="106"/>
    </row>
    <row r="24" spans="1:15" s="58" customFormat="1" ht="15" customHeight="1">
      <c r="A24" s="56" t="s">
        <v>470</v>
      </c>
      <c r="B24" s="57">
        <v>273.89098999999999</v>
      </c>
      <c r="C24" s="57">
        <v>273.94209000000001</v>
      </c>
      <c r="D24" s="57">
        <v>108.79960000000001</v>
      </c>
      <c r="E24" s="57">
        <v>4106.2587999999996</v>
      </c>
      <c r="F24" s="57">
        <v>4632.1875599999994</v>
      </c>
      <c r="G24" s="57">
        <v>8526.0607600000003</v>
      </c>
      <c r="H24" s="57">
        <v>12827.93859</v>
      </c>
      <c r="I24" s="57">
        <v>19687.938590000002</v>
      </c>
      <c r="J24" s="57">
        <v>21702.149730000001</v>
      </c>
      <c r="K24" s="57">
        <v>11783.77233</v>
      </c>
      <c r="L24" s="57">
        <v>11783.77233</v>
      </c>
      <c r="M24" s="57">
        <v>11783.77233</v>
      </c>
      <c r="N24" s="57">
        <v>11783.77233</v>
      </c>
      <c r="O24" s="106"/>
    </row>
    <row r="25" spans="1:15" s="58" customFormat="1" ht="15" customHeight="1">
      <c r="A25" s="56" t="s">
        <v>84</v>
      </c>
      <c r="B25" s="57">
        <v>1978.20334</v>
      </c>
      <c r="C25" s="57">
        <v>1796.3185800000001</v>
      </c>
      <c r="D25" s="57">
        <v>1729.34708</v>
      </c>
      <c r="E25" s="57">
        <v>1506.3444500000001</v>
      </c>
      <c r="F25" s="57">
        <v>1396.0307299999999</v>
      </c>
      <c r="G25" s="57">
        <v>1167.13005</v>
      </c>
      <c r="H25" s="57">
        <v>991.07514000000003</v>
      </c>
      <c r="I25" s="57">
        <v>961.87711999999999</v>
      </c>
      <c r="J25" s="57">
        <v>1352.38068</v>
      </c>
      <c r="K25" s="57">
        <v>1239.5603000000001</v>
      </c>
      <c r="L25" s="57">
        <v>1229.0482199999999</v>
      </c>
      <c r="M25" s="57">
        <v>1160.7880299999995</v>
      </c>
      <c r="N25" s="57">
        <v>1146.1766299999992</v>
      </c>
      <c r="O25" s="106"/>
    </row>
    <row r="26" spans="1:15" s="58" customFormat="1" ht="15" customHeight="1">
      <c r="A26" s="56" t="s">
        <v>471</v>
      </c>
      <c r="B26" s="57">
        <v>1427.6344799999999</v>
      </c>
      <c r="C26" s="57">
        <v>1188.6419699999999</v>
      </c>
      <c r="D26" s="57">
        <v>1220.63048</v>
      </c>
      <c r="E26" s="57">
        <v>1146.06951</v>
      </c>
      <c r="F26" s="57">
        <v>1090.68202</v>
      </c>
      <c r="G26" s="57">
        <v>902.80031000000008</v>
      </c>
      <c r="H26" s="57">
        <v>743.37688000000003</v>
      </c>
      <c r="I26" s="57">
        <v>632.79150000000004</v>
      </c>
      <c r="J26" s="57">
        <v>569.17757999999992</v>
      </c>
      <c r="K26" s="57">
        <v>1233.0702900000001</v>
      </c>
      <c r="L26" s="57">
        <v>544.79304000000002</v>
      </c>
      <c r="M26" s="57">
        <v>535.54031999999995</v>
      </c>
      <c r="N26" s="57">
        <v>542.38419999999996</v>
      </c>
      <c r="O26" s="106"/>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6"/>
    </row>
    <row r="28" spans="1:15" ht="15" customHeight="1" thickTop="1" thickBot="1">
      <c r="A28" s="735" t="s">
        <v>472</v>
      </c>
      <c r="B28" s="736">
        <v>80260.105519999997</v>
      </c>
      <c r="C28" s="736">
        <v>115473.55082999999</v>
      </c>
      <c r="D28" s="736">
        <v>122190.71915999999</v>
      </c>
      <c r="E28" s="736">
        <v>128168.57805</v>
      </c>
      <c r="F28" s="736">
        <v>113326.59335</v>
      </c>
      <c r="G28" s="736">
        <v>98445.461129999996</v>
      </c>
      <c r="H28" s="736">
        <v>129757.37397</v>
      </c>
      <c r="I28" s="736">
        <v>119067.54490000001</v>
      </c>
      <c r="J28" s="736">
        <v>115500.90859000001</v>
      </c>
      <c r="K28" s="736">
        <v>119862.14118999999</v>
      </c>
      <c r="L28" s="736">
        <v>142755.72263</v>
      </c>
      <c r="M28" s="736">
        <v>132289.95205999998</v>
      </c>
      <c r="N28" s="736">
        <v>131798.74685</v>
      </c>
      <c r="O28" s="106"/>
    </row>
    <row r="29" spans="1:15" s="58" customFormat="1" ht="15" customHeight="1" thickTop="1">
      <c r="A29" s="56" t="s">
        <v>473</v>
      </c>
      <c r="B29" s="57">
        <v>62342.44743</v>
      </c>
      <c r="C29" s="57">
        <v>79685.477510000012</v>
      </c>
      <c r="D29" s="57">
        <v>67563.025760000004</v>
      </c>
      <c r="E29" s="57">
        <v>67803.370110000003</v>
      </c>
      <c r="F29" s="57">
        <v>64110.241150000002</v>
      </c>
      <c r="G29" s="57">
        <v>71569.533500000005</v>
      </c>
      <c r="H29" s="57">
        <v>70174.974579999995</v>
      </c>
      <c r="I29" s="57">
        <v>69825.725999999995</v>
      </c>
      <c r="J29" s="57">
        <v>72257.348270000002</v>
      </c>
      <c r="K29" s="57">
        <v>74475.803499999995</v>
      </c>
      <c r="L29" s="57">
        <v>75237.663560000001</v>
      </c>
      <c r="M29" s="57">
        <v>80863.962350000002</v>
      </c>
      <c r="N29" s="57">
        <v>83986.401029999994</v>
      </c>
      <c r="O29" s="106"/>
    </row>
    <row r="30" spans="1:15" s="58" customFormat="1" ht="15" customHeight="1">
      <c r="A30" s="59" t="s">
        <v>474</v>
      </c>
      <c r="B30" s="57">
        <v>27397.628949999998</v>
      </c>
      <c r="C30" s="57">
        <v>48298.087610000002</v>
      </c>
      <c r="D30" s="57">
        <v>38508.517999999996</v>
      </c>
      <c r="E30" s="57">
        <v>39720.584159999999</v>
      </c>
      <c r="F30" s="57">
        <v>34851.007490000004</v>
      </c>
      <c r="G30" s="57">
        <v>38972.483950000002</v>
      </c>
      <c r="H30" s="57">
        <v>32024.63839</v>
      </c>
      <c r="I30" s="57">
        <v>34954.533909999998</v>
      </c>
      <c r="J30" s="57">
        <v>38518.007039999997</v>
      </c>
      <c r="K30" s="57">
        <v>35632.298329999998</v>
      </c>
      <c r="L30" s="57">
        <v>40682.253600000004</v>
      </c>
      <c r="M30" s="57">
        <v>44598.997609999999</v>
      </c>
      <c r="N30" s="57">
        <v>45905.183439999993</v>
      </c>
      <c r="O30" s="106"/>
    </row>
    <row r="31" spans="1:15" s="58" customFormat="1" ht="15" customHeight="1">
      <c r="A31" s="59" t="s">
        <v>475</v>
      </c>
      <c r="B31" s="57">
        <v>22635.422890000002</v>
      </c>
      <c r="C31" s="57">
        <v>22733.85094</v>
      </c>
      <c r="D31" s="57">
        <v>21367.188109999999</v>
      </c>
      <c r="E31" s="57">
        <v>19797.38868</v>
      </c>
      <c r="F31" s="57">
        <v>17664.016780000002</v>
      </c>
      <c r="G31" s="57">
        <v>19877.62715</v>
      </c>
      <c r="H31" s="57">
        <v>19539.841989999997</v>
      </c>
      <c r="I31" s="57">
        <v>21651.77362</v>
      </c>
      <c r="J31" s="57">
        <v>21571.76511</v>
      </c>
      <c r="K31" s="57">
        <v>20278.280440000002</v>
      </c>
      <c r="L31" s="57">
        <v>20150.626029999999</v>
      </c>
      <c r="M31" s="57">
        <v>17360.689280000002</v>
      </c>
      <c r="N31" s="57">
        <v>16491.427399999997</v>
      </c>
      <c r="O31" s="106"/>
    </row>
    <row r="32" spans="1:15" s="58" customFormat="1" ht="15" customHeight="1">
      <c r="A32" s="59" t="s">
        <v>476</v>
      </c>
      <c r="B32" s="57">
        <v>6322.9769500000002</v>
      </c>
      <c r="C32" s="57">
        <v>2838.3182200000001</v>
      </c>
      <c r="D32" s="57">
        <v>3790.0530600000002</v>
      </c>
      <c r="E32" s="57">
        <v>3949.4627500000001</v>
      </c>
      <c r="F32" s="57">
        <v>6996.0265599999993</v>
      </c>
      <c r="G32" s="57">
        <v>8027.5493699999997</v>
      </c>
      <c r="H32" s="57">
        <v>10333.979069999999</v>
      </c>
      <c r="I32" s="57">
        <v>8042.4745899999998</v>
      </c>
      <c r="J32" s="57">
        <v>8054.8279400000001</v>
      </c>
      <c r="K32" s="57">
        <v>10966.31422</v>
      </c>
      <c r="L32" s="57">
        <v>7192.4408400000002</v>
      </c>
      <c r="M32" s="57">
        <v>6691.4752200000003</v>
      </c>
      <c r="N32" s="57">
        <v>5990.2724900000003</v>
      </c>
      <c r="O32" s="106"/>
    </row>
    <row r="33" spans="1:15" s="58" customFormat="1" ht="15" customHeight="1">
      <c r="A33" s="59" t="s">
        <v>477</v>
      </c>
      <c r="B33" s="57">
        <v>5946.3532800000003</v>
      </c>
      <c r="C33" s="57">
        <v>5789.6918900000001</v>
      </c>
      <c r="D33" s="57">
        <v>3877.37538</v>
      </c>
      <c r="E33" s="57">
        <v>4325.3362400000005</v>
      </c>
      <c r="F33" s="57">
        <v>4583.5227500000001</v>
      </c>
      <c r="G33" s="57">
        <v>4573.6612500000001</v>
      </c>
      <c r="H33" s="57">
        <v>8198.4884199999997</v>
      </c>
      <c r="I33" s="57">
        <v>5121.2054699999999</v>
      </c>
      <c r="J33" s="57">
        <v>4064.7876099999999</v>
      </c>
      <c r="K33" s="57">
        <v>7561.6781300000002</v>
      </c>
      <c r="L33" s="57">
        <v>7160.8730599999999</v>
      </c>
      <c r="M33" s="57">
        <v>12177.24171</v>
      </c>
      <c r="N33" s="57">
        <v>15546.235809999998</v>
      </c>
      <c r="O33" s="106"/>
    </row>
    <row r="34" spans="1:15" s="58" customFormat="1" ht="15" customHeight="1">
      <c r="A34" s="59" t="s">
        <v>478</v>
      </c>
      <c r="B34" s="57">
        <v>0</v>
      </c>
      <c r="C34" s="57">
        <v>0</v>
      </c>
      <c r="D34" s="57">
        <v>0</v>
      </c>
      <c r="E34" s="57">
        <v>0</v>
      </c>
      <c r="F34" s="57">
        <v>0</v>
      </c>
      <c r="G34" s="57">
        <v>0</v>
      </c>
      <c r="H34" s="57">
        <v>0</v>
      </c>
      <c r="I34" s="57">
        <v>0</v>
      </c>
      <c r="J34" s="57">
        <v>0</v>
      </c>
      <c r="K34" s="57">
        <v>0</v>
      </c>
      <c r="L34" s="57">
        <v>0</v>
      </c>
      <c r="M34" s="57">
        <v>0</v>
      </c>
      <c r="N34" s="57">
        <v>0</v>
      </c>
      <c r="O34" s="106"/>
    </row>
    <row r="35" spans="1:15" s="58" customFormat="1" ht="15" customHeight="1">
      <c r="A35" s="59" t="s">
        <v>479</v>
      </c>
      <c r="B35" s="57">
        <v>40.065359999999998</v>
      </c>
      <c r="C35" s="57">
        <v>25.528849999999998</v>
      </c>
      <c r="D35" s="57">
        <v>19.891209999999997</v>
      </c>
      <c r="E35" s="57">
        <v>10.598280000000001</v>
      </c>
      <c r="F35" s="57">
        <v>15.66757</v>
      </c>
      <c r="G35" s="57">
        <v>118.21178</v>
      </c>
      <c r="H35" s="57">
        <v>78.026710000000008</v>
      </c>
      <c r="I35" s="57">
        <v>55.738410000000002</v>
      </c>
      <c r="J35" s="57">
        <v>47.960569999999997</v>
      </c>
      <c r="K35" s="57">
        <v>37.232379999999999</v>
      </c>
      <c r="L35" s="57">
        <v>51.470030000000001</v>
      </c>
      <c r="M35" s="57">
        <v>35.558529999999998</v>
      </c>
      <c r="N35" s="57">
        <v>53.281889999999997</v>
      </c>
      <c r="O35" s="106"/>
    </row>
    <row r="36" spans="1:15" s="58" customFormat="1" ht="15" customHeight="1">
      <c r="A36" s="56" t="s">
        <v>480</v>
      </c>
      <c r="B36" s="57">
        <v>0</v>
      </c>
      <c r="C36" s="57">
        <v>2.86619</v>
      </c>
      <c r="D36" s="57">
        <v>0</v>
      </c>
      <c r="E36" s="57">
        <v>0</v>
      </c>
      <c r="F36" s="57">
        <v>0</v>
      </c>
      <c r="G36" s="57">
        <v>0</v>
      </c>
      <c r="H36" s="57">
        <v>0</v>
      </c>
      <c r="I36" s="57">
        <v>0</v>
      </c>
      <c r="J36" s="57">
        <v>0</v>
      </c>
      <c r="K36" s="57">
        <v>14.42014</v>
      </c>
      <c r="L36" s="57">
        <v>37.205599999999997</v>
      </c>
      <c r="M36" s="57">
        <v>4.3135999999999992</v>
      </c>
      <c r="N36" s="57">
        <v>7.2549999999999999</v>
      </c>
      <c r="O36" s="106"/>
    </row>
    <row r="37" spans="1:15" s="58" customFormat="1" ht="15" customHeight="1">
      <c r="A37" s="56" t="s">
        <v>481</v>
      </c>
      <c r="B37" s="57">
        <v>10772.367</v>
      </c>
      <c r="C37" s="57">
        <v>28875.165100000002</v>
      </c>
      <c r="D37" s="57">
        <v>47587.9476</v>
      </c>
      <c r="E37" s="57">
        <v>53783.478600000002</v>
      </c>
      <c r="F37" s="57">
        <v>44225.48603</v>
      </c>
      <c r="G37" s="57">
        <v>22099.352469999998</v>
      </c>
      <c r="H37" s="57">
        <v>55064.254509999999</v>
      </c>
      <c r="I37" s="57">
        <v>43721.287619999996</v>
      </c>
      <c r="J37" s="57">
        <v>37861.672399999996</v>
      </c>
      <c r="K37" s="57">
        <v>40175.72337</v>
      </c>
      <c r="L37" s="57">
        <v>62236.003659999995</v>
      </c>
      <c r="M37" s="57">
        <v>45160.873269999996</v>
      </c>
      <c r="N37" s="57">
        <v>41883.01816</v>
      </c>
      <c r="O37" s="106"/>
    </row>
    <row r="38" spans="1:15" s="58" customFormat="1" ht="15" customHeight="1">
      <c r="A38" s="56" t="s">
        <v>482</v>
      </c>
      <c r="B38" s="57">
        <v>3477.5881899999999</v>
      </c>
      <c r="C38" s="57">
        <v>3315.2901000000002</v>
      </c>
      <c r="D38" s="57">
        <v>3237.5536099999999</v>
      </c>
      <c r="E38" s="57">
        <v>3120.6717100000001</v>
      </c>
      <c r="F38" s="57">
        <v>2626.7477699999999</v>
      </c>
      <c r="G38" s="57">
        <v>2331.7535899999998</v>
      </c>
      <c r="H38" s="57">
        <v>2557.4577899999999</v>
      </c>
      <c r="I38" s="57">
        <v>2405.4017999999996</v>
      </c>
      <c r="J38" s="57">
        <v>3051.4920499999998</v>
      </c>
      <c r="K38" s="57">
        <v>3402.2959000000001</v>
      </c>
      <c r="L38" s="57">
        <v>3476.67416</v>
      </c>
      <c r="M38" s="57">
        <v>4244.1374800000003</v>
      </c>
      <c r="N38" s="57">
        <v>4008.3486600000006</v>
      </c>
      <c r="O38" s="106"/>
    </row>
    <row r="39" spans="1:15" s="58" customFormat="1" ht="15" customHeight="1">
      <c r="A39" s="56" t="s">
        <v>145</v>
      </c>
      <c r="B39" s="57">
        <v>3667.7028999999998</v>
      </c>
      <c r="C39" s="57">
        <v>3594.7519300000004</v>
      </c>
      <c r="D39" s="57">
        <v>3802.1921899999998</v>
      </c>
      <c r="E39" s="57">
        <v>3461.0576299999998</v>
      </c>
      <c r="F39" s="57">
        <v>2364.1183999999998</v>
      </c>
      <c r="G39" s="57">
        <v>2444.8215699999996</v>
      </c>
      <c r="H39" s="57">
        <v>1960.6870900000001</v>
      </c>
      <c r="I39" s="57">
        <v>3115.1294800000001</v>
      </c>
      <c r="J39" s="57">
        <v>2330.3958700000003</v>
      </c>
      <c r="K39" s="57">
        <v>1793.8982800000001</v>
      </c>
      <c r="L39" s="57">
        <v>1768.1756499999999</v>
      </c>
      <c r="M39" s="57">
        <v>2016.66536</v>
      </c>
      <c r="N39" s="57">
        <v>1913.7239999999999</v>
      </c>
      <c r="O39" s="106"/>
    </row>
    <row r="40" spans="1:15"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c r="O40" s="106"/>
    </row>
    <row r="41" spans="1:15" s="58" customFormat="1" ht="15" customHeight="1">
      <c r="A41" s="56" t="s">
        <v>483</v>
      </c>
      <c r="B41" s="57">
        <v>0</v>
      </c>
      <c r="C41" s="57">
        <v>0</v>
      </c>
      <c r="D41" s="57">
        <v>0</v>
      </c>
      <c r="E41" s="57">
        <v>0</v>
      </c>
      <c r="F41" s="57">
        <v>0</v>
      </c>
      <c r="G41" s="57">
        <v>0</v>
      </c>
      <c r="H41" s="57">
        <v>0</v>
      </c>
      <c r="I41" s="57">
        <v>0</v>
      </c>
      <c r="J41" s="57">
        <v>0</v>
      </c>
      <c r="K41" s="57">
        <v>0</v>
      </c>
      <c r="L41" s="57">
        <v>0</v>
      </c>
      <c r="M41" s="57">
        <v>0</v>
      </c>
      <c r="N41" s="57">
        <v>0</v>
      </c>
      <c r="O41" s="106"/>
    </row>
    <row r="42" spans="1:15" s="60" customFormat="1" ht="15" customHeight="1" thickBot="1">
      <c r="A42" s="56" t="s">
        <v>126</v>
      </c>
      <c r="B42" s="57">
        <v>0</v>
      </c>
      <c r="C42" s="57">
        <v>0</v>
      </c>
      <c r="D42" s="57">
        <v>0</v>
      </c>
      <c r="E42" s="57">
        <v>0</v>
      </c>
      <c r="F42" s="57">
        <v>0</v>
      </c>
      <c r="G42" s="57">
        <v>0</v>
      </c>
      <c r="H42" s="57">
        <v>0</v>
      </c>
      <c r="I42" s="57">
        <v>0</v>
      </c>
      <c r="J42" s="57">
        <v>0</v>
      </c>
      <c r="K42" s="57">
        <v>0</v>
      </c>
      <c r="L42" s="57">
        <v>0</v>
      </c>
      <c r="M42" s="57">
        <v>0</v>
      </c>
      <c r="N42" s="57">
        <v>0</v>
      </c>
      <c r="O42" s="106"/>
    </row>
    <row r="43" spans="1:15" ht="15" customHeight="1" thickTop="1" thickBot="1">
      <c r="A43" s="735" t="s">
        <v>484</v>
      </c>
      <c r="B43" s="736">
        <v>96556.577359999996</v>
      </c>
      <c r="C43" s="736">
        <v>97681.169040000008</v>
      </c>
      <c r="D43" s="736">
        <v>97841.770759999999</v>
      </c>
      <c r="E43" s="736">
        <v>98303.154299999995</v>
      </c>
      <c r="F43" s="736">
        <v>98643.429329999999</v>
      </c>
      <c r="G43" s="736">
        <v>96357.97683</v>
      </c>
      <c r="H43" s="736">
        <v>93036.7307</v>
      </c>
      <c r="I43" s="736">
        <v>88169.165400000013</v>
      </c>
      <c r="J43" s="736">
        <v>86840.168189999997</v>
      </c>
      <c r="K43" s="736">
        <v>87617.815799999997</v>
      </c>
      <c r="L43" s="736">
        <v>90845.846980000002</v>
      </c>
      <c r="M43" s="736">
        <v>93385.604860000007</v>
      </c>
      <c r="N43" s="736">
        <v>93560.371539999993</v>
      </c>
      <c r="O43" s="106"/>
    </row>
    <row r="44" spans="1:15" s="58" customFormat="1" ht="15" customHeight="1" thickTop="1">
      <c r="A44" s="56" t="s">
        <v>167</v>
      </c>
      <c r="B44" s="57">
        <v>95490.01655</v>
      </c>
      <c r="C44" s="57">
        <v>95490.01655</v>
      </c>
      <c r="D44" s="57">
        <v>95490.01655</v>
      </c>
      <c r="E44" s="57">
        <v>95490.01655</v>
      </c>
      <c r="F44" s="57">
        <v>95490.01655</v>
      </c>
      <c r="G44" s="57">
        <v>95490.01655</v>
      </c>
      <c r="H44" s="57">
        <v>95490.01655</v>
      </c>
      <c r="I44" s="57">
        <v>95490.01655</v>
      </c>
      <c r="J44" s="57">
        <v>95490.01655</v>
      </c>
      <c r="K44" s="57">
        <v>95490.01655</v>
      </c>
      <c r="L44" s="57">
        <v>95490.01655</v>
      </c>
      <c r="M44" s="57">
        <v>95490.01655</v>
      </c>
      <c r="N44" s="57">
        <v>95490.01655</v>
      </c>
      <c r="O44" s="106"/>
    </row>
    <row r="45" spans="1:15" s="58" customFormat="1" ht="15" customHeight="1">
      <c r="A45" s="56" t="s">
        <v>171</v>
      </c>
      <c r="B45" s="57">
        <v>0</v>
      </c>
      <c r="C45" s="57">
        <v>0</v>
      </c>
      <c r="D45" s="57">
        <v>0</v>
      </c>
      <c r="E45" s="57">
        <v>0</v>
      </c>
      <c r="F45" s="57">
        <v>0</v>
      </c>
      <c r="G45" s="57">
        <v>0</v>
      </c>
      <c r="H45" s="57">
        <v>0</v>
      </c>
      <c r="I45" s="57">
        <v>0</v>
      </c>
      <c r="J45" s="57">
        <v>0</v>
      </c>
      <c r="K45" s="57">
        <v>0</v>
      </c>
      <c r="L45" s="57">
        <v>0</v>
      </c>
      <c r="M45" s="57">
        <v>0</v>
      </c>
      <c r="N45" s="57">
        <v>0</v>
      </c>
      <c r="O45" s="106"/>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6"/>
    </row>
    <row r="47" spans="1:15" s="58" customFormat="1" ht="15" customHeight="1">
      <c r="A47" s="56" t="s">
        <v>485</v>
      </c>
      <c r="B47" s="57">
        <v>11746.18975</v>
      </c>
      <c r="C47" s="57">
        <v>11883.465980000001</v>
      </c>
      <c r="D47" s="57">
        <v>11995.925140000001</v>
      </c>
      <c r="E47" s="57">
        <v>12011.98531</v>
      </c>
      <c r="F47" s="57">
        <v>12058.123669999999</v>
      </c>
      <c r="G47" s="57">
        <v>12092.151169999999</v>
      </c>
      <c r="H47" s="57">
        <v>12092.151169999999</v>
      </c>
      <c r="I47" s="57">
        <v>12092.151169999999</v>
      </c>
      <c r="J47" s="57">
        <v>12092.151169999999</v>
      </c>
      <c r="K47" s="57">
        <v>12092.151169999999</v>
      </c>
      <c r="L47" s="57">
        <v>12169.915929999999</v>
      </c>
      <c r="M47" s="57">
        <v>12169.915929999999</v>
      </c>
      <c r="N47" s="57">
        <v>12751.360719999999</v>
      </c>
      <c r="O47" s="106"/>
    </row>
    <row r="48" spans="1:15" s="58" customFormat="1" ht="15" customHeight="1">
      <c r="A48" s="56" t="s">
        <v>181</v>
      </c>
      <c r="B48" s="57">
        <v>-10679.628939999999</v>
      </c>
      <c r="C48" s="57">
        <v>-9692.3134900000005</v>
      </c>
      <c r="D48" s="57">
        <v>-9644.1709300000002</v>
      </c>
      <c r="E48" s="57">
        <v>-9198.8475600000002</v>
      </c>
      <c r="F48" s="57">
        <v>-8904.7108900000003</v>
      </c>
      <c r="G48" s="57">
        <v>-11224.19089</v>
      </c>
      <c r="H48" s="57">
        <v>-14545.437019999999</v>
      </c>
      <c r="I48" s="57">
        <v>-19413.00232</v>
      </c>
      <c r="J48" s="57">
        <v>-20741.999530000001</v>
      </c>
      <c r="K48" s="57">
        <v>-19964.351920000001</v>
      </c>
      <c r="L48" s="57">
        <v>-16814.085500000001</v>
      </c>
      <c r="M48" s="57">
        <v>-14274.32762</v>
      </c>
      <c r="N48" s="57">
        <v>-14681.005729999999</v>
      </c>
      <c r="O48" s="106"/>
    </row>
    <row r="49" spans="1:15" s="58" customFormat="1" ht="15" customHeight="1">
      <c r="A49" s="59" t="s">
        <v>486</v>
      </c>
      <c r="B49" s="57">
        <v>-12052.391180000001</v>
      </c>
      <c r="C49" s="57">
        <v>-10816.905130000001</v>
      </c>
      <c r="D49" s="57">
        <v>-9804.7726500000008</v>
      </c>
      <c r="E49" s="57">
        <v>-9660.2310999999991</v>
      </c>
      <c r="F49" s="57">
        <v>-9244.9858999999997</v>
      </c>
      <c r="G49" s="57">
        <v>-8938.7383900000004</v>
      </c>
      <c r="H49" s="57">
        <v>-11224.19068</v>
      </c>
      <c r="I49" s="57">
        <v>-14545.437019999999</v>
      </c>
      <c r="J49" s="57">
        <v>-19413.002089999998</v>
      </c>
      <c r="K49" s="57">
        <v>-20741.999530000001</v>
      </c>
      <c r="L49" s="57">
        <v>-20042.116679999999</v>
      </c>
      <c r="M49" s="57">
        <v>-20088.775539999999</v>
      </c>
      <c r="N49" s="57">
        <v>-15204.639289999999</v>
      </c>
      <c r="O49" s="106"/>
    </row>
    <row r="50" spans="1:15" s="60" customFormat="1" ht="15" customHeight="1" thickBot="1">
      <c r="A50" s="59" t="s">
        <v>487</v>
      </c>
      <c r="B50" s="57">
        <v>1372.76224</v>
      </c>
      <c r="C50" s="57">
        <v>1124.5916399999999</v>
      </c>
      <c r="D50" s="57">
        <v>160.60172</v>
      </c>
      <c r="E50" s="57">
        <v>461.38353999999998</v>
      </c>
      <c r="F50" s="57">
        <v>340.27501000000001</v>
      </c>
      <c r="G50" s="57">
        <v>-2285.4524999999999</v>
      </c>
      <c r="H50" s="57">
        <v>-3321.2463399999997</v>
      </c>
      <c r="I50" s="57">
        <v>-4867.5653000000002</v>
      </c>
      <c r="J50" s="57">
        <v>-1328.9974399999999</v>
      </c>
      <c r="K50" s="57">
        <v>777.64760999999999</v>
      </c>
      <c r="L50" s="57">
        <v>3228.0311799999999</v>
      </c>
      <c r="M50" s="57">
        <v>5814.4479199999996</v>
      </c>
      <c r="N50" s="57">
        <v>523.63355999999999</v>
      </c>
      <c r="O50" s="106"/>
    </row>
    <row r="51" spans="1:15" ht="15" customHeight="1" thickTop="1" thickBot="1">
      <c r="A51" s="735" t="s">
        <v>488</v>
      </c>
      <c r="B51" s="736">
        <v>176816.68288000001</v>
      </c>
      <c r="C51" s="736">
        <v>213154.71987</v>
      </c>
      <c r="D51" s="736">
        <v>220032.48991999999</v>
      </c>
      <c r="E51" s="736">
        <v>226471.73235000001</v>
      </c>
      <c r="F51" s="736">
        <v>211970.02267999999</v>
      </c>
      <c r="G51" s="736">
        <v>194803.43796000001</v>
      </c>
      <c r="H51" s="736">
        <v>222794.10467</v>
      </c>
      <c r="I51" s="736">
        <v>207236.71030000001</v>
      </c>
      <c r="J51" s="736">
        <v>202341.07678</v>
      </c>
      <c r="K51" s="736">
        <v>207479.95699000001</v>
      </c>
      <c r="L51" s="736">
        <v>233601.56961000001</v>
      </c>
      <c r="M51" s="736">
        <v>225675.55692</v>
      </c>
      <c r="N51" s="736">
        <v>225359.11838999999</v>
      </c>
      <c r="O51" s="106"/>
    </row>
    <row r="52" spans="1:15" s="58" customFormat="1" ht="15" customHeight="1" thickTop="1">
      <c r="A52" s="61" t="s">
        <v>489</v>
      </c>
      <c r="B52" s="57">
        <v>62538.690560000003</v>
      </c>
      <c r="C52" s="57">
        <v>89885.581430000006</v>
      </c>
      <c r="D52" s="57">
        <v>89695.080370000011</v>
      </c>
      <c r="E52" s="57">
        <v>52790.860619999999</v>
      </c>
      <c r="F52" s="57">
        <v>37656.62169</v>
      </c>
      <c r="G52" s="57">
        <v>23947.436870000001</v>
      </c>
      <c r="H52" s="57">
        <v>28632.792940000003</v>
      </c>
      <c r="I52" s="57">
        <v>44567.894289999997</v>
      </c>
      <c r="J52" s="57">
        <v>16156.58959</v>
      </c>
      <c r="K52" s="57">
        <v>6758.2307999999994</v>
      </c>
      <c r="L52" s="57">
        <v>5971.9457499999999</v>
      </c>
      <c r="M52" s="57">
        <v>10858.319100000001</v>
      </c>
      <c r="N52" s="57">
        <v>14581.496569999999</v>
      </c>
      <c r="O52" s="106"/>
    </row>
    <row r="53" spans="1:15" s="60" customFormat="1" ht="15" customHeight="1">
      <c r="A53" s="59" t="s">
        <v>490</v>
      </c>
      <c r="B53" s="57">
        <v>1215.69181</v>
      </c>
      <c r="C53" s="57">
        <v>0</v>
      </c>
      <c r="D53" s="57">
        <v>1004.92044</v>
      </c>
      <c r="E53" s="57">
        <v>350.60060999999996</v>
      </c>
      <c r="F53" s="57">
        <v>0</v>
      </c>
      <c r="G53" s="57">
        <v>0</v>
      </c>
      <c r="H53" s="57">
        <v>0</v>
      </c>
      <c r="I53" s="57">
        <v>0</v>
      </c>
      <c r="J53" s="57">
        <v>0</v>
      </c>
      <c r="K53" s="57">
        <v>0</v>
      </c>
      <c r="L53" s="57">
        <v>0</v>
      </c>
      <c r="M53" s="57">
        <v>0</v>
      </c>
      <c r="N53" s="57">
        <v>0</v>
      </c>
      <c r="O53" s="106"/>
    </row>
    <row r="54" spans="1:15" s="60" customFormat="1" ht="15" customHeight="1">
      <c r="A54" s="59" t="s">
        <v>491</v>
      </c>
      <c r="B54" s="57">
        <v>61322.998749999999</v>
      </c>
      <c r="C54" s="57">
        <v>89885.581430000006</v>
      </c>
      <c r="D54" s="57">
        <v>88690.159930000009</v>
      </c>
      <c r="E54" s="57">
        <v>52440.260009999998</v>
      </c>
      <c r="F54" s="57">
        <v>37656.62169</v>
      </c>
      <c r="G54" s="57">
        <v>23947.436870000001</v>
      </c>
      <c r="H54" s="57">
        <v>28632.792940000003</v>
      </c>
      <c r="I54" s="57">
        <v>44567.894289999997</v>
      </c>
      <c r="J54" s="57">
        <v>16156.58959</v>
      </c>
      <c r="K54" s="57">
        <v>6758.2307999999994</v>
      </c>
      <c r="L54" s="57">
        <v>5971.9457499999999</v>
      </c>
      <c r="M54" s="57">
        <v>10858.319100000001</v>
      </c>
      <c r="N54" s="57">
        <v>14581.496569999999</v>
      </c>
      <c r="O54" s="106"/>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6"/>
    </row>
    <row r="56" spans="1:15" s="60" customFormat="1" ht="15" customHeight="1">
      <c r="A56" s="59" t="s">
        <v>493</v>
      </c>
      <c r="B56" s="57">
        <v>0</v>
      </c>
      <c r="C56" s="57">
        <v>0</v>
      </c>
      <c r="D56" s="57">
        <v>0</v>
      </c>
      <c r="E56" s="57">
        <v>0</v>
      </c>
      <c r="F56" s="57">
        <v>0</v>
      </c>
      <c r="G56" s="57">
        <v>0</v>
      </c>
      <c r="H56" s="57">
        <v>0</v>
      </c>
      <c r="I56" s="57">
        <v>0</v>
      </c>
      <c r="J56" s="57">
        <v>0</v>
      </c>
      <c r="K56" s="57">
        <v>0</v>
      </c>
      <c r="L56" s="57">
        <v>0</v>
      </c>
      <c r="M56" s="57">
        <v>0</v>
      </c>
      <c r="N56" s="57">
        <v>0</v>
      </c>
      <c r="O56" s="106"/>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6"/>
    </row>
    <row r="58" spans="1:15" s="60" customFormat="1" ht="15" customHeight="1">
      <c r="A58" s="56" t="s">
        <v>495</v>
      </c>
      <c r="B58" s="57">
        <v>1003730.83062</v>
      </c>
      <c r="C58" s="57">
        <v>984294.44110000005</v>
      </c>
      <c r="D58" s="57">
        <v>1065263.2624900001</v>
      </c>
      <c r="E58" s="57">
        <v>1003905.1013099999</v>
      </c>
      <c r="F58" s="57">
        <v>1093297.12512</v>
      </c>
      <c r="G58" s="57">
        <v>991201.46351999999</v>
      </c>
      <c r="H58" s="57">
        <v>774001.45377999998</v>
      </c>
      <c r="I58" s="57">
        <v>733781.81598000007</v>
      </c>
      <c r="J58" s="57">
        <v>761593.78738999995</v>
      </c>
      <c r="K58" s="57">
        <v>812173.10757000011</v>
      </c>
      <c r="L58" s="57">
        <v>833510.64575000003</v>
      </c>
      <c r="M58" s="57">
        <v>856049.8478300001</v>
      </c>
      <c r="N58" s="57">
        <v>841942.49106000015</v>
      </c>
      <c r="O58" s="106"/>
    </row>
    <row r="59" spans="1:15">
      <c r="A59" s="737" t="s">
        <v>496</v>
      </c>
      <c r="B59" s="738">
        <v>8626.6301800000001</v>
      </c>
      <c r="C59" s="738">
        <v>9134.8107600000003</v>
      </c>
      <c r="D59" s="738">
        <v>8263.46198</v>
      </c>
      <c r="E59" s="738">
        <v>8959.827150000001</v>
      </c>
      <c r="F59" s="738">
        <v>8085.5501699999995</v>
      </c>
      <c r="G59" s="738">
        <v>7577.40146</v>
      </c>
      <c r="H59" s="738">
        <v>6381.4382900000001</v>
      </c>
      <c r="I59" s="738">
        <v>6039.5814099999998</v>
      </c>
      <c r="J59" s="738">
        <v>6640.8687699999991</v>
      </c>
      <c r="K59" s="738">
        <v>7668.29007</v>
      </c>
      <c r="L59" s="738">
        <v>1207.3816200000001</v>
      </c>
      <c r="M59" s="738">
        <v>7773.2021399999994</v>
      </c>
      <c r="N59" s="738">
        <v>1410.0642699999999</v>
      </c>
      <c r="O59" s="106"/>
    </row>
    <row r="60" spans="1:15" ht="15" customHeight="1">
      <c r="A60" s="59" t="s">
        <v>497</v>
      </c>
      <c r="B60" s="57">
        <v>-356.20753000000002</v>
      </c>
      <c r="C60" s="57">
        <v>-534.53768000000002</v>
      </c>
      <c r="D60" s="57">
        <v>-563.69911000000002</v>
      </c>
      <c r="E60" s="57">
        <v>-557.21632999999997</v>
      </c>
      <c r="F60" s="57">
        <v>-1157.0727099999999</v>
      </c>
      <c r="G60" s="57">
        <v>-597.11473000000001</v>
      </c>
      <c r="H60" s="57">
        <v>-1010.1227</v>
      </c>
      <c r="I60" s="57">
        <v>-1312.8974900000001</v>
      </c>
      <c r="J60" s="57">
        <v>-1030.49568</v>
      </c>
      <c r="K60" s="57">
        <v>-1425.69715</v>
      </c>
      <c r="L60" s="57">
        <v>-278.78789</v>
      </c>
      <c r="M60" s="57">
        <v>-1506.89489</v>
      </c>
      <c r="N60" s="57">
        <v>204.59968999999998</v>
      </c>
      <c r="O60" s="106"/>
    </row>
    <row r="61" spans="1:15" ht="15" customHeight="1">
      <c r="A61" s="56" t="s">
        <v>498</v>
      </c>
      <c r="B61" s="57">
        <v>8270.4226500000004</v>
      </c>
      <c r="C61" s="57">
        <v>8600.2730800000008</v>
      </c>
      <c r="D61" s="57">
        <v>7699.7628700000005</v>
      </c>
      <c r="E61" s="57">
        <v>8402.6108199999999</v>
      </c>
      <c r="F61" s="57">
        <v>6928.4774600000001</v>
      </c>
      <c r="G61" s="57">
        <v>6980.2867300000007</v>
      </c>
      <c r="H61" s="57">
        <v>5371.3155900000002</v>
      </c>
      <c r="I61" s="57">
        <v>4726.6839199999995</v>
      </c>
      <c r="J61" s="57">
        <v>5610.37309</v>
      </c>
      <c r="K61" s="57">
        <v>6242.59292</v>
      </c>
      <c r="L61" s="57">
        <v>928.59372999999994</v>
      </c>
      <c r="M61" s="57">
        <v>6266.3072499999998</v>
      </c>
      <c r="N61" s="57">
        <v>1205.4645799999998</v>
      </c>
      <c r="O61" s="106"/>
    </row>
    <row r="62" spans="1:15" ht="15" customHeight="1">
      <c r="A62" s="62" t="s">
        <v>499</v>
      </c>
      <c r="B62" s="57">
        <v>5937.0886799999998</v>
      </c>
      <c r="C62" s="57">
        <v>5617.9032100000004</v>
      </c>
      <c r="D62" s="57">
        <v>6872.8189499999999</v>
      </c>
      <c r="E62" s="57">
        <v>7473.6108800000002</v>
      </c>
      <c r="F62" s="57">
        <v>9363.7208800000008</v>
      </c>
      <c r="G62" s="57">
        <v>8134.7033600000004</v>
      </c>
      <c r="H62" s="57">
        <v>5993.2725099999998</v>
      </c>
      <c r="I62" s="57">
        <v>8936.5353699999996</v>
      </c>
      <c r="J62" s="57">
        <v>7960.7150000000001</v>
      </c>
      <c r="K62" s="57">
        <v>23361.727010000002</v>
      </c>
      <c r="L62" s="57">
        <v>6188.1008700000002</v>
      </c>
      <c r="M62" s="57">
        <v>39575.941949999986</v>
      </c>
      <c r="N62" s="57">
        <v>5503.5706799999989</v>
      </c>
      <c r="O62" s="106"/>
    </row>
    <row r="63" spans="1:15" ht="15" customHeight="1">
      <c r="A63" s="59" t="s">
        <v>500</v>
      </c>
      <c r="B63" s="57">
        <v>-808.12293</v>
      </c>
      <c r="C63" s="57">
        <v>-825.54353000000003</v>
      </c>
      <c r="D63" s="57">
        <v>-3124.6672000000003</v>
      </c>
      <c r="E63" s="57">
        <v>-3254.39428</v>
      </c>
      <c r="F63" s="57">
        <v>-4270.5034500000002</v>
      </c>
      <c r="G63" s="57">
        <v>-3277.8258500000002</v>
      </c>
      <c r="H63" s="57">
        <v>-3827.0489600000001</v>
      </c>
      <c r="I63" s="57">
        <v>-4600.0275999999994</v>
      </c>
      <c r="J63" s="57">
        <v>-2603.5671699999998</v>
      </c>
      <c r="K63" s="57">
        <v>-13409.52469</v>
      </c>
      <c r="L63" s="57">
        <v>-1705.2754399999999</v>
      </c>
      <c r="M63" s="57">
        <v>-24221.602859999999</v>
      </c>
      <c r="N63" s="57">
        <v>3764.73117</v>
      </c>
      <c r="O63" s="106"/>
    </row>
    <row r="64" spans="1:15" ht="15" customHeight="1">
      <c r="A64" s="63" t="s">
        <v>501</v>
      </c>
      <c r="B64" s="57">
        <v>13399.3884</v>
      </c>
      <c r="C64" s="57">
        <v>13392.63276</v>
      </c>
      <c r="D64" s="57">
        <v>11447.91462</v>
      </c>
      <c r="E64" s="57">
        <v>12621.82742</v>
      </c>
      <c r="F64" s="57">
        <v>12021.694890000001</v>
      </c>
      <c r="G64" s="57">
        <v>11837.16424</v>
      </c>
      <c r="H64" s="57">
        <v>7537.5391399999999</v>
      </c>
      <c r="I64" s="57">
        <v>9063.1916899999997</v>
      </c>
      <c r="J64" s="57">
        <v>10967.520919999999</v>
      </c>
      <c r="K64" s="57">
        <v>16194.795239999999</v>
      </c>
      <c r="L64" s="57">
        <v>5411.4191600000004</v>
      </c>
      <c r="M64" s="57">
        <v>21620.646339999985</v>
      </c>
      <c r="N64" s="57">
        <v>2944.3040899999987</v>
      </c>
      <c r="O64" s="106"/>
    </row>
    <row r="65" spans="1:15" ht="15" customHeight="1">
      <c r="A65" s="62" t="s">
        <v>502</v>
      </c>
      <c r="B65" s="57">
        <v>1472.22245</v>
      </c>
      <c r="C65" s="57">
        <v>1605.3745100000001</v>
      </c>
      <c r="D65" s="57">
        <v>1288.60998</v>
      </c>
      <c r="E65" s="57">
        <v>2128.2764999999999</v>
      </c>
      <c r="F65" s="57">
        <v>2635.6564500000004</v>
      </c>
      <c r="G65" s="57">
        <v>1648.57951</v>
      </c>
      <c r="H65" s="57">
        <v>1513.27856</v>
      </c>
      <c r="I65" s="57">
        <v>1082.5396499999999</v>
      </c>
      <c r="J65" s="57">
        <v>3283.7462300000002</v>
      </c>
      <c r="K65" s="57">
        <v>4828.1474100000005</v>
      </c>
      <c r="L65" s="57">
        <v>398.41159999999996</v>
      </c>
      <c r="M65" s="57">
        <v>2444.76323</v>
      </c>
      <c r="N65" s="57">
        <v>456.49581999999992</v>
      </c>
      <c r="O65" s="106"/>
    </row>
    <row r="66" spans="1:15" ht="15" customHeight="1">
      <c r="A66" s="62" t="s">
        <v>503</v>
      </c>
      <c r="B66" s="57">
        <v>-628.60950000000003</v>
      </c>
      <c r="C66" s="57">
        <v>-1533.86403</v>
      </c>
      <c r="D66" s="57">
        <v>-584.29022999999995</v>
      </c>
      <c r="E66" s="57">
        <v>-1713.95867</v>
      </c>
      <c r="F66" s="57">
        <v>-939.06581000000006</v>
      </c>
      <c r="G66" s="57">
        <v>-2155.7004200000001</v>
      </c>
      <c r="H66" s="57">
        <v>-750.80584999999996</v>
      </c>
      <c r="I66" s="57">
        <v>-2239.9107599999998</v>
      </c>
      <c r="J66" s="57">
        <v>-2608.82512</v>
      </c>
      <c r="K66" s="57">
        <v>-5743.0136700000003</v>
      </c>
      <c r="L66" s="57">
        <v>-350.20878999999996</v>
      </c>
      <c r="M66" s="57">
        <v>-2586.9159099999997</v>
      </c>
      <c r="N66" s="57">
        <v>337.29359999999997</v>
      </c>
      <c r="O66" s="106"/>
    </row>
    <row r="67" spans="1:15" ht="15" customHeight="1">
      <c r="A67" s="56" t="s">
        <v>504</v>
      </c>
      <c r="B67" s="57">
        <v>14243.00135</v>
      </c>
      <c r="C67" s="57">
        <v>13464.143239999999</v>
      </c>
      <c r="D67" s="57">
        <v>12152.234369999998</v>
      </c>
      <c r="E67" s="57">
        <v>13036.14525</v>
      </c>
      <c r="F67" s="57">
        <v>13718.285529999999</v>
      </c>
      <c r="G67" s="57">
        <v>11330.04333</v>
      </c>
      <c r="H67" s="57">
        <v>8300.011849999999</v>
      </c>
      <c r="I67" s="57">
        <v>7905.8205800000005</v>
      </c>
      <c r="J67" s="57">
        <v>11642.44203</v>
      </c>
      <c r="K67" s="57">
        <v>15279.928980000001</v>
      </c>
      <c r="L67" s="57">
        <v>5459.6219700000001</v>
      </c>
      <c r="M67" s="57">
        <v>21478.493659999986</v>
      </c>
      <c r="N67" s="57">
        <v>3063.5063099999988</v>
      </c>
      <c r="O67" s="106"/>
    </row>
    <row r="68" spans="1:15" ht="15" customHeight="1">
      <c r="A68" s="59" t="s">
        <v>505</v>
      </c>
      <c r="B68" s="57">
        <v>-12873.928910000001</v>
      </c>
      <c r="C68" s="57">
        <v>-13582.095740000001</v>
      </c>
      <c r="D68" s="57">
        <v>-12000.21803</v>
      </c>
      <c r="E68" s="57">
        <v>-12628.430560000001</v>
      </c>
      <c r="F68" s="57">
        <v>-13371.91778</v>
      </c>
      <c r="G68" s="57">
        <v>-13608.239970000001</v>
      </c>
      <c r="H68" s="57">
        <v>-11596.757679999999</v>
      </c>
      <c r="I68" s="57">
        <v>-12782.60446</v>
      </c>
      <c r="J68" s="57">
        <v>-12880.95865</v>
      </c>
      <c r="K68" s="57">
        <v>-14510.076439999999</v>
      </c>
      <c r="L68" s="57">
        <v>-2230.8988300000001</v>
      </c>
      <c r="M68" s="57">
        <v>-15450.817950000001</v>
      </c>
      <c r="N68" s="57">
        <v>2523.4489799999992</v>
      </c>
      <c r="O68" s="106"/>
    </row>
    <row r="69" spans="1:15" ht="15" customHeight="1">
      <c r="A69" s="63" t="s">
        <v>506</v>
      </c>
      <c r="B69" s="57">
        <v>1369.0724399999999</v>
      </c>
      <c r="C69" s="57">
        <v>-117.9525</v>
      </c>
      <c r="D69" s="57">
        <v>152.01633999999999</v>
      </c>
      <c r="E69" s="57">
        <v>407.71469000000002</v>
      </c>
      <c r="F69" s="57">
        <v>346.36775</v>
      </c>
      <c r="G69" s="57">
        <v>-2278.1966400000001</v>
      </c>
      <c r="H69" s="57">
        <v>-3296.7458300000003</v>
      </c>
      <c r="I69" s="57">
        <v>-4876.78388</v>
      </c>
      <c r="J69" s="57">
        <v>-1238.5166200000001</v>
      </c>
      <c r="K69" s="57">
        <v>769.85254000000009</v>
      </c>
      <c r="L69" s="57">
        <v>3228.7231400000001</v>
      </c>
      <c r="M69" s="57">
        <v>6027.675709999985</v>
      </c>
      <c r="N69" s="57">
        <v>540.05732999999964</v>
      </c>
      <c r="O69" s="106"/>
    </row>
    <row r="70" spans="1:15" ht="15" customHeight="1">
      <c r="A70" s="63" t="s">
        <v>507</v>
      </c>
      <c r="B70" s="57">
        <v>-5.3046699999999998</v>
      </c>
      <c r="C70" s="57">
        <v>6.8687299999999993</v>
      </c>
      <c r="D70" s="57">
        <v>-0.36033999999999999</v>
      </c>
      <c r="E70" s="57">
        <v>28.207799999999999</v>
      </c>
      <c r="F70" s="57">
        <v>-14.75963</v>
      </c>
      <c r="G70" s="57">
        <v>0.25178</v>
      </c>
      <c r="H70" s="57">
        <v>2.95261</v>
      </c>
      <c r="I70" s="57">
        <v>6.0352399999999999</v>
      </c>
      <c r="J70" s="57">
        <v>0.27437</v>
      </c>
      <c r="K70" s="57">
        <v>-0.44563999999999998</v>
      </c>
      <c r="L70" s="57">
        <v>-0.69196000000000002</v>
      </c>
      <c r="M70" s="57">
        <v>-9.2797000000000001</v>
      </c>
      <c r="N70" s="57">
        <v>-16.423770000000001</v>
      </c>
      <c r="O70" s="106"/>
    </row>
    <row r="71" spans="1:15" ht="15" customHeight="1">
      <c r="A71" s="64" t="s">
        <v>508</v>
      </c>
      <c r="B71" s="57">
        <v>-5.3046699999999998</v>
      </c>
      <c r="C71" s="57">
        <v>6.8687299999999993</v>
      </c>
      <c r="D71" s="57">
        <v>-0.36033999999999999</v>
      </c>
      <c r="E71" s="57">
        <v>28.207799999999999</v>
      </c>
      <c r="F71" s="57">
        <v>-14.75963</v>
      </c>
      <c r="G71" s="57">
        <v>0.25178</v>
      </c>
      <c r="H71" s="57">
        <v>2.95261</v>
      </c>
      <c r="I71" s="57">
        <v>6.0352399999999999</v>
      </c>
      <c r="J71" s="57">
        <v>0.27437</v>
      </c>
      <c r="K71" s="57">
        <v>-0.44563999999999998</v>
      </c>
      <c r="L71" s="57">
        <v>-0.69196000000000002</v>
      </c>
      <c r="M71" s="57">
        <v>-9.2797000000000001</v>
      </c>
      <c r="N71" s="57">
        <v>-16.423770000000001</v>
      </c>
      <c r="O71" s="106"/>
    </row>
    <row r="72" spans="1:15" ht="15" customHeight="1">
      <c r="A72" s="64" t="s">
        <v>509</v>
      </c>
      <c r="B72" s="57">
        <v>0</v>
      </c>
      <c r="C72" s="57">
        <v>0</v>
      </c>
      <c r="D72" s="57">
        <v>0</v>
      </c>
      <c r="E72" s="57">
        <v>0</v>
      </c>
      <c r="F72" s="57">
        <v>0</v>
      </c>
      <c r="G72" s="57">
        <v>0</v>
      </c>
      <c r="H72" s="57">
        <v>0</v>
      </c>
      <c r="I72" s="57">
        <v>0</v>
      </c>
      <c r="J72" s="57">
        <v>0</v>
      </c>
      <c r="K72" s="57">
        <v>0</v>
      </c>
      <c r="L72" s="57">
        <v>0</v>
      </c>
      <c r="M72" s="57">
        <v>0</v>
      </c>
      <c r="N72" s="57">
        <v>0</v>
      </c>
      <c r="O72" s="106"/>
    </row>
    <row r="73" spans="1:15" ht="15" customHeight="1">
      <c r="A73" s="56" t="s">
        <v>510</v>
      </c>
      <c r="B73" s="57">
        <v>-1.88591</v>
      </c>
      <c r="C73" s="57">
        <v>-17.212720000000001</v>
      </c>
      <c r="D73" s="57">
        <v>0</v>
      </c>
      <c r="E73" s="57">
        <v>0</v>
      </c>
      <c r="F73" s="57">
        <v>0.76890000000000003</v>
      </c>
      <c r="G73" s="57">
        <v>-0.99579999999999991</v>
      </c>
      <c r="H73" s="57">
        <v>-1.76997</v>
      </c>
      <c r="I73" s="57">
        <v>-6.8011599999999994</v>
      </c>
      <c r="J73" s="57">
        <v>-5.246E-2</v>
      </c>
      <c r="K73" s="57">
        <v>0</v>
      </c>
      <c r="L73" s="57">
        <v>0</v>
      </c>
      <c r="M73" s="57">
        <v>0</v>
      </c>
      <c r="N73" s="57">
        <v>0</v>
      </c>
      <c r="O73" s="106"/>
    </row>
    <row r="74" spans="1:15" ht="15" customHeight="1">
      <c r="A74" s="56" t="s">
        <v>656</v>
      </c>
      <c r="B74" s="57">
        <v>-1.88591</v>
      </c>
      <c r="C74" s="57">
        <v>-17.212720000000001</v>
      </c>
      <c r="D74" s="57">
        <v>0</v>
      </c>
      <c r="E74" s="57">
        <v>0</v>
      </c>
      <c r="F74" s="57">
        <v>0.76890000000000003</v>
      </c>
      <c r="G74" s="57">
        <v>-0.99579999999999991</v>
      </c>
      <c r="H74" s="57">
        <v>-1.76997</v>
      </c>
      <c r="I74" s="57">
        <v>-6.8011599999999994</v>
      </c>
      <c r="J74" s="57">
        <v>-5.246E-2</v>
      </c>
      <c r="K74" s="57">
        <v>0</v>
      </c>
      <c r="L74" s="57">
        <v>0</v>
      </c>
      <c r="M74" s="57">
        <v>0</v>
      </c>
      <c r="N74" s="57">
        <v>0</v>
      </c>
      <c r="O74" s="106"/>
    </row>
    <row r="75" spans="1:15" ht="15" customHeight="1">
      <c r="A75" s="59" t="s">
        <v>306</v>
      </c>
      <c r="B75" s="57">
        <v>0</v>
      </c>
      <c r="C75" s="57">
        <v>0</v>
      </c>
      <c r="D75" s="57">
        <v>0</v>
      </c>
      <c r="E75" s="57">
        <v>0</v>
      </c>
      <c r="F75" s="57">
        <v>0</v>
      </c>
      <c r="G75" s="57">
        <v>0</v>
      </c>
      <c r="H75" s="57">
        <v>0</v>
      </c>
      <c r="I75" s="57">
        <v>0</v>
      </c>
      <c r="J75" s="57">
        <v>0</v>
      </c>
      <c r="K75" s="57">
        <v>0</v>
      </c>
      <c r="L75" s="57">
        <v>0</v>
      </c>
      <c r="M75" s="57">
        <v>0</v>
      </c>
      <c r="N75" s="57">
        <v>0</v>
      </c>
      <c r="O75" s="106"/>
    </row>
    <row r="76" spans="1:15" ht="15" customHeight="1">
      <c r="A76" s="56" t="s">
        <v>513</v>
      </c>
      <c r="B76" s="57">
        <v>1361.8818600000002</v>
      </c>
      <c r="C76" s="57">
        <v>-128.29649000000001</v>
      </c>
      <c r="D76" s="57">
        <v>151.65600000000001</v>
      </c>
      <c r="E76" s="57">
        <v>435.92248999999998</v>
      </c>
      <c r="F76" s="57">
        <v>332.37702000000002</v>
      </c>
      <c r="G76" s="57">
        <v>-2278.9406600000002</v>
      </c>
      <c r="H76" s="57">
        <v>-3295.5631899999998</v>
      </c>
      <c r="I76" s="57">
        <v>-4877.5497999999998</v>
      </c>
      <c r="J76" s="57">
        <v>-1238.2947099999999</v>
      </c>
      <c r="K76" s="57">
        <v>769.40690000000006</v>
      </c>
      <c r="L76" s="57">
        <v>3228.0311799999999</v>
      </c>
      <c r="M76" s="57">
        <v>6018.3960099999849</v>
      </c>
      <c r="N76" s="57">
        <v>523.63355999999965</v>
      </c>
      <c r="O76" s="106"/>
    </row>
    <row r="77" spans="1:15" ht="15" customHeight="1">
      <c r="A77" s="65" t="s">
        <v>514</v>
      </c>
      <c r="B77" s="57">
        <v>0</v>
      </c>
      <c r="C77" s="57">
        <v>0</v>
      </c>
      <c r="D77" s="57">
        <v>0</v>
      </c>
      <c r="E77" s="57">
        <v>0</v>
      </c>
      <c r="F77" s="57">
        <v>0</v>
      </c>
      <c r="G77" s="57">
        <v>0</v>
      </c>
      <c r="H77" s="57">
        <v>0</v>
      </c>
      <c r="I77" s="57">
        <v>0</v>
      </c>
      <c r="J77" s="57">
        <v>0</v>
      </c>
      <c r="K77" s="57">
        <v>0</v>
      </c>
      <c r="L77" s="57">
        <v>0</v>
      </c>
      <c r="M77" s="57">
        <v>0</v>
      </c>
      <c r="N77" s="57">
        <v>0</v>
      </c>
      <c r="O77" s="106"/>
    </row>
    <row r="78" spans="1:15" ht="15" customHeight="1">
      <c r="A78" s="63" t="s">
        <v>515</v>
      </c>
      <c r="B78" s="57">
        <v>1361.8818600000002</v>
      </c>
      <c r="C78" s="57">
        <v>-128.29649000000001</v>
      </c>
      <c r="D78" s="57">
        <v>151.65600000000001</v>
      </c>
      <c r="E78" s="57">
        <v>435.92248999999998</v>
      </c>
      <c r="F78" s="57">
        <v>332.37702000000002</v>
      </c>
      <c r="G78" s="57">
        <v>-2278.9406600000002</v>
      </c>
      <c r="H78" s="57">
        <v>-3295.5631899999998</v>
      </c>
      <c r="I78" s="57">
        <v>-4877.5497999999998</v>
      </c>
      <c r="J78" s="57">
        <v>-1238.2947099999999</v>
      </c>
      <c r="K78" s="57">
        <v>769.40690000000006</v>
      </c>
      <c r="L78" s="57">
        <v>3228.0311799999999</v>
      </c>
      <c r="M78" s="57">
        <v>6018.3960099999849</v>
      </c>
      <c r="N78" s="57">
        <v>523.63355999999965</v>
      </c>
      <c r="O78" s="106"/>
    </row>
    <row r="79" spans="1:15" ht="15" customHeight="1">
      <c r="A79" s="62" t="s">
        <v>516</v>
      </c>
      <c r="B79" s="57">
        <v>10.880379999999999</v>
      </c>
      <c r="C79" s="57">
        <v>1252.8881299999998</v>
      </c>
      <c r="D79" s="57">
        <v>8.9457199999999997</v>
      </c>
      <c r="E79" s="57">
        <v>25.46105</v>
      </c>
      <c r="F79" s="57">
        <v>7.8979900000000001</v>
      </c>
      <c r="G79" s="57">
        <v>-6.5118400000000003</v>
      </c>
      <c r="H79" s="57">
        <v>-25.683150000000001</v>
      </c>
      <c r="I79" s="57">
        <v>9.9845000000000006</v>
      </c>
      <c r="J79" s="57">
        <v>-90.702730000000003</v>
      </c>
      <c r="K79" s="57">
        <v>8.24071</v>
      </c>
      <c r="L79" s="57">
        <v>0</v>
      </c>
      <c r="M79" s="57">
        <v>-203.94809000000001</v>
      </c>
      <c r="N79" s="57">
        <v>0</v>
      </c>
      <c r="O79" s="106"/>
    </row>
    <row r="80" spans="1:15" ht="15" customHeight="1">
      <c r="A80" s="56" t="s">
        <v>517</v>
      </c>
      <c r="B80" s="57">
        <v>1372.76224</v>
      </c>
      <c r="C80" s="57">
        <v>1124.5916399999999</v>
      </c>
      <c r="D80" s="57">
        <v>160.60172</v>
      </c>
      <c r="E80" s="57">
        <v>461.38353999999998</v>
      </c>
      <c r="F80" s="57">
        <v>340.27501000000001</v>
      </c>
      <c r="G80" s="57">
        <v>-2285.4524999999999</v>
      </c>
      <c r="H80" s="57">
        <v>-3321.2463399999997</v>
      </c>
      <c r="I80" s="57">
        <v>-4867.5653000000002</v>
      </c>
      <c r="J80" s="57">
        <v>-1328.9974399999999</v>
      </c>
      <c r="K80" s="57">
        <v>777.64760999999999</v>
      </c>
      <c r="L80" s="57">
        <v>3228.0311799999999</v>
      </c>
      <c r="M80" s="57">
        <v>5814.4479199999842</v>
      </c>
      <c r="N80" s="57">
        <v>523.63355999999965</v>
      </c>
      <c r="O80" s="106"/>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106"/>
    </row>
    <row r="82" spans="1:15" ht="15" customHeight="1">
      <c r="A82" s="56" t="s">
        <v>519</v>
      </c>
      <c r="B82" s="57">
        <v>1372.76224</v>
      </c>
      <c r="C82" s="57">
        <v>1124.5916399999999</v>
      </c>
      <c r="D82" s="57">
        <v>160.60172</v>
      </c>
      <c r="E82" s="57">
        <v>461.38353999999998</v>
      </c>
      <c r="F82" s="57">
        <v>340.27501000000001</v>
      </c>
      <c r="G82" s="57">
        <v>-2285.4524999999999</v>
      </c>
      <c r="H82" s="57">
        <v>-3321.2463399999997</v>
      </c>
      <c r="I82" s="57">
        <v>-4867.5653000000002</v>
      </c>
      <c r="J82" s="57">
        <v>-1328.9974399999999</v>
      </c>
      <c r="K82" s="57">
        <v>777.64760999999999</v>
      </c>
      <c r="L82" s="57">
        <v>3228.0311799999999</v>
      </c>
      <c r="M82" s="57">
        <v>5814.4479199999842</v>
      </c>
      <c r="N82" s="57">
        <v>523.63355999999965</v>
      </c>
      <c r="O82" s="106"/>
    </row>
    <row r="83" spans="1:15" ht="15" customHeight="1" thickBot="1">
      <c r="A83" s="62" t="s">
        <v>520</v>
      </c>
      <c r="B83" s="57">
        <v>0</v>
      </c>
      <c r="C83" s="57">
        <v>0</v>
      </c>
      <c r="D83" s="57">
        <v>0</v>
      </c>
      <c r="E83" s="57">
        <v>0</v>
      </c>
      <c r="F83" s="57">
        <v>0</v>
      </c>
      <c r="G83" s="57">
        <v>0</v>
      </c>
      <c r="H83" s="57">
        <v>0</v>
      </c>
      <c r="I83" s="57">
        <v>0</v>
      </c>
      <c r="J83" s="57">
        <v>0</v>
      </c>
      <c r="K83" s="57">
        <v>0</v>
      </c>
      <c r="L83" s="57">
        <v>0</v>
      </c>
      <c r="M83" s="57">
        <v>0</v>
      </c>
      <c r="N83" s="57">
        <v>0</v>
      </c>
      <c r="O83" s="106"/>
    </row>
    <row r="84" spans="1:15" ht="15" customHeight="1" thickTop="1" thickBot="1">
      <c r="A84" s="735" t="s">
        <v>521</v>
      </c>
      <c r="B84" s="736">
        <v>1372.76224</v>
      </c>
      <c r="C84" s="736">
        <v>1124.5916399999999</v>
      </c>
      <c r="D84" s="736">
        <v>160.60172</v>
      </c>
      <c r="E84" s="736">
        <v>461.38353999999998</v>
      </c>
      <c r="F84" s="736">
        <v>340.27501000000001</v>
      </c>
      <c r="G84" s="736">
        <v>-2285.4524999999999</v>
      </c>
      <c r="H84" s="736">
        <v>-3321.2463399999997</v>
      </c>
      <c r="I84" s="736">
        <v>-4867.5653000000002</v>
      </c>
      <c r="J84" s="736">
        <v>-1328.9974399999999</v>
      </c>
      <c r="K84" s="736">
        <v>777.64760999999999</v>
      </c>
      <c r="L84" s="736">
        <v>3228.0311799999999</v>
      </c>
      <c r="M84" s="736">
        <v>5814.4479199999842</v>
      </c>
      <c r="N84" s="736">
        <v>523.63355999999965</v>
      </c>
      <c r="O84" s="106"/>
    </row>
    <row r="85" spans="1:15" ht="3.75" customHeight="1" thickTop="1" thickBot="1">
      <c r="A85" s="66"/>
      <c r="B85" s="67"/>
      <c r="C85" s="67"/>
      <c r="D85" s="67"/>
      <c r="E85" s="67"/>
      <c r="F85" s="67"/>
      <c r="G85" s="67"/>
      <c r="H85" s="67"/>
      <c r="I85" s="67"/>
      <c r="J85" s="67"/>
      <c r="K85" s="67"/>
      <c r="L85" s="67"/>
      <c r="M85" s="67"/>
      <c r="N85" s="67"/>
    </row>
    <row r="86" spans="1:15" ht="15" customHeight="1" thickTop="1">
      <c r="A86" s="68"/>
      <c r="B86" s="69"/>
      <c r="C86" s="69"/>
      <c r="D86" s="69"/>
      <c r="E86" s="69"/>
      <c r="F86" s="69"/>
      <c r="G86" s="69"/>
      <c r="H86" s="69"/>
      <c r="I86" s="69"/>
      <c r="J86" s="69"/>
      <c r="K86" s="69"/>
      <c r="L86" s="69"/>
      <c r="M86" s="69"/>
      <c r="N86"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pageSetUpPr fitToPage="1"/>
  </sheetPr>
  <dimension ref="A1:O87"/>
  <sheetViews>
    <sheetView zoomScaleNormal="100" workbookViewId="0">
      <pane xSplit="1" topLeftCell="B1" activePane="topRight" state="frozen"/>
      <selection activeCell="A22" sqref="A22"/>
      <selection pane="topRight" activeCell="N7" sqref="N7"/>
    </sheetView>
  </sheetViews>
  <sheetFormatPr baseColWidth="10" defaultColWidth="9.140625" defaultRowHeight="18"/>
  <cols>
    <col min="1" max="1" width="106.4257812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256" width="9.140625" style="53"/>
    <col min="257" max="257" width="106.4257812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106.4257812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106.4257812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106.4257812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106.4257812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106.4257812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106.4257812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106.4257812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106.4257812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106.4257812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106.4257812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106.4257812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106.4257812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106.4257812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106.4257812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106.4257812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106.4257812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106.4257812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106.4257812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106.4257812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106.4257812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106.4257812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106.4257812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106.4257812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106.4257812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106.4257812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106.4257812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106.4257812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106.4257812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106.4257812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106.4257812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106.4257812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106.4257812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106.4257812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106.4257812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106.4257812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106.4257812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106.4257812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106.4257812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106.4257812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106.4257812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106.4257812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106.4257812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106.4257812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106.4257812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106.4257812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106.4257812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106.4257812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106.4257812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106.4257812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106.4257812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106.4257812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106.4257812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106.4257812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106.4257812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106.4257812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106.4257812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106.4257812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106.4257812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106.4257812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106.4257812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106.4257812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106.4257812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5" ht="30" customHeight="1">
      <c r="A1" s="919" t="s">
        <v>0</v>
      </c>
      <c r="B1" s="919"/>
      <c r="C1" s="919"/>
      <c r="D1" s="919"/>
      <c r="E1" s="919"/>
      <c r="F1" s="919"/>
      <c r="G1" s="919"/>
      <c r="H1" s="919"/>
      <c r="I1" s="919"/>
      <c r="J1" s="919"/>
      <c r="K1" s="919"/>
      <c r="L1" s="919"/>
      <c r="M1" s="919"/>
      <c r="N1" s="919"/>
    </row>
    <row r="2" spans="1:15" ht="15" customHeight="1">
      <c r="A2" s="920" t="s">
        <v>445</v>
      </c>
      <c r="B2" s="920"/>
      <c r="C2" s="920"/>
      <c r="D2" s="920"/>
      <c r="E2" s="920"/>
      <c r="F2" s="920"/>
      <c r="G2" s="920"/>
      <c r="H2" s="920"/>
      <c r="I2" s="920"/>
      <c r="J2" s="920"/>
      <c r="K2" s="920"/>
      <c r="L2" s="920"/>
      <c r="M2" s="920"/>
      <c r="N2" s="920"/>
    </row>
    <row r="3" spans="1:15" ht="15" customHeight="1">
      <c r="A3" s="920" t="s">
        <v>666</v>
      </c>
      <c r="B3" s="920"/>
      <c r="C3" s="920"/>
      <c r="D3" s="920"/>
      <c r="E3" s="920"/>
      <c r="F3" s="920"/>
      <c r="G3" s="920"/>
      <c r="H3" s="920"/>
      <c r="I3" s="920"/>
      <c r="J3" s="920"/>
      <c r="K3" s="920"/>
      <c r="L3" s="920"/>
      <c r="M3" s="920"/>
      <c r="N3" s="920"/>
    </row>
    <row r="4" spans="1:15" ht="30" customHeight="1">
      <c r="A4" s="921" t="s">
        <v>3</v>
      </c>
      <c r="B4" s="921"/>
      <c r="C4" s="921"/>
      <c r="D4" s="921"/>
      <c r="E4" s="921"/>
      <c r="F4" s="921"/>
      <c r="G4" s="921"/>
      <c r="H4" s="921"/>
      <c r="I4" s="921"/>
      <c r="J4" s="921"/>
      <c r="K4" s="921"/>
      <c r="L4" s="921"/>
      <c r="M4" s="921"/>
      <c r="N4" s="921"/>
    </row>
    <row r="5" spans="1:15" ht="3.75" customHeight="1" thickBot="1">
      <c r="A5" s="52"/>
      <c r="B5" s="52"/>
      <c r="C5" s="52"/>
      <c r="D5" s="52"/>
      <c r="E5" s="52"/>
      <c r="F5" s="52"/>
      <c r="G5" s="52"/>
      <c r="H5" s="52"/>
      <c r="I5" s="52"/>
      <c r="J5" s="52"/>
      <c r="K5" s="52"/>
      <c r="L5" s="52"/>
      <c r="M5" s="52"/>
      <c r="N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5" ht="15" customHeight="1" thickTop="1" thickBot="1">
      <c r="A7" s="735" t="s">
        <v>459</v>
      </c>
      <c r="B7" s="736">
        <v>8421990.5261000004</v>
      </c>
      <c r="C7" s="736">
        <v>10017234.596170001</v>
      </c>
      <c r="D7" s="736">
        <v>11161700.99265</v>
      </c>
      <c r="E7" s="736">
        <v>12339902.262950001</v>
      </c>
      <c r="F7" s="736">
        <v>14206381.12785</v>
      </c>
      <c r="G7" s="736">
        <v>15302837.484719999</v>
      </c>
      <c r="H7" s="736">
        <v>17472143.46751</v>
      </c>
      <c r="I7" s="736">
        <v>19101938.411330003</v>
      </c>
      <c r="J7" s="736">
        <v>20581857.598330002</v>
      </c>
      <c r="K7" s="736">
        <v>23409167.15027</v>
      </c>
      <c r="L7" s="736">
        <v>23140510.582929999</v>
      </c>
      <c r="M7" s="736">
        <v>24903039.375210002</v>
      </c>
      <c r="N7" s="736">
        <v>25154754.902230009</v>
      </c>
      <c r="O7" s="106"/>
    </row>
    <row r="8" spans="1:15" s="58" customFormat="1" ht="15" customHeight="1" thickTop="1">
      <c r="A8" s="56" t="s">
        <v>10</v>
      </c>
      <c r="B8" s="57">
        <v>757696.43495000002</v>
      </c>
      <c r="C8" s="57">
        <v>929820.08851000003</v>
      </c>
      <c r="D8" s="57">
        <v>831663.59976999997</v>
      </c>
      <c r="E8" s="57">
        <v>613486.53936000005</v>
      </c>
      <c r="F8" s="57">
        <v>933331.6997</v>
      </c>
      <c r="G8" s="57">
        <v>913462.98589000001</v>
      </c>
      <c r="H8" s="57">
        <v>1033740.2143400001</v>
      </c>
      <c r="I8" s="57">
        <v>1198442.3883099998</v>
      </c>
      <c r="J8" s="57">
        <v>1176084.07549</v>
      </c>
      <c r="K8" s="57">
        <v>2575135.4120999998</v>
      </c>
      <c r="L8" s="57">
        <v>2291531.9945900002</v>
      </c>
      <c r="M8" s="57">
        <v>1832930.4135400001</v>
      </c>
      <c r="N8" s="57">
        <v>1753590.4788000002</v>
      </c>
      <c r="O8" s="106"/>
    </row>
    <row r="9" spans="1:15" s="58" customFormat="1" ht="15" customHeight="1">
      <c r="A9" s="56" t="s">
        <v>19</v>
      </c>
      <c r="B9" s="57">
        <v>571795.29677999998</v>
      </c>
      <c r="C9" s="57">
        <v>856994.82961000002</v>
      </c>
      <c r="D9" s="57">
        <v>998347.71811000002</v>
      </c>
      <c r="E9" s="57">
        <v>1448029.68258</v>
      </c>
      <c r="F9" s="57">
        <v>1516496.5081199999</v>
      </c>
      <c r="G9" s="57">
        <v>1674428.94484</v>
      </c>
      <c r="H9" s="57">
        <v>1942239.1558800002</v>
      </c>
      <c r="I9" s="57">
        <v>2097575.8755899998</v>
      </c>
      <c r="J9" s="57">
        <v>2242046.0164399999</v>
      </c>
      <c r="K9" s="57">
        <v>2585899.37512</v>
      </c>
      <c r="L9" s="57">
        <v>2781466.1236999999</v>
      </c>
      <c r="M9" s="57">
        <v>3512284.6416199994</v>
      </c>
      <c r="N9" s="57">
        <v>3615031.0072299996</v>
      </c>
      <c r="O9" s="106"/>
    </row>
    <row r="10" spans="1:15" s="58" customFormat="1" ht="15" customHeight="1">
      <c r="A10" s="56" t="s">
        <v>28</v>
      </c>
      <c r="B10" s="57">
        <v>6894974.7681400003</v>
      </c>
      <c r="C10" s="57">
        <v>7913290.5194300003</v>
      </c>
      <c r="D10" s="57">
        <v>8872118.3705800008</v>
      </c>
      <c r="E10" s="57">
        <v>9701376.9855199996</v>
      </c>
      <c r="F10" s="57">
        <v>11139924.659399999</v>
      </c>
      <c r="G10" s="57">
        <v>12034449.535459999</v>
      </c>
      <c r="H10" s="57">
        <v>13229360.682610001</v>
      </c>
      <c r="I10" s="57">
        <v>14420494.22511</v>
      </c>
      <c r="J10" s="57">
        <v>15551804.918620002</v>
      </c>
      <c r="K10" s="57">
        <v>16821286.638610002</v>
      </c>
      <c r="L10" s="57">
        <v>16650716.32261</v>
      </c>
      <c r="M10" s="57">
        <v>18038663.503219999</v>
      </c>
      <c r="N10" s="57">
        <v>18276942.664490003</v>
      </c>
      <c r="O10" s="106"/>
    </row>
    <row r="11" spans="1:15" s="58" customFormat="1" ht="15" customHeight="1">
      <c r="A11" s="59" t="s">
        <v>460</v>
      </c>
      <c r="B11" s="57">
        <v>7054185.8012399999</v>
      </c>
      <c r="C11" s="57">
        <v>8036753.4593500001</v>
      </c>
      <c r="D11" s="57">
        <v>8984070.2357299998</v>
      </c>
      <c r="E11" s="57">
        <v>9810351.7194999997</v>
      </c>
      <c r="F11" s="57">
        <v>11254579.59159</v>
      </c>
      <c r="G11" s="57">
        <v>12134000.941190001</v>
      </c>
      <c r="H11" s="57">
        <v>12766281.500080001</v>
      </c>
      <c r="I11" s="57">
        <v>13729994.2795</v>
      </c>
      <c r="J11" s="57">
        <v>14931583.797370002</v>
      </c>
      <c r="K11" s="57">
        <v>16423856.006959999</v>
      </c>
      <c r="L11" s="57">
        <v>16233772.685389999</v>
      </c>
      <c r="M11" s="57">
        <v>17828288.044909999</v>
      </c>
      <c r="N11" s="57">
        <v>18054267.171720002</v>
      </c>
      <c r="O11" s="106"/>
    </row>
    <row r="12" spans="1:15" s="58" customFormat="1" ht="15" customHeight="1">
      <c r="A12" s="59" t="s">
        <v>461</v>
      </c>
      <c r="B12" s="57">
        <v>7010749.3733199993</v>
      </c>
      <c r="C12" s="57">
        <v>7996401.1835000003</v>
      </c>
      <c r="D12" s="57">
        <v>8917543.7314400002</v>
      </c>
      <c r="E12" s="57">
        <v>9681795.0115699992</v>
      </c>
      <c r="F12" s="57">
        <v>11033601.26489</v>
      </c>
      <c r="G12" s="57">
        <v>11604551.855280001</v>
      </c>
      <c r="H12" s="57">
        <v>12252655.426760001</v>
      </c>
      <c r="I12" s="57">
        <v>10861544.681809999</v>
      </c>
      <c r="J12" s="57">
        <v>12052839.50615</v>
      </c>
      <c r="K12" s="57">
        <v>14161427.03284</v>
      </c>
      <c r="L12" s="57">
        <v>14102678.479830001</v>
      </c>
      <c r="M12" s="57">
        <v>15952760.85035</v>
      </c>
      <c r="N12" s="57">
        <v>16183127.012330001</v>
      </c>
      <c r="O12" s="106"/>
    </row>
    <row r="13" spans="1:15" s="58" customFormat="1" ht="15" customHeight="1">
      <c r="A13" s="59" t="s">
        <v>462</v>
      </c>
      <c r="B13" s="57">
        <v>43436.427920000002</v>
      </c>
      <c r="C13" s="57">
        <v>40352.275849999998</v>
      </c>
      <c r="D13" s="57">
        <v>66526.504289999997</v>
      </c>
      <c r="E13" s="57">
        <v>128556.70793</v>
      </c>
      <c r="F13" s="57">
        <v>220978.32669999998</v>
      </c>
      <c r="G13" s="57">
        <v>529449.08591000002</v>
      </c>
      <c r="H13" s="57">
        <v>513626.07331999997</v>
      </c>
      <c r="I13" s="57">
        <v>2868449.5976900002</v>
      </c>
      <c r="J13" s="57">
        <v>2878744.29122</v>
      </c>
      <c r="K13" s="57">
        <v>2262428.9741199999</v>
      </c>
      <c r="L13" s="57">
        <v>2131094.2055600001</v>
      </c>
      <c r="M13" s="57">
        <v>1875527.19456</v>
      </c>
      <c r="N13" s="57">
        <v>1871140.1593899999</v>
      </c>
      <c r="O13" s="106"/>
    </row>
    <row r="14" spans="1:15" s="58" customFormat="1" ht="15" customHeight="1">
      <c r="A14" s="59" t="s">
        <v>463</v>
      </c>
      <c r="B14" s="57">
        <v>52108.436369999996</v>
      </c>
      <c r="C14" s="57">
        <v>68226.479900000006</v>
      </c>
      <c r="D14" s="57">
        <v>79159.584170000002</v>
      </c>
      <c r="E14" s="57">
        <v>103083.27670999999</v>
      </c>
      <c r="F14" s="57">
        <v>88041.188510000007</v>
      </c>
      <c r="G14" s="57">
        <v>80705.004180000004</v>
      </c>
      <c r="H14" s="57">
        <v>42165.20246</v>
      </c>
      <c r="I14" s="57">
        <v>70506.114269999991</v>
      </c>
      <c r="J14" s="57">
        <v>149902.204</v>
      </c>
      <c r="K14" s="57">
        <v>234111.17285</v>
      </c>
      <c r="L14" s="57">
        <v>295727.20336000004</v>
      </c>
      <c r="M14" s="57">
        <v>236356.12692000001</v>
      </c>
      <c r="N14" s="57">
        <v>245387.16434000008</v>
      </c>
      <c r="O14" s="106"/>
    </row>
    <row r="15" spans="1:15" s="58" customFormat="1" ht="15" customHeight="1">
      <c r="A15" s="59" t="s">
        <v>464</v>
      </c>
      <c r="B15" s="57">
        <v>50531.472840000002</v>
      </c>
      <c r="C15" s="57">
        <v>64755.159770000006</v>
      </c>
      <c r="D15" s="57">
        <v>75378.142810000005</v>
      </c>
      <c r="E15" s="57">
        <v>94642.344140000001</v>
      </c>
      <c r="F15" s="57">
        <v>70623.91234000001</v>
      </c>
      <c r="G15" s="57">
        <v>58528.69169</v>
      </c>
      <c r="H15" s="57">
        <v>30917.120269999999</v>
      </c>
      <c r="I15" s="57">
        <v>55184.278060000004</v>
      </c>
      <c r="J15" s="57">
        <v>57939.47221</v>
      </c>
      <c r="K15" s="57">
        <v>94214.007900000011</v>
      </c>
      <c r="L15" s="57">
        <v>113424.29906999999</v>
      </c>
      <c r="M15" s="57">
        <v>93013.497459999999</v>
      </c>
      <c r="N15" s="57">
        <v>94882.008460000026</v>
      </c>
      <c r="O15" s="106"/>
    </row>
    <row r="16" spans="1:15" s="58" customFormat="1" ht="15" customHeight="1">
      <c r="A16" s="59" t="s">
        <v>465</v>
      </c>
      <c r="B16" s="57">
        <v>1576.96353</v>
      </c>
      <c r="C16" s="57">
        <v>3471.3201300000001</v>
      </c>
      <c r="D16" s="57">
        <v>3781.4413599999998</v>
      </c>
      <c r="E16" s="57">
        <v>8440.9325700000009</v>
      </c>
      <c r="F16" s="57">
        <v>17417.276170000001</v>
      </c>
      <c r="G16" s="57">
        <v>22176.312489999997</v>
      </c>
      <c r="H16" s="57">
        <v>11248.082189999999</v>
      </c>
      <c r="I16" s="57">
        <v>15321.836210000001</v>
      </c>
      <c r="J16" s="57">
        <v>91962.731790000005</v>
      </c>
      <c r="K16" s="57">
        <v>139897.16494999998</v>
      </c>
      <c r="L16" s="57">
        <v>182302.90429000001</v>
      </c>
      <c r="M16" s="57">
        <v>143342.62946</v>
      </c>
      <c r="N16" s="57">
        <v>150505.15588000003</v>
      </c>
      <c r="O16" s="106"/>
    </row>
    <row r="17" spans="1:15" s="58" customFormat="1" ht="15" customHeight="1">
      <c r="A17" s="59" t="s">
        <v>466</v>
      </c>
      <c r="B17" s="57">
        <v>41195.998390000001</v>
      </c>
      <c r="C17" s="57">
        <v>51457.959299999995</v>
      </c>
      <c r="D17" s="57">
        <v>76372.603010000006</v>
      </c>
      <c r="E17" s="57">
        <v>84578.812379999988</v>
      </c>
      <c r="F17" s="57">
        <v>88467.534169999999</v>
      </c>
      <c r="G17" s="57">
        <v>95268.720349999989</v>
      </c>
      <c r="H17" s="57">
        <v>96560.416519999999</v>
      </c>
      <c r="I17" s="57">
        <v>76197.574659999998</v>
      </c>
      <c r="J17" s="57">
        <v>89341.554349999991</v>
      </c>
      <c r="K17" s="57">
        <v>166746.40463</v>
      </c>
      <c r="L17" s="57">
        <v>180744.8677</v>
      </c>
      <c r="M17" s="57">
        <v>220984.97652999999</v>
      </c>
      <c r="N17" s="57">
        <v>220194.51976000002</v>
      </c>
      <c r="O17" s="106"/>
    </row>
    <row r="18" spans="1:15" s="58" customFormat="1" ht="15" customHeight="1">
      <c r="A18" s="59" t="s">
        <v>467</v>
      </c>
      <c r="B18" s="57">
        <v>37693.672500000001</v>
      </c>
      <c r="C18" s="57">
        <v>47601.001210000002</v>
      </c>
      <c r="D18" s="57">
        <v>69208.705170000001</v>
      </c>
      <c r="E18" s="57">
        <v>75169.794569999998</v>
      </c>
      <c r="F18" s="57">
        <v>79025.748569999996</v>
      </c>
      <c r="G18" s="57">
        <v>77487.794810000007</v>
      </c>
      <c r="H18" s="57">
        <v>76705.30101000001</v>
      </c>
      <c r="I18" s="57">
        <v>60445.94556</v>
      </c>
      <c r="J18" s="57">
        <v>60597.409950000001</v>
      </c>
      <c r="K18" s="57">
        <v>74223.014670000004</v>
      </c>
      <c r="L18" s="57">
        <v>77103.49420999999</v>
      </c>
      <c r="M18" s="57">
        <v>81807.970709999994</v>
      </c>
      <c r="N18" s="57">
        <v>82576.951140000019</v>
      </c>
      <c r="O18" s="106"/>
    </row>
    <row r="19" spans="1:15" s="58" customFormat="1" ht="15" customHeight="1">
      <c r="A19" s="59" t="s">
        <v>468</v>
      </c>
      <c r="B19" s="57">
        <v>3502.3258900000001</v>
      </c>
      <c r="C19" s="57">
        <v>3856.9580899999996</v>
      </c>
      <c r="D19" s="57">
        <v>7163.8978399999996</v>
      </c>
      <c r="E19" s="57">
        <v>9409.0178100000012</v>
      </c>
      <c r="F19" s="57">
        <v>9441.7855999999992</v>
      </c>
      <c r="G19" s="57">
        <v>17780.92554</v>
      </c>
      <c r="H19" s="57">
        <v>19855.115510000003</v>
      </c>
      <c r="I19" s="57">
        <v>15751.6291</v>
      </c>
      <c r="J19" s="57">
        <v>28744.144399999997</v>
      </c>
      <c r="K19" s="57">
        <v>92523.38996</v>
      </c>
      <c r="L19" s="57">
        <v>103641.37349</v>
      </c>
      <c r="M19" s="57">
        <v>139177.00581999999</v>
      </c>
      <c r="N19" s="57">
        <v>137617.56862000001</v>
      </c>
      <c r="O19" s="106"/>
    </row>
    <row r="20" spans="1:15" s="58" customFormat="1" ht="15" customHeight="1">
      <c r="A20" s="59" t="s">
        <v>38</v>
      </c>
      <c r="B20" s="57">
        <v>74084.394509999998</v>
      </c>
      <c r="C20" s="57">
        <v>78877.583910000001</v>
      </c>
      <c r="D20" s="57">
        <v>87424.734400000001</v>
      </c>
      <c r="E20" s="57">
        <v>98147.747829999993</v>
      </c>
      <c r="F20" s="57">
        <v>110752.16643000001</v>
      </c>
      <c r="G20" s="57">
        <v>126988.94085</v>
      </c>
      <c r="H20" s="57">
        <v>878871.72347000008</v>
      </c>
      <c r="I20" s="57">
        <v>1098720.77308</v>
      </c>
      <c r="J20" s="57">
        <v>971898.01436000003</v>
      </c>
      <c r="K20" s="57">
        <v>756779.48983000009</v>
      </c>
      <c r="L20" s="57">
        <v>722632.20186000003</v>
      </c>
      <c r="M20" s="57">
        <v>586880.04411999998</v>
      </c>
      <c r="N20" s="57">
        <v>577424.52547000011</v>
      </c>
      <c r="O20" s="106"/>
    </row>
    <row r="21" spans="1:15" s="58" customFormat="1" ht="15" customHeight="1">
      <c r="A21" s="59" t="s">
        <v>469</v>
      </c>
      <c r="B21" s="57">
        <v>-326599.86236999999</v>
      </c>
      <c r="C21" s="57">
        <v>-322024.96302999998</v>
      </c>
      <c r="D21" s="57">
        <v>-354908.78672999999</v>
      </c>
      <c r="E21" s="57">
        <v>-394784.57089999999</v>
      </c>
      <c r="F21" s="57">
        <v>-401915.82130000001</v>
      </c>
      <c r="G21" s="57">
        <v>-402514.07111000002</v>
      </c>
      <c r="H21" s="57">
        <v>-554518.15992000001</v>
      </c>
      <c r="I21" s="57">
        <v>-554924.51639999996</v>
      </c>
      <c r="J21" s="57">
        <v>-590920.65146000008</v>
      </c>
      <c r="K21" s="57">
        <v>-760206.43565999996</v>
      </c>
      <c r="L21" s="57">
        <v>-782160.6357000001</v>
      </c>
      <c r="M21" s="57">
        <v>-833845.68926000001</v>
      </c>
      <c r="N21" s="57">
        <v>-820330.71680000017</v>
      </c>
      <c r="O21" s="106"/>
    </row>
    <row r="22" spans="1:15" s="58" customFormat="1" ht="15" customHeight="1">
      <c r="A22" s="56" t="s">
        <v>68</v>
      </c>
      <c r="B22" s="57">
        <v>51710.077619999996</v>
      </c>
      <c r="C22" s="57">
        <v>66922.235409999994</v>
      </c>
      <c r="D22" s="57">
        <v>83408.066900000005</v>
      </c>
      <c r="E22" s="57">
        <v>97638.455180000004</v>
      </c>
      <c r="F22" s="57">
        <v>80695.668919999996</v>
      </c>
      <c r="G22" s="57">
        <v>81124.817049999998</v>
      </c>
      <c r="H22" s="57">
        <v>159259.79181999998</v>
      </c>
      <c r="I22" s="57">
        <v>143824.07271000001</v>
      </c>
      <c r="J22" s="57">
        <v>179601.76058</v>
      </c>
      <c r="K22" s="57">
        <v>164736.31913999998</v>
      </c>
      <c r="L22" s="57">
        <v>146164.95077000002</v>
      </c>
      <c r="M22" s="57">
        <v>173684.34028</v>
      </c>
      <c r="N22" s="57">
        <v>147520.95835999999</v>
      </c>
      <c r="O22" s="106"/>
    </row>
    <row r="23" spans="1:15" s="58" customFormat="1" ht="15" customHeight="1">
      <c r="A23" s="56" t="s">
        <v>74</v>
      </c>
      <c r="B23" s="57">
        <v>2E-3</v>
      </c>
      <c r="C23" s="57">
        <v>0</v>
      </c>
      <c r="D23" s="57">
        <v>2176.0007799999998</v>
      </c>
      <c r="E23" s="57">
        <v>1208.91131</v>
      </c>
      <c r="F23" s="57">
        <v>57.523350000000001</v>
      </c>
      <c r="G23" s="57">
        <v>2654.2016100000001</v>
      </c>
      <c r="H23" s="57">
        <v>5226.3328000000001</v>
      </c>
      <c r="I23" s="57">
        <v>4349.2826999999997</v>
      </c>
      <c r="J23" s="57">
        <v>3804.3445000000002</v>
      </c>
      <c r="K23" s="57">
        <v>12711.682419999999</v>
      </c>
      <c r="L23" s="57">
        <v>11774.227500000001</v>
      </c>
      <c r="M23" s="57">
        <v>11346.147400000002</v>
      </c>
      <c r="N23" s="57">
        <v>9710.1965700000037</v>
      </c>
      <c r="O23" s="106"/>
    </row>
    <row r="24" spans="1:15" s="58" customFormat="1" ht="15" customHeight="1">
      <c r="A24" s="56" t="s">
        <v>470</v>
      </c>
      <c r="B24" s="57">
        <v>28085.63912</v>
      </c>
      <c r="C24" s="57">
        <v>65271.169310000005</v>
      </c>
      <c r="D24" s="57">
        <v>135622.02109999998</v>
      </c>
      <c r="E24" s="57">
        <v>221174.48493999999</v>
      </c>
      <c r="F24" s="57">
        <v>255444.81731000001</v>
      </c>
      <c r="G24" s="57">
        <v>320647.02439999999</v>
      </c>
      <c r="H24" s="57">
        <v>828347.04660999996</v>
      </c>
      <c r="I24" s="57">
        <v>976587.60991999996</v>
      </c>
      <c r="J24" s="57">
        <v>1149221.5470499999</v>
      </c>
      <c r="K24" s="57">
        <v>950429.20578999992</v>
      </c>
      <c r="L24" s="57">
        <v>950429.33284000005</v>
      </c>
      <c r="M24" s="57">
        <v>950657.55359000002</v>
      </c>
      <c r="N24" s="57">
        <v>950658.24274999998</v>
      </c>
      <c r="O24" s="106"/>
    </row>
    <row r="25" spans="1:15" s="58" customFormat="1" ht="15" customHeight="1">
      <c r="A25" s="56" t="s">
        <v>84</v>
      </c>
      <c r="B25" s="57">
        <v>81325.782760000002</v>
      </c>
      <c r="C25" s="57">
        <v>98156.46703</v>
      </c>
      <c r="D25" s="57">
        <v>126555.83446</v>
      </c>
      <c r="E25" s="57">
        <v>150942.36209000001</v>
      </c>
      <c r="F25" s="57">
        <v>195973.48302000001</v>
      </c>
      <c r="G25" s="57">
        <v>211899.54005000001</v>
      </c>
      <c r="H25" s="57">
        <v>206897.64771000002</v>
      </c>
      <c r="I25" s="57">
        <v>207244.77556000001</v>
      </c>
      <c r="J25" s="57">
        <v>212317.15243000002</v>
      </c>
      <c r="K25" s="57">
        <v>224923.76913999999</v>
      </c>
      <c r="L25" s="57">
        <v>230426.82334</v>
      </c>
      <c r="M25" s="57">
        <v>286345.68638999999</v>
      </c>
      <c r="N25" s="57">
        <v>304155.43205</v>
      </c>
      <c r="O25" s="106"/>
    </row>
    <row r="26" spans="1:15" s="58" customFormat="1" ht="15" customHeight="1">
      <c r="A26" s="56" t="s">
        <v>471</v>
      </c>
      <c r="B26" s="57">
        <v>36402.524729999997</v>
      </c>
      <c r="C26" s="57">
        <v>86779.286870000011</v>
      </c>
      <c r="D26" s="57">
        <v>111809.38095000001</v>
      </c>
      <c r="E26" s="57">
        <v>106044.84196999999</v>
      </c>
      <c r="F26" s="57">
        <v>84456.768030000007</v>
      </c>
      <c r="G26" s="57">
        <v>64170.435420000002</v>
      </c>
      <c r="H26" s="57">
        <v>67072.595740000004</v>
      </c>
      <c r="I26" s="57">
        <v>53420.181429999997</v>
      </c>
      <c r="J26" s="57">
        <v>66977.783219999998</v>
      </c>
      <c r="K26" s="57">
        <v>74044.747950000004</v>
      </c>
      <c r="L26" s="57">
        <v>78000.807579999993</v>
      </c>
      <c r="M26" s="57">
        <v>97127.089170000021</v>
      </c>
      <c r="N26" s="57">
        <v>97145.921979999985</v>
      </c>
      <c r="O26" s="106"/>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6"/>
    </row>
    <row r="28" spans="1:15" ht="15" customHeight="1" thickTop="1" thickBot="1">
      <c r="A28" s="735" t="s">
        <v>472</v>
      </c>
      <c r="B28" s="736">
        <v>7736328.7672199998</v>
      </c>
      <c r="C28" s="736">
        <v>9229280.73257</v>
      </c>
      <c r="D28" s="736">
        <v>10286822.097899999</v>
      </c>
      <c r="E28" s="736">
        <v>11391071.299079999</v>
      </c>
      <c r="F28" s="736">
        <v>13159605.10784</v>
      </c>
      <c r="G28" s="736">
        <v>14117952.217959998</v>
      </c>
      <c r="H28" s="736">
        <v>16265232.386879999</v>
      </c>
      <c r="I28" s="736">
        <v>17800232.07669</v>
      </c>
      <c r="J28" s="736">
        <v>19142615.97608</v>
      </c>
      <c r="K28" s="736">
        <v>21838689.967810001</v>
      </c>
      <c r="L28" s="736">
        <v>21617500.658229999</v>
      </c>
      <c r="M28" s="736">
        <v>23237429.242260002</v>
      </c>
      <c r="N28" s="736">
        <v>23510336.843999997</v>
      </c>
      <c r="O28" s="106"/>
    </row>
    <row r="29" spans="1:15" s="58" customFormat="1" ht="15" customHeight="1" thickTop="1">
      <c r="A29" s="56" t="s">
        <v>473</v>
      </c>
      <c r="B29" s="57">
        <v>5725132.5848300001</v>
      </c>
      <c r="C29" s="57">
        <v>7383484.4458299996</v>
      </c>
      <c r="D29" s="57">
        <v>8297175.4968699999</v>
      </c>
      <c r="E29" s="57">
        <v>8571109.8557200003</v>
      </c>
      <c r="F29" s="57">
        <v>9624376.5087000001</v>
      </c>
      <c r="G29" s="57">
        <v>9200397.9899799991</v>
      </c>
      <c r="H29" s="57">
        <v>10564590.606419999</v>
      </c>
      <c r="I29" s="57">
        <v>12465904.734450001</v>
      </c>
      <c r="J29" s="57">
        <v>13984632.79874</v>
      </c>
      <c r="K29" s="57">
        <v>8072208.7210100004</v>
      </c>
      <c r="L29" s="57">
        <v>7792586.30265</v>
      </c>
      <c r="M29" s="57">
        <v>16929860.038120002</v>
      </c>
      <c r="N29" s="57">
        <v>17377500.538209997</v>
      </c>
      <c r="O29" s="106"/>
    </row>
    <row r="30" spans="1:15" s="58" customFormat="1" ht="15" customHeight="1">
      <c r="A30" s="59" t="s">
        <v>474</v>
      </c>
      <c r="B30" s="57">
        <v>1791.53388</v>
      </c>
      <c r="C30" s="57">
        <v>1690.0923400000001</v>
      </c>
      <c r="D30" s="57">
        <v>1569.4230500000001</v>
      </c>
      <c r="E30" s="57">
        <v>180878.81393</v>
      </c>
      <c r="F30" s="57">
        <v>509044.57573000004</v>
      </c>
      <c r="G30" s="57">
        <v>455433.99447999999</v>
      </c>
      <c r="H30" s="57">
        <v>876781.41735999996</v>
      </c>
      <c r="I30" s="57">
        <v>837405.55874999997</v>
      </c>
      <c r="J30" s="57">
        <v>1221482.8259400001</v>
      </c>
      <c r="K30" s="57">
        <v>1128312.60039</v>
      </c>
      <c r="L30" s="57">
        <v>955232.85958000005</v>
      </c>
      <c r="M30" s="57">
        <v>1522065.43998</v>
      </c>
      <c r="N30" s="57">
        <v>1549728.3858200002</v>
      </c>
      <c r="O30" s="106"/>
    </row>
    <row r="31" spans="1:15" s="58" customFormat="1" ht="15" customHeight="1">
      <c r="A31" s="59" t="s">
        <v>475</v>
      </c>
      <c r="B31" s="57">
        <v>2360538.3766999999</v>
      </c>
      <c r="C31" s="57">
        <v>2761611.6330999997</v>
      </c>
      <c r="D31" s="57">
        <v>3558507.6672399999</v>
      </c>
      <c r="E31" s="57">
        <v>3607047.1695400001</v>
      </c>
      <c r="F31" s="57">
        <v>3919148.8343400001</v>
      </c>
      <c r="G31" s="57">
        <v>3781578.84613</v>
      </c>
      <c r="H31" s="57">
        <v>3852638.6310700001</v>
      </c>
      <c r="I31" s="57">
        <v>4347119.6523000002</v>
      </c>
      <c r="J31" s="57">
        <v>4559770.8686899999</v>
      </c>
      <c r="K31" s="57">
        <v>4471355.6706899991</v>
      </c>
      <c r="L31" s="57">
        <v>4448033.91383</v>
      </c>
      <c r="M31" s="57">
        <v>4988263.5522300005</v>
      </c>
      <c r="N31" s="57">
        <v>5178115.6787100006</v>
      </c>
      <c r="O31" s="106"/>
    </row>
    <row r="32" spans="1:15" s="58" customFormat="1" ht="15" customHeight="1">
      <c r="A32" s="59" t="s">
        <v>476</v>
      </c>
      <c r="B32" s="57">
        <v>124795.31629999999</v>
      </c>
      <c r="C32" s="57">
        <v>33603.29393</v>
      </c>
      <c r="D32" s="57">
        <v>12623.302220000001</v>
      </c>
      <c r="E32" s="57">
        <v>8853.8923900000009</v>
      </c>
      <c r="F32" s="57">
        <v>3820.12246</v>
      </c>
      <c r="G32" s="57">
        <v>2133.79486</v>
      </c>
      <c r="H32" s="57">
        <v>1487.81728</v>
      </c>
      <c r="I32" s="57">
        <v>640.02178000000004</v>
      </c>
      <c r="J32" s="57">
        <v>401.79352</v>
      </c>
      <c r="K32" s="57">
        <v>191.77795999999998</v>
      </c>
      <c r="L32" s="57">
        <v>140.02129000000002</v>
      </c>
      <c r="M32" s="57">
        <v>68.645929999999993</v>
      </c>
      <c r="N32" s="57">
        <v>56.110730000000004</v>
      </c>
      <c r="O32" s="106"/>
    </row>
    <row r="33" spans="1:15" s="58" customFormat="1" ht="15" customHeight="1">
      <c r="A33" s="59" t="s">
        <v>477</v>
      </c>
      <c r="B33" s="57">
        <v>73307.689159999994</v>
      </c>
      <c r="C33" s="57">
        <v>80378.581439999994</v>
      </c>
      <c r="D33" s="57">
        <v>62132.083789999997</v>
      </c>
      <c r="E33" s="57">
        <v>55182.672319999998</v>
      </c>
      <c r="F33" s="57">
        <v>69608.879760000011</v>
      </c>
      <c r="G33" s="57">
        <v>64411.811809999999</v>
      </c>
      <c r="H33" s="57">
        <v>66656.675049999991</v>
      </c>
      <c r="I33" s="57">
        <v>84885.175109999996</v>
      </c>
      <c r="J33" s="57">
        <v>95693.356370000009</v>
      </c>
      <c r="K33" s="57">
        <v>96844.647799999992</v>
      </c>
      <c r="L33" s="57">
        <v>93750.272230000002</v>
      </c>
      <c r="M33" s="57">
        <v>119667.81738999998</v>
      </c>
      <c r="N33" s="57">
        <v>187380.33948999998</v>
      </c>
      <c r="O33" s="106"/>
    </row>
    <row r="34" spans="1:15" s="58" customFormat="1" ht="15" customHeight="1">
      <c r="A34" s="59" t="s">
        <v>478</v>
      </c>
      <c r="B34" s="57">
        <v>2985025.0495100003</v>
      </c>
      <c r="C34" s="57">
        <v>4271407.5674700001</v>
      </c>
      <c r="D34" s="57">
        <v>4374589.3359599998</v>
      </c>
      <c r="E34" s="57">
        <v>4374183.2456499999</v>
      </c>
      <c r="F34" s="57">
        <v>4757553.9504700005</v>
      </c>
      <c r="G34" s="57">
        <v>4541825.4823599998</v>
      </c>
      <c r="H34" s="57">
        <v>5387335.9219300002</v>
      </c>
      <c r="I34" s="57">
        <v>6743612.1233299999</v>
      </c>
      <c r="J34" s="57">
        <v>7615939.4513699999</v>
      </c>
      <c r="K34" s="57">
        <v>2319610.8321599998</v>
      </c>
      <c r="L34" s="57">
        <v>2240741.00911</v>
      </c>
      <c r="M34" s="57">
        <v>9469841.8964799996</v>
      </c>
      <c r="N34" s="57">
        <v>9607302.3838099986</v>
      </c>
      <c r="O34" s="106"/>
    </row>
    <row r="35" spans="1:15" s="58" customFormat="1" ht="15" customHeight="1">
      <c r="A35" s="59" t="s">
        <v>479</v>
      </c>
      <c r="B35" s="57">
        <v>179674.61928000001</v>
      </c>
      <c r="C35" s="57">
        <v>234793.27755</v>
      </c>
      <c r="D35" s="57">
        <v>287753.68461</v>
      </c>
      <c r="E35" s="57">
        <v>344964.06189000001</v>
      </c>
      <c r="F35" s="57">
        <v>365200.14594000002</v>
      </c>
      <c r="G35" s="57">
        <v>355014.06033999997</v>
      </c>
      <c r="H35" s="57">
        <v>379690.14373000001</v>
      </c>
      <c r="I35" s="57">
        <v>452242.20318000001</v>
      </c>
      <c r="J35" s="57">
        <v>491344.50285000005</v>
      </c>
      <c r="K35" s="57">
        <v>55893.192009999999</v>
      </c>
      <c r="L35" s="57">
        <v>54688.226609999998</v>
      </c>
      <c r="M35" s="57">
        <v>829952.68610999989</v>
      </c>
      <c r="N35" s="57">
        <v>854917.63965000003</v>
      </c>
      <c r="O35" s="106"/>
    </row>
    <row r="36" spans="1:15" s="58" customFormat="1" ht="15" customHeight="1">
      <c r="A36" s="56" t="s">
        <v>480</v>
      </c>
      <c r="B36" s="57">
        <v>2609.0369500000002</v>
      </c>
      <c r="C36" s="57">
        <v>2778.8429500000002</v>
      </c>
      <c r="D36" s="57">
        <v>5436.4557699999996</v>
      </c>
      <c r="E36" s="57">
        <v>6575.4621900000002</v>
      </c>
      <c r="F36" s="57">
        <v>4378.1983</v>
      </c>
      <c r="G36" s="57">
        <v>4458.3459499999999</v>
      </c>
      <c r="H36" s="57">
        <v>4158.63598</v>
      </c>
      <c r="I36" s="57">
        <v>4246.7226200000005</v>
      </c>
      <c r="J36" s="57">
        <v>6869.4169800000009</v>
      </c>
      <c r="K36" s="57">
        <v>7468.9904000000006</v>
      </c>
      <c r="L36" s="57">
        <v>2473.4947299999999</v>
      </c>
      <c r="M36" s="57">
        <v>5758.3880500000005</v>
      </c>
      <c r="N36" s="57">
        <v>2377.7915200000002</v>
      </c>
      <c r="O36" s="106"/>
    </row>
    <row r="37" spans="1:15" s="58" customFormat="1" ht="15" customHeight="1">
      <c r="A37" s="56" t="s">
        <v>481</v>
      </c>
      <c r="B37" s="57">
        <v>466793.1655</v>
      </c>
      <c r="C37" s="57">
        <v>519930.22191000002</v>
      </c>
      <c r="D37" s="57">
        <v>352013.96401</v>
      </c>
      <c r="E37" s="57">
        <v>1261501.57421</v>
      </c>
      <c r="F37" s="57">
        <v>1817754.0551700001</v>
      </c>
      <c r="G37" s="57">
        <v>2290925.5655999999</v>
      </c>
      <c r="H37" s="57">
        <v>3561659.9832600001</v>
      </c>
      <c r="I37" s="57">
        <v>3237624.1132199997</v>
      </c>
      <c r="J37" s="57">
        <v>2866565.9153299998</v>
      </c>
      <c r="K37" s="57">
        <v>3765714.7838099999</v>
      </c>
      <c r="L37" s="57">
        <v>3670193.9389599999</v>
      </c>
      <c r="M37" s="57">
        <v>3825239.13044</v>
      </c>
      <c r="N37" s="57">
        <v>3678276.54959</v>
      </c>
      <c r="O37" s="106"/>
    </row>
    <row r="38" spans="1:15" s="58" customFormat="1" ht="15" customHeight="1">
      <c r="A38" s="56" t="s">
        <v>482</v>
      </c>
      <c r="B38" s="57">
        <v>281944.70679000003</v>
      </c>
      <c r="C38" s="57">
        <v>263028.90250999999</v>
      </c>
      <c r="D38" s="57">
        <v>294875.20227000001</v>
      </c>
      <c r="E38" s="57">
        <v>304374.65995</v>
      </c>
      <c r="F38" s="57">
        <v>284987.78764999995</v>
      </c>
      <c r="G38" s="57">
        <v>346374.79236000002</v>
      </c>
      <c r="H38" s="57">
        <v>340888.53837000002</v>
      </c>
      <c r="I38" s="57">
        <v>385611.91251999995</v>
      </c>
      <c r="J38" s="57">
        <v>483401.08839999995</v>
      </c>
      <c r="K38" s="57">
        <v>451293.41055000003</v>
      </c>
      <c r="L38" s="57">
        <v>508133.90568000003</v>
      </c>
      <c r="M38" s="57">
        <v>388954.73992000002</v>
      </c>
      <c r="N38" s="57">
        <v>476746.82825999992</v>
      </c>
      <c r="O38" s="106"/>
    </row>
    <row r="39" spans="1:15" s="58" customFormat="1" ht="15" customHeight="1">
      <c r="A39" s="56" t="s">
        <v>145</v>
      </c>
      <c r="B39" s="57">
        <v>193816.42937999999</v>
      </c>
      <c r="C39" s="57">
        <v>202736.39660000001</v>
      </c>
      <c r="D39" s="57">
        <v>175520.76225999999</v>
      </c>
      <c r="E39" s="57">
        <v>189556.80599000002</v>
      </c>
      <c r="F39" s="57">
        <v>209404.91331999999</v>
      </c>
      <c r="G39" s="57">
        <v>228061.16991</v>
      </c>
      <c r="H39" s="57">
        <v>234557.98477000001</v>
      </c>
      <c r="I39" s="57">
        <v>249056.44583000001</v>
      </c>
      <c r="J39" s="57">
        <v>269066.99702000001</v>
      </c>
      <c r="K39" s="57">
        <v>287479.11138999998</v>
      </c>
      <c r="L39" s="57">
        <v>283621.13722000003</v>
      </c>
      <c r="M39" s="57">
        <v>303898.92601999996</v>
      </c>
      <c r="N39" s="57">
        <v>308761.38384999998</v>
      </c>
      <c r="O39" s="106"/>
    </row>
    <row r="40" spans="1:15" s="58" customFormat="1" ht="15" customHeight="1">
      <c r="A40" s="56" t="s">
        <v>152</v>
      </c>
      <c r="B40" s="57">
        <v>675174.55554999993</v>
      </c>
      <c r="C40" s="57">
        <v>570954.9</v>
      </c>
      <c r="D40" s="57">
        <v>797712.15278999996</v>
      </c>
      <c r="E40" s="57">
        <v>738699.91667999991</v>
      </c>
      <c r="F40" s="57">
        <v>862559.82637999998</v>
      </c>
      <c r="G40" s="57">
        <v>728762.60000999994</v>
      </c>
      <c r="H40" s="57">
        <v>738197.17917999998</v>
      </c>
      <c r="I40" s="57">
        <v>783871.375</v>
      </c>
      <c r="J40" s="57">
        <v>963734.62916999997</v>
      </c>
      <c r="K40" s="57">
        <v>921411.51110999996</v>
      </c>
      <c r="L40" s="57">
        <v>895251.51110999996</v>
      </c>
      <c r="M40" s="57">
        <v>1007634.3444500001</v>
      </c>
      <c r="N40" s="57">
        <v>926382.27500000002</v>
      </c>
      <c r="O40" s="106"/>
    </row>
    <row r="41" spans="1:15" s="58" customFormat="1" ht="15" customHeight="1">
      <c r="A41" s="56" t="s">
        <v>483</v>
      </c>
      <c r="B41" s="57">
        <v>175123.17263999998</v>
      </c>
      <c r="C41" s="57">
        <v>168247.28545</v>
      </c>
      <c r="D41" s="57">
        <v>161385.48611000003</v>
      </c>
      <c r="E41" s="57">
        <v>253873.24527000001</v>
      </c>
      <c r="F41" s="57">
        <v>232851.47034999999</v>
      </c>
      <c r="G41" s="57">
        <v>301685.66999000002</v>
      </c>
      <c r="H41" s="57">
        <v>268535.01675000001</v>
      </c>
      <c r="I41" s="57">
        <v>334105.79424000002</v>
      </c>
      <c r="J41" s="57">
        <v>295267.63270000002</v>
      </c>
      <c r="K41" s="57">
        <v>428605.85376999999</v>
      </c>
      <c r="L41" s="57">
        <v>415262.89117000002</v>
      </c>
      <c r="M41" s="57">
        <v>385159.52830000001</v>
      </c>
      <c r="N41" s="57">
        <v>372452.42796</v>
      </c>
      <c r="O41" s="106"/>
    </row>
    <row r="42" spans="1:15" s="60" customFormat="1" ht="15" customHeight="1" thickBot="1">
      <c r="A42" s="56" t="s">
        <v>126</v>
      </c>
      <c r="B42" s="57">
        <v>215735.11558000001</v>
      </c>
      <c r="C42" s="57">
        <v>118119.73731999999</v>
      </c>
      <c r="D42" s="57">
        <v>202702.57782000001</v>
      </c>
      <c r="E42" s="57">
        <v>65379.779069999997</v>
      </c>
      <c r="F42" s="57">
        <v>123292.34797</v>
      </c>
      <c r="G42" s="57">
        <v>1017286.08416</v>
      </c>
      <c r="H42" s="57">
        <v>552644.44215000002</v>
      </c>
      <c r="I42" s="57">
        <v>339810.97881</v>
      </c>
      <c r="J42" s="57">
        <v>273077.49774000002</v>
      </c>
      <c r="K42" s="57">
        <v>7904507.5857700007</v>
      </c>
      <c r="L42" s="57">
        <v>8049977.4767100001</v>
      </c>
      <c r="M42" s="57">
        <v>390924.14696000004</v>
      </c>
      <c r="N42" s="57">
        <v>367839.04960999999</v>
      </c>
      <c r="O42" s="106"/>
    </row>
    <row r="43" spans="1:15" ht="15" customHeight="1" thickTop="1" thickBot="1">
      <c r="A43" s="735" t="s">
        <v>484</v>
      </c>
      <c r="B43" s="736">
        <v>685661.75887999998</v>
      </c>
      <c r="C43" s="736">
        <v>787953.86360000004</v>
      </c>
      <c r="D43" s="736">
        <v>874878.89474999998</v>
      </c>
      <c r="E43" s="736">
        <v>948830.96389000001</v>
      </c>
      <c r="F43" s="736">
        <v>1046776.02001</v>
      </c>
      <c r="G43" s="736">
        <v>1184885.26676</v>
      </c>
      <c r="H43" s="736">
        <v>1206911.0806300002</v>
      </c>
      <c r="I43" s="736">
        <v>1301706.33464</v>
      </c>
      <c r="J43" s="736">
        <v>1439241.62225</v>
      </c>
      <c r="K43" s="736">
        <v>1570477.18246</v>
      </c>
      <c r="L43" s="736">
        <v>1523009.9247000001</v>
      </c>
      <c r="M43" s="736">
        <v>1665610.13295</v>
      </c>
      <c r="N43" s="736">
        <v>1644418.0582300001</v>
      </c>
      <c r="O43" s="106"/>
    </row>
    <row r="44" spans="1:15" s="58" customFormat="1" ht="15" customHeight="1" thickTop="1">
      <c r="A44" s="56" t="s">
        <v>167</v>
      </c>
      <c r="B44" s="57">
        <v>381857.6</v>
      </c>
      <c r="C44" s="57">
        <v>423929</v>
      </c>
      <c r="D44" s="57">
        <v>470178.8</v>
      </c>
      <c r="E44" s="57">
        <v>511751.3</v>
      </c>
      <c r="F44" s="57">
        <v>548080.6</v>
      </c>
      <c r="G44" s="57">
        <v>582276.19999999995</v>
      </c>
      <c r="H44" s="57">
        <v>627467.9</v>
      </c>
      <c r="I44" s="57">
        <v>696683.9</v>
      </c>
      <c r="J44" s="57">
        <v>739183.9</v>
      </c>
      <c r="K44" s="57">
        <v>812035.9</v>
      </c>
      <c r="L44" s="57">
        <v>812035.9</v>
      </c>
      <c r="M44" s="57">
        <v>893035.9</v>
      </c>
      <c r="N44" s="57">
        <v>893035.9</v>
      </c>
      <c r="O44" s="106"/>
    </row>
    <row r="45" spans="1:15" s="58" customFormat="1" ht="15" customHeight="1">
      <c r="A45" s="56" t="s">
        <v>171</v>
      </c>
      <c r="B45" s="57">
        <v>116.006</v>
      </c>
      <c r="C45" s="57">
        <v>116.006</v>
      </c>
      <c r="D45" s="57">
        <v>116.006</v>
      </c>
      <c r="E45" s="57">
        <v>116.006</v>
      </c>
      <c r="F45" s="57">
        <v>116.006</v>
      </c>
      <c r="G45" s="57">
        <v>8691.0059999999994</v>
      </c>
      <c r="H45" s="57">
        <v>8691.0059999999994</v>
      </c>
      <c r="I45" s="57">
        <v>116.006</v>
      </c>
      <c r="J45" s="57">
        <v>116.006</v>
      </c>
      <c r="K45" s="57">
        <v>116.006</v>
      </c>
      <c r="L45" s="57">
        <v>13716.005999999999</v>
      </c>
      <c r="M45" s="57">
        <v>116.006</v>
      </c>
      <c r="N45" s="57">
        <v>13316.005999999999</v>
      </c>
      <c r="O45" s="106"/>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6"/>
    </row>
    <row r="47" spans="1:15" s="58" customFormat="1" ht="15" customHeight="1">
      <c r="A47" s="56" t="s">
        <v>485</v>
      </c>
      <c r="B47" s="57">
        <v>191272.55361</v>
      </c>
      <c r="C47" s="57">
        <v>235985.99624000001</v>
      </c>
      <c r="D47" s="57">
        <v>288492.64520999999</v>
      </c>
      <c r="E47" s="57">
        <v>335884.79914999998</v>
      </c>
      <c r="F47" s="57">
        <v>377020.99018000002</v>
      </c>
      <c r="G47" s="57">
        <v>428093.49338</v>
      </c>
      <c r="H47" s="57">
        <v>496875.58707999997</v>
      </c>
      <c r="I47" s="57">
        <v>503920.29372000002</v>
      </c>
      <c r="J47" s="57">
        <v>526657.33687</v>
      </c>
      <c r="K47" s="57">
        <v>565747.04595000006</v>
      </c>
      <c r="L47" s="57">
        <v>609152.58285999997</v>
      </c>
      <c r="M47" s="57">
        <v>609152.58285999997</v>
      </c>
      <c r="N47" s="57">
        <v>636452.16821999999</v>
      </c>
      <c r="O47" s="106"/>
    </row>
    <row r="48" spans="1:15" s="58" customFormat="1" ht="15" customHeight="1">
      <c r="A48" s="56" t="s">
        <v>181</v>
      </c>
      <c r="B48" s="57">
        <v>112415.59926999999</v>
      </c>
      <c r="C48" s="57">
        <v>127922.86136</v>
      </c>
      <c r="D48" s="57">
        <v>116091.44354000001</v>
      </c>
      <c r="E48" s="57">
        <v>101078.85874</v>
      </c>
      <c r="F48" s="57">
        <v>121558.42383</v>
      </c>
      <c r="G48" s="57">
        <v>165824.56737999999</v>
      </c>
      <c r="H48" s="57">
        <v>73876.587549999997</v>
      </c>
      <c r="I48" s="57">
        <v>100986.13492</v>
      </c>
      <c r="J48" s="57">
        <v>173284.37938</v>
      </c>
      <c r="K48" s="57">
        <v>192578.23050999999</v>
      </c>
      <c r="L48" s="57">
        <v>88105.435840000006</v>
      </c>
      <c r="M48" s="57">
        <v>163305.64409000002</v>
      </c>
      <c r="N48" s="57">
        <v>101613.98401</v>
      </c>
      <c r="O48" s="106"/>
    </row>
    <row r="49" spans="1:15" s="58" customFormat="1" ht="15" customHeight="1">
      <c r="A49" s="59" t="s">
        <v>486</v>
      </c>
      <c r="B49" s="57">
        <v>0</v>
      </c>
      <c r="C49" s="57">
        <v>0</v>
      </c>
      <c r="D49" s="57">
        <v>0</v>
      </c>
      <c r="E49" s="57">
        <v>0</v>
      </c>
      <c r="F49" s="57">
        <v>0</v>
      </c>
      <c r="G49" s="57">
        <v>0</v>
      </c>
      <c r="H49" s="57">
        <v>3430</v>
      </c>
      <c r="I49" s="57">
        <v>0</v>
      </c>
      <c r="J49" s="57">
        <v>0</v>
      </c>
      <c r="K49" s="57">
        <v>0</v>
      </c>
      <c r="L49" s="57">
        <v>67400</v>
      </c>
      <c r="M49" s="57">
        <v>0</v>
      </c>
      <c r="N49" s="57">
        <v>75970</v>
      </c>
      <c r="O49" s="106"/>
    </row>
    <row r="50" spans="1:15" s="60" customFormat="1" ht="15" customHeight="1" thickBot="1">
      <c r="A50" s="59" t="s">
        <v>487</v>
      </c>
      <c r="B50" s="57">
        <v>112415.59926999999</v>
      </c>
      <c r="C50" s="57">
        <v>127922.86136</v>
      </c>
      <c r="D50" s="57">
        <v>116091.44354000001</v>
      </c>
      <c r="E50" s="57">
        <v>101078.85874</v>
      </c>
      <c r="F50" s="57">
        <v>121558.42383</v>
      </c>
      <c r="G50" s="57">
        <v>165824.56737999999</v>
      </c>
      <c r="H50" s="57">
        <v>70446.587549999997</v>
      </c>
      <c r="I50" s="57">
        <v>100986.13492</v>
      </c>
      <c r="J50" s="57">
        <v>173284.37938</v>
      </c>
      <c r="K50" s="57">
        <v>192578.23050999999</v>
      </c>
      <c r="L50" s="57">
        <v>20705.435839999998</v>
      </c>
      <c r="M50" s="57">
        <v>163305.64409000002</v>
      </c>
      <c r="N50" s="57">
        <v>25643.98401</v>
      </c>
      <c r="O50" s="106"/>
    </row>
    <row r="51" spans="1:15" ht="15" customHeight="1" thickTop="1" thickBot="1">
      <c r="A51" s="735" t="s">
        <v>488</v>
      </c>
      <c r="B51" s="736">
        <v>8421990.5261000004</v>
      </c>
      <c r="C51" s="736">
        <v>10017234.596170001</v>
      </c>
      <c r="D51" s="736">
        <v>11161700.99265</v>
      </c>
      <c r="E51" s="736">
        <v>12339902.262969999</v>
      </c>
      <c r="F51" s="736">
        <v>14206381.12785</v>
      </c>
      <c r="G51" s="736">
        <v>15302837.484719999</v>
      </c>
      <c r="H51" s="736">
        <v>17472143.46751</v>
      </c>
      <c r="I51" s="736">
        <v>19101938.411330003</v>
      </c>
      <c r="J51" s="736">
        <v>20581857.598330002</v>
      </c>
      <c r="K51" s="736">
        <v>23409167.15027</v>
      </c>
      <c r="L51" s="736">
        <v>23140510.582929999</v>
      </c>
      <c r="M51" s="736">
        <v>24903039.375210002</v>
      </c>
      <c r="N51" s="736">
        <v>25154754.902229998</v>
      </c>
      <c r="O51" s="106"/>
    </row>
    <row r="52" spans="1:15" s="58" customFormat="1" ht="15" customHeight="1" thickTop="1">
      <c r="A52" s="61" t="s">
        <v>489</v>
      </c>
      <c r="B52" s="57">
        <v>54574.304619999995</v>
      </c>
      <c r="C52" s="57">
        <v>51511.406240000004</v>
      </c>
      <c r="D52" s="57">
        <v>50907.77145</v>
      </c>
      <c r="E52" s="57">
        <v>42296.655880000006</v>
      </c>
      <c r="F52" s="57">
        <v>41461.66719</v>
      </c>
      <c r="G52" s="57">
        <v>86447.862930000003</v>
      </c>
      <c r="H52" s="57">
        <v>136082.15575999999</v>
      </c>
      <c r="I52" s="57">
        <v>212207.88043000002</v>
      </c>
      <c r="J52" s="57">
        <v>322471.07654000004</v>
      </c>
      <c r="K52" s="57">
        <v>313221.12099000002</v>
      </c>
      <c r="L52" s="57">
        <v>311094.71797000006</v>
      </c>
      <c r="M52" s="57">
        <v>334135.90875999996</v>
      </c>
      <c r="N52" s="57">
        <v>395141.16152999998</v>
      </c>
      <c r="O52" s="106"/>
    </row>
    <row r="53" spans="1:15"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c r="O53" s="106"/>
    </row>
    <row r="54" spans="1:15" s="60" customFormat="1" ht="15" customHeight="1">
      <c r="A54" s="59" t="s">
        <v>491</v>
      </c>
      <c r="B54" s="57">
        <v>54574.304619999995</v>
      </c>
      <c r="C54" s="57">
        <v>51511.406240000004</v>
      </c>
      <c r="D54" s="57">
        <v>50907.77145</v>
      </c>
      <c r="E54" s="57">
        <v>42296.655880000006</v>
      </c>
      <c r="F54" s="57">
        <v>41115.424460000002</v>
      </c>
      <c r="G54" s="57">
        <v>83581.378549999994</v>
      </c>
      <c r="H54" s="57">
        <v>133701.299</v>
      </c>
      <c r="I54" s="57">
        <v>209820.31949000002</v>
      </c>
      <c r="J54" s="57">
        <v>319078.14528</v>
      </c>
      <c r="K54" s="57">
        <v>309972.83149999997</v>
      </c>
      <c r="L54" s="57">
        <v>307985.93569999997</v>
      </c>
      <c r="M54" s="57">
        <v>330993.31584999996</v>
      </c>
      <c r="N54" s="57">
        <v>392453.68550999998</v>
      </c>
      <c r="O54" s="106"/>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6"/>
    </row>
    <row r="56" spans="1:15" s="60" customFormat="1" ht="15" customHeight="1">
      <c r="A56" s="59" t="s">
        <v>493</v>
      </c>
      <c r="B56" s="57">
        <v>0</v>
      </c>
      <c r="C56" s="57">
        <v>0</v>
      </c>
      <c r="D56" s="57">
        <v>0</v>
      </c>
      <c r="E56" s="57">
        <v>0</v>
      </c>
      <c r="F56" s="57">
        <v>346.24272999999999</v>
      </c>
      <c r="G56" s="57">
        <v>2866.4843799999999</v>
      </c>
      <c r="H56" s="57">
        <v>2380.8567599999997</v>
      </c>
      <c r="I56" s="57">
        <v>2387.5609399999998</v>
      </c>
      <c r="J56" s="57">
        <v>3392.9312599999998</v>
      </c>
      <c r="K56" s="57">
        <v>3248.2894900000001</v>
      </c>
      <c r="L56" s="57">
        <v>3108.7822700000002</v>
      </c>
      <c r="M56" s="57">
        <v>3142.5929100000003</v>
      </c>
      <c r="N56" s="57">
        <v>2687.4760200000001</v>
      </c>
      <c r="O56" s="106"/>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6"/>
    </row>
    <row r="58" spans="1:15" s="60" customFormat="1" ht="15" customHeight="1">
      <c r="A58" s="56" t="s">
        <v>495</v>
      </c>
      <c r="B58" s="57">
        <v>16495307.077889999</v>
      </c>
      <c r="C58" s="57">
        <v>17752805.970869999</v>
      </c>
      <c r="D58" s="57">
        <v>19149388.5823</v>
      </c>
      <c r="E58" s="57">
        <v>27538396.063720003</v>
      </c>
      <c r="F58" s="57">
        <v>29215690.563700002</v>
      </c>
      <c r="G58" s="57">
        <v>23489326.466839999</v>
      </c>
      <c r="H58" s="57">
        <v>23684534.056589998</v>
      </c>
      <c r="I58" s="57">
        <v>22588406.866909999</v>
      </c>
      <c r="J58" s="57">
        <v>23301812.966460001</v>
      </c>
      <c r="K58" s="57">
        <v>28481967.948040001</v>
      </c>
      <c r="L58" s="57">
        <v>28761733.016509999</v>
      </c>
      <c r="M58" s="57">
        <v>29803593.635399997</v>
      </c>
      <c r="N58" s="57">
        <v>30671462.92436</v>
      </c>
      <c r="O58" s="106"/>
    </row>
    <row r="59" spans="1:15">
      <c r="A59" s="737" t="s">
        <v>496</v>
      </c>
      <c r="B59" s="738">
        <v>1091386.98765</v>
      </c>
      <c r="C59" s="738">
        <v>1123932.1481400002</v>
      </c>
      <c r="D59" s="738">
        <v>1188306.96753</v>
      </c>
      <c r="E59" s="738">
        <v>1254271.7965499999</v>
      </c>
      <c r="F59" s="738">
        <v>1340198.53207</v>
      </c>
      <c r="G59" s="738">
        <v>1454631.40356</v>
      </c>
      <c r="H59" s="738">
        <v>1473746.35953</v>
      </c>
      <c r="I59" s="738">
        <v>1460538.39949</v>
      </c>
      <c r="J59" s="738">
        <v>1674976.8767500001</v>
      </c>
      <c r="K59" s="738">
        <v>1877432.1470000001</v>
      </c>
      <c r="L59" s="738">
        <v>325701.23317999998</v>
      </c>
      <c r="M59" s="738">
        <v>2029966.57158</v>
      </c>
      <c r="N59" s="738">
        <v>351275.86018999992</v>
      </c>
      <c r="O59" s="106"/>
    </row>
    <row r="60" spans="1:15" ht="15" customHeight="1">
      <c r="A60" s="59" t="s">
        <v>497</v>
      </c>
      <c r="B60" s="57">
        <v>-211007.14366999999</v>
      </c>
      <c r="C60" s="57">
        <v>-246866.77799</v>
      </c>
      <c r="D60" s="57">
        <v>-276113.39298</v>
      </c>
      <c r="E60" s="57">
        <v>-288986.94026999996</v>
      </c>
      <c r="F60" s="57">
        <v>-361461.53937000001</v>
      </c>
      <c r="G60" s="57">
        <v>-440756.04674999998</v>
      </c>
      <c r="H60" s="57">
        <v>-512289.65941000002</v>
      </c>
      <c r="I60" s="57">
        <v>-607823.82821000007</v>
      </c>
      <c r="J60" s="57">
        <v>-664570.8491900001</v>
      </c>
      <c r="K60" s="57">
        <v>-777647.0610499999</v>
      </c>
      <c r="L60" s="57">
        <v>-141635.21578999999</v>
      </c>
      <c r="M60" s="57">
        <v>-869029.88932000007</v>
      </c>
      <c r="N60" s="57">
        <v>146218.71810999999</v>
      </c>
      <c r="O60" s="106"/>
    </row>
    <row r="61" spans="1:15" ht="15" customHeight="1">
      <c r="A61" s="56" t="s">
        <v>498</v>
      </c>
      <c r="B61" s="57">
        <v>880379.84398000001</v>
      </c>
      <c r="C61" s="57">
        <v>877065.37014999997</v>
      </c>
      <c r="D61" s="57">
        <v>912193.5745499999</v>
      </c>
      <c r="E61" s="57">
        <v>965284.85627999995</v>
      </c>
      <c r="F61" s="57">
        <v>978736.99270000006</v>
      </c>
      <c r="G61" s="57">
        <v>1013875.3568099999</v>
      </c>
      <c r="H61" s="57">
        <v>961456.70012000005</v>
      </c>
      <c r="I61" s="57">
        <v>852714.57127999992</v>
      </c>
      <c r="J61" s="57">
        <v>1010406.02756</v>
      </c>
      <c r="K61" s="57">
        <v>1099785.08595</v>
      </c>
      <c r="L61" s="57">
        <v>184066.01738999999</v>
      </c>
      <c r="M61" s="57">
        <v>1160936.6822599999</v>
      </c>
      <c r="N61" s="57">
        <v>205057.14207999993</v>
      </c>
      <c r="O61" s="106"/>
    </row>
    <row r="62" spans="1:15" ht="15" customHeight="1">
      <c r="A62" s="62" t="s">
        <v>499</v>
      </c>
      <c r="B62" s="57">
        <v>59004.361340000003</v>
      </c>
      <c r="C62" s="57">
        <v>59172.612430000001</v>
      </c>
      <c r="D62" s="57">
        <v>65720.562569999995</v>
      </c>
      <c r="E62" s="57">
        <v>84660.754310000004</v>
      </c>
      <c r="F62" s="57">
        <v>120432.92621999999</v>
      </c>
      <c r="G62" s="57">
        <v>164742.79603</v>
      </c>
      <c r="H62" s="57">
        <v>159494.17306</v>
      </c>
      <c r="I62" s="57">
        <v>165257.92322999999</v>
      </c>
      <c r="J62" s="57">
        <v>229094.48616999999</v>
      </c>
      <c r="K62" s="57">
        <v>446326.06089999998</v>
      </c>
      <c r="L62" s="57">
        <v>52628.283510000001</v>
      </c>
      <c r="M62" s="57">
        <v>468745.39664999995</v>
      </c>
      <c r="N62" s="57">
        <v>49658.599199999997</v>
      </c>
      <c r="O62" s="106"/>
    </row>
    <row r="63" spans="1:15" ht="15" customHeight="1">
      <c r="A63" s="59" t="s">
        <v>500</v>
      </c>
      <c r="B63" s="57">
        <v>-16829.037620000003</v>
      </c>
      <c r="C63" s="57">
        <v>-23892.005160000001</v>
      </c>
      <c r="D63" s="57">
        <v>-25427.658729999999</v>
      </c>
      <c r="E63" s="57">
        <v>-40360.431810000002</v>
      </c>
      <c r="F63" s="57">
        <v>-66182.570630000002</v>
      </c>
      <c r="G63" s="57">
        <v>-94926.096769999989</v>
      </c>
      <c r="H63" s="57">
        <v>-90959.415549999991</v>
      </c>
      <c r="I63" s="57">
        <v>-66521.548760000005</v>
      </c>
      <c r="J63" s="57">
        <v>-71947.627059999999</v>
      </c>
      <c r="K63" s="57">
        <v>-242829.11555000002</v>
      </c>
      <c r="L63" s="57">
        <v>-34736.895109999998</v>
      </c>
      <c r="M63" s="57">
        <v>-313013.44522000005</v>
      </c>
      <c r="N63" s="57">
        <v>24994.766370000001</v>
      </c>
      <c r="O63" s="106"/>
    </row>
    <row r="64" spans="1:15" ht="15" customHeight="1">
      <c r="A64" s="63" t="s">
        <v>501</v>
      </c>
      <c r="B64" s="57">
        <v>922555.16769999999</v>
      </c>
      <c r="C64" s="57">
        <v>912345.97742000001</v>
      </c>
      <c r="D64" s="57">
        <v>952486.47838999995</v>
      </c>
      <c r="E64" s="57">
        <v>1009585.17878</v>
      </c>
      <c r="F64" s="57">
        <v>1032987.34829</v>
      </c>
      <c r="G64" s="57">
        <v>1083692.0560699999</v>
      </c>
      <c r="H64" s="57">
        <v>1029991.45763</v>
      </c>
      <c r="I64" s="57">
        <v>951450.94574999996</v>
      </c>
      <c r="J64" s="57">
        <v>1167552.8866700002</v>
      </c>
      <c r="K64" s="57">
        <v>1303282.0312999999</v>
      </c>
      <c r="L64" s="57">
        <v>201957.40578999999</v>
      </c>
      <c r="M64" s="57">
        <v>1316668.6336899998</v>
      </c>
      <c r="N64" s="57">
        <v>229720.97490999993</v>
      </c>
      <c r="O64" s="106"/>
    </row>
    <row r="65" spans="1:15" ht="15" customHeight="1">
      <c r="A65" s="62" t="s">
        <v>502</v>
      </c>
      <c r="B65" s="57">
        <v>337224.46931000001</v>
      </c>
      <c r="C65" s="57">
        <v>368425.90216</v>
      </c>
      <c r="D65" s="57">
        <v>455776.79748000001</v>
      </c>
      <c r="E65" s="57">
        <v>295032.48439</v>
      </c>
      <c r="F65" s="57">
        <v>262810.08393999998</v>
      </c>
      <c r="G65" s="57">
        <v>227027.34500999999</v>
      </c>
      <c r="H65" s="57">
        <v>223825.69580000002</v>
      </c>
      <c r="I65" s="57">
        <v>721815.73161000002</v>
      </c>
      <c r="J65" s="57">
        <v>375485.00607</v>
      </c>
      <c r="K65" s="57">
        <v>678400.42802999995</v>
      </c>
      <c r="L65" s="57">
        <v>99055.133499999996</v>
      </c>
      <c r="M65" s="57">
        <v>573710.07640999998</v>
      </c>
      <c r="N65" s="57">
        <v>77098.579669999992</v>
      </c>
      <c r="O65" s="106"/>
    </row>
    <row r="66" spans="1:15" ht="15" customHeight="1">
      <c r="A66" s="62" t="s">
        <v>503</v>
      </c>
      <c r="B66" s="57">
        <v>-442346.79618</v>
      </c>
      <c r="C66" s="57">
        <v>-401934.47813</v>
      </c>
      <c r="D66" s="57">
        <v>-512736.05941000005</v>
      </c>
      <c r="E66" s="57">
        <v>-412620.05598</v>
      </c>
      <c r="F66" s="57">
        <v>-361951.99536</v>
      </c>
      <c r="G66" s="57">
        <v>-296324.53206</v>
      </c>
      <c r="H66" s="57">
        <v>-420644.48715</v>
      </c>
      <c r="I66" s="57">
        <v>-763045.17614999996</v>
      </c>
      <c r="J66" s="57">
        <v>-482324.11567000003</v>
      </c>
      <c r="K66" s="57">
        <v>-882045.22461000003</v>
      </c>
      <c r="L66" s="57">
        <v>-118418.60974</v>
      </c>
      <c r="M66" s="57">
        <v>-773508.83008999994</v>
      </c>
      <c r="N66" s="57">
        <v>69150.314100000003</v>
      </c>
      <c r="O66" s="106"/>
    </row>
    <row r="67" spans="1:15" ht="15" customHeight="1">
      <c r="A67" s="56" t="s">
        <v>504</v>
      </c>
      <c r="B67" s="57">
        <v>817432.84083</v>
      </c>
      <c r="C67" s="57">
        <v>878837.40145</v>
      </c>
      <c r="D67" s="57">
        <v>895527.21646000003</v>
      </c>
      <c r="E67" s="57">
        <v>891997.60719000001</v>
      </c>
      <c r="F67" s="57">
        <v>933845.43686999998</v>
      </c>
      <c r="G67" s="57">
        <v>1014394.86902</v>
      </c>
      <c r="H67" s="57">
        <v>833172.66628</v>
      </c>
      <c r="I67" s="57">
        <v>910221.50121000002</v>
      </c>
      <c r="J67" s="57">
        <v>1060713.7770700001</v>
      </c>
      <c r="K67" s="57">
        <v>1099637.2347200001</v>
      </c>
      <c r="L67" s="57">
        <v>182593.92955</v>
      </c>
      <c r="M67" s="57">
        <v>1116869.88001</v>
      </c>
      <c r="N67" s="57">
        <v>237669.24047999992</v>
      </c>
      <c r="O67" s="106"/>
    </row>
    <row r="68" spans="1:15" ht="15" customHeight="1">
      <c r="A68" s="59" t="s">
        <v>505</v>
      </c>
      <c r="B68" s="57">
        <v>-614116.95146999997</v>
      </c>
      <c r="C68" s="57">
        <v>-684466.28977000003</v>
      </c>
      <c r="D68" s="57">
        <v>-727316.39347000001</v>
      </c>
      <c r="E68" s="57">
        <v>-714572.1474299999</v>
      </c>
      <c r="F68" s="57">
        <v>-709394.35049999994</v>
      </c>
      <c r="G68" s="57">
        <v>-700478.06172</v>
      </c>
      <c r="H68" s="57">
        <v>-670010.90045000007</v>
      </c>
      <c r="I68" s="57">
        <v>-687467.30546000006</v>
      </c>
      <c r="J68" s="57">
        <v>-722994.25097000005</v>
      </c>
      <c r="K68" s="57">
        <v>-767361.12237999996</v>
      </c>
      <c r="L68" s="57">
        <v>-147138.48122999998</v>
      </c>
      <c r="M68" s="57">
        <v>-839371.83488000021</v>
      </c>
      <c r="N68" s="57">
        <v>194459.36775999999</v>
      </c>
      <c r="O68" s="106"/>
    </row>
    <row r="69" spans="1:15" ht="15" customHeight="1">
      <c r="A69" s="63" t="s">
        <v>506</v>
      </c>
      <c r="B69" s="57">
        <v>203315.88936</v>
      </c>
      <c r="C69" s="57">
        <v>194371.11168</v>
      </c>
      <c r="D69" s="57">
        <v>168210.82299000002</v>
      </c>
      <c r="E69" s="57">
        <v>177425.45976</v>
      </c>
      <c r="F69" s="57">
        <v>224451.08637</v>
      </c>
      <c r="G69" s="57">
        <v>313916.80729999999</v>
      </c>
      <c r="H69" s="57">
        <v>163161.76583000002</v>
      </c>
      <c r="I69" s="57">
        <v>222754.19575000001</v>
      </c>
      <c r="J69" s="57">
        <v>337719.52610000002</v>
      </c>
      <c r="K69" s="57">
        <v>332276.11233999999</v>
      </c>
      <c r="L69" s="57">
        <v>35455.448320000003</v>
      </c>
      <c r="M69" s="57">
        <v>277498.04512999975</v>
      </c>
      <c r="N69" s="57">
        <v>43209.872719999927</v>
      </c>
      <c r="O69" s="106"/>
    </row>
    <row r="70" spans="1:15" ht="15" customHeight="1">
      <c r="A70" s="63" t="s">
        <v>507</v>
      </c>
      <c r="B70" s="57">
        <v>429.23811999999998</v>
      </c>
      <c r="C70" s="57">
        <v>306.24799000000002</v>
      </c>
      <c r="D70" s="57">
        <v>278.70802000000003</v>
      </c>
      <c r="E70" s="57">
        <v>301.04732000000001</v>
      </c>
      <c r="F70" s="57">
        <v>330.08352000000002</v>
      </c>
      <c r="G70" s="57">
        <v>120.45735999999999</v>
      </c>
      <c r="H70" s="57">
        <v>455.64657</v>
      </c>
      <c r="I70" s="57">
        <v>-106.34108999999999</v>
      </c>
      <c r="J70" s="57">
        <v>37.91621</v>
      </c>
      <c r="K70" s="57">
        <v>438.35048999999998</v>
      </c>
      <c r="L70" s="57">
        <v>2.65612</v>
      </c>
      <c r="M70" s="57">
        <v>3318.4313999999999</v>
      </c>
      <c r="N70" s="57">
        <v>4202.89012</v>
      </c>
      <c r="O70" s="106"/>
    </row>
    <row r="71" spans="1:15" ht="15" customHeight="1">
      <c r="A71" s="64" t="s">
        <v>508</v>
      </c>
      <c r="B71" s="57">
        <v>0</v>
      </c>
      <c r="C71" s="57">
        <v>0</v>
      </c>
      <c r="D71" s="57">
        <v>0</v>
      </c>
      <c r="E71" s="57">
        <v>61.049970000000002</v>
      </c>
      <c r="F71" s="57">
        <v>2.2899999999999999E-3</v>
      </c>
      <c r="G71" s="57">
        <v>-28.87182</v>
      </c>
      <c r="H71" s="57">
        <v>359.57911000000001</v>
      </c>
      <c r="I71" s="57">
        <v>-161.91202999999999</v>
      </c>
      <c r="J71" s="57">
        <v>-92.53004</v>
      </c>
      <c r="K71" s="57">
        <v>196.45681999999999</v>
      </c>
      <c r="L71" s="57">
        <v>-26.829180000000001</v>
      </c>
      <c r="M71" s="57">
        <v>133.85437999999999</v>
      </c>
      <c r="N71" s="57">
        <v>26.20797</v>
      </c>
      <c r="O71" s="106"/>
    </row>
    <row r="72" spans="1:15" ht="15" customHeight="1">
      <c r="A72" s="64" t="s">
        <v>509</v>
      </c>
      <c r="B72" s="57">
        <v>429.23811999999998</v>
      </c>
      <c r="C72" s="57">
        <v>306.24799000000002</v>
      </c>
      <c r="D72" s="57">
        <v>278.70802000000003</v>
      </c>
      <c r="E72" s="57">
        <v>239.99735000000001</v>
      </c>
      <c r="F72" s="57">
        <v>330.08123000000001</v>
      </c>
      <c r="G72" s="57">
        <v>149.32917999999998</v>
      </c>
      <c r="H72" s="57">
        <v>96.067460000000011</v>
      </c>
      <c r="I72" s="57">
        <v>55.57094</v>
      </c>
      <c r="J72" s="57">
        <v>130.44624999999999</v>
      </c>
      <c r="K72" s="57">
        <v>241.89367000000001</v>
      </c>
      <c r="L72" s="57">
        <v>29.485299999999999</v>
      </c>
      <c r="M72" s="57">
        <v>3184.5770199999997</v>
      </c>
      <c r="N72" s="57">
        <v>4176.6821499999996</v>
      </c>
      <c r="O72" s="106"/>
    </row>
    <row r="73" spans="1:15" ht="15" customHeight="1">
      <c r="A73" s="56" t="s">
        <v>510</v>
      </c>
      <c r="B73" s="57">
        <v>-169.13926999999998</v>
      </c>
      <c r="C73" s="57">
        <v>-166.83216000000002</v>
      </c>
      <c r="D73" s="57">
        <v>-104.90402</v>
      </c>
      <c r="E73" s="57">
        <v>-96.949079999999995</v>
      </c>
      <c r="F73" s="57">
        <v>-52.558450000000001</v>
      </c>
      <c r="G73" s="57">
        <v>-21.5702</v>
      </c>
      <c r="H73" s="57">
        <v>-15.095469999999999</v>
      </c>
      <c r="I73" s="57">
        <v>-7.0910699999999993</v>
      </c>
      <c r="J73" s="57">
        <v>-18.571680000000001</v>
      </c>
      <c r="K73" s="57">
        <v>-37.895739999999996</v>
      </c>
      <c r="L73" s="57">
        <v>-2.7858200000000002</v>
      </c>
      <c r="M73" s="57">
        <v>-45.261989999999997</v>
      </c>
      <c r="N73" s="57">
        <v>22.065269999999998</v>
      </c>
      <c r="O73" s="106"/>
    </row>
    <row r="74" spans="1:15" ht="15" customHeight="1">
      <c r="A74" s="56" t="s">
        <v>656</v>
      </c>
      <c r="B74" s="57">
        <v>0</v>
      </c>
      <c r="C74" s="57">
        <v>0</v>
      </c>
      <c r="D74" s="57">
        <v>0</v>
      </c>
      <c r="E74" s="57">
        <v>-2.4648300000000001</v>
      </c>
      <c r="F74" s="57">
        <v>0</v>
      </c>
      <c r="G74" s="57">
        <v>0</v>
      </c>
      <c r="H74" s="57">
        <v>0</v>
      </c>
      <c r="I74" s="57">
        <v>0</v>
      </c>
      <c r="J74" s="57">
        <v>0</v>
      </c>
      <c r="K74" s="57">
        <v>0</v>
      </c>
      <c r="L74" s="57">
        <v>0</v>
      </c>
      <c r="M74" s="57">
        <v>0</v>
      </c>
      <c r="N74" s="57">
        <v>-2.4508899999999998</v>
      </c>
      <c r="O74" s="106"/>
    </row>
    <row r="75" spans="1:15" ht="15" customHeight="1">
      <c r="A75" s="59" t="s">
        <v>306</v>
      </c>
      <c r="B75" s="57">
        <v>-169.13926999999998</v>
      </c>
      <c r="C75" s="57">
        <v>-166.83216000000002</v>
      </c>
      <c r="D75" s="57">
        <v>-104.90402</v>
      </c>
      <c r="E75" s="57">
        <v>-94.484250000000003</v>
      </c>
      <c r="F75" s="57">
        <v>-52.558450000000001</v>
      </c>
      <c r="G75" s="57">
        <v>-21.5702</v>
      </c>
      <c r="H75" s="57">
        <v>-15.095469999999999</v>
      </c>
      <c r="I75" s="57">
        <v>-7.0910699999999993</v>
      </c>
      <c r="J75" s="57">
        <v>-18.571680000000001</v>
      </c>
      <c r="K75" s="57">
        <v>-37.895739999999996</v>
      </c>
      <c r="L75" s="57">
        <v>-2.7858200000000002</v>
      </c>
      <c r="M75" s="57">
        <v>-45.261990000000004</v>
      </c>
      <c r="N75" s="57">
        <v>24.516159999999999</v>
      </c>
      <c r="O75" s="106"/>
    </row>
    <row r="76" spans="1:15" ht="15" customHeight="1">
      <c r="A76" s="56" t="s">
        <v>513</v>
      </c>
      <c r="B76" s="57">
        <v>203575.98821000001</v>
      </c>
      <c r="C76" s="57">
        <v>194510.52750999999</v>
      </c>
      <c r="D76" s="57">
        <v>168384.62699000002</v>
      </c>
      <c r="E76" s="57">
        <v>177629.55799999999</v>
      </c>
      <c r="F76" s="57">
        <v>224728.61144000001</v>
      </c>
      <c r="G76" s="57">
        <v>314015.69445999997</v>
      </c>
      <c r="H76" s="57">
        <v>163602.31693</v>
      </c>
      <c r="I76" s="57">
        <v>222640.76359000002</v>
      </c>
      <c r="J76" s="57">
        <v>337738.87063000002</v>
      </c>
      <c r="K76" s="57">
        <v>332676.56708999997</v>
      </c>
      <c r="L76" s="57">
        <v>35455.318619999998</v>
      </c>
      <c r="M76" s="57">
        <v>280771.21453999972</v>
      </c>
      <c r="N76" s="57">
        <v>47390.697569999924</v>
      </c>
      <c r="O76" s="106"/>
    </row>
    <row r="77" spans="1:15" ht="15" customHeight="1">
      <c r="A77" s="65" t="s">
        <v>514</v>
      </c>
      <c r="B77" s="57">
        <v>5003.2693399999998</v>
      </c>
      <c r="C77" s="57">
        <v>4503.9907300000004</v>
      </c>
      <c r="D77" s="57">
        <v>4907.8018499999998</v>
      </c>
      <c r="E77" s="57">
        <v>5648.5809300000001</v>
      </c>
      <c r="F77" s="57">
        <v>5439.52261</v>
      </c>
      <c r="G77" s="57">
        <v>4456.2914700000001</v>
      </c>
      <c r="H77" s="57">
        <v>8731.6310599999997</v>
      </c>
      <c r="I77" s="57">
        <v>2855.8467099999998</v>
      </c>
      <c r="J77" s="57">
        <v>2380.4137599999999</v>
      </c>
      <c r="K77" s="57">
        <v>2060.4495700000002</v>
      </c>
      <c r="L77" s="57">
        <v>214.28700000000001</v>
      </c>
      <c r="M77" s="57">
        <v>1085.87238</v>
      </c>
      <c r="N77" s="57">
        <v>146.55563000000001</v>
      </c>
      <c r="O77" s="106"/>
    </row>
    <row r="78" spans="1:15" ht="15" customHeight="1">
      <c r="A78" s="63" t="s">
        <v>515</v>
      </c>
      <c r="B78" s="57">
        <v>208579.25755000001</v>
      </c>
      <c r="C78" s="57">
        <v>199014.51824</v>
      </c>
      <c r="D78" s="57">
        <v>173292.42884000001</v>
      </c>
      <c r="E78" s="57">
        <v>183278.13893000002</v>
      </c>
      <c r="F78" s="57">
        <v>230168.13405000002</v>
      </c>
      <c r="G78" s="57">
        <v>318471.98593000002</v>
      </c>
      <c r="H78" s="57">
        <v>172333.94799000002</v>
      </c>
      <c r="I78" s="57">
        <v>225496.6103</v>
      </c>
      <c r="J78" s="57">
        <v>340119.28438999999</v>
      </c>
      <c r="K78" s="57">
        <v>334737.01666000002</v>
      </c>
      <c r="L78" s="57">
        <v>35669.605619999995</v>
      </c>
      <c r="M78" s="57">
        <v>281857.08691999974</v>
      </c>
      <c r="N78" s="57">
        <v>47537.253199999926</v>
      </c>
      <c r="O78" s="106"/>
    </row>
    <row r="79" spans="1:15" ht="15" customHeight="1">
      <c r="A79" s="62" t="s">
        <v>516</v>
      </c>
      <c r="B79" s="57">
        <v>-11591.63428</v>
      </c>
      <c r="C79" s="57">
        <v>-9366.6458699999985</v>
      </c>
      <c r="D79" s="57">
        <v>900.98169999999993</v>
      </c>
      <c r="E79" s="57">
        <v>-2515.5125600000001</v>
      </c>
      <c r="F79" s="57">
        <v>-406.46295000000003</v>
      </c>
      <c r="G79" s="57">
        <v>3599.0408199999997</v>
      </c>
      <c r="H79" s="57">
        <v>3133.9957899999999</v>
      </c>
      <c r="I79" s="57">
        <v>1950.4208999999998</v>
      </c>
      <c r="J79" s="57">
        <v>1892.8597</v>
      </c>
      <c r="K79" s="57">
        <v>2133.2289500000002</v>
      </c>
      <c r="L79" s="57">
        <v>-217.29078000000001</v>
      </c>
      <c r="M79" s="57">
        <v>3703.2868699999999</v>
      </c>
      <c r="N79" s="57">
        <v>-258.77118999999999</v>
      </c>
      <c r="O79" s="106"/>
    </row>
    <row r="80" spans="1:15" ht="15" customHeight="1">
      <c r="A80" s="56" t="s">
        <v>517</v>
      </c>
      <c r="B80" s="57">
        <v>196987.62327000001</v>
      </c>
      <c r="C80" s="57">
        <v>189647.87237</v>
      </c>
      <c r="D80" s="57">
        <v>174193.41053999998</v>
      </c>
      <c r="E80" s="57">
        <v>180762.62637000001</v>
      </c>
      <c r="F80" s="57">
        <v>229761.67110000001</v>
      </c>
      <c r="G80" s="57">
        <v>322071.02675000002</v>
      </c>
      <c r="H80" s="57">
        <v>175467.94378</v>
      </c>
      <c r="I80" s="57">
        <v>227447.0312</v>
      </c>
      <c r="J80" s="57">
        <v>342012.14408999996</v>
      </c>
      <c r="K80" s="57">
        <v>336870.24561000004</v>
      </c>
      <c r="L80" s="57">
        <v>35452.314840000006</v>
      </c>
      <c r="M80" s="57">
        <v>285560.37378999975</v>
      </c>
      <c r="N80" s="57">
        <v>47278.482009999927</v>
      </c>
      <c r="O80" s="106"/>
    </row>
    <row r="81" spans="1:15" ht="15" customHeight="1">
      <c r="A81" s="62" t="s">
        <v>518</v>
      </c>
      <c r="B81" s="57">
        <v>0</v>
      </c>
      <c r="C81" s="57">
        <v>0</v>
      </c>
      <c r="D81" s="57">
        <v>0</v>
      </c>
      <c r="E81" s="57">
        <v>0</v>
      </c>
      <c r="F81" s="57">
        <v>0</v>
      </c>
      <c r="G81" s="57">
        <v>0</v>
      </c>
      <c r="H81" s="57">
        <v>0</v>
      </c>
      <c r="I81" s="57">
        <v>0</v>
      </c>
      <c r="J81" s="57">
        <v>0</v>
      </c>
      <c r="K81" s="57">
        <v>0</v>
      </c>
      <c r="L81" s="57">
        <v>0</v>
      </c>
      <c r="M81" s="57">
        <v>0</v>
      </c>
      <c r="N81" s="57">
        <v>0</v>
      </c>
      <c r="O81" s="106"/>
    </row>
    <row r="82" spans="1:15" ht="15" customHeight="1">
      <c r="A82" s="56" t="s">
        <v>519</v>
      </c>
      <c r="B82" s="57">
        <v>196987.62327000001</v>
      </c>
      <c r="C82" s="57">
        <v>189647.87237</v>
      </c>
      <c r="D82" s="57">
        <v>174193.41053999998</v>
      </c>
      <c r="E82" s="57">
        <v>180762.62637000001</v>
      </c>
      <c r="F82" s="57">
        <v>229761.67110000001</v>
      </c>
      <c r="G82" s="57">
        <v>322071.02675000002</v>
      </c>
      <c r="H82" s="57">
        <v>175467.94378</v>
      </c>
      <c r="I82" s="57">
        <v>227447.0312</v>
      </c>
      <c r="J82" s="57">
        <v>342012.14408999996</v>
      </c>
      <c r="K82" s="57">
        <v>336870.24561000004</v>
      </c>
      <c r="L82" s="57">
        <v>35452.314840000006</v>
      </c>
      <c r="M82" s="57">
        <v>285560.37378999975</v>
      </c>
      <c r="N82" s="57">
        <v>47278.482009999927</v>
      </c>
      <c r="O82" s="106"/>
    </row>
    <row r="83" spans="1:15" ht="15" customHeight="1" thickBot="1">
      <c r="A83" s="62" t="s">
        <v>520</v>
      </c>
      <c r="B83" s="57">
        <v>-84572.024000000005</v>
      </c>
      <c r="C83" s="57">
        <v>-61725.011009999995</v>
      </c>
      <c r="D83" s="57">
        <v>-58101.966999999997</v>
      </c>
      <c r="E83" s="57">
        <v>-79683.767630000002</v>
      </c>
      <c r="F83" s="57">
        <v>-108203.24726999999</v>
      </c>
      <c r="G83" s="57">
        <v>-156246.45937</v>
      </c>
      <c r="H83" s="57">
        <v>-105021.35623</v>
      </c>
      <c r="I83" s="57">
        <v>-126460.89628</v>
      </c>
      <c r="J83" s="57">
        <v>-168727.76471000002</v>
      </c>
      <c r="K83" s="57">
        <v>-144292.01509999999</v>
      </c>
      <c r="L83" s="57">
        <v>-14746.879000000001</v>
      </c>
      <c r="M83" s="57">
        <v>-122254.7297</v>
      </c>
      <c r="N83" s="57">
        <v>21634.498</v>
      </c>
      <c r="O83" s="106"/>
    </row>
    <row r="84" spans="1:15" ht="15" customHeight="1" thickTop="1" thickBot="1">
      <c r="A84" s="735" t="s">
        <v>521</v>
      </c>
      <c r="B84" s="736">
        <v>112415.59926999999</v>
      </c>
      <c r="C84" s="736">
        <v>127922.86136</v>
      </c>
      <c r="D84" s="736">
        <v>116091.44354000001</v>
      </c>
      <c r="E84" s="736">
        <v>101078.85874</v>
      </c>
      <c r="F84" s="736">
        <v>121558.42383</v>
      </c>
      <c r="G84" s="736">
        <v>165824.56737999999</v>
      </c>
      <c r="H84" s="736">
        <v>70446.587549999997</v>
      </c>
      <c r="I84" s="736">
        <v>100986.13492</v>
      </c>
      <c r="J84" s="736">
        <v>173284.37938</v>
      </c>
      <c r="K84" s="736">
        <v>192578.23050999999</v>
      </c>
      <c r="L84" s="736">
        <v>20705.435839999998</v>
      </c>
      <c r="M84" s="736">
        <v>163305.64408999975</v>
      </c>
      <c r="N84" s="736">
        <v>25643.984009999927</v>
      </c>
      <c r="O84" s="106"/>
    </row>
    <row r="85" spans="1:15" ht="3.75" customHeight="1" thickTop="1" thickBot="1">
      <c r="A85" s="66"/>
      <c r="B85" s="67"/>
      <c r="C85" s="67"/>
      <c r="D85" s="67"/>
      <c r="E85" s="67"/>
      <c r="F85" s="67"/>
      <c r="G85" s="67"/>
      <c r="H85" s="67"/>
      <c r="I85" s="67"/>
      <c r="J85" s="67"/>
      <c r="K85" s="67"/>
      <c r="L85" s="67"/>
      <c r="M85" s="67"/>
      <c r="N85" s="67"/>
    </row>
    <row r="86" spans="1:15" ht="15" customHeight="1" thickTop="1">
      <c r="A86" s="68"/>
      <c r="B86" s="69"/>
      <c r="C86" s="69"/>
      <c r="D86" s="69"/>
      <c r="E86" s="69"/>
      <c r="F86" s="69"/>
      <c r="G86" s="69"/>
      <c r="H86" s="69"/>
      <c r="I86" s="69"/>
      <c r="J86" s="69"/>
      <c r="K86" s="69"/>
      <c r="L86" s="69"/>
      <c r="M86" s="69"/>
      <c r="N86" s="69"/>
    </row>
    <row r="87" spans="1:15" ht="15" customHeight="1">
      <c r="A87" s="68"/>
      <c r="B87" s="69"/>
      <c r="C87" s="69"/>
      <c r="D87" s="69"/>
      <c r="E87" s="69"/>
      <c r="F87" s="69"/>
      <c r="G87" s="69"/>
      <c r="H87" s="69"/>
      <c r="I87" s="69"/>
      <c r="J87" s="69"/>
      <c r="K87" s="69"/>
      <c r="L87" s="69"/>
      <c r="M87" s="69"/>
      <c r="N87"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pageSetUpPr fitToPage="1"/>
  </sheetPr>
  <dimension ref="A1:O86"/>
  <sheetViews>
    <sheetView zoomScaleNormal="100" workbookViewId="0">
      <pane xSplit="1" topLeftCell="B1" activePane="topRight" state="frozen"/>
      <selection pane="topRight" activeCell="H18" sqref="H18"/>
    </sheetView>
  </sheetViews>
  <sheetFormatPr baseColWidth="10" defaultColWidth="9.140625" defaultRowHeight="18"/>
  <cols>
    <col min="1" max="1" width="69.28515625" style="53" customWidth="1"/>
    <col min="2" max="8" width="9.7109375" style="53" bestFit="1" customWidth="1"/>
    <col min="9" max="10" width="9.7109375" style="53" customWidth="1"/>
    <col min="11" max="11" width="9.7109375" style="71" bestFit="1" customWidth="1"/>
    <col min="12" max="14" width="9.7109375" style="71" customWidth="1"/>
    <col min="15" max="256" width="9.140625" style="53"/>
    <col min="257" max="257" width="69.28515625" style="53" customWidth="1"/>
    <col min="258" max="264" width="9.7109375" style="53" bestFit="1" customWidth="1"/>
    <col min="265" max="266" width="9.7109375" style="53" customWidth="1"/>
    <col min="267" max="267" width="9.7109375" style="53" bestFit="1" customWidth="1"/>
    <col min="268" max="270" width="9.7109375" style="53" customWidth="1"/>
    <col min="271" max="512" width="9.140625" style="53"/>
    <col min="513" max="513" width="69.28515625" style="53" customWidth="1"/>
    <col min="514" max="520" width="9.7109375" style="53" bestFit="1" customWidth="1"/>
    <col min="521" max="522" width="9.7109375" style="53" customWidth="1"/>
    <col min="523" max="523" width="9.7109375" style="53" bestFit="1" customWidth="1"/>
    <col min="524" max="526" width="9.7109375" style="53" customWidth="1"/>
    <col min="527" max="768" width="9.140625" style="53"/>
    <col min="769" max="769" width="69.28515625" style="53" customWidth="1"/>
    <col min="770" max="776" width="9.7109375" style="53" bestFit="1" customWidth="1"/>
    <col min="777" max="778" width="9.7109375" style="53" customWidth="1"/>
    <col min="779" max="779" width="9.7109375" style="53" bestFit="1" customWidth="1"/>
    <col min="780" max="782" width="9.7109375" style="53" customWidth="1"/>
    <col min="783" max="1024" width="9.140625" style="53"/>
    <col min="1025" max="1025" width="69.28515625" style="53" customWidth="1"/>
    <col min="1026" max="1032" width="9.7109375" style="53" bestFit="1" customWidth="1"/>
    <col min="1033" max="1034" width="9.7109375" style="53" customWidth="1"/>
    <col min="1035" max="1035" width="9.7109375" style="53" bestFit="1" customWidth="1"/>
    <col min="1036" max="1038" width="9.7109375" style="53" customWidth="1"/>
    <col min="1039" max="1280" width="9.140625" style="53"/>
    <col min="1281" max="1281" width="69.28515625" style="53" customWidth="1"/>
    <col min="1282" max="1288" width="9.7109375" style="53" bestFit="1" customWidth="1"/>
    <col min="1289" max="1290" width="9.7109375" style="53" customWidth="1"/>
    <col min="1291" max="1291" width="9.7109375" style="53" bestFit="1" customWidth="1"/>
    <col min="1292" max="1294" width="9.7109375" style="53" customWidth="1"/>
    <col min="1295" max="1536" width="9.140625" style="53"/>
    <col min="1537" max="1537" width="69.28515625" style="53" customWidth="1"/>
    <col min="1538" max="1544" width="9.7109375" style="53" bestFit="1" customWidth="1"/>
    <col min="1545" max="1546" width="9.7109375" style="53" customWidth="1"/>
    <col min="1547" max="1547" width="9.7109375" style="53" bestFit="1" customWidth="1"/>
    <col min="1548" max="1550" width="9.7109375" style="53" customWidth="1"/>
    <col min="1551" max="1792" width="9.140625" style="53"/>
    <col min="1793" max="1793" width="69.28515625" style="53" customWidth="1"/>
    <col min="1794" max="1800" width="9.7109375" style="53" bestFit="1" customWidth="1"/>
    <col min="1801" max="1802" width="9.7109375" style="53" customWidth="1"/>
    <col min="1803" max="1803" width="9.7109375" style="53" bestFit="1" customWidth="1"/>
    <col min="1804" max="1806" width="9.7109375" style="53" customWidth="1"/>
    <col min="1807" max="2048" width="9.140625" style="53"/>
    <col min="2049" max="2049" width="69.28515625" style="53" customWidth="1"/>
    <col min="2050" max="2056" width="9.7109375" style="53" bestFit="1" customWidth="1"/>
    <col min="2057" max="2058" width="9.7109375" style="53" customWidth="1"/>
    <col min="2059" max="2059" width="9.7109375" style="53" bestFit="1" customWidth="1"/>
    <col min="2060" max="2062" width="9.7109375" style="53" customWidth="1"/>
    <col min="2063" max="2304" width="9.140625" style="53"/>
    <col min="2305" max="2305" width="69.28515625" style="53" customWidth="1"/>
    <col min="2306" max="2312" width="9.7109375" style="53" bestFit="1" customWidth="1"/>
    <col min="2313" max="2314" width="9.7109375" style="53" customWidth="1"/>
    <col min="2315" max="2315" width="9.7109375" style="53" bestFit="1" customWidth="1"/>
    <col min="2316" max="2318" width="9.7109375" style="53" customWidth="1"/>
    <col min="2319" max="2560" width="9.140625" style="53"/>
    <col min="2561" max="2561" width="69.28515625" style="53" customWidth="1"/>
    <col min="2562" max="2568" width="9.7109375" style="53" bestFit="1" customWidth="1"/>
    <col min="2569" max="2570" width="9.7109375" style="53" customWidth="1"/>
    <col min="2571" max="2571" width="9.7109375" style="53" bestFit="1" customWidth="1"/>
    <col min="2572" max="2574" width="9.7109375" style="53" customWidth="1"/>
    <col min="2575" max="2816" width="9.140625" style="53"/>
    <col min="2817" max="2817" width="69.28515625" style="53" customWidth="1"/>
    <col min="2818" max="2824" width="9.7109375" style="53" bestFit="1" customWidth="1"/>
    <col min="2825" max="2826" width="9.7109375" style="53" customWidth="1"/>
    <col min="2827" max="2827" width="9.7109375" style="53" bestFit="1" customWidth="1"/>
    <col min="2828" max="2830" width="9.7109375" style="53" customWidth="1"/>
    <col min="2831" max="3072" width="9.140625" style="53"/>
    <col min="3073" max="3073" width="69.28515625" style="53" customWidth="1"/>
    <col min="3074" max="3080" width="9.7109375" style="53" bestFit="1" customWidth="1"/>
    <col min="3081" max="3082" width="9.7109375" style="53" customWidth="1"/>
    <col min="3083" max="3083" width="9.7109375" style="53" bestFit="1" customWidth="1"/>
    <col min="3084" max="3086" width="9.7109375" style="53" customWidth="1"/>
    <col min="3087" max="3328" width="9.140625" style="53"/>
    <col min="3329" max="3329" width="69.28515625" style="53" customWidth="1"/>
    <col min="3330" max="3336" width="9.7109375" style="53" bestFit="1" customWidth="1"/>
    <col min="3337" max="3338" width="9.7109375" style="53" customWidth="1"/>
    <col min="3339" max="3339" width="9.7109375" style="53" bestFit="1" customWidth="1"/>
    <col min="3340" max="3342" width="9.7109375" style="53" customWidth="1"/>
    <col min="3343" max="3584" width="9.140625" style="53"/>
    <col min="3585" max="3585" width="69.28515625" style="53" customWidth="1"/>
    <col min="3586" max="3592" width="9.7109375" style="53" bestFit="1" customWidth="1"/>
    <col min="3593" max="3594" width="9.7109375" style="53" customWidth="1"/>
    <col min="3595" max="3595" width="9.7109375" style="53" bestFit="1" customWidth="1"/>
    <col min="3596" max="3598" width="9.7109375" style="53" customWidth="1"/>
    <col min="3599" max="3840" width="9.140625" style="53"/>
    <col min="3841" max="3841" width="69.28515625" style="53" customWidth="1"/>
    <col min="3842" max="3848" width="9.7109375" style="53" bestFit="1" customWidth="1"/>
    <col min="3849" max="3850" width="9.7109375" style="53" customWidth="1"/>
    <col min="3851" max="3851" width="9.7109375" style="53" bestFit="1" customWidth="1"/>
    <col min="3852" max="3854" width="9.7109375" style="53" customWidth="1"/>
    <col min="3855" max="4096" width="9.140625" style="53"/>
    <col min="4097" max="4097" width="69.28515625" style="53" customWidth="1"/>
    <col min="4098" max="4104" width="9.7109375" style="53" bestFit="1" customWidth="1"/>
    <col min="4105" max="4106" width="9.7109375" style="53" customWidth="1"/>
    <col min="4107" max="4107" width="9.7109375" style="53" bestFit="1" customWidth="1"/>
    <col min="4108" max="4110" width="9.7109375" style="53" customWidth="1"/>
    <col min="4111" max="4352" width="9.140625" style="53"/>
    <col min="4353" max="4353" width="69.28515625" style="53" customWidth="1"/>
    <col min="4354" max="4360" width="9.7109375" style="53" bestFit="1" customWidth="1"/>
    <col min="4361" max="4362" width="9.7109375" style="53" customWidth="1"/>
    <col min="4363" max="4363" width="9.7109375" style="53" bestFit="1" customWidth="1"/>
    <col min="4364" max="4366" width="9.7109375" style="53" customWidth="1"/>
    <col min="4367" max="4608" width="9.140625" style="53"/>
    <col min="4609" max="4609" width="69.28515625" style="53" customWidth="1"/>
    <col min="4610" max="4616" width="9.7109375" style="53" bestFit="1" customWidth="1"/>
    <col min="4617" max="4618" width="9.7109375" style="53" customWidth="1"/>
    <col min="4619" max="4619" width="9.7109375" style="53" bestFit="1" customWidth="1"/>
    <col min="4620" max="4622" width="9.7109375" style="53" customWidth="1"/>
    <col min="4623" max="4864" width="9.140625" style="53"/>
    <col min="4865" max="4865" width="69.28515625" style="53" customWidth="1"/>
    <col min="4866" max="4872" width="9.7109375" style="53" bestFit="1" customWidth="1"/>
    <col min="4873" max="4874" width="9.7109375" style="53" customWidth="1"/>
    <col min="4875" max="4875" width="9.7109375" style="53" bestFit="1" customWidth="1"/>
    <col min="4876" max="4878" width="9.7109375" style="53" customWidth="1"/>
    <col min="4879" max="5120" width="9.140625" style="53"/>
    <col min="5121" max="5121" width="69.28515625" style="53" customWidth="1"/>
    <col min="5122" max="5128" width="9.7109375" style="53" bestFit="1" customWidth="1"/>
    <col min="5129" max="5130" width="9.7109375" style="53" customWidth="1"/>
    <col min="5131" max="5131" width="9.7109375" style="53" bestFit="1" customWidth="1"/>
    <col min="5132" max="5134" width="9.7109375" style="53" customWidth="1"/>
    <col min="5135" max="5376" width="9.140625" style="53"/>
    <col min="5377" max="5377" width="69.28515625" style="53" customWidth="1"/>
    <col min="5378" max="5384" width="9.7109375" style="53" bestFit="1" customWidth="1"/>
    <col min="5385" max="5386" width="9.7109375" style="53" customWidth="1"/>
    <col min="5387" max="5387" width="9.7109375" style="53" bestFit="1" customWidth="1"/>
    <col min="5388" max="5390" width="9.7109375" style="53" customWidth="1"/>
    <col min="5391" max="5632" width="9.140625" style="53"/>
    <col min="5633" max="5633" width="69.28515625" style="53" customWidth="1"/>
    <col min="5634" max="5640" width="9.7109375" style="53" bestFit="1" customWidth="1"/>
    <col min="5641" max="5642" width="9.7109375" style="53" customWidth="1"/>
    <col min="5643" max="5643" width="9.7109375" style="53" bestFit="1" customWidth="1"/>
    <col min="5644" max="5646" width="9.7109375" style="53" customWidth="1"/>
    <col min="5647" max="5888" width="9.140625" style="53"/>
    <col min="5889" max="5889" width="69.28515625" style="53" customWidth="1"/>
    <col min="5890" max="5896" width="9.7109375" style="53" bestFit="1" customWidth="1"/>
    <col min="5897" max="5898" width="9.7109375" style="53" customWidth="1"/>
    <col min="5899" max="5899" width="9.7109375" style="53" bestFit="1" customWidth="1"/>
    <col min="5900" max="5902" width="9.7109375" style="53" customWidth="1"/>
    <col min="5903" max="6144" width="9.140625" style="53"/>
    <col min="6145" max="6145" width="69.28515625" style="53" customWidth="1"/>
    <col min="6146" max="6152" width="9.7109375" style="53" bestFit="1" customWidth="1"/>
    <col min="6153" max="6154" width="9.7109375" style="53" customWidth="1"/>
    <col min="6155" max="6155" width="9.7109375" style="53" bestFit="1" customWidth="1"/>
    <col min="6156" max="6158" width="9.7109375" style="53" customWidth="1"/>
    <col min="6159" max="6400" width="9.140625" style="53"/>
    <col min="6401" max="6401" width="69.28515625" style="53" customWidth="1"/>
    <col min="6402" max="6408" width="9.7109375" style="53" bestFit="1" customWidth="1"/>
    <col min="6409" max="6410" width="9.7109375" style="53" customWidth="1"/>
    <col min="6411" max="6411" width="9.7109375" style="53" bestFit="1" customWidth="1"/>
    <col min="6412" max="6414" width="9.7109375" style="53" customWidth="1"/>
    <col min="6415" max="6656" width="9.140625" style="53"/>
    <col min="6657" max="6657" width="69.28515625" style="53" customWidth="1"/>
    <col min="6658" max="6664" width="9.7109375" style="53" bestFit="1" customWidth="1"/>
    <col min="6665" max="6666" width="9.7109375" style="53" customWidth="1"/>
    <col min="6667" max="6667" width="9.7109375" style="53" bestFit="1" customWidth="1"/>
    <col min="6668" max="6670" width="9.7109375" style="53" customWidth="1"/>
    <col min="6671" max="6912" width="9.140625" style="53"/>
    <col min="6913" max="6913" width="69.28515625" style="53" customWidth="1"/>
    <col min="6914" max="6920" width="9.7109375" style="53" bestFit="1" customWidth="1"/>
    <col min="6921" max="6922" width="9.7109375" style="53" customWidth="1"/>
    <col min="6923" max="6923" width="9.7109375" style="53" bestFit="1" customWidth="1"/>
    <col min="6924" max="6926" width="9.7109375" style="53" customWidth="1"/>
    <col min="6927" max="7168" width="9.140625" style="53"/>
    <col min="7169" max="7169" width="69.28515625" style="53" customWidth="1"/>
    <col min="7170" max="7176" width="9.7109375" style="53" bestFit="1" customWidth="1"/>
    <col min="7177" max="7178" width="9.7109375" style="53" customWidth="1"/>
    <col min="7179" max="7179" width="9.7109375" style="53" bestFit="1" customWidth="1"/>
    <col min="7180" max="7182" width="9.7109375" style="53" customWidth="1"/>
    <col min="7183" max="7424" width="9.140625" style="53"/>
    <col min="7425" max="7425" width="69.28515625" style="53" customWidth="1"/>
    <col min="7426" max="7432" width="9.7109375" style="53" bestFit="1" customWidth="1"/>
    <col min="7433" max="7434" width="9.7109375" style="53" customWidth="1"/>
    <col min="7435" max="7435" width="9.7109375" style="53" bestFit="1" customWidth="1"/>
    <col min="7436" max="7438" width="9.7109375" style="53" customWidth="1"/>
    <col min="7439" max="7680" width="9.140625" style="53"/>
    <col min="7681" max="7681" width="69.28515625" style="53" customWidth="1"/>
    <col min="7682" max="7688" width="9.7109375" style="53" bestFit="1" customWidth="1"/>
    <col min="7689" max="7690" width="9.7109375" style="53" customWidth="1"/>
    <col min="7691" max="7691" width="9.7109375" style="53" bestFit="1" customWidth="1"/>
    <col min="7692" max="7694" width="9.7109375" style="53" customWidth="1"/>
    <col min="7695" max="7936" width="9.140625" style="53"/>
    <col min="7937" max="7937" width="69.28515625" style="53" customWidth="1"/>
    <col min="7938" max="7944" width="9.7109375" style="53" bestFit="1" customWidth="1"/>
    <col min="7945" max="7946" width="9.7109375" style="53" customWidth="1"/>
    <col min="7947" max="7947" width="9.7109375" style="53" bestFit="1" customWidth="1"/>
    <col min="7948" max="7950" width="9.7109375" style="53" customWidth="1"/>
    <col min="7951" max="8192" width="9.140625" style="53"/>
    <col min="8193" max="8193" width="69.28515625" style="53" customWidth="1"/>
    <col min="8194" max="8200" width="9.7109375" style="53" bestFit="1" customWidth="1"/>
    <col min="8201" max="8202" width="9.7109375" style="53" customWidth="1"/>
    <col min="8203" max="8203" width="9.7109375" style="53" bestFit="1" customWidth="1"/>
    <col min="8204" max="8206" width="9.7109375" style="53" customWidth="1"/>
    <col min="8207" max="8448" width="9.140625" style="53"/>
    <col min="8449" max="8449" width="69.28515625" style="53" customWidth="1"/>
    <col min="8450" max="8456" width="9.7109375" style="53" bestFit="1" customWidth="1"/>
    <col min="8457" max="8458" width="9.7109375" style="53" customWidth="1"/>
    <col min="8459" max="8459" width="9.7109375" style="53" bestFit="1" customWidth="1"/>
    <col min="8460" max="8462" width="9.7109375" style="53" customWidth="1"/>
    <col min="8463" max="8704" width="9.140625" style="53"/>
    <col min="8705" max="8705" width="69.28515625" style="53" customWidth="1"/>
    <col min="8706" max="8712" width="9.7109375" style="53" bestFit="1" customWidth="1"/>
    <col min="8713" max="8714" width="9.7109375" style="53" customWidth="1"/>
    <col min="8715" max="8715" width="9.7109375" style="53" bestFit="1" customWidth="1"/>
    <col min="8716" max="8718" width="9.7109375" style="53" customWidth="1"/>
    <col min="8719" max="8960" width="9.140625" style="53"/>
    <col min="8961" max="8961" width="69.28515625" style="53" customWidth="1"/>
    <col min="8962" max="8968" width="9.7109375" style="53" bestFit="1" customWidth="1"/>
    <col min="8969" max="8970" width="9.7109375" style="53" customWidth="1"/>
    <col min="8971" max="8971" width="9.7109375" style="53" bestFit="1" customWidth="1"/>
    <col min="8972" max="8974" width="9.7109375" style="53" customWidth="1"/>
    <col min="8975" max="9216" width="9.140625" style="53"/>
    <col min="9217" max="9217" width="69.28515625" style="53" customWidth="1"/>
    <col min="9218" max="9224" width="9.7109375" style="53" bestFit="1" customWidth="1"/>
    <col min="9225" max="9226" width="9.7109375" style="53" customWidth="1"/>
    <col min="9227" max="9227" width="9.7109375" style="53" bestFit="1" customWidth="1"/>
    <col min="9228" max="9230" width="9.7109375" style="53" customWidth="1"/>
    <col min="9231" max="9472" width="9.140625" style="53"/>
    <col min="9473" max="9473" width="69.28515625" style="53" customWidth="1"/>
    <col min="9474" max="9480" width="9.7109375" style="53" bestFit="1" customWidth="1"/>
    <col min="9481" max="9482" width="9.7109375" style="53" customWidth="1"/>
    <col min="9483" max="9483" width="9.7109375" style="53" bestFit="1" customWidth="1"/>
    <col min="9484" max="9486" width="9.7109375" style="53" customWidth="1"/>
    <col min="9487" max="9728" width="9.140625" style="53"/>
    <col min="9729" max="9729" width="69.28515625" style="53" customWidth="1"/>
    <col min="9730" max="9736" width="9.7109375" style="53" bestFit="1" customWidth="1"/>
    <col min="9737" max="9738" width="9.7109375" style="53" customWidth="1"/>
    <col min="9739" max="9739" width="9.7109375" style="53" bestFit="1" customWidth="1"/>
    <col min="9740" max="9742" width="9.7109375" style="53" customWidth="1"/>
    <col min="9743" max="9984" width="9.140625" style="53"/>
    <col min="9985" max="9985" width="69.28515625" style="53" customWidth="1"/>
    <col min="9986" max="9992" width="9.7109375" style="53" bestFit="1" customWidth="1"/>
    <col min="9993" max="9994" width="9.7109375" style="53" customWidth="1"/>
    <col min="9995" max="9995" width="9.7109375" style="53" bestFit="1" customWidth="1"/>
    <col min="9996" max="9998" width="9.7109375" style="53" customWidth="1"/>
    <col min="9999" max="10240" width="9.140625" style="53"/>
    <col min="10241" max="10241" width="69.28515625" style="53" customWidth="1"/>
    <col min="10242" max="10248" width="9.7109375" style="53" bestFit="1" customWidth="1"/>
    <col min="10249" max="10250" width="9.7109375" style="53" customWidth="1"/>
    <col min="10251" max="10251" width="9.7109375" style="53" bestFit="1" customWidth="1"/>
    <col min="10252" max="10254" width="9.7109375" style="53" customWidth="1"/>
    <col min="10255" max="10496" width="9.140625" style="53"/>
    <col min="10497" max="10497" width="69.28515625" style="53" customWidth="1"/>
    <col min="10498" max="10504" width="9.7109375" style="53" bestFit="1" customWidth="1"/>
    <col min="10505" max="10506" width="9.7109375" style="53" customWidth="1"/>
    <col min="10507" max="10507" width="9.7109375" style="53" bestFit="1" customWidth="1"/>
    <col min="10508" max="10510" width="9.7109375" style="53" customWidth="1"/>
    <col min="10511" max="10752" width="9.140625" style="53"/>
    <col min="10753" max="10753" width="69.28515625" style="53" customWidth="1"/>
    <col min="10754" max="10760" width="9.7109375" style="53" bestFit="1" customWidth="1"/>
    <col min="10761" max="10762" width="9.7109375" style="53" customWidth="1"/>
    <col min="10763" max="10763" width="9.7109375" style="53" bestFit="1" customWidth="1"/>
    <col min="10764" max="10766" width="9.7109375" style="53" customWidth="1"/>
    <col min="10767" max="11008" width="9.140625" style="53"/>
    <col min="11009" max="11009" width="69.28515625" style="53" customWidth="1"/>
    <col min="11010" max="11016" width="9.7109375" style="53" bestFit="1" customWidth="1"/>
    <col min="11017" max="11018" width="9.7109375" style="53" customWidth="1"/>
    <col min="11019" max="11019" width="9.7109375" style="53" bestFit="1" customWidth="1"/>
    <col min="11020" max="11022" width="9.7109375" style="53" customWidth="1"/>
    <col min="11023" max="11264" width="9.140625" style="53"/>
    <col min="11265" max="11265" width="69.28515625" style="53" customWidth="1"/>
    <col min="11266" max="11272" width="9.7109375" style="53" bestFit="1" customWidth="1"/>
    <col min="11273" max="11274" width="9.7109375" style="53" customWidth="1"/>
    <col min="11275" max="11275" width="9.7109375" style="53" bestFit="1" customWidth="1"/>
    <col min="11276" max="11278" width="9.7109375" style="53" customWidth="1"/>
    <col min="11279" max="11520" width="9.140625" style="53"/>
    <col min="11521" max="11521" width="69.28515625" style="53" customWidth="1"/>
    <col min="11522" max="11528" width="9.7109375" style="53" bestFit="1" customWidth="1"/>
    <col min="11529" max="11530" width="9.7109375" style="53" customWidth="1"/>
    <col min="11531" max="11531" width="9.7109375" style="53" bestFit="1" customWidth="1"/>
    <col min="11532" max="11534" width="9.7109375" style="53" customWidth="1"/>
    <col min="11535" max="11776" width="9.140625" style="53"/>
    <col min="11777" max="11777" width="69.28515625" style="53" customWidth="1"/>
    <col min="11778" max="11784" width="9.7109375" style="53" bestFit="1" customWidth="1"/>
    <col min="11785" max="11786" width="9.7109375" style="53" customWidth="1"/>
    <col min="11787" max="11787" width="9.7109375" style="53" bestFit="1" customWidth="1"/>
    <col min="11788" max="11790" width="9.7109375" style="53" customWidth="1"/>
    <col min="11791" max="12032" width="9.140625" style="53"/>
    <col min="12033" max="12033" width="69.28515625" style="53" customWidth="1"/>
    <col min="12034" max="12040" width="9.7109375" style="53" bestFit="1" customWidth="1"/>
    <col min="12041" max="12042" width="9.7109375" style="53" customWidth="1"/>
    <col min="12043" max="12043" width="9.7109375" style="53" bestFit="1" customWidth="1"/>
    <col min="12044" max="12046" width="9.7109375" style="53" customWidth="1"/>
    <col min="12047" max="12288" width="9.140625" style="53"/>
    <col min="12289" max="12289" width="69.28515625" style="53" customWidth="1"/>
    <col min="12290" max="12296" width="9.7109375" style="53" bestFit="1" customWidth="1"/>
    <col min="12297" max="12298" width="9.7109375" style="53" customWidth="1"/>
    <col min="12299" max="12299" width="9.7109375" style="53" bestFit="1" customWidth="1"/>
    <col min="12300" max="12302" width="9.7109375" style="53" customWidth="1"/>
    <col min="12303" max="12544" width="9.140625" style="53"/>
    <col min="12545" max="12545" width="69.28515625" style="53" customWidth="1"/>
    <col min="12546" max="12552" width="9.7109375" style="53" bestFit="1" customWidth="1"/>
    <col min="12553" max="12554" width="9.7109375" style="53" customWidth="1"/>
    <col min="12555" max="12555" width="9.7109375" style="53" bestFit="1" customWidth="1"/>
    <col min="12556" max="12558" width="9.7109375" style="53" customWidth="1"/>
    <col min="12559" max="12800" width="9.140625" style="53"/>
    <col min="12801" max="12801" width="69.28515625" style="53" customWidth="1"/>
    <col min="12802" max="12808" width="9.7109375" style="53" bestFit="1" customWidth="1"/>
    <col min="12809" max="12810" width="9.7109375" style="53" customWidth="1"/>
    <col min="12811" max="12811" width="9.7109375" style="53" bestFit="1" customWidth="1"/>
    <col min="12812" max="12814" width="9.7109375" style="53" customWidth="1"/>
    <col min="12815" max="13056" width="9.140625" style="53"/>
    <col min="13057" max="13057" width="69.28515625" style="53" customWidth="1"/>
    <col min="13058" max="13064" width="9.7109375" style="53" bestFit="1" customWidth="1"/>
    <col min="13065" max="13066" width="9.7109375" style="53" customWidth="1"/>
    <col min="13067" max="13067" width="9.7109375" style="53" bestFit="1" customWidth="1"/>
    <col min="13068" max="13070" width="9.7109375" style="53" customWidth="1"/>
    <col min="13071" max="13312" width="9.140625" style="53"/>
    <col min="13313" max="13313" width="69.28515625" style="53" customWidth="1"/>
    <col min="13314" max="13320" width="9.7109375" style="53" bestFit="1" customWidth="1"/>
    <col min="13321" max="13322" width="9.7109375" style="53" customWidth="1"/>
    <col min="13323" max="13323" width="9.7109375" style="53" bestFit="1" customWidth="1"/>
    <col min="13324" max="13326" width="9.7109375" style="53" customWidth="1"/>
    <col min="13327" max="13568" width="9.140625" style="53"/>
    <col min="13569" max="13569" width="69.28515625" style="53" customWidth="1"/>
    <col min="13570" max="13576" width="9.7109375" style="53" bestFit="1" customWidth="1"/>
    <col min="13577" max="13578" width="9.7109375" style="53" customWidth="1"/>
    <col min="13579" max="13579" width="9.7109375" style="53" bestFit="1" customWidth="1"/>
    <col min="13580" max="13582" width="9.7109375" style="53" customWidth="1"/>
    <col min="13583" max="13824" width="9.140625" style="53"/>
    <col min="13825" max="13825" width="69.28515625" style="53" customWidth="1"/>
    <col min="13826" max="13832" width="9.7109375" style="53" bestFit="1" customWidth="1"/>
    <col min="13833" max="13834" width="9.7109375" style="53" customWidth="1"/>
    <col min="13835" max="13835" width="9.7109375" style="53" bestFit="1" customWidth="1"/>
    <col min="13836" max="13838" width="9.7109375" style="53" customWidth="1"/>
    <col min="13839" max="14080" width="9.140625" style="53"/>
    <col min="14081" max="14081" width="69.28515625" style="53" customWidth="1"/>
    <col min="14082" max="14088" width="9.7109375" style="53" bestFit="1" customWidth="1"/>
    <col min="14089" max="14090" width="9.7109375" style="53" customWidth="1"/>
    <col min="14091" max="14091" width="9.7109375" style="53" bestFit="1" customWidth="1"/>
    <col min="14092" max="14094" width="9.7109375" style="53" customWidth="1"/>
    <col min="14095" max="14336" width="9.140625" style="53"/>
    <col min="14337" max="14337" width="69.28515625" style="53" customWidth="1"/>
    <col min="14338" max="14344" width="9.7109375" style="53" bestFit="1" customWidth="1"/>
    <col min="14345" max="14346" width="9.7109375" style="53" customWidth="1"/>
    <col min="14347" max="14347" width="9.7109375" style="53" bestFit="1" customWidth="1"/>
    <col min="14348" max="14350" width="9.7109375" style="53" customWidth="1"/>
    <col min="14351" max="14592" width="9.140625" style="53"/>
    <col min="14593" max="14593" width="69.28515625" style="53" customWidth="1"/>
    <col min="14594" max="14600" width="9.7109375" style="53" bestFit="1" customWidth="1"/>
    <col min="14601" max="14602" width="9.7109375" style="53" customWidth="1"/>
    <col min="14603" max="14603" width="9.7109375" style="53" bestFit="1" customWidth="1"/>
    <col min="14604" max="14606" width="9.7109375" style="53" customWidth="1"/>
    <col min="14607" max="14848" width="9.140625" style="53"/>
    <col min="14849" max="14849" width="69.28515625" style="53" customWidth="1"/>
    <col min="14850" max="14856" width="9.7109375" style="53" bestFit="1" customWidth="1"/>
    <col min="14857" max="14858" width="9.7109375" style="53" customWidth="1"/>
    <col min="14859" max="14859" width="9.7109375" style="53" bestFit="1" customWidth="1"/>
    <col min="14860" max="14862" width="9.7109375" style="53" customWidth="1"/>
    <col min="14863" max="15104" width="9.140625" style="53"/>
    <col min="15105" max="15105" width="69.28515625" style="53" customWidth="1"/>
    <col min="15106" max="15112" width="9.7109375" style="53" bestFit="1" customWidth="1"/>
    <col min="15113" max="15114" width="9.7109375" style="53" customWidth="1"/>
    <col min="15115" max="15115" width="9.7109375" style="53" bestFit="1" customWidth="1"/>
    <col min="15116" max="15118" width="9.7109375" style="53" customWidth="1"/>
    <col min="15119" max="15360" width="9.140625" style="53"/>
    <col min="15361" max="15361" width="69.28515625" style="53" customWidth="1"/>
    <col min="15362" max="15368" width="9.7109375" style="53" bestFit="1" customWidth="1"/>
    <col min="15369" max="15370" width="9.7109375" style="53" customWidth="1"/>
    <col min="15371" max="15371" width="9.7109375" style="53" bestFit="1" customWidth="1"/>
    <col min="15372" max="15374" width="9.7109375" style="53" customWidth="1"/>
    <col min="15375" max="15616" width="9.140625" style="53"/>
    <col min="15617" max="15617" width="69.28515625" style="53" customWidth="1"/>
    <col min="15618" max="15624" width="9.7109375" style="53" bestFit="1" customWidth="1"/>
    <col min="15625" max="15626" width="9.7109375" style="53" customWidth="1"/>
    <col min="15627" max="15627" width="9.7109375" style="53" bestFit="1" customWidth="1"/>
    <col min="15628" max="15630" width="9.7109375" style="53" customWidth="1"/>
    <col min="15631" max="15872" width="9.140625" style="53"/>
    <col min="15873" max="15873" width="69.28515625" style="53" customWidth="1"/>
    <col min="15874" max="15880" width="9.7109375" style="53" bestFit="1" customWidth="1"/>
    <col min="15881" max="15882" width="9.7109375" style="53" customWidth="1"/>
    <col min="15883" max="15883" width="9.7109375" style="53" bestFit="1" customWidth="1"/>
    <col min="15884" max="15886" width="9.7109375" style="53" customWidth="1"/>
    <col min="15887" max="16128" width="9.140625" style="53"/>
    <col min="16129" max="16129" width="69.28515625" style="53" customWidth="1"/>
    <col min="16130" max="16136" width="9.7109375" style="53" bestFit="1" customWidth="1"/>
    <col min="16137" max="16138" width="9.7109375" style="53" customWidth="1"/>
    <col min="16139" max="16139" width="9.7109375" style="53" bestFit="1" customWidth="1"/>
    <col min="16140" max="16142" width="9.7109375" style="53" customWidth="1"/>
    <col min="16143" max="16384" width="9.140625" style="53"/>
  </cols>
  <sheetData>
    <row r="1" spans="1:15" ht="21.75" customHeight="1">
      <c r="A1" s="919" t="s">
        <v>0</v>
      </c>
      <c r="B1" s="919"/>
      <c r="C1" s="919"/>
      <c r="D1" s="919"/>
      <c r="E1" s="919"/>
      <c r="F1" s="919"/>
      <c r="G1" s="919"/>
      <c r="H1" s="919"/>
      <c r="I1" s="919"/>
      <c r="J1" s="919"/>
      <c r="K1" s="919"/>
      <c r="L1" s="919"/>
      <c r="M1" s="919"/>
      <c r="N1" s="919"/>
      <c r="O1" s="52"/>
    </row>
    <row r="2" spans="1:15">
      <c r="A2" s="920" t="s">
        <v>445</v>
      </c>
      <c r="B2" s="920"/>
      <c r="C2" s="920"/>
      <c r="D2" s="920"/>
      <c r="E2" s="920"/>
      <c r="F2" s="920"/>
      <c r="G2" s="920"/>
      <c r="H2" s="920"/>
      <c r="I2" s="920"/>
      <c r="J2" s="920"/>
      <c r="K2" s="920"/>
      <c r="L2" s="920"/>
      <c r="M2" s="920"/>
      <c r="N2" s="920"/>
      <c r="O2" s="52"/>
    </row>
    <row r="3" spans="1:15">
      <c r="A3" s="920" t="s">
        <v>667</v>
      </c>
      <c r="B3" s="920"/>
      <c r="C3" s="920"/>
      <c r="D3" s="920"/>
      <c r="E3" s="920"/>
      <c r="F3" s="920"/>
      <c r="G3" s="920"/>
      <c r="H3" s="920"/>
      <c r="I3" s="920"/>
      <c r="J3" s="920"/>
      <c r="K3" s="920"/>
      <c r="L3" s="920"/>
      <c r="M3" s="920"/>
      <c r="N3" s="920"/>
      <c r="O3" s="52"/>
    </row>
    <row r="4" spans="1:15" ht="29.25" customHeight="1">
      <c r="A4" s="921" t="s">
        <v>3</v>
      </c>
      <c r="B4" s="921"/>
      <c r="C4" s="921"/>
      <c r="D4" s="921"/>
      <c r="E4" s="921"/>
      <c r="F4" s="921"/>
      <c r="G4" s="921"/>
      <c r="H4" s="921"/>
      <c r="I4" s="921"/>
      <c r="J4" s="921"/>
      <c r="K4" s="921"/>
      <c r="L4" s="921"/>
      <c r="M4" s="921"/>
      <c r="N4" s="921"/>
      <c r="O4" s="52"/>
    </row>
    <row r="5" spans="1:15" ht="3.75" customHeight="1" thickBot="1">
      <c r="A5" s="52"/>
      <c r="B5" s="52"/>
      <c r="C5" s="52"/>
      <c r="D5" s="52"/>
      <c r="E5" s="52"/>
      <c r="F5" s="52"/>
      <c r="G5" s="52"/>
      <c r="H5" s="52"/>
      <c r="I5" s="52"/>
      <c r="J5" s="52"/>
      <c r="K5" s="52"/>
      <c r="L5" s="52"/>
      <c r="M5" s="52"/>
      <c r="N5" s="52"/>
      <c r="O5" s="52"/>
    </row>
    <row r="6" spans="1:15"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row>
    <row r="7" spans="1:15" ht="15" customHeight="1" thickTop="1" thickBot="1">
      <c r="A7" s="735" t="s">
        <v>459</v>
      </c>
      <c r="B7" s="736">
        <v>1934414.21848</v>
      </c>
      <c r="C7" s="736">
        <v>2439824.36779</v>
      </c>
      <c r="D7" s="736">
        <v>2855732.0057600001</v>
      </c>
      <c r="E7" s="736">
        <v>3459594.7146799997</v>
      </c>
      <c r="F7" s="736">
        <v>3648036.2588000004</v>
      </c>
      <c r="G7" s="736">
        <v>3912356.5817899997</v>
      </c>
      <c r="H7" s="736">
        <v>4263274.21373</v>
      </c>
      <c r="I7" s="736">
        <v>4522238.1017299993</v>
      </c>
      <c r="J7" s="736">
        <v>5051812.24144</v>
      </c>
      <c r="K7" s="736">
        <v>5316851.5337700006</v>
      </c>
      <c r="L7" s="736">
        <v>5407677.5297400001</v>
      </c>
      <c r="M7" s="736">
        <v>5401469.3706600014</v>
      </c>
      <c r="N7" s="736">
        <v>5425323.2193700001</v>
      </c>
      <c r="O7" s="52"/>
    </row>
    <row r="8" spans="1:15" s="58" customFormat="1" ht="15" customHeight="1" thickTop="1">
      <c r="A8" s="56" t="s">
        <v>10</v>
      </c>
      <c r="B8" s="57">
        <v>130686.21718000001</v>
      </c>
      <c r="C8" s="57">
        <v>351127.66879000003</v>
      </c>
      <c r="D8" s="57">
        <v>203220.68465000001</v>
      </c>
      <c r="E8" s="57">
        <v>329779.06680000003</v>
      </c>
      <c r="F8" s="57">
        <v>304954.58866000001</v>
      </c>
      <c r="G8" s="57">
        <v>276078.946</v>
      </c>
      <c r="H8" s="57">
        <v>315547.88936000003</v>
      </c>
      <c r="I8" s="57">
        <v>367300.46312999999</v>
      </c>
      <c r="J8" s="57">
        <v>327218.30230000004</v>
      </c>
      <c r="K8" s="57">
        <v>440729.92495999997</v>
      </c>
      <c r="L8" s="57">
        <v>629441.02983000001</v>
      </c>
      <c r="M8" s="57">
        <v>502421.29918000003</v>
      </c>
      <c r="N8" s="57">
        <v>556940.08892999985</v>
      </c>
      <c r="O8" s="52"/>
    </row>
    <row r="9" spans="1:15" s="58" customFormat="1" ht="15" customHeight="1">
      <c r="A9" s="56" t="s">
        <v>19</v>
      </c>
      <c r="B9" s="57">
        <v>239554.27930000002</v>
      </c>
      <c r="C9" s="57">
        <v>232629.31975999998</v>
      </c>
      <c r="D9" s="57">
        <v>325998.55343000003</v>
      </c>
      <c r="E9" s="57">
        <v>223827.99674</v>
      </c>
      <c r="F9" s="57">
        <v>256781.43862</v>
      </c>
      <c r="G9" s="57">
        <v>310001.10595</v>
      </c>
      <c r="H9" s="57">
        <v>232364.56693999999</v>
      </c>
      <c r="I9" s="57">
        <v>311172.57084</v>
      </c>
      <c r="J9" s="57">
        <v>379441.80597000004</v>
      </c>
      <c r="K9" s="57">
        <v>358522.33654000005</v>
      </c>
      <c r="L9" s="57">
        <v>328092.08564999996</v>
      </c>
      <c r="M9" s="57">
        <v>303457.62744999997</v>
      </c>
      <c r="N9" s="57">
        <v>304646.89613000001</v>
      </c>
      <c r="O9" s="52"/>
    </row>
    <row r="10" spans="1:15" s="58" customFormat="1" ht="15" customHeight="1">
      <c r="A10" s="56" t="s">
        <v>28</v>
      </c>
      <c r="B10" s="57">
        <v>1432854.34717</v>
      </c>
      <c r="C10" s="57">
        <v>1790074.0258299999</v>
      </c>
      <c r="D10" s="57">
        <v>2176950.8648200002</v>
      </c>
      <c r="E10" s="57">
        <v>2559176.5441900003</v>
      </c>
      <c r="F10" s="57">
        <v>2803734.1227899999</v>
      </c>
      <c r="G10" s="57">
        <v>3031629.5279000001</v>
      </c>
      <c r="H10" s="57">
        <v>3317433.5394000001</v>
      </c>
      <c r="I10" s="57">
        <v>3562328.4162300001</v>
      </c>
      <c r="J10" s="57">
        <v>4038523.9888000004</v>
      </c>
      <c r="K10" s="57">
        <v>4216559.4369200002</v>
      </c>
      <c r="L10" s="57">
        <v>4169641.9926799997</v>
      </c>
      <c r="M10" s="57">
        <v>4283616.6630300004</v>
      </c>
      <c r="N10" s="57">
        <v>4277548.7052600002</v>
      </c>
      <c r="O10" s="52"/>
    </row>
    <row r="11" spans="1:15" s="58" customFormat="1" ht="15" customHeight="1">
      <c r="A11" s="59" t="s">
        <v>460</v>
      </c>
      <c r="B11" s="57">
        <v>1424671.8925000001</v>
      </c>
      <c r="C11" s="57">
        <v>1774494.4452500001</v>
      </c>
      <c r="D11" s="57">
        <v>2163783.6082199998</v>
      </c>
      <c r="E11" s="57">
        <v>2536751.4440600001</v>
      </c>
      <c r="F11" s="57">
        <v>2788000.0942600002</v>
      </c>
      <c r="G11" s="57">
        <v>3025964.5660199998</v>
      </c>
      <c r="H11" s="57">
        <v>3171923.64451</v>
      </c>
      <c r="I11" s="57">
        <v>3378197.3480100003</v>
      </c>
      <c r="J11" s="57">
        <v>3840479.1285700002</v>
      </c>
      <c r="K11" s="57">
        <v>4005857.86473</v>
      </c>
      <c r="L11" s="57">
        <v>3948340.4182199999</v>
      </c>
      <c r="M11" s="57">
        <v>4071583.0696999994</v>
      </c>
      <c r="N11" s="57">
        <v>4056398.8658500006</v>
      </c>
      <c r="O11" s="52"/>
    </row>
    <row r="12" spans="1:15" s="58" customFormat="1" ht="15" customHeight="1">
      <c r="A12" s="59" t="s">
        <v>461</v>
      </c>
      <c r="B12" s="57">
        <v>1407430.2734700001</v>
      </c>
      <c r="C12" s="57">
        <v>1738289.69781</v>
      </c>
      <c r="D12" s="57">
        <v>2092904.9965899999</v>
      </c>
      <c r="E12" s="57">
        <v>2445387.97645</v>
      </c>
      <c r="F12" s="57">
        <v>2677203.0827100002</v>
      </c>
      <c r="G12" s="57">
        <v>2897583.8065399998</v>
      </c>
      <c r="H12" s="57">
        <v>3042596.1340100002</v>
      </c>
      <c r="I12" s="57">
        <v>2628882.3251300002</v>
      </c>
      <c r="J12" s="57">
        <v>3038144.0852399999</v>
      </c>
      <c r="K12" s="57">
        <v>3175290.94631</v>
      </c>
      <c r="L12" s="57">
        <v>3122476.2264</v>
      </c>
      <c r="M12" s="57">
        <v>3289927.4911999996</v>
      </c>
      <c r="N12" s="57">
        <v>3288742.2120600003</v>
      </c>
      <c r="O12" s="52"/>
    </row>
    <row r="13" spans="1:15" s="58" customFormat="1" ht="15" customHeight="1">
      <c r="A13" s="59" t="s">
        <v>462</v>
      </c>
      <c r="B13" s="57">
        <v>17241.619030000002</v>
      </c>
      <c r="C13" s="57">
        <v>36204.747439999999</v>
      </c>
      <c r="D13" s="57">
        <v>70878.611629999999</v>
      </c>
      <c r="E13" s="57">
        <v>91363.467609999992</v>
      </c>
      <c r="F13" s="57">
        <v>110797.01155</v>
      </c>
      <c r="G13" s="57">
        <v>128380.75948000001</v>
      </c>
      <c r="H13" s="57">
        <v>129327.5105</v>
      </c>
      <c r="I13" s="57">
        <v>749315.02287999995</v>
      </c>
      <c r="J13" s="57">
        <v>802335.04333000001</v>
      </c>
      <c r="K13" s="57">
        <v>830566.91842</v>
      </c>
      <c r="L13" s="57">
        <v>825864.19182000007</v>
      </c>
      <c r="M13" s="57">
        <v>781655.57849999995</v>
      </c>
      <c r="N13" s="57">
        <v>767656.65379000013</v>
      </c>
      <c r="O13" s="52"/>
    </row>
    <row r="14" spans="1:15" s="58" customFormat="1" ht="15" customHeight="1">
      <c r="A14" s="59" t="s">
        <v>463</v>
      </c>
      <c r="B14" s="57">
        <v>11057.344789999999</v>
      </c>
      <c r="C14" s="57">
        <v>6650.9694200000004</v>
      </c>
      <c r="D14" s="57">
        <v>8431.69211</v>
      </c>
      <c r="E14" s="57">
        <v>8925.5644800000009</v>
      </c>
      <c r="F14" s="57">
        <v>4798.8216299999995</v>
      </c>
      <c r="G14" s="57">
        <v>4429.6493099999998</v>
      </c>
      <c r="H14" s="57">
        <v>563.31220999999994</v>
      </c>
      <c r="I14" s="57">
        <v>2180.1635699999997</v>
      </c>
      <c r="J14" s="57">
        <v>11517.054539999999</v>
      </c>
      <c r="K14" s="57">
        <v>26141.324789999999</v>
      </c>
      <c r="L14" s="57">
        <v>47113.08999</v>
      </c>
      <c r="M14" s="57">
        <v>25172.902199999997</v>
      </c>
      <c r="N14" s="57">
        <v>46150.340400000001</v>
      </c>
      <c r="O14" s="52"/>
    </row>
    <row r="15" spans="1:15" s="58" customFormat="1" ht="15" customHeight="1">
      <c r="A15" s="59" t="s">
        <v>464</v>
      </c>
      <c r="B15" s="57">
        <v>10468.95919</v>
      </c>
      <c r="C15" s="57">
        <v>5392.2072600000001</v>
      </c>
      <c r="D15" s="57">
        <v>7643.7509500000006</v>
      </c>
      <c r="E15" s="57">
        <v>7293.2806300000002</v>
      </c>
      <c r="F15" s="57">
        <v>3972.4027500000002</v>
      </c>
      <c r="G15" s="57">
        <v>2735.7403399999998</v>
      </c>
      <c r="H15" s="57">
        <v>540.70716000000004</v>
      </c>
      <c r="I15" s="57">
        <v>1942.09834</v>
      </c>
      <c r="J15" s="57">
        <v>3754.1867499999998</v>
      </c>
      <c r="K15" s="57">
        <v>14287.657029999998</v>
      </c>
      <c r="L15" s="57">
        <v>17778.98947</v>
      </c>
      <c r="M15" s="57">
        <v>15515.825859999999</v>
      </c>
      <c r="N15" s="57">
        <v>22278.946499999998</v>
      </c>
      <c r="O15" s="52"/>
    </row>
    <row r="16" spans="1:15" s="58" customFormat="1" ht="15" customHeight="1">
      <c r="A16" s="59" t="s">
        <v>465</v>
      </c>
      <c r="B16" s="57">
        <v>588.38559999999995</v>
      </c>
      <c r="C16" s="57">
        <v>1258.76216</v>
      </c>
      <c r="D16" s="57">
        <v>787.94116000000008</v>
      </c>
      <c r="E16" s="57">
        <v>1632.28385</v>
      </c>
      <c r="F16" s="57">
        <v>826.41888000000006</v>
      </c>
      <c r="G16" s="57">
        <v>1693.90897</v>
      </c>
      <c r="H16" s="57">
        <v>22.605049999999999</v>
      </c>
      <c r="I16" s="57">
        <v>238.06523000000001</v>
      </c>
      <c r="J16" s="57">
        <v>7762.8677900000002</v>
      </c>
      <c r="K16" s="57">
        <v>11853.66776</v>
      </c>
      <c r="L16" s="57">
        <v>29334.10052</v>
      </c>
      <c r="M16" s="57">
        <v>9657.0763399999996</v>
      </c>
      <c r="N16" s="57">
        <v>23871.393900000003</v>
      </c>
      <c r="O16" s="52"/>
    </row>
    <row r="17" spans="1:15" s="58" customFormat="1" ht="15" customHeight="1">
      <c r="A17" s="59" t="s">
        <v>466</v>
      </c>
      <c r="B17" s="57">
        <v>24526.887850000003</v>
      </c>
      <c r="C17" s="57">
        <v>33364.796090000003</v>
      </c>
      <c r="D17" s="57">
        <v>33309.543210000003</v>
      </c>
      <c r="E17" s="57">
        <v>40333.713429999996</v>
      </c>
      <c r="F17" s="57">
        <v>34707.496140000003</v>
      </c>
      <c r="G17" s="57">
        <v>37752.454960000003</v>
      </c>
      <c r="H17" s="57">
        <v>43044.90913</v>
      </c>
      <c r="I17" s="57">
        <v>63668.286060000006</v>
      </c>
      <c r="J17" s="57">
        <v>95653.70693</v>
      </c>
      <c r="K17" s="57">
        <v>156537.53644</v>
      </c>
      <c r="L17" s="57">
        <v>166582.71677</v>
      </c>
      <c r="M17" s="57">
        <v>202629.38232999999</v>
      </c>
      <c r="N17" s="57">
        <v>207692.68281999999</v>
      </c>
      <c r="O17" s="52"/>
    </row>
    <row r="18" spans="1:15" s="58" customFormat="1" ht="15" customHeight="1">
      <c r="A18" s="59" t="s">
        <v>467</v>
      </c>
      <c r="B18" s="57">
        <v>23830.44685</v>
      </c>
      <c r="C18" s="57">
        <v>32285.394670000001</v>
      </c>
      <c r="D18" s="57">
        <v>30457.52403</v>
      </c>
      <c r="E18" s="57">
        <v>33727.065820000003</v>
      </c>
      <c r="F18" s="57">
        <v>30134.68664</v>
      </c>
      <c r="G18" s="57">
        <v>29472.084159999999</v>
      </c>
      <c r="H18" s="57">
        <v>34372.727650000001</v>
      </c>
      <c r="I18" s="57">
        <v>45460.78039</v>
      </c>
      <c r="J18" s="57">
        <v>50570.42222</v>
      </c>
      <c r="K18" s="57">
        <v>74328.251319999996</v>
      </c>
      <c r="L18" s="57">
        <v>78313.492910000001</v>
      </c>
      <c r="M18" s="57">
        <v>86634.392279999985</v>
      </c>
      <c r="N18" s="57">
        <v>89384.139190000002</v>
      </c>
      <c r="O18" s="52"/>
    </row>
    <row r="19" spans="1:15" s="58" customFormat="1" ht="15" customHeight="1">
      <c r="A19" s="59" t="s">
        <v>468</v>
      </c>
      <c r="B19" s="57">
        <v>696.44100000000003</v>
      </c>
      <c r="C19" s="57">
        <v>1079.4014199999999</v>
      </c>
      <c r="D19" s="57">
        <v>2852.0191800000002</v>
      </c>
      <c r="E19" s="57">
        <v>6606.64761</v>
      </c>
      <c r="F19" s="57">
        <v>4572.8095000000003</v>
      </c>
      <c r="G19" s="57">
        <v>8280.3708000000006</v>
      </c>
      <c r="H19" s="57">
        <v>8672.1814800000011</v>
      </c>
      <c r="I19" s="57">
        <v>18207.505670000002</v>
      </c>
      <c r="J19" s="57">
        <v>45083.28471</v>
      </c>
      <c r="K19" s="57">
        <v>82209.28512</v>
      </c>
      <c r="L19" s="57">
        <v>88269.223859999998</v>
      </c>
      <c r="M19" s="57">
        <v>115994.99005000001</v>
      </c>
      <c r="N19" s="57">
        <v>118308.54363</v>
      </c>
      <c r="O19" s="52"/>
    </row>
    <row r="20" spans="1:15" s="58" customFormat="1" ht="15" customHeight="1">
      <c r="A20" s="59" t="s">
        <v>38</v>
      </c>
      <c r="B20" s="57">
        <v>16126.42491</v>
      </c>
      <c r="C20" s="57">
        <v>18598.86347</v>
      </c>
      <c r="D20" s="57">
        <v>21222.589929999998</v>
      </c>
      <c r="E20" s="57">
        <v>26782.188300000002</v>
      </c>
      <c r="F20" s="57">
        <v>25741.91145</v>
      </c>
      <c r="G20" s="57">
        <v>28422.532440000003</v>
      </c>
      <c r="H20" s="57">
        <v>182975.7328</v>
      </c>
      <c r="I20" s="57">
        <v>219028.58533</v>
      </c>
      <c r="J20" s="57">
        <v>215418.30115000001</v>
      </c>
      <c r="K20" s="57">
        <v>209260.05405999999</v>
      </c>
      <c r="L20" s="57">
        <v>203305.58301</v>
      </c>
      <c r="M20" s="57">
        <v>195607.87082999997</v>
      </c>
      <c r="N20" s="57">
        <v>192997.27196999997</v>
      </c>
      <c r="O20" s="52"/>
    </row>
    <row r="21" spans="1:15" s="58" customFormat="1" ht="15" customHeight="1">
      <c r="A21" s="59" t="s">
        <v>469</v>
      </c>
      <c r="B21" s="57">
        <v>-43528.202880000004</v>
      </c>
      <c r="C21" s="57">
        <v>-43035.0484</v>
      </c>
      <c r="D21" s="57">
        <v>-49796.568650000001</v>
      </c>
      <c r="E21" s="57">
        <v>-53616.36608</v>
      </c>
      <c r="F21" s="57">
        <v>-49514.200689999998</v>
      </c>
      <c r="G21" s="57">
        <v>-64939.674829999996</v>
      </c>
      <c r="H21" s="57">
        <v>-81074.059250000006</v>
      </c>
      <c r="I21" s="57">
        <v>-100745.96673999999</v>
      </c>
      <c r="J21" s="57">
        <v>-124544.20239000001</v>
      </c>
      <c r="K21" s="57">
        <v>-181237.3431</v>
      </c>
      <c r="L21" s="57">
        <v>-195699.81531000001</v>
      </c>
      <c r="M21" s="57">
        <v>-211376.56203000003</v>
      </c>
      <c r="N21" s="57">
        <v>-225690.45577999999</v>
      </c>
      <c r="O21" s="52"/>
    </row>
    <row r="22" spans="1:15" s="58" customFormat="1" ht="15" customHeight="1">
      <c r="A22" s="56" t="s">
        <v>68</v>
      </c>
      <c r="B22" s="57">
        <v>4619.1308499999996</v>
      </c>
      <c r="C22" s="57">
        <v>11416.49048</v>
      </c>
      <c r="D22" s="57">
        <v>11828.348749999999</v>
      </c>
      <c r="E22" s="57">
        <v>14998.940849999999</v>
      </c>
      <c r="F22" s="57">
        <v>17906.96688</v>
      </c>
      <c r="G22" s="57">
        <v>12570.45408</v>
      </c>
      <c r="H22" s="57">
        <v>27706.396820000002</v>
      </c>
      <c r="I22" s="57">
        <v>31716.97928</v>
      </c>
      <c r="J22" s="57">
        <v>36496.397709999997</v>
      </c>
      <c r="K22" s="57">
        <v>31829.4048</v>
      </c>
      <c r="L22" s="57">
        <v>30498.572530000001</v>
      </c>
      <c r="M22" s="57">
        <v>23286.115429999998</v>
      </c>
      <c r="N22" s="57">
        <v>24005.286189999999</v>
      </c>
      <c r="O22" s="52"/>
    </row>
    <row r="23" spans="1:15" s="58" customFormat="1" ht="15" customHeight="1">
      <c r="A23" s="56" t="s">
        <v>74</v>
      </c>
      <c r="B23" s="57">
        <v>773.2471700000001</v>
      </c>
      <c r="C23" s="57">
        <v>1478.6486299999999</v>
      </c>
      <c r="D23" s="57">
        <v>1615.4557199999999</v>
      </c>
      <c r="E23" s="57">
        <v>2583.4821200000001</v>
      </c>
      <c r="F23" s="57">
        <v>3707.3757700000001</v>
      </c>
      <c r="G23" s="57">
        <v>2133.6224900000002</v>
      </c>
      <c r="H23" s="57">
        <v>3116.5825599999998</v>
      </c>
      <c r="I23" s="57">
        <v>1048.6255200000001</v>
      </c>
      <c r="J23" s="57">
        <v>7540.6502899999996</v>
      </c>
      <c r="K23" s="57">
        <v>8130.0361299999995</v>
      </c>
      <c r="L23" s="57">
        <v>9861.102359999999</v>
      </c>
      <c r="M23" s="57">
        <v>14795.964770000004</v>
      </c>
      <c r="N23" s="57">
        <v>17634.257559999991</v>
      </c>
      <c r="O23" s="52"/>
    </row>
    <row r="24" spans="1:15" s="58" customFormat="1" ht="15" customHeight="1">
      <c r="A24" s="56" t="s">
        <v>470</v>
      </c>
      <c r="B24" s="57">
        <v>84575.583989999999</v>
      </c>
      <c r="C24" s="57">
        <v>19046.391190000002</v>
      </c>
      <c r="D24" s="57">
        <v>98659.676390000008</v>
      </c>
      <c r="E24" s="57">
        <v>278467.70543999999</v>
      </c>
      <c r="F24" s="57">
        <v>218109.92190000002</v>
      </c>
      <c r="G24" s="57">
        <v>236650.08141999997</v>
      </c>
      <c r="H24" s="57">
        <v>313609.29226000002</v>
      </c>
      <c r="I24" s="57">
        <v>207305.57259</v>
      </c>
      <c r="J24" s="57">
        <v>220602.67565000002</v>
      </c>
      <c r="K24" s="57">
        <v>220216.81797999999</v>
      </c>
      <c r="L24" s="57">
        <v>198145.01847000001</v>
      </c>
      <c r="M24" s="57">
        <v>218419.59239999996</v>
      </c>
      <c r="N24" s="57">
        <v>187958.01694999999</v>
      </c>
      <c r="O24" s="52"/>
    </row>
    <row r="25" spans="1:15" s="58" customFormat="1" ht="15" customHeight="1">
      <c r="A25" s="56" t="s">
        <v>84</v>
      </c>
      <c r="B25" s="57">
        <v>34441.461579999996</v>
      </c>
      <c r="C25" s="57">
        <v>29437.187020000001</v>
      </c>
      <c r="D25" s="57">
        <v>26975.363819999999</v>
      </c>
      <c r="E25" s="57">
        <v>26653.453590000001</v>
      </c>
      <c r="F25" s="57">
        <v>38936.559670000002</v>
      </c>
      <c r="G25" s="57">
        <v>38972.86507</v>
      </c>
      <c r="H25" s="57">
        <v>39247.404310000005</v>
      </c>
      <c r="I25" s="57">
        <v>35374.629670000002</v>
      </c>
      <c r="J25" s="57">
        <v>36083.772170000004</v>
      </c>
      <c r="K25" s="57">
        <v>34551.22956</v>
      </c>
      <c r="L25" s="57">
        <v>34139.341639999999</v>
      </c>
      <c r="M25" s="57">
        <v>49529.242129999999</v>
      </c>
      <c r="N25" s="57">
        <v>50088.837039999999</v>
      </c>
      <c r="O25" s="52"/>
    </row>
    <row r="26" spans="1:15" s="58" customFormat="1" ht="15" customHeight="1">
      <c r="A26" s="56" t="s">
        <v>471</v>
      </c>
      <c r="B26" s="57">
        <v>6909.9512400000003</v>
      </c>
      <c r="C26" s="57">
        <v>4614.63609</v>
      </c>
      <c r="D26" s="57">
        <v>10483.05818</v>
      </c>
      <c r="E26" s="57">
        <v>24107.524949999999</v>
      </c>
      <c r="F26" s="57">
        <v>3905.28451</v>
      </c>
      <c r="G26" s="57">
        <v>4319.9788799999997</v>
      </c>
      <c r="H26" s="57">
        <v>14248.542079999999</v>
      </c>
      <c r="I26" s="57">
        <v>5990.84447</v>
      </c>
      <c r="J26" s="57">
        <v>5904.6485499999999</v>
      </c>
      <c r="K26" s="57">
        <v>6312.3468800000001</v>
      </c>
      <c r="L26" s="57">
        <v>7858.3865800000003</v>
      </c>
      <c r="M26" s="57">
        <v>5942.8662699999995</v>
      </c>
      <c r="N26" s="57">
        <v>6501.1313099999998</v>
      </c>
      <c r="O26" s="52"/>
    </row>
    <row r="27" spans="1:15"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52"/>
    </row>
    <row r="28" spans="1:15" ht="15" customHeight="1" thickTop="1" thickBot="1">
      <c r="A28" s="735" t="s">
        <v>472</v>
      </c>
      <c r="B28" s="736">
        <v>1722232.8607900001</v>
      </c>
      <c r="C28" s="736">
        <v>2217189.5920500001</v>
      </c>
      <c r="D28" s="736">
        <v>2616940.3010800001</v>
      </c>
      <c r="E28" s="736">
        <v>3204220.0764600001</v>
      </c>
      <c r="F28" s="736">
        <v>3380372.2189499997</v>
      </c>
      <c r="G28" s="736">
        <v>3614999.0419099997</v>
      </c>
      <c r="H28" s="736">
        <v>3958685.5974499998</v>
      </c>
      <c r="I28" s="736">
        <v>4196554.2468600003</v>
      </c>
      <c r="J28" s="736">
        <v>4712303.9423400005</v>
      </c>
      <c r="K28" s="736">
        <v>4960762.1517700003</v>
      </c>
      <c r="L28" s="736">
        <v>5008161.7892899998</v>
      </c>
      <c r="M28" s="736">
        <v>4985754.4077699995</v>
      </c>
      <c r="N28" s="736">
        <v>5007654.7958200006</v>
      </c>
      <c r="O28" s="52"/>
    </row>
    <row r="29" spans="1:15" s="58" customFormat="1" ht="15" customHeight="1" thickTop="1">
      <c r="A29" s="56" t="s">
        <v>473</v>
      </c>
      <c r="B29" s="57">
        <v>1646364.2689100001</v>
      </c>
      <c r="C29" s="57">
        <v>2078498.1110499999</v>
      </c>
      <c r="D29" s="57">
        <v>2352349.7970100003</v>
      </c>
      <c r="E29" s="57">
        <v>2752463.5214800001</v>
      </c>
      <c r="F29" s="57">
        <v>2791074.8232199997</v>
      </c>
      <c r="G29" s="57">
        <v>3001070.3019899996</v>
      </c>
      <c r="H29" s="57">
        <v>3098648.4368199999</v>
      </c>
      <c r="I29" s="57">
        <v>3348269.3779699998</v>
      </c>
      <c r="J29" s="57">
        <v>3549589.3094200003</v>
      </c>
      <c r="K29" s="57">
        <v>2429977.0496499999</v>
      </c>
      <c r="L29" s="57">
        <v>2428666.1203600001</v>
      </c>
      <c r="M29" s="57">
        <v>4116886.4279199997</v>
      </c>
      <c r="N29" s="57">
        <v>4167949.2557300003</v>
      </c>
      <c r="O29" s="52"/>
    </row>
    <row r="30" spans="1:15" s="58" customFormat="1" ht="15" customHeight="1">
      <c r="A30" s="59" t="s">
        <v>474</v>
      </c>
      <c r="B30" s="57">
        <v>69455.001329999999</v>
      </c>
      <c r="C30" s="57">
        <v>277283.06708999997</v>
      </c>
      <c r="D30" s="57">
        <v>379860.32263999997</v>
      </c>
      <c r="E30" s="57">
        <v>532731.01381999999</v>
      </c>
      <c r="F30" s="57">
        <v>475195.45869999996</v>
      </c>
      <c r="G30" s="57">
        <v>321734.37663000001</v>
      </c>
      <c r="H30" s="57">
        <v>262159.05592000001</v>
      </c>
      <c r="I30" s="57">
        <v>255221.76853</v>
      </c>
      <c r="J30" s="57">
        <v>385971.15827999997</v>
      </c>
      <c r="K30" s="57">
        <v>493325.53670999996</v>
      </c>
      <c r="L30" s="57">
        <v>509105.29298000003</v>
      </c>
      <c r="M30" s="57">
        <v>512551.42138999997</v>
      </c>
      <c r="N30" s="57">
        <v>518334.32737000007</v>
      </c>
      <c r="O30" s="52"/>
    </row>
    <row r="31" spans="1:15" s="58" customFormat="1" ht="15" customHeight="1">
      <c r="A31" s="59" t="s">
        <v>475</v>
      </c>
      <c r="B31" s="57">
        <v>342103.72805000003</v>
      </c>
      <c r="C31" s="57">
        <v>483978.25658999995</v>
      </c>
      <c r="D31" s="57">
        <v>539509.81249000004</v>
      </c>
      <c r="E31" s="57">
        <v>477599.23894999997</v>
      </c>
      <c r="F31" s="57">
        <v>459772.40957000002</v>
      </c>
      <c r="G31" s="57">
        <v>398344.59422000003</v>
      </c>
      <c r="H31" s="57">
        <v>330391.10892000003</v>
      </c>
      <c r="I31" s="57">
        <v>478542.77104000002</v>
      </c>
      <c r="J31" s="57">
        <v>556904.69175</v>
      </c>
      <c r="K31" s="57">
        <v>594918.02766999998</v>
      </c>
      <c r="L31" s="57">
        <v>649231.73586000002</v>
      </c>
      <c r="M31" s="57">
        <v>892748.18318000005</v>
      </c>
      <c r="N31" s="57">
        <v>968549.27207999991</v>
      </c>
      <c r="O31" s="52"/>
    </row>
    <row r="32" spans="1:15" s="58" customFormat="1" ht="15" customHeight="1">
      <c r="A32" s="59" t="s">
        <v>476</v>
      </c>
      <c r="B32" s="57">
        <v>159181.81762000002</v>
      </c>
      <c r="C32" s="57">
        <v>55200.600359999997</v>
      </c>
      <c r="D32" s="57">
        <v>15345.49404</v>
      </c>
      <c r="E32" s="57">
        <v>4944.1660099999999</v>
      </c>
      <c r="F32" s="57">
        <v>3862.1358700000001</v>
      </c>
      <c r="G32" s="57">
        <v>2690.8866699999999</v>
      </c>
      <c r="H32" s="57">
        <v>1632.55863</v>
      </c>
      <c r="I32" s="57">
        <v>860.07776999999999</v>
      </c>
      <c r="J32" s="57">
        <v>614.14301999999998</v>
      </c>
      <c r="K32" s="57">
        <v>530.80696</v>
      </c>
      <c r="L32" s="57">
        <v>510.43961999999999</v>
      </c>
      <c r="M32" s="57">
        <v>44173.392100000005</v>
      </c>
      <c r="N32" s="57">
        <v>41508.740599999997</v>
      </c>
      <c r="O32" s="52"/>
    </row>
    <row r="33" spans="1:15" s="58" customFormat="1" ht="15" customHeight="1">
      <c r="A33" s="59" t="s">
        <v>477</v>
      </c>
      <c r="B33" s="57">
        <v>76796.933019999997</v>
      </c>
      <c r="C33" s="57">
        <v>116033.91826000001</v>
      </c>
      <c r="D33" s="57">
        <v>167802.75224999999</v>
      </c>
      <c r="E33" s="57">
        <v>255558.22453000001</v>
      </c>
      <c r="F33" s="57">
        <v>159934.64649000001</v>
      </c>
      <c r="G33" s="57">
        <v>57369.133959999999</v>
      </c>
      <c r="H33" s="57">
        <v>75349.875910000002</v>
      </c>
      <c r="I33" s="57">
        <v>107059.04929000001</v>
      </c>
      <c r="J33" s="57">
        <v>84142.602370000008</v>
      </c>
      <c r="K33" s="57">
        <v>83031.81985</v>
      </c>
      <c r="L33" s="57">
        <v>74710.283110000004</v>
      </c>
      <c r="M33" s="57">
        <v>74228.654039999994</v>
      </c>
      <c r="N33" s="57">
        <v>84861.630529999995</v>
      </c>
      <c r="O33" s="52"/>
    </row>
    <row r="34" spans="1:15" s="58" customFormat="1" ht="15" customHeight="1">
      <c r="A34" s="59" t="s">
        <v>478</v>
      </c>
      <c r="B34" s="57">
        <v>930194.26676000003</v>
      </c>
      <c r="C34" s="57">
        <v>1054192.02101</v>
      </c>
      <c r="D34" s="57">
        <v>1132900.5906199999</v>
      </c>
      <c r="E34" s="57">
        <v>1328458.0327300001</v>
      </c>
      <c r="F34" s="57">
        <v>1509226.74493</v>
      </c>
      <c r="G34" s="57">
        <v>2015600.80547</v>
      </c>
      <c r="H34" s="57">
        <v>2229756.4098800002</v>
      </c>
      <c r="I34" s="57">
        <v>2293887.9976300001</v>
      </c>
      <c r="J34" s="57">
        <v>2287670.6594799999</v>
      </c>
      <c r="K34" s="57">
        <v>1142910.14646</v>
      </c>
      <c r="L34" s="57">
        <v>1076352.5047500001</v>
      </c>
      <c r="M34" s="57">
        <v>2353106.8531200001</v>
      </c>
      <c r="N34" s="57">
        <v>2307290.5668500005</v>
      </c>
      <c r="O34" s="52"/>
    </row>
    <row r="35" spans="1:15" s="58" customFormat="1" ht="15" customHeight="1">
      <c r="A35" s="59" t="s">
        <v>479</v>
      </c>
      <c r="B35" s="57">
        <v>68632.522129999998</v>
      </c>
      <c r="C35" s="57">
        <v>91810.247739999992</v>
      </c>
      <c r="D35" s="57">
        <v>116930.82497</v>
      </c>
      <c r="E35" s="57">
        <v>153172.84544</v>
      </c>
      <c r="F35" s="57">
        <v>183083.42765999999</v>
      </c>
      <c r="G35" s="57">
        <v>205330.50503999999</v>
      </c>
      <c r="H35" s="57">
        <v>199359.42756000001</v>
      </c>
      <c r="I35" s="57">
        <v>212697.71371000001</v>
      </c>
      <c r="J35" s="57">
        <v>234286.05452000001</v>
      </c>
      <c r="K35" s="57">
        <v>115260.712</v>
      </c>
      <c r="L35" s="57">
        <v>118755.86404</v>
      </c>
      <c r="M35" s="57">
        <v>240077.92409000001</v>
      </c>
      <c r="N35" s="57">
        <v>247404.71830000001</v>
      </c>
      <c r="O35" s="52"/>
    </row>
    <row r="36" spans="1:15" s="58" customFormat="1" ht="15" customHeight="1">
      <c r="A36" s="56" t="s">
        <v>480</v>
      </c>
      <c r="B36" s="57">
        <v>10.089120000000001</v>
      </c>
      <c r="C36" s="57">
        <v>12.73329</v>
      </c>
      <c r="D36" s="57">
        <v>14.508620000000001</v>
      </c>
      <c r="E36" s="57">
        <v>20.07995</v>
      </c>
      <c r="F36" s="57">
        <v>72.091970000000003</v>
      </c>
      <c r="G36" s="57">
        <v>37.620800000000003</v>
      </c>
      <c r="H36" s="57">
        <v>16862.61131</v>
      </c>
      <c r="I36" s="57">
        <v>8447.5147500000003</v>
      </c>
      <c r="J36" s="57">
        <v>28.314490000000003</v>
      </c>
      <c r="K36" s="57">
        <v>45.291110000000003</v>
      </c>
      <c r="L36" s="57">
        <v>86.069759999999988</v>
      </c>
      <c r="M36" s="57">
        <v>145.57676999999998</v>
      </c>
      <c r="N36" s="57">
        <v>50.170949999999998</v>
      </c>
      <c r="O36" s="52"/>
    </row>
    <row r="37" spans="1:15" s="58" customFormat="1" ht="15" customHeight="1">
      <c r="A37" s="56" t="s">
        <v>481</v>
      </c>
      <c r="B37" s="57">
        <v>26939.016030000003</v>
      </c>
      <c r="C37" s="57">
        <v>42935.949270000005</v>
      </c>
      <c r="D37" s="57">
        <v>76878.21819</v>
      </c>
      <c r="E37" s="57">
        <v>244281.04586000001</v>
      </c>
      <c r="F37" s="57">
        <v>327754.68007999996</v>
      </c>
      <c r="G37" s="57">
        <v>396387.55960000004</v>
      </c>
      <c r="H37" s="57">
        <v>533552.59722</v>
      </c>
      <c r="I37" s="57">
        <v>671976.20438999997</v>
      </c>
      <c r="J37" s="57">
        <v>948076.40219000005</v>
      </c>
      <c r="K37" s="57">
        <v>825845.55011000007</v>
      </c>
      <c r="L37" s="57">
        <v>809347.17816000001</v>
      </c>
      <c r="M37" s="57">
        <v>708512.46908999991</v>
      </c>
      <c r="N37" s="57">
        <v>665632.16925000004</v>
      </c>
      <c r="O37" s="52"/>
    </row>
    <row r="38" spans="1:15" s="58" customFormat="1" ht="15" customHeight="1">
      <c r="A38" s="56" t="s">
        <v>482</v>
      </c>
      <c r="B38" s="57">
        <v>31729.656199999998</v>
      </c>
      <c r="C38" s="57">
        <v>38834.72178</v>
      </c>
      <c r="D38" s="57">
        <v>43171.326420000005</v>
      </c>
      <c r="E38" s="57">
        <v>58643.95102</v>
      </c>
      <c r="F38" s="57">
        <v>64646.73661</v>
      </c>
      <c r="G38" s="57">
        <v>48647.239880000001</v>
      </c>
      <c r="H38" s="57">
        <v>48484.881799999996</v>
      </c>
      <c r="I38" s="57">
        <v>45622.398860000001</v>
      </c>
      <c r="J38" s="57">
        <v>66577.839770000006</v>
      </c>
      <c r="K38" s="57">
        <v>67938.477559999999</v>
      </c>
      <c r="L38" s="57">
        <v>56529.789640000003</v>
      </c>
      <c r="M38" s="57">
        <v>60820.491600000001</v>
      </c>
      <c r="N38" s="57">
        <v>75328.921679999999</v>
      </c>
      <c r="O38" s="52"/>
    </row>
    <row r="39" spans="1:15" s="58" customFormat="1" ht="15" customHeight="1">
      <c r="A39" s="56" t="s">
        <v>145</v>
      </c>
      <c r="B39" s="57">
        <v>15704.16719</v>
      </c>
      <c r="C39" s="57">
        <v>20410.746649999997</v>
      </c>
      <c r="D39" s="57">
        <v>27486.06609</v>
      </c>
      <c r="E39" s="57">
        <v>31710.423079999997</v>
      </c>
      <c r="F39" s="57">
        <v>35630.223389999999</v>
      </c>
      <c r="G39" s="57">
        <v>38298.730819999997</v>
      </c>
      <c r="H39" s="57">
        <v>52650.743990000003</v>
      </c>
      <c r="I39" s="57">
        <v>53177.02781</v>
      </c>
      <c r="J39" s="57">
        <v>58515.026949999999</v>
      </c>
      <c r="K39" s="57">
        <v>47864.125970000001</v>
      </c>
      <c r="L39" s="57">
        <v>46214.997880000003</v>
      </c>
      <c r="M39" s="57">
        <v>46307.45549</v>
      </c>
      <c r="N39" s="57">
        <v>46762.154889999991</v>
      </c>
      <c r="O39" s="52"/>
    </row>
    <row r="40" spans="1:15" s="58" customFormat="1" ht="15" customHeight="1">
      <c r="A40" s="56" t="s">
        <v>152</v>
      </c>
      <c r="B40" s="57">
        <v>0</v>
      </c>
      <c r="C40" s="57">
        <v>0</v>
      </c>
      <c r="D40" s="57">
        <v>35242.005749999997</v>
      </c>
      <c r="E40" s="57">
        <v>35251.314460000001</v>
      </c>
      <c r="F40" s="57">
        <v>17630.5615</v>
      </c>
      <c r="G40" s="57">
        <v>0</v>
      </c>
      <c r="H40" s="57">
        <v>0</v>
      </c>
      <c r="I40" s="57">
        <v>0</v>
      </c>
      <c r="J40" s="57">
        <v>0</v>
      </c>
      <c r="K40" s="57">
        <v>0</v>
      </c>
      <c r="L40" s="57">
        <v>0</v>
      </c>
      <c r="M40" s="57">
        <v>0</v>
      </c>
      <c r="N40" s="57">
        <v>0</v>
      </c>
      <c r="O40" s="52"/>
    </row>
    <row r="41" spans="1:15" s="58" customFormat="1" ht="15" customHeight="1">
      <c r="A41" s="56" t="s">
        <v>483</v>
      </c>
      <c r="B41" s="57">
        <v>1485.6633400000001</v>
      </c>
      <c r="C41" s="57">
        <v>36497.330009999998</v>
      </c>
      <c r="D41" s="57">
        <v>81798.379000000001</v>
      </c>
      <c r="E41" s="57">
        <v>81849.740609999993</v>
      </c>
      <c r="F41" s="57">
        <v>81930.896030000004</v>
      </c>
      <c r="G41" s="57">
        <v>81997.088599999988</v>
      </c>
      <c r="H41" s="57">
        <v>82076.493969999996</v>
      </c>
      <c r="I41" s="57">
        <v>46910.196750000003</v>
      </c>
      <c r="J41" s="57">
        <v>83288.37245000001</v>
      </c>
      <c r="K41" s="57">
        <v>68195.133249999999</v>
      </c>
      <c r="L41" s="57">
        <v>67203.086349999998</v>
      </c>
      <c r="M41" s="57">
        <v>53081.986900000004</v>
      </c>
      <c r="N41" s="57">
        <v>51932.123319999999</v>
      </c>
      <c r="O41" s="52"/>
    </row>
    <row r="42" spans="1:15" s="60" customFormat="1" ht="15" customHeight="1" thickBot="1">
      <c r="A42" s="56" t="s">
        <v>126</v>
      </c>
      <c r="B42" s="57">
        <v>0</v>
      </c>
      <c r="C42" s="57">
        <v>0</v>
      </c>
      <c r="D42" s="57">
        <v>0</v>
      </c>
      <c r="E42" s="57">
        <v>0</v>
      </c>
      <c r="F42" s="57">
        <v>61632.206149999998</v>
      </c>
      <c r="G42" s="57">
        <v>48560.500220000002</v>
      </c>
      <c r="H42" s="57">
        <v>126409.83234000001</v>
      </c>
      <c r="I42" s="57">
        <v>22151.526329999997</v>
      </c>
      <c r="J42" s="57">
        <v>6228.6770700000006</v>
      </c>
      <c r="K42" s="57">
        <v>1520896.52412</v>
      </c>
      <c r="L42" s="57">
        <v>1600114.5471400002</v>
      </c>
      <c r="M42" s="57">
        <v>0</v>
      </c>
      <c r="N42" s="57">
        <v>0</v>
      </c>
      <c r="O42" s="52"/>
    </row>
    <row r="43" spans="1:15" ht="15" customHeight="1" thickTop="1" thickBot="1">
      <c r="A43" s="735" t="s">
        <v>484</v>
      </c>
      <c r="B43" s="736">
        <v>212181.35756999999</v>
      </c>
      <c r="C43" s="736">
        <v>222634.77574000001</v>
      </c>
      <c r="D43" s="736">
        <v>238791.7047</v>
      </c>
      <c r="E43" s="736">
        <v>255374.63812000002</v>
      </c>
      <c r="F43" s="736">
        <v>267664.03976000001</v>
      </c>
      <c r="G43" s="736">
        <v>297357.53933</v>
      </c>
      <c r="H43" s="736">
        <v>304588.61603999999</v>
      </c>
      <c r="I43" s="736">
        <v>325683.85470999999</v>
      </c>
      <c r="J43" s="736">
        <v>339508.29895999999</v>
      </c>
      <c r="K43" s="736">
        <v>356089.38188999996</v>
      </c>
      <c r="L43" s="736">
        <v>399515.74033999996</v>
      </c>
      <c r="M43" s="736">
        <v>415714.96278</v>
      </c>
      <c r="N43" s="736">
        <v>417668.42343999998</v>
      </c>
      <c r="O43" s="52"/>
    </row>
    <row r="44" spans="1:15" s="58" customFormat="1" ht="15" customHeight="1" thickTop="1">
      <c r="A44" s="56" t="s">
        <v>167</v>
      </c>
      <c r="B44" s="57">
        <v>176574.1</v>
      </c>
      <c r="C44" s="57">
        <v>195123.6</v>
      </c>
      <c r="D44" s="57">
        <v>202361.2</v>
      </c>
      <c r="E44" s="57">
        <v>202361.2</v>
      </c>
      <c r="F44" s="57">
        <v>202361.2</v>
      </c>
      <c r="G44" s="57">
        <v>230710.2</v>
      </c>
      <c r="H44" s="57">
        <v>230710.2</v>
      </c>
      <c r="I44" s="57">
        <v>282995.09999999998</v>
      </c>
      <c r="J44" s="57">
        <v>297993.59999999998</v>
      </c>
      <c r="K44" s="57">
        <v>312992.09999999998</v>
      </c>
      <c r="L44" s="57">
        <v>351126.2</v>
      </c>
      <c r="M44" s="57">
        <v>364427.9</v>
      </c>
      <c r="N44" s="57">
        <v>364427.9</v>
      </c>
      <c r="O44" s="52"/>
    </row>
    <row r="45" spans="1:15" s="58" customFormat="1" ht="15" customHeight="1">
      <c r="A45" s="56" t="s">
        <v>171</v>
      </c>
      <c r="B45" s="57">
        <v>1905.7043799999999</v>
      </c>
      <c r="C45" s="57">
        <v>1905.7043799999999</v>
      </c>
      <c r="D45" s="57">
        <v>807.38058000000001</v>
      </c>
      <c r="E45" s="57">
        <v>807.38058000000001</v>
      </c>
      <c r="F45" s="57">
        <v>807.38058000000001</v>
      </c>
      <c r="G45" s="57">
        <v>458.37430999999998</v>
      </c>
      <c r="H45" s="57">
        <v>458.37430999999998</v>
      </c>
      <c r="I45" s="57">
        <v>2171.7570299999998</v>
      </c>
      <c r="J45" s="57">
        <v>2171.7570299999998</v>
      </c>
      <c r="K45" s="57">
        <v>2171.7570299999998</v>
      </c>
      <c r="L45" s="57">
        <v>7037.6681900000003</v>
      </c>
      <c r="M45" s="57">
        <v>8738.9681899999996</v>
      </c>
      <c r="N45" s="57">
        <v>8738.9681900000014</v>
      </c>
      <c r="O45" s="52"/>
    </row>
    <row r="46" spans="1:15"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52"/>
    </row>
    <row r="47" spans="1:15" s="58" customFormat="1" ht="15" customHeight="1">
      <c r="A47" s="56" t="s">
        <v>485</v>
      </c>
      <c r="B47" s="57">
        <v>8463.5225200000004</v>
      </c>
      <c r="C47" s="57">
        <v>10987.2708</v>
      </c>
      <c r="D47" s="57">
        <v>12449.031080000001</v>
      </c>
      <c r="E47" s="57">
        <v>14766.371289999999</v>
      </c>
      <c r="F47" s="57">
        <v>17536.987929999999</v>
      </c>
      <c r="G47" s="57">
        <v>20095.824079999999</v>
      </c>
      <c r="H47" s="57">
        <v>21627.80716</v>
      </c>
      <c r="I47" s="57">
        <v>22963.708059999997</v>
      </c>
      <c r="J47" s="57">
        <v>24375.714459999999</v>
      </c>
      <c r="K47" s="57">
        <v>25872.43721</v>
      </c>
      <c r="L47" s="57">
        <v>25872.43721</v>
      </c>
      <c r="M47" s="57">
        <v>27377.738870000001</v>
      </c>
      <c r="N47" s="57">
        <v>27377.738870000005</v>
      </c>
      <c r="O47" s="52"/>
    </row>
    <row r="48" spans="1:15" s="58" customFormat="1" ht="15" customHeight="1">
      <c r="A48" s="56" t="s">
        <v>181</v>
      </c>
      <c r="B48" s="57">
        <v>25238.03067</v>
      </c>
      <c r="C48" s="57">
        <v>14618.200560000001</v>
      </c>
      <c r="D48" s="57">
        <v>23174.09304</v>
      </c>
      <c r="E48" s="57">
        <v>37439.686249999999</v>
      </c>
      <c r="F48" s="57">
        <v>46958.471250000002</v>
      </c>
      <c r="G48" s="57">
        <v>46093.140939999997</v>
      </c>
      <c r="H48" s="57">
        <v>51792.234570000001</v>
      </c>
      <c r="I48" s="57">
        <v>17553.28962</v>
      </c>
      <c r="J48" s="57">
        <v>14967.22747</v>
      </c>
      <c r="K48" s="57">
        <v>15053.087649999999</v>
      </c>
      <c r="L48" s="57">
        <v>15479.434939999999</v>
      </c>
      <c r="M48" s="57">
        <v>15170.355720000001</v>
      </c>
      <c r="N48" s="57">
        <v>17123.81638</v>
      </c>
      <c r="O48" s="52"/>
    </row>
    <row r="49" spans="1:15" s="58" customFormat="1" ht="15" customHeight="1">
      <c r="A49" s="59" t="s">
        <v>486</v>
      </c>
      <c r="B49" s="57">
        <v>0.54796</v>
      </c>
      <c r="C49" s="57">
        <v>0.59782000000000002</v>
      </c>
      <c r="D49" s="57">
        <v>0.69096999999999997</v>
      </c>
      <c r="E49" s="57">
        <v>9733.519839999999</v>
      </c>
      <c r="F49" s="57">
        <v>21370.109789999999</v>
      </c>
      <c r="G49" s="57">
        <v>33326.61535</v>
      </c>
      <c r="H49" s="57">
        <v>38433.225590000002</v>
      </c>
      <c r="I49" s="57">
        <v>3433.22559</v>
      </c>
      <c r="J49" s="57">
        <v>0</v>
      </c>
      <c r="K49" s="57">
        <v>7.1069999999999994E-2</v>
      </c>
      <c r="L49" s="57">
        <v>15053.087649999999</v>
      </c>
      <c r="M49" s="57">
        <v>0</v>
      </c>
      <c r="N49" s="57">
        <v>15170.355720000001</v>
      </c>
      <c r="O49" s="52"/>
    </row>
    <row r="50" spans="1:15" s="60" customFormat="1" ht="15" customHeight="1" thickBot="1">
      <c r="A50" s="59" t="s">
        <v>487</v>
      </c>
      <c r="B50" s="57">
        <v>25237.48271</v>
      </c>
      <c r="C50" s="57">
        <v>14617.60274</v>
      </c>
      <c r="D50" s="57">
        <v>23173.40207</v>
      </c>
      <c r="E50" s="57">
        <v>27706.166410000002</v>
      </c>
      <c r="F50" s="57">
        <v>25588.36146</v>
      </c>
      <c r="G50" s="57">
        <v>12766.525589999999</v>
      </c>
      <c r="H50" s="57">
        <v>13359.008980000001</v>
      </c>
      <c r="I50" s="57">
        <v>14120.06403</v>
      </c>
      <c r="J50" s="57">
        <v>14967.22747</v>
      </c>
      <c r="K50" s="57">
        <v>15053.01658</v>
      </c>
      <c r="L50" s="57">
        <v>426.34728999999999</v>
      </c>
      <c r="M50" s="57">
        <v>15170.355720000001</v>
      </c>
      <c r="N50" s="57">
        <v>1953.46066</v>
      </c>
      <c r="O50" s="52"/>
    </row>
    <row r="51" spans="1:15" ht="15" customHeight="1" thickTop="1" thickBot="1">
      <c r="A51" s="735" t="s">
        <v>488</v>
      </c>
      <c r="B51" s="736">
        <v>1934414.2183599998</v>
      </c>
      <c r="C51" s="736">
        <v>2439824.36779</v>
      </c>
      <c r="D51" s="736">
        <v>2855732.0057800002</v>
      </c>
      <c r="E51" s="736">
        <v>3459594.7145799999</v>
      </c>
      <c r="F51" s="736">
        <v>3648036.2587100002</v>
      </c>
      <c r="G51" s="736">
        <v>3912356.5812399997</v>
      </c>
      <c r="H51" s="736">
        <v>4263274.21349</v>
      </c>
      <c r="I51" s="736">
        <v>4522238.1015699999</v>
      </c>
      <c r="J51" s="736">
        <v>5051812.2412999999</v>
      </c>
      <c r="K51" s="736">
        <v>5316851.5336600002</v>
      </c>
      <c r="L51" s="736">
        <v>5407677.5296299998</v>
      </c>
      <c r="M51" s="736">
        <v>5401469.3705499992</v>
      </c>
      <c r="N51" s="736">
        <v>5425323.2192600006</v>
      </c>
      <c r="O51" s="52"/>
    </row>
    <row r="52" spans="1:15" s="58" customFormat="1" ht="15" customHeight="1" thickTop="1">
      <c r="A52" s="61" t="s">
        <v>489</v>
      </c>
      <c r="B52" s="57">
        <v>131736.03101999999</v>
      </c>
      <c r="C52" s="57">
        <v>220665.89622999998</v>
      </c>
      <c r="D52" s="57">
        <v>392672.43607999996</v>
      </c>
      <c r="E52" s="57">
        <v>480287.29174000002</v>
      </c>
      <c r="F52" s="57">
        <v>490562.03149000002</v>
      </c>
      <c r="G52" s="57">
        <v>524619.88508000004</v>
      </c>
      <c r="H52" s="57">
        <v>427926.27739</v>
      </c>
      <c r="I52" s="57">
        <v>384956.83626000001</v>
      </c>
      <c r="J52" s="57">
        <v>372815.85666000005</v>
      </c>
      <c r="K52" s="57">
        <v>374142.53429000004</v>
      </c>
      <c r="L52" s="57">
        <v>352393.20583999995</v>
      </c>
      <c r="M52" s="57">
        <v>296722.61629000003</v>
      </c>
      <c r="N52" s="57">
        <v>287298.27335999999</v>
      </c>
      <c r="O52" s="52"/>
    </row>
    <row r="53" spans="1:15"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c r="O53" s="52"/>
    </row>
    <row r="54" spans="1:15" s="60" customFormat="1" ht="15" customHeight="1">
      <c r="A54" s="59" t="s">
        <v>491</v>
      </c>
      <c r="B54" s="57">
        <v>97385.62887</v>
      </c>
      <c r="C54" s="57">
        <v>213293.11921999999</v>
      </c>
      <c r="D54" s="57">
        <v>384138.34349</v>
      </c>
      <c r="E54" s="57">
        <v>457941.81912</v>
      </c>
      <c r="F54" s="57">
        <v>462524.20606</v>
      </c>
      <c r="G54" s="57">
        <v>495934.58816000004</v>
      </c>
      <c r="H54" s="57">
        <v>403863.13005000004</v>
      </c>
      <c r="I54" s="57">
        <v>358984.28233999998</v>
      </c>
      <c r="J54" s="57">
        <v>343953.56139999995</v>
      </c>
      <c r="K54" s="57">
        <v>345511.43156</v>
      </c>
      <c r="L54" s="57">
        <v>323974.11591000005</v>
      </c>
      <c r="M54" s="57">
        <v>267695.60457000002</v>
      </c>
      <c r="N54" s="57">
        <v>257745.41729000001</v>
      </c>
      <c r="O54" s="52"/>
    </row>
    <row r="55" spans="1:15"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52"/>
    </row>
    <row r="56" spans="1:15" s="60" customFormat="1" ht="15" customHeight="1">
      <c r="A56" s="59" t="s">
        <v>493</v>
      </c>
      <c r="B56" s="57">
        <v>34350.402150000002</v>
      </c>
      <c r="C56" s="57">
        <v>7372.7770099999998</v>
      </c>
      <c r="D56" s="57">
        <v>8534.0925900000002</v>
      </c>
      <c r="E56" s="57">
        <v>22345.47262</v>
      </c>
      <c r="F56" s="57">
        <v>28037.825430000001</v>
      </c>
      <c r="G56" s="57">
        <v>28685.296920000001</v>
      </c>
      <c r="H56" s="57">
        <v>24063.14734</v>
      </c>
      <c r="I56" s="57">
        <v>25972.553920000002</v>
      </c>
      <c r="J56" s="57">
        <v>28862.295260000003</v>
      </c>
      <c r="K56" s="57">
        <v>28631.102729999999</v>
      </c>
      <c r="L56" s="57">
        <v>28419.089929999998</v>
      </c>
      <c r="M56" s="57">
        <v>29027.011719999999</v>
      </c>
      <c r="N56" s="57">
        <v>29552.856070000002</v>
      </c>
      <c r="O56" s="52"/>
    </row>
    <row r="57" spans="1:15"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52"/>
    </row>
    <row r="58" spans="1:15" s="60" customFormat="1" ht="15" customHeight="1">
      <c r="A58" s="56" t="s">
        <v>495</v>
      </c>
      <c r="B58" s="57">
        <v>2738907.3331999998</v>
      </c>
      <c r="C58" s="57">
        <v>3750902.8826799998</v>
      </c>
      <c r="D58" s="57">
        <v>5007020.8373400001</v>
      </c>
      <c r="E58" s="57">
        <v>5309298.7753800005</v>
      </c>
      <c r="F58" s="57">
        <v>6370945.6190900002</v>
      </c>
      <c r="G58" s="57">
        <v>9002541.5042300001</v>
      </c>
      <c r="H58" s="57">
        <v>9984297.7286900003</v>
      </c>
      <c r="I58" s="57">
        <v>7708059.6044399999</v>
      </c>
      <c r="J58" s="57">
        <v>8367273.5010699993</v>
      </c>
      <c r="K58" s="57">
        <v>8715593.0584100001</v>
      </c>
      <c r="L58" s="57">
        <v>8763975.1013700012</v>
      </c>
      <c r="M58" s="57">
        <v>9433908.7215399984</v>
      </c>
      <c r="N58" s="57">
        <v>9384306.5342799984</v>
      </c>
      <c r="O58" s="52"/>
    </row>
    <row r="59" spans="1:15">
      <c r="A59" s="737" t="s">
        <v>496</v>
      </c>
      <c r="B59" s="738">
        <v>224367.09713000001</v>
      </c>
      <c r="C59" s="738">
        <v>227246.32863</v>
      </c>
      <c r="D59" s="738">
        <v>254156.50466000001</v>
      </c>
      <c r="E59" s="738">
        <v>286397.82311</v>
      </c>
      <c r="F59" s="738">
        <v>298673.40239999996</v>
      </c>
      <c r="G59" s="738">
        <v>314099.98681999999</v>
      </c>
      <c r="H59" s="738">
        <v>330470.00485000003</v>
      </c>
      <c r="I59" s="738">
        <v>333656.16897000006</v>
      </c>
      <c r="J59" s="738">
        <v>384550.98193000001</v>
      </c>
      <c r="K59" s="738">
        <v>434384.39992</v>
      </c>
      <c r="L59" s="738">
        <v>71380.71626999999</v>
      </c>
      <c r="M59" s="738">
        <v>452540.19028000004</v>
      </c>
      <c r="N59" s="738">
        <v>75721.40612</v>
      </c>
      <c r="O59" s="52"/>
    </row>
    <row r="60" spans="1:15" ht="15" customHeight="1">
      <c r="A60" s="59" t="s">
        <v>497</v>
      </c>
      <c r="B60" s="57">
        <v>-45371.639430000003</v>
      </c>
      <c r="C60" s="57">
        <v>-51412.703689999995</v>
      </c>
      <c r="D60" s="57">
        <v>-57848.743820000003</v>
      </c>
      <c r="E60" s="57">
        <v>-70803.382409999991</v>
      </c>
      <c r="F60" s="57">
        <v>-88064.167629999996</v>
      </c>
      <c r="G60" s="57">
        <v>-111125.15849</v>
      </c>
      <c r="H60" s="57">
        <v>-126722.3887</v>
      </c>
      <c r="I60" s="57">
        <v>-147313.75403000001</v>
      </c>
      <c r="J60" s="57">
        <v>-162294.85986000003</v>
      </c>
      <c r="K60" s="57">
        <v>-176359.84453999999</v>
      </c>
      <c r="L60" s="57">
        <v>-30573.299950000001</v>
      </c>
      <c r="M60" s="57">
        <v>-187737.07352000001</v>
      </c>
      <c r="N60" s="57">
        <v>30794.731910000002</v>
      </c>
      <c r="O60" s="52"/>
    </row>
    <row r="61" spans="1:15" ht="15" customHeight="1">
      <c r="A61" s="56" t="s">
        <v>498</v>
      </c>
      <c r="B61" s="57">
        <v>178995.4577</v>
      </c>
      <c r="C61" s="57">
        <v>175833.62494000001</v>
      </c>
      <c r="D61" s="57">
        <v>196307.76084</v>
      </c>
      <c r="E61" s="57">
        <v>215594.44069999998</v>
      </c>
      <c r="F61" s="57">
        <v>210609.23477000001</v>
      </c>
      <c r="G61" s="57">
        <v>202974.82833000002</v>
      </c>
      <c r="H61" s="57">
        <v>203747.61615000002</v>
      </c>
      <c r="I61" s="57">
        <v>186342.41493999999</v>
      </c>
      <c r="J61" s="57">
        <v>222256.12206999998</v>
      </c>
      <c r="K61" s="57">
        <v>258024.55538000001</v>
      </c>
      <c r="L61" s="57">
        <v>40807.416320000004</v>
      </c>
      <c r="M61" s="57">
        <v>264803.11676</v>
      </c>
      <c r="N61" s="57">
        <v>44926.674209999997</v>
      </c>
      <c r="O61" s="52"/>
    </row>
    <row r="62" spans="1:15" ht="15" customHeight="1">
      <c r="A62" s="62" t="s">
        <v>499</v>
      </c>
      <c r="B62" s="57">
        <v>37362.405630000001</v>
      </c>
      <c r="C62" s="57">
        <v>24782.796280000002</v>
      </c>
      <c r="D62" s="57">
        <v>26015.26816</v>
      </c>
      <c r="E62" s="57">
        <v>26379.87946</v>
      </c>
      <c r="F62" s="57">
        <v>40990.440190000001</v>
      </c>
      <c r="G62" s="57">
        <v>53646.611299999997</v>
      </c>
      <c r="H62" s="57">
        <v>43493.289629999999</v>
      </c>
      <c r="I62" s="57">
        <v>49985.550029999999</v>
      </c>
      <c r="J62" s="57">
        <v>44637.65382</v>
      </c>
      <c r="K62" s="57">
        <v>115794.04054</v>
      </c>
      <c r="L62" s="57">
        <v>19751.741989999999</v>
      </c>
      <c r="M62" s="57">
        <v>367162.26436999999</v>
      </c>
      <c r="N62" s="57">
        <v>110701.13813000001</v>
      </c>
      <c r="O62" s="52"/>
    </row>
    <row r="63" spans="1:15" ht="15" customHeight="1">
      <c r="A63" s="59" t="s">
        <v>500</v>
      </c>
      <c r="B63" s="57">
        <v>-5106.0971500000005</v>
      </c>
      <c r="C63" s="57">
        <v>-7733.8010400000003</v>
      </c>
      <c r="D63" s="57">
        <v>-14694.033170000001</v>
      </c>
      <c r="E63" s="57">
        <v>-18207.593659999999</v>
      </c>
      <c r="F63" s="57">
        <v>-24327.985199999999</v>
      </c>
      <c r="G63" s="57">
        <v>-28755.592850000001</v>
      </c>
      <c r="H63" s="57">
        <v>-25785.806969999998</v>
      </c>
      <c r="I63" s="57">
        <v>-22727.756739999997</v>
      </c>
      <c r="J63" s="57">
        <v>-20592.578809999999</v>
      </c>
      <c r="K63" s="57">
        <v>-78969.377299999993</v>
      </c>
      <c r="L63" s="57">
        <v>-11728.95708</v>
      </c>
      <c r="M63" s="57">
        <v>-324616.33272999997</v>
      </c>
      <c r="N63" s="57">
        <v>96985.461869999999</v>
      </c>
      <c r="O63" s="52"/>
    </row>
    <row r="64" spans="1:15" ht="15" customHeight="1">
      <c r="A64" s="63" t="s">
        <v>501</v>
      </c>
      <c r="B64" s="57">
        <v>211251.76618000001</v>
      </c>
      <c r="C64" s="57">
        <v>192882.62018</v>
      </c>
      <c r="D64" s="57">
        <v>207628.99583</v>
      </c>
      <c r="E64" s="57">
        <v>223766.72649999999</v>
      </c>
      <c r="F64" s="57">
        <v>227271.68975999998</v>
      </c>
      <c r="G64" s="57">
        <v>227865.84677999999</v>
      </c>
      <c r="H64" s="57">
        <v>221455.09881</v>
      </c>
      <c r="I64" s="57">
        <v>213600.20822999999</v>
      </c>
      <c r="J64" s="57">
        <v>246301.19708000001</v>
      </c>
      <c r="K64" s="57">
        <v>294849.21862</v>
      </c>
      <c r="L64" s="57">
        <v>48830.201229999999</v>
      </c>
      <c r="M64" s="57">
        <v>307349.04840000003</v>
      </c>
      <c r="N64" s="57">
        <v>58642.350470000005</v>
      </c>
      <c r="O64" s="52"/>
    </row>
    <row r="65" spans="1:15" ht="15" customHeight="1">
      <c r="A65" s="62" t="s">
        <v>502</v>
      </c>
      <c r="B65" s="57">
        <v>37335.84921</v>
      </c>
      <c r="C65" s="57">
        <v>21040.606079999998</v>
      </c>
      <c r="D65" s="57">
        <v>22430.774679999999</v>
      </c>
      <c r="E65" s="57">
        <v>26109.016390000001</v>
      </c>
      <c r="F65" s="57">
        <v>32825.895210000002</v>
      </c>
      <c r="G65" s="57">
        <v>27946.583999999999</v>
      </c>
      <c r="H65" s="57">
        <v>26990.55557</v>
      </c>
      <c r="I65" s="57">
        <v>36061.705130000002</v>
      </c>
      <c r="J65" s="57">
        <v>40041.849499999997</v>
      </c>
      <c r="K65" s="57">
        <v>67792.214389999994</v>
      </c>
      <c r="L65" s="57">
        <v>5799.8543</v>
      </c>
      <c r="M65" s="57">
        <v>51097.148239999995</v>
      </c>
      <c r="N65" s="57">
        <v>2952.3309300000001</v>
      </c>
      <c r="O65" s="52"/>
    </row>
    <row r="66" spans="1:15" ht="15" customHeight="1">
      <c r="A66" s="62" t="s">
        <v>503</v>
      </c>
      <c r="B66" s="57">
        <v>-58104.614860000001</v>
      </c>
      <c r="C66" s="57">
        <v>-38944.961479999998</v>
      </c>
      <c r="D66" s="57">
        <v>-48157.102719999995</v>
      </c>
      <c r="E66" s="57">
        <v>-48417.174509999997</v>
      </c>
      <c r="F66" s="57">
        <v>-52338.789629999999</v>
      </c>
      <c r="G66" s="57">
        <v>-63760.210979999996</v>
      </c>
      <c r="H66" s="57">
        <v>-68148.512060000008</v>
      </c>
      <c r="I66" s="57">
        <v>-71852.780859999999</v>
      </c>
      <c r="J66" s="57">
        <v>-94453.190499999997</v>
      </c>
      <c r="K66" s="57">
        <v>-155943.32111000002</v>
      </c>
      <c r="L66" s="57">
        <v>-24082.7595</v>
      </c>
      <c r="M66" s="57">
        <v>-141935.27021000002</v>
      </c>
      <c r="N66" s="57">
        <v>25898.596699999998</v>
      </c>
      <c r="O66" s="52"/>
    </row>
    <row r="67" spans="1:15" ht="15" customHeight="1">
      <c r="A67" s="56" t="s">
        <v>504</v>
      </c>
      <c r="B67" s="57">
        <v>190483.00052999999</v>
      </c>
      <c r="C67" s="57">
        <v>174978.26478</v>
      </c>
      <c r="D67" s="57">
        <v>181902.66778999998</v>
      </c>
      <c r="E67" s="57">
        <v>201458.56837999998</v>
      </c>
      <c r="F67" s="57">
        <v>207758.79534000001</v>
      </c>
      <c r="G67" s="57">
        <v>192052.21980000002</v>
      </c>
      <c r="H67" s="57">
        <v>180297.14231999998</v>
      </c>
      <c r="I67" s="57">
        <v>177809.13250000001</v>
      </c>
      <c r="J67" s="57">
        <v>191889.85608000003</v>
      </c>
      <c r="K67" s="57">
        <v>206698.11190000002</v>
      </c>
      <c r="L67" s="57">
        <v>30547.296030000001</v>
      </c>
      <c r="M67" s="57">
        <v>216510.92643000002</v>
      </c>
      <c r="N67" s="57">
        <v>35696.084700000007</v>
      </c>
      <c r="O67" s="52"/>
    </row>
    <row r="68" spans="1:15" ht="15" customHeight="1">
      <c r="A68" s="59" t="s">
        <v>505</v>
      </c>
      <c r="B68" s="57">
        <v>-164753.6152</v>
      </c>
      <c r="C68" s="57">
        <v>-160127.64431999999</v>
      </c>
      <c r="D68" s="57">
        <v>-148172.07943000001</v>
      </c>
      <c r="E68" s="57">
        <v>-153363.45594999997</v>
      </c>
      <c r="F68" s="57">
        <v>-163962.62675</v>
      </c>
      <c r="G68" s="57">
        <v>-174436.79997999998</v>
      </c>
      <c r="H68" s="57">
        <v>-162165.50211</v>
      </c>
      <c r="I68" s="57">
        <v>-158595.07605999999</v>
      </c>
      <c r="J68" s="57">
        <v>-171440.96424</v>
      </c>
      <c r="K68" s="57">
        <v>-185866.67126</v>
      </c>
      <c r="L68" s="57">
        <v>-30124.50187</v>
      </c>
      <c r="M68" s="57">
        <v>-198316.67245000007</v>
      </c>
      <c r="N68" s="57">
        <v>34325.711339999994</v>
      </c>
      <c r="O68" s="52"/>
    </row>
    <row r="69" spans="1:15" ht="15" customHeight="1">
      <c r="A69" s="63" t="s">
        <v>506</v>
      </c>
      <c r="B69" s="57">
        <v>25729.385329999997</v>
      </c>
      <c r="C69" s="57">
        <v>14850.62046</v>
      </c>
      <c r="D69" s="57">
        <v>33730.588360000002</v>
      </c>
      <c r="E69" s="57">
        <v>48095.112430000001</v>
      </c>
      <c r="F69" s="57">
        <v>43796.168590000001</v>
      </c>
      <c r="G69" s="57">
        <v>17615.419819999999</v>
      </c>
      <c r="H69" s="57">
        <v>18131.640210000001</v>
      </c>
      <c r="I69" s="57">
        <v>19214.05644</v>
      </c>
      <c r="J69" s="57">
        <v>20448.89184</v>
      </c>
      <c r="K69" s="57">
        <v>20831.440640000001</v>
      </c>
      <c r="L69" s="57">
        <v>422.79415999999998</v>
      </c>
      <c r="M69" s="57">
        <v>18194.25397999995</v>
      </c>
      <c r="N69" s="57">
        <v>1370.3733600000123</v>
      </c>
      <c r="O69" s="52"/>
    </row>
    <row r="70" spans="1:15" ht="15" customHeight="1">
      <c r="A70" s="63" t="s">
        <v>507</v>
      </c>
      <c r="B70" s="57">
        <v>801.68379000000004</v>
      </c>
      <c r="C70" s="57">
        <v>222.65700000000001</v>
      </c>
      <c r="D70" s="57">
        <v>72.082139999999995</v>
      </c>
      <c r="E70" s="57">
        <v>7.9551000000000007</v>
      </c>
      <c r="F70" s="57">
        <v>4.8084100000000003</v>
      </c>
      <c r="G70" s="57">
        <v>2.5566799999999996</v>
      </c>
      <c r="H70" s="57">
        <v>6.6732500000000003</v>
      </c>
      <c r="I70" s="57">
        <v>0.46166000000000001</v>
      </c>
      <c r="J70" s="57">
        <v>15.241070000000001</v>
      </c>
      <c r="K70" s="57">
        <v>31.728200000000001</v>
      </c>
      <c r="L70" s="57">
        <v>3.5937100000000002</v>
      </c>
      <c r="M70" s="57">
        <v>464.06880000000001</v>
      </c>
      <c r="N70" s="57">
        <v>583.08844999999997</v>
      </c>
      <c r="O70" s="52"/>
    </row>
    <row r="71" spans="1:15" ht="15" customHeight="1">
      <c r="A71" s="64" t="s">
        <v>508</v>
      </c>
      <c r="B71" s="57">
        <v>1.482E-2</v>
      </c>
      <c r="C71" s="57">
        <v>2.5699999999999998E-3</v>
      </c>
      <c r="D71" s="57">
        <v>5.9999999999999995E-4</v>
      </c>
      <c r="E71" s="57">
        <v>2.0999999999999998E-4</v>
      </c>
      <c r="F71" s="57">
        <v>8.0000000000000007E-5</v>
      </c>
      <c r="G71" s="57">
        <v>5.2000000000000006E-4</v>
      </c>
      <c r="H71" s="57">
        <v>5.4338800000000003</v>
      </c>
      <c r="I71" s="57">
        <v>8.4999999999999995E-4</v>
      </c>
      <c r="J71" s="57">
        <v>1.17E-3</v>
      </c>
      <c r="K71" s="57">
        <v>4.4299999999999999E-3</v>
      </c>
      <c r="L71" s="57">
        <v>5.0000000000000002E-5</v>
      </c>
      <c r="M71" s="57">
        <v>0</v>
      </c>
      <c r="N71" s="57">
        <v>8.9999999999999992E-5</v>
      </c>
      <c r="O71" s="52"/>
    </row>
    <row r="72" spans="1:15" ht="15" customHeight="1">
      <c r="A72" s="64" t="s">
        <v>509</v>
      </c>
      <c r="B72" s="57">
        <v>801.66896999999994</v>
      </c>
      <c r="C72" s="57">
        <v>222.65442999999999</v>
      </c>
      <c r="D72" s="57">
        <v>72.08153999999999</v>
      </c>
      <c r="E72" s="57">
        <v>7.9548900000000007</v>
      </c>
      <c r="F72" s="57">
        <v>4.8083299999999998</v>
      </c>
      <c r="G72" s="57">
        <v>2.5561599999999998</v>
      </c>
      <c r="H72" s="57">
        <v>1.2393699999999999</v>
      </c>
      <c r="I72" s="57">
        <v>0.46081</v>
      </c>
      <c r="J72" s="57">
        <v>15.2399</v>
      </c>
      <c r="K72" s="57">
        <v>31.723770000000002</v>
      </c>
      <c r="L72" s="57">
        <v>3.5936599999999999</v>
      </c>
      <c r="M72" s="57">
        <v>464.06880000000001</v>
      </c>
      <c r="N72" s="57">
        <v>583.08835999999997</v>
      </c>
      <c r="O72" s="52"/>
    </row>
    <row r="73" spans="1:15" ht="15" customHeight="1">
      <c r="A73" s="56" t="s">
        <v>510</v>
      </c>
      <c r="B73" s="57">
        <v>-32.508220000000001</v>
      </c>
      <c r="C73" s="57">
        <v>-19.879660000000001</v>
      </c>
      <c r="D73" s="57">
        <v>-12.867790000000001</v>
      </c>
      <c r="E73" s="57">
        <v>-7.3488299999999995</v>
      </c>
      <c r="F73" s="57">
        <v>-5.3454700000000006</v>
      </c>
      <c r="G73" s="57">
        <v>-2.6881999999999997</v>
      </c>
      <c r="H73" s="57">
        <v>-52.034179999999999</v>
      </c>
      <c r="I73" s="57">
        <v>-80.922160000000005</v>
      </c>
      <c r="J73" s="57">
        <v>-159.52803</v>
      </c>
      <c r="K73" s="57">
        <v>-62.545300000000005</v>
      </c>
      <c r="L73" s="57">
        <v>-4.0640000000000003E-2</v>
      </c>
      <c r="M73" s="57">
        <v>-7.5539999999999996E-2</v>
      </c>
      <c r="N73" s="57">
        <v>1.15E-3</v>
      </c>
      <c r="O73" s="52"/>
    </row>
    <row r="74" spans="1:15" ht="15" customHeight="1">
      <c r="A74" s="56" t="s">
        <v>656</v>
      </c>
      <c r="B74" s="57">
        <v>-1.2289999999999999E-2</v>
      </c>
      <c r="C74" s="57">
        <v>-4.9199999999999999E-3</v>
      </c>
      <c r="D74" s="57">
        <v>-1.7700000000000001E-3</v>
      </c>
      <c r="E74" s="57">
        <v>-1.2700000000000001E-3</v>
      </c>
      <c r="F74" s="57">
        <v>-9.5999999999999992E-4</v>
      </c>
      <c r="G74" s="57">
        <v>-2.9999999999999997E-5</v>
      </c>
      <c r="H74" s="57">
        <v>-7.9000000000000001E-4</v>
      </c>
      <c r="I74" s="57">
        <v>-7.0999999999999991E-4</v>
      </c>
      <c r="J74" s="57">
        <v>-1.1899999999999999E-3</v>
      </c>
      <c r="K74" s="57">
        <v>0</v>
      </c>
      <c r="L74" s="57">
        <v>-2.9E-4</v>
      </c>
      <c r="M74" s="57">
        <v>0</v>
      </c>
      <c r="N74" s="57">
        <v>0</v>
      </c>
      <c r="O74" s="52"/>
    </row>
    <row r="75" spans="1:15" ht="15" customHeight="1">
      <c r="A75" s="59" t="s">
        <v>306</v>
      </c>
      <c r="B75" s="57">
        <v>-32.495930000000001</v>
      </c>
      <c r="C75" s="57">
        <v>-19.874740000000003</v>
      </c>
      <c r="D75" s="57">
        <v>-12.866020000000001</v>
      </c>
      <c r="E75" s="57">
        <v>-7.3475600000000005</v>
      </c>
      <c r="F75" s="57">
        <v>-5.3445100000000005</v>
      </c>
      <c r="G75" s="57">
        <v>-2.6881699999999999</v>
      </c>
      <c r="H75" s="57">
        <v>-52.033389999999997</v>
      </c>
      <c r="I75" s="57">
        <v>-80.921449999999993</v>
      </c>
      <c r="J75" s="57">
        <v>-159.52683999999999</v>
      </c>
      <c r="K75" s="57">
        <v>-62.545300000000005</v>
      </c>
      <c r="L75" s="57">
        <v>-4.0350000000000004E-2</v>
      </c>
      <c r="M75" s="57">
        <v>-7.5539999999999996E-2</v>
      </c>
      <c r="N75" s="57">
        <v>1.15E-3</v>
      </c>
      <c r="O75" s="52"/>
    </row>
    <row r="76" spans="1:15" ht="15" customHeight="1">
      <c r="A76" s="56" t="s">
        <v>513</v>
      </c>
      <c r="B76" s="57">
        <v>26498.560899999997</v>
      </c>
      <c r="C76" s="57">
        <v>15053.397800000001</v>
      </c>
      <c r="D76" s="57">
        <v>33789.802710000004</v>
      </c>
      <c r="E76" s="57">
        <v>48095.718700000005</v>
      </c>
      <c r="F76" s="57">
        <v>43795.631529999999</v>
      </c>
      <c r="G76" s="57">
        <v>17615.2883</v>
      </c>
      <c r="H76" s="57">
        <v>18086.279280000002</v>
      </c>
      <c r="I76" s="57">
        <v>19133.595940000003</v>
      </c>
      <c r="J76" s="57">
        <v>20304.604879999999</v>
      </c>
      <c r="K76" s="57">
        <v>20800.623540000001</v>
      </c>
      <c r="L76" s="57">
        <v>426.34722999999997</v>
      </c>
      <c r="M76" s="57">
        <v>18658.24723999995</v>
      </c>
      <c r="N76" s="57">
        <v>1953.4606600000122</v>
      </c>
      <c r="O76" s="52"/>
    </row>
    <row r="77" spans="1:15" ht="15" customHeight="1">
      <c r="A77" s="65" t="s">
        <v>514</v>
      </c>
      <c r="B77" s="57">
        <v>0</v>
      </c>
      <c r="C77" s="57">
        <v>0</v>
      </c>
      <c r="D77" s="57">
        <v>0</v>
      </c>
      <c r="E77" s="57">
        <v>0</v>
      </c>
      <c r="F77" s="57">
        <v>0</v>
      </c>
      <c r="G77" s="57">
        <v>0</v>
      </c>
      <c r="H77" s="57">
        <v>0</v>
      </c>
      <c r="I77" s="57">
        <v>0</v>
      </c>
      <c r="J77" s="57">
        <v>0</v>
      </c>
      <c r="K77" s="57">
        <v>0</v>
      </c>
      <c r="L77" s="57">
        <v>0</v>
      </c>
      <c r="M77" s="57">
        <v>0</v>
      </c>
      <c r="N77" s="57">
        <v>0</v>
      </c>
      <c r="O77" s="52"/>
    </row>
    <row r="78" spans="1:15" ht="15" customHeight="1">
      <c r="A78" s="63" t="s">
        <v>515</v>
      </c>
      <c r="B78" s="57">
        <v>26498.560899999997</v>
      </c>
      <c r="C78" s="57">
        <v>15053.397800000001</v>
      </c>
      <c r="D78" s="57">
        <v>33789.802710000004</v>
      </c>
      <c r="E78" s="57">
        <v>48095.718700000005</v>
      </c>
      <c r="F78" s="57">
        <v>43795.631529999999</v>
      </c>
      <c r="G78" s="57">
        <v>17615.2883</v>
      </c>
      <c r="H78" s="57">
        <v>18086.279280000002</v>
      </c>
      <c r="I78" s="57">
        <v>19133.595940000003</v>
      </c>
      <c r="J78" s="57">
        <v>20304.604879999999</v>
      </c>
      <c r="K78" s="57">
        <v>20800.623540000001</v>
      </c>
      <c r="L78" s="57">
        <v>426.34722999999997</v>
      </c>
      <c r="M78" s="57">
        <v>18658.24723999995</v>
      </c>
      <c r="N78" s="57">
        <v>1953.4606600000122</v>
      </c>
      <c r="O78" s="52"/>
    </row>
    <row r="79" spans="1:15" ht="15" customHeight="1">
      <c r="A79" s="62" t="s">
        <v>516</v>
      </c>
      <c r="B79" s="57">
        <v>-590.33849999999995</v>
      </c>
      <c r="C79" s="57">
        <v>448.31334999999996</v>
      </c>
      <c r="D79" s="57">
        <v>-1244.5894499999999</v>
      </c>
      <c r="E79" s="57">
        <v>-713.48620999999991</v>
      </c>
      <c r="F79" s="57">
        <v>-55.093290000000003</v>
      </c>
      <c r="G79" s="57">
        <v>-66.314539999999994</v>
      </c>
      <c r="H79" s="57">
        <v>-159.27939000000001</v>
      </c>
      <c r="I79" s="57">
        <v>32.276810000000005</v>
      </c>
      <c r="J79" s="57">
        <v>-279.28790000000004</v>
      </c>
      <c r="K79" s="57">
        <v>-186.36474999999999</v>
      </c>
      <c r="L79" s="57">
        <v>0</v>
      </c>
      <c r="M79" s="57">
        <v>16.515549999999998</v>
      </c>
      <c r="N79" s="57">
        <v>0</v>
      </c>
      <c r="O79" s="52"/>
    </row>
    <row r="80" spans="1:15" ht="15" customHeight="1">
      <c r="A80" s="56" t="s">
        <v>517</v>
      </c>
      <c r="B80" s="57">
        <v>25908.222399999999</v>
      </c>
      <c r="C80" s="57">
        <v>15501.711150000001</v>
      </c>
      <c r="D80" s="57">
        <v>32545.21326</v>
      </c>
      <c r="E80" s="57">
        <v>47382.232490000002</v>
      </c>
      <c r="F80" s="57">
        <v>43740.538240000002</v>
      </c>
      <c r="G80" s="57">
        <v>17548.973760000001</v>
      </c>
      <c r="H80" s="57">
        <v>17926.999889999999</v>
      </c>
      <c r="I80" s="57">
        <v>19165.872749999999</v>
      </c>
      <c r="J80" s="57">
        <v>20025.31698</v>
      </c>
      <c r="K80" s="57">
        <v>20614.25879</v>
      </c>
      <c r="L80" s="57">
        <v>426.34722999999997</v>
      </c>
      <c r="M80" s="57">
        <v>18674.76278999995</v>
      </c>
      <c r="N80" s="57">
        <v>1953.4606600000122</v>
      </c>
      <c r="O80" s="52"/>
    </row>
    <row r="81" spans="1:15" ht="15" customHeight="1">
      <c r="A81" s="62" t="s">
        <v>518</v>
      </c>
      <c r="B81" s="57">
        <v>0</v>
      </c>
      <c r="C81" s="57">
        <v>0</v>
      </c>
      <c r="D81" s="57">
        <v>0</v>
      </c>
      <c r="E81" s="57">
        <v>4.0000000000000003E-5</v>
      </c>
      <c r="F81" s="57">
        <v>0</v>
      </c>
      <c r="G81" s="57">
        <v>-4.0000000000000003E-5</v>
      </c>
      <c r="H81" s="57">
        <v>0</v>
      </c>
      <c r="I81" s="57">
        <v>-5.9999999999999995E-5</v>
      </c>
      <c r="J81" s="57">
        <v>0</v>
      </c>
      <c r="K81" s="57">
        <v>0.31857000000000002</v>
      </c>
      <c r="L81" s="57">
        <v>5.9999999999999995E-5</v>
      </c>
      <c r="M81" s="57">
        <v>-2.9999999999999997E-5</v>
      </c>
      <c r="N81" s="57">
        <v>0</v>
      </c>
      <c r="O81" s="52"/>
    </row>
    <row r="82" spans="1:15" ht="15" customHeight="1">
      <c r="A82" s="56" t="s">
        <v>519</v>
      </c>
      <c r="B82" s="57">
        <v>25908.222399999999</v>
      </c>
      <c r="C82" s="57">
        <v>15501.711150000001</v>
      </c>
      <c r="D82" s="57">
        <v>32545.21326</v>
      </c>
      <c r="E82" s="57">
        <v>47382.232530000001</v>
      </c>
      <c r="F82" s="57">
        <v>43740.538240000002</v>
      </c>
      <c r="G82" s="57">
        <v>17548.973719999998</v>
      </c>
      <c r="H82" s="57">
        <v>17926.999889999999</v>
      </c>
      <c r="I82" s="57">
        <v>19165.87269</v>
      </c>
      <c r="J82" s="57">
        <v>20025.31698</v>
      </c>
      <c r="K82" s="57">
        <v>20614.577359999999</v>
      </c>
      <c r="L82" s="57">
        <v>426.34728999999999</v>
      </c>
      <c r="M82" s="57">
        <v>18674.762759999951</v>
      </c>
      <c r="N82" s="57">
        <v>1953.4606600000122</v>
      </c>
      <c r="O82" s="52"/>
    </row>
    <row r="83" spans="1:15" ht="15" customHeight="1" thickBot="1">
      <c r="A83" s="62" t="s">
        <v>520</v>
      </c>
      <c r="B83" s="57">
        <v>-670.7396</v>
      </c>
      <c r="C83" s="57">
        <v>-884.10841000000005</v>
      </c>
      <c r="D83" s="57">
        <v>-9371.8111900000004</v>
      </c>
      <c r="E83" s="57">
        <v>-19676.06612</v>
      </c>
      <c r="F83" s="57">
        <v>-18152.176780000002</v>
      </c>
      <c r="G83" s="57">
        <v>-4782.4481299999998</v>
      </c>
      <c r="H83" s="57">
        <v>-4567.9909000000007</v>
      </c>
      <c r="I83" s="57">
        <v>-5045.8086600000006</v>
      </c>
      <c r="J83" s="57">
        <v>-5058.0895099999998</v>
      </c>
      <c r="K83" s="57">
        <v>-5561.5607800000007</v>
      </c>
      <c r="L83" s="57">
        <v>0</v>
      </c>
      <c r="M83" s="57">
        <v>-3504.4070400000001</v>
      </c>
      <c r="N83" s="57">
        <v>0</v>
      </c>
      <c r="O83" s="52"/>
    </row>
    <row r="84" spans="1:15" ht="15" customHeight="1" thickTop="1" thickBot="1">
      <c r="A84" s="735" t="s">
        <v>521</v>
      </c>
      <c r="B84" s="736">
        <v>25237.482800000002</v>
      </c>
      <c r="C84" s="736">
        <v>14617.60274</v>
      </c>
      <c r="D84" s="736">
        <v>23173.40207</v>
      </c>
      <c r="E84" s="736">
        <v>27706.166410000002</v>
      </c>
      <c r="F84" s="736">
        <v>25588.36146</v>
      </c>
      <c r="G84" s="736">
        <v>12766.525589999999</v>
      </c>
      <c r="H84" s="736">
        <v>13359.00899</v>
      </c>
      <c r="I84" s="736">
        <v>14120.06403</v>
      </c>
      <c r="J84" s="736">
        <v>14967.22747</v>
      </c>
      <c r="K84" s="736">
        <v>15053.01658</v>
      </c>
      <c r="L84" s="736">
        <v>426.34728999999999</v>
      </c>
      <c r="M84" s="736">
        <v>15170.35571999995</v>
      </c>
      <c r="N84" s="736">
        <v>1953.4606600000122</v>
      </c>
      <c r="O84" s="52"/>
    </row>
    <row r="85" spans="1:15" ht="3.75" customHeight="1" thickTop="1" thickBot="1">
      <c r="A85" s="66"/>
      <c r="B85" s="67"/>
      <c r="C85" s="67"/>
      <c r="D85" s="67"/>
      <c r="E85" s="67"/>
      <c r="F85" s="67"/>
      <c r="G85" s="67"/>
      <c r="H85" s="67"/>
      <c r="I85" s="67"/>
      <c r="J85" s="67"/>
      <c r="K85" s="67"/>
      <c r="L85" s="67"/>
      <c r="M85" s="67"/>
      <c r="N85" s="67"/>
      <c r="O85" s="52"/>
    </row>
    <row r="86" spans="1:15" ht="15" customHeight="1" thickTop="1">
      <c r="A86" s="68"/>
      <c r="B86" s="69"/>
      <c r="C86" s="69"/>
      <c r="D86" s="69"/>
      <c r="E86" s="69"/>
      <c r="F86" s="69"/>
      <c r="G86" s="69"/>
      <c r="H86" s="69"/>
      <c r="I86" s="69"/>
      <c r="J86" s="69"/>
      <c r="K86" s="69"/>
      <c r="L86" s="69"/>
      <c r="M86" s="69"/>
      <c r="N86" s="69"/>
      <c r="O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pageSetUpPr fitToPage="1"/>
  </sheetPr>
  <dimension ref="A1:P86"/>
  <sheetViews>
    <sheetView zoomScaleNormal="100" workbookViewId="0">
      <pane xSplit="1" topLeftCell="B1" activePane="topRight" state="frozen"/>
      <selection pane="topRight" activeCell="O11" sqref="O11"/>
    </sheetView>
  </sheetViews>
  <sheetFormatPr baseColWidth="10" defaultColWidth="9.140625" defaultRowHeight="18"/>
  <cols>
    <col min="1" max="1" width="65.7109375" style="53"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256" width="9.140625" style="53"/>
    <col min="257" max="257" width="65.7109375" style="53"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65.7109375" style="53"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65.7109375" style="53"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65.7109375" style="53"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65.7109375" style="53"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65.7109375" style="53"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65.7109375" style="53"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65.7109375" style="53"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65.7109375" style="53"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65.7109375" style="53"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65.7109375" style="53"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65.7109375" style="53"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65.7109375" style="53"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65.7109375" style="53"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65.7109375" style="53"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65.7109375" style="53"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65.7109375" style="53"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65.7109375" style="53"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65.7109375" style="53"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65.7109375" style="53"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65.7109375" style="53"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65.7109375" style="53"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65.7109375" style="53"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65.7109375" style="53"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65.7109375" style="53"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65.7109375" style="53"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65.7109375" style="53"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65.7109375" style="53"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65.7109375" style="53"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65.7109375" style="53"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65.7109375" style="53"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65.7109375" style="53"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65.7109375" style="53"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65.7109375" style="53"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65.7109375" style="53"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65.7109375" style="53"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65.7109375" style="53"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65.7109375" style="53"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65.7109375" style="53"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65.7109375" style="53"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65.7109375" style="53"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65.7109375" style="53"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65.7109375" style="53"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65.7109375" style="53"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65.7109375" style="53"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65.7109375" style="53"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65.7109375" style="53"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65.7109375" style="53"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65.7109375" style="53"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65.7109375" style="53"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65.7109375" style="53"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65.7109375" style="53"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65.7109375" style="53"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65.7109375" style="53"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65.7109375" style="53"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65.7109375" style="53"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65.7109375" style="53"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65.7109375" style="53"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65.7109375" style="53"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65.7109375" style="53"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65.7109375" style="53"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65.7109375" style="53"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65.7109375" style="53"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6" ht="30" customHeight="1">
      <c r="A1" s="919" t="s">
        <v>0</v>
      </c>
      <c r="B1" s="919"/>
      <c r="C1" s="919"/>
      <c r="D1" s="919"/>
      <c r="E1" s="919"/>
      <c r="F1" s="919"/>
      <c r="G1" s="919"/>
      <c r="H1" s="919"/>
      <c r="I1" s="919"/>
      <c r="J1" s="919"/>
      <c r="K1" s="919"/>
      <c r="L1" s="919"/>
      <c r="M1" s="919"/>
      <c r="N1" s="919"/>
      <c r="O1" s="52"/>
      <c r="P1" s="52"/>
    </row>
    <row r="2" spans="1:16" ht="15" customHeight="1">
      <c r="A2" s="920" t="s">
        <v>445</v>
      </c>
      <c r="B2" s="920"/>
      <c r="C2" s="920"/>
      <c r="D2" s="920"/>
      <c r="E2" s="920"/>
      <c r="F2" s="920"/>
      <c r="G2" s="920"/>
      <c r="H2" s="920"/>
      <c r="I2" s="920"/>
      <c r="J2" s="920"/>
      <c r="K2" s="920"/>
      <c r="L2" s="920"/>
      <c r="M2" s="920"/>
      <c r="N2" s="920"/>
      <c r="O2" s="52"/>
      <c r="P2" s="52"/>
    </row>
    <row r="3" spans="1:16" ht="15" customHeight="1">
      <c r="A3" s="920" t="s">
        <v>668</v>
      </c>
      <c r="B3" s="920"/>
      <c r="C3" s="920"/>
      <c r="D3" s="920"/>
      <c r="E3" s="920"/>
      <c r="F3" s="920"/>
      <c r="G3" s="920"/>
      <c r="H3" s="920"/>
      <c r="I3" s="920"/>
      <c r="J3" s="920"/>
      <c r="K3" s="920"/>
      <c r="L3" s="920"/>
      <c r="M3" s="920"/>
      <c r="N3" s="920"/>
      <c r="O3" s="52"/>
      <c r="P3" s="52"/>
    </row>
    <row r="4" spans="1:16" ht="30" customHeight="1">
      <c r="A4" s="921" t="s">
        <v>3</v>
      </c>
      <c r="B4" s="921"/>
      <c r="C4" s="921"/>
      <c r="D4" s="921"/>
      <c r="E4" s="921"/>
      <c r="F4" s="921"/>
      <c r="G4" s="921"/>
      <c r="H4" s="921"/>
      <c r="I4" s="921"/>
      <c r="J4" s="921"/>
      <c r="K4" s="921"/>
      <c r="L4" s="921"/>
      <c r="M4" s="921"/>
      <c r="N4" s="921"/>
      <c r="O4" s="52"/>
      <c r="P4" s="52"/>
    </row>
    <row r="5" spans="1:16" ht="3.75" customHeight="1" thickBot="1">
      <c r="A5" s="52"/>
      <c r="B5" s="52"/>
      <c r="C5" s="52"/>
      <c r="D5" s="52"/>
      <c r="E5" s="52"/>
      <c r="F5" s="52"/>
      <c r="G5" s="52"/>
      <c r="H5" s="52"/>
      <c r="I5" s="52"/>
      <c r="J5" s="52"/>
      <c r="K5" s="52"/>
      <c r="L5" s="52"/>
      <c r="M5" s="52"/>
      <c r="N5" s="52"/>
      <c r="O5" s="52"/>
      <c r="P5" s="52"/>
    </row>
    <row r="6" spans="1:16"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c r="P6" s="54"/>
    </row>
    <row r="7" spans="1:16" ht="15" customHeight="1" thickTop="1" thickBot="1">
      <c r="A7" s="735" t="s">
        <v>459</v>
      </c>
      <c r="B7" s="736">
        <v>6235055.9260600004</v>
      </c>
      <c r="C7" s="736">
        <v>7115436.9610100007</v>
      </c>
      <c r="D7" s="736">
        <v>7792013.1160200005</v>
      </c>
      <c r="E7" s="736">
        <v>8543735.2245300002</v>
      </c>
      <c r="F7" s="736">
        <v>9286432.2984299995</v>
      </c>
      <c r="G7" s="736">
        <v>9049783.9762700014</v>
      </c>
      <c r="H7" s="736">
        <v>9121125.3314999994</v>
      </c>
      <c r="I7" s="736">
        <v>10026021.856069999</v>
      </c>
      <c r="J7" s="736">
        <v>10273465.961379999</v>
      </c>
      <c r="K7" s="736">
        <v>10871719.247399999</v>
      </c>
      <c r="L7" s="736">
        <v>10927785.39817</v>
      </c>
      <c r="M7" s="736">
        <v>11206672.899399996</v>
      </c>
      <c r="N7" s="736">
        <v>11289550.632660002</v>
      </c>
      <c r="O7" s="105"/>
      <c r="P7" s="52"/>
    </row>
    <row r="8" spans="1:16" s="58" customFormat="1" ht="15" customHeight="1" thickTop="1">
      <c r="A8" s="56" t="s">
        <v>10</v>
      </c>
      <c r="B8" s="57">
        <v>492699.84088999999</v>
      </c>
      <c r="C8" s="57">
        <v>466679.92</v>
      </c>
      <c r="D8" s="57">
        <v>443184.47908999998</v>
      </c>
      <c r="E8" s="57">
        <v>453964.56268000003</v>
      </c>
      <c r="F8" s="57">
        <v>463572.68935</v>
      </c>
      <c r="G8" s="57">
        <v>708192.24774000002</v>
      </c>
      <c r="H8" s="57">
        <v>710339.35304999992</v>
      </c>
      <c r="I8" s="57">
        <v>640767.03370999999</v>
      </c>
      <c r="J8" s="57">
        <v>540476.46821000008</v>
      </c>
      <c r="K8" s="57">
        <v>618358.86800000002</v>
      </c>
      <c r="L8" s="57">
        <v>649793.03049000003</v>
      </c>
      <c r="M8" s="57">
        <v>790613.67639000015</v>
      </c>
      <c r="N8" s="57">
        <v>857120.13387000014</v>
      </c>
      <c r="O8" s="105"/>
      <c r="P8" s="52"/>
    </row>
    <row r="9" spans="1:16" s="58" customFormat="1" ht="15" customHeight="1">
      <c r="A9" s="56" t="s">
        <v>19</v>
      </c>
      <c r="B9" s="57">
        <v>480119.58558999997</v>
      </c>
      <c r="C9" s="57">
        <v>583689.46020000009</v>
      </c>
      <c r="D9" s="57">
        <v>698905.38219000003</v>
      </c>
      <c r="E9" s="57">
        <v>641288.06994000007</v>
      </c>
      <c r="F9" s="57">
        <v>491627.73608999996</v>
      </c>
      <c r="G9" s="57">
        <v>1269.45353</v>
      </c>
      <c r="H9" s="57">
        <v>362.40181000000001</v>
      </c>
      <c r="I9" s="57">
        <v>67724.080979999999</v>
      </c>
      <c r="J9" s="57">
        <v>59966.807220000002</v>
      </c>
      <c r="K9" s="57">
        <v>241494.65431000001</v>
      </c>
      <c r="L9" s="57">
        <v>260489.34931999998</v>
      </c>
      <c r="M9" s="57">
        <v>258392.73796999999</v>
      </c>
      <c r="N9" s="57">
        <v>237289.73454999999</v>
      </c>
      <c r="O9" s="105"/>
      <c r="P9" s="52"/>
    </row>
    <row r="10" spans="1:16" s="58" customFormat="1" ht="15" customHeight="1">
      <c r="A10" s="56" t="s">
        <v>28</v>
      </c>
      <c r="B10" s="57">
        <v>5006393.8929700004</v>
      </c>
      <c r="C10" s="57">
        <v>5684238.4734799992</v>
      </c>
      <c r="D10" s="57">
        <v>6354894.1213800004</v>
      </c>
      <c r="E10" s="57">
        <v>7085325.7449099999</v>
      </c>
      <c r="F10" s="57">
        <v>7951630.0270400001</v>
      </c>
      <c r="G10" s="57">
        <v>8183425.7253599996</v>
      </c>
      <c r="H10" s="57">
        <v>8199707.6084399996</v>
      </c>
      <c r="I10" s="57">
        <v>9078802.5460800007</v>
      </c>
      <c r="J10" s="57">
        <v>9382663.6637999993</v>
      </c>
      <c r="K10" s="57">
        <v>9755130.7486499995</v>
      </c>
      <c r="L10" s="57">
        <v>9783374.3326500002</v>
      </c>
      <c r="M10" s="57">
        <v>9790973.6052099969</v>
      </c>
      <c r="N10" s="57">
        <v>9810644.1112600025</v>
      </c>
      <c r="O10" s="105"/>
      <c r="P10" s="52"/>
    </row>
    <row r="11" spans="1:16" s="58" customFormat="1" ht="15" customHeight="1">
      <c r="A11" s="59" t="s">
        <v>460</v>
      </c>
      <c r="B11" s="57">
        <v>5045758.9105900005</v>
      </c>
      <c r="C11" s="57">
        <v>5722118.9777499996</v>
      </c>
      <c r="D11" s="57">
        <v>6380607.00196</v>
      </c>
      <c r="E11" s="57">
        <v>7113569.5045200009</v>
      </c>
      <c r="F11" s="57">
        <v>7987773.6406100001</v>
      </c>
      <c r="G11" s="57">
        <v>8222974.2915200004</v>
      </c>
      <c r="H11" s="57">
        <v>7704811.3923900006</v>
      </c>
      <c r="I11" s="57">
        <v>8490542.884779999</v>
      </c>
      <c r="J11" s="57">
        <v>8921435.4577099998</v>
      </c>
      <c r="K11" s="57">
        <v>9394984.9017500002</v>
      </c>
      <c r="L11" s="57">
        <v>9425569.4149300009</v>
      </c>
      <c r="M11" s="57">
        <v>9510662.7547299974</v>
      </c>
      <c r="N11" s="57">
        <v>9556796.734960001</v>
      </c>
      <c r="O11" s="105"/>
      <c r="P11" s="52"/>
    </row>
    <row r="12" spans="1:16" s="58" customFormat="1" ht="15" customHeight="1">
      <c r="A12" s="59" t="s">
        <v>461</v>
      </c>
      <c r="B12" s="57">
        <v>5022167.42631</v>
      </c>
      <c r="C12" s="57">
        <v>5674768.82283</v>
      </c>
      <c r="D12" s="57">
        <v>6305680.1382400002</v>
      </c>
      <c r="E12" s="57">
        <v>6945186.1997600002</v>
      </c>
      <c r="F12" s="57">
        <v>7753538.4148399998</v>
      </c>
      <c r="G12" s="57">
        <v>7932844.0391000006</v>
      </c>
      <c r="H12" s="57">
        <v>7395149.2234700006</v>
      </c>
      <c r="I12" s="57">
        <v>6625597.6672900002</v>
      </c>
      <c r="J12" s="57">
        <v>7213802.6784399999</v>
      </c>
      <c r="K12" s="57">
        <v>7824774.8209700007</v>
      </c>
      <c r="L12" s="57">
        <v>7908528.7202299992</v>
      </c>
      <c r="M12" s="57">
        <v>8097887.733719998</v>
      </c>
      <c r="N12" s="57">
        <v>8157533.6651700009</v>
      </c>
      <c r="O12" s="105"/>
      <c r="P12" s="52"/>
    </row>
    <row r="13" spans="1:16" s="58" customFormat="1" ht="15" customHeight="1">
      <c r="A13" s="59" t="s">
        <v>462</v>
      </c>
      <c r="B13" s="57">
        <v>23591.484280000001</v>
      </c>
      <c r="C13" s="57">
        <v>47350.154920000001</v>
      </c>
      <c r="D13" s="57">
        <v>74926.863719999994</v>
      </c>
      <c r="E13" s="57">
        <v>168383.30476</v>
      </c>
      <c r="F13" s="57">
        <v>234235.22577000002</v>
      </c>
      <c r="G13" s="57">
        <v>290130.25242000003</v>
      </c>
      <c r="H13" s="57">
        <v>309662.16892000003</v>
      </c>
      <c r="I13" s="57">
        <v>1864945.21749</v>
      </c>
      <c r="J13" s="57">
        <v>1707632.7792700001</v>
      </c>
      <c r="K13" s="57">
        <v>1570210.08078</v>
      </c>
      <c r="L13" s="57">
        <v>1517040.6947000001</v>
      </c>
      <c r="M13" s="57">
        <v>1412775.0210099998</v>
      </c>
      <c r="N13" s="57">
        <v>1399263.0697899999</v>
      </c>
      <c r="O13" s="105"/>
      <c r="P13" s="52"/>
    </row>
    <row r="14" spans="1:16" s="58" customFormat="1" ht="15" customHeight="1">
      <c r="A14" s="59" t="s">
        <v>463</v>
      </c>
      <c r="B14" s="57">
        <v>30036.166949999999</v>
      </c>
      <c r="C14" s="57">
        <v>33265.296649999997</v>
      </c>
      <c r="D14" s="57">
        <v>37796.531670000004</v>
      </c>
      <c r="E14" s="57">
        <v>29968.302050000002</v>
      </c>
      <c r="F14" s="57">
        <v>31581.92726</v>
      </c>
      <c r="G14" s="57">
        <v>22863.08628</v>
      </c>
      <c r="H14" s="57">
        <v>12184.138000000001</v>
      </c>
      <c r="I14" s="57">
        <v>33949.322110000001</v>
      </c>
      <c r="J14" s="57">
        <v>23390.854030000002</v>
      </c>
      <c r="K14" s="57">
        <v>38349.326689999994</v>
      </c>
      <c r="L14" s="57">
        <v>63331.32559</v>
      </c>
      <c r="M14" s="57">
        <v>68757.786850000004</v>
      </c>
      <c r="N14" s="57">
        <v>77870.871219999986</v>
      </c>
      <c r="O14" s="105"/>
      <c r="P14" s="52"/>
    </row>
    <row r="15" spans="1:16" s="58" customFormat="1" ht="15" customHeight="1">
      <c r="A15" s="59" t="s">
        <v>464</v>
      </c>
      <c r="B15" s="57">
        <v>29443.295050000001</v>
      </c>
      <c r="C15" s="57">
        <v>31722.048050000001</v>
      </c>
      <c r="D15" s="57">
        <v>35890.053650000002</v>
      </c>
      <c r="E15" s="57">
        <v>26539.715670000001</v>
      </c>
      <c r="F15" s="57">
        <v>25492.571800000002</v>
      </c>
      <c r="G15" s="57">
        <v>17698.45825</v>
      </c>
      <c r="H15" s="57">
        <v>9134.7622499999998</v>
      </c>
      <c r="I15" s="57">
        <v>22794.051159999999</v>
      </c>
      <c r="J15" s="57">
        <v>9309.6620800000001</v>
      </c>
      <c r="K15" s="57">
        <v>15744.83107</v>
      </c>
      <c r="L15" s="57">
        <v>23888.13409</v>
      </c>
      <c r="M15" s="57">
        <v>25302.944190000002</v>
      </c>
      <c r="N15" s="57">
        <v>30308.551959999993</v>
      </c>
      <c r="O15" s="105"/>
      <c r="P15" s="52"/>
    </row>
    <row r="16" spans="1:16" s="58" customFormat="1" ht="15" customHeight="1">
      <c r="A16" s="59" t="s">
        <v>465</v>
      </c>
      <c r="B16" s="57">
        <v>592.87189999999998</v>
      </c>
      <c r="C16" s="57">
        <v>1543.2486000000001</v>
      </c>
      <c r="D16" s="57">
        <v>1906.47802</v>
      </c>
      <c r="E16" s="57">
        <v>3428.5863799999997</v>
      </c>
      <c r="F16" s="57">
        <v>6089.3554599999998</v>
      </c>
      <c r="G16" s="57">
        <v>5164.6280299999999</v>
      </c>
      <c r="H16" s="57">
        <v>3049.3757500000002</v>
      </c>
      <c r="I16" s="57">
        <v>11155.27095</v>
      </c>
      <c r="J16" s="57">
        <v>14081.191949999999</v>
      </c>
      <c r="K16" s="57">
        <v>22604.495620000002</v>
      </c>
      <c r="L16" s="57">
        <v>39443.191500000001</v>
      </c>
      <c r="M16" s="57">
        <v>43454.842659999995</v>
      </c>
      <c r="N16" s="57">
        <v>47562.319259999997</v>
      </c>
      <c r="O16" s="105"/>
      <c r="P16" s="52"/>
    </row>
    <row r="17" spans="1:16" s="58" customFormat="1" ht="15" customHeight="1">
      <c r="A17" s="59" t="s">
        <v>466</v>
      </c>
      <c r="B17" s="57">
        <v>37302.27895</v>
      </c>
      <c r="C17" s="57">
        <v>34021.848279999998</v>
      </c>
      <c r="D17" s="57">
        <v>46782.226750000002</v>
      </c>
      <c r="E17" s="57">
        <v>49240.689810000003</v>
      </c>
      <c r="F17" s="57">
        <v>48830.327420000001</v>
      </c>
      <c r="G17" s="57">
        <v>60760.448520000005</v>
      </c>
      <c r="H17" s="57">
        <v>46561.24106</v>
      </c>
      <c r="I17" s="57">
        <v>33570.272640000003</v>
      </c>
      <c r="J17" s="57">
        <v>48918.355020000003</v>
      </c>
      <c r="K17" s="57">
        <v>61520.999770000002</v>
      </c>
      <c r="L17" s="57">
        <v>79709.190829999992</v>
      </c>
      <c r="M17" s="57">
        <v>87510.178150000007</v>
      </c>
      <c r="N17" s="57">
        <v>92429.313979999992</v>
      </c>
      <c r="O17" s="105"/>
      <c r="P17" s="52"/>
    </row>
    <row r="18" spans="1:16" s="58" customFormat="1" ht="15" customHeight="1">
      <c r="A18" s="59" t="s">
        <v>467</v>
      </c>
      <c r="B18" s="57">
        <v>34750.634850000002</v>
      </c>
      <c r="C18" s="57">
        <v>31042.05026</v>
      </c>
      <c r="D18" s="57">
        <v>43285.414530000002</v>
      </c>
      <c r="E18" s="57">
        <v>43718.485229999998</v>
      </c>
      <c r="F18" s="57">
        <v>39511.983140000004</v>
      </c>
      <c r="G18" s="57">
        <v>45821.209799999997</v>
      </c>
      <c r="H18" s="57">
        <v>37413.397969999998</v>
      </c>
      <c r="I18" s="57">
        <v>25545.341350000002</v>
      </c>
      <c r="J18" s="57">
        <v>26880.381309999997</v>
      </c>
      <c r="K18" s="57">
        <v>26394.94759</v>
      </c>
      <c r="L18" s="57">
        <v>30548.482840000001</v>
      </c>
      <c r="M18" s="57">
        <v>22426.41648</v>
      </c>
      <c r="N18" s="57">
        <v>22522.094339999996</v>
      </c>
      <c r="O18" s="105"/>
      <c r="P18" s="52"/>
    </row>
    <row r="19" spans="1:16" s="58" customFormat="1" ht="15" customHeight="1">
      <c r="A19" s="59" t="s">
        <v>468</v>
      </c>
      <c r="B19" s="57">
        <v>2551.6441</v>
      </c>
      <c r="C19" s="57">
        <v>2979.7980200000002</v>
      </c>
      <c r="D19" s="57">
        <v>3496.8122200000003</v>
      </c>
      <c r="E19" s="57">
        <v>5522.2045799999996</v>
      </c>
      <c r="F19" s="57">
        <v>9318.3442799999993</v>
      </c>
      <c r="G19" s="57">
        <v>14939.238720000001</v>
      </c>
      <c r="H19" s="57">
        <v>9147.8430900000003</v>
      </c>
      <c r="I19" s="57">
        <v>8024.9312900000004</v>
      </c>
      <c r="J19" s="57">
        <v>22037.973710000002</v>
      </c>
      <c r="K19" s="57">
        <v>35126.052179999999</v>
      </c>
      <c r="L19" s="57">
        <v>49160.707990000003</v>
      </c>
      <c r="M19" s="57">
        <v>65083.761670000007</v>
      </c>
      <c r="N19" s="57">
        <v>69907.219639999996</v>
      </c>
      <c r="O19" s="105"/>
      <c r="P19" s="52"/>
    </row>
    <row r="20" spans="1:16" s="58" customFormat="1" ht="15" customHeight="1">
      <c r="A20" s="59" t="s">
        <v>38</v>
      </c>
      <c r="B20" s="57">
        <v>65979.397490000003</v>
      </c>
      <c r="C20" s="57">
        <v>74617.68323000001</v>
      </c>
      <c r="D20" s="57">
        <v>84183.02102</v>
      </c>
      <c r="E20" s="57">
        <v>95249.370060000001</v>
      </c>
      <c r="F20" s="57">
        <v>108207.53383</v>
      </c>
      <c r="G20" s="57">
        <v>117035.01586</v>
      </c>
      <c r="H20" s="57">
        <v>705571.01032</v>
      </c>
      <c r="I20" s="57">
        <v>773998.67882999999</v>
      </c>
      <c r="J20" s="57">
        <v>651393.61540999997</v>
      </c>
      <c r="K20" s="57">
        <v>547827.07280999993</v>
      </c>
      <c r="L20" s="57">
        <v>519570.80310000002</v>
      </c>
      <c r="M20" s="57">
        <v>431597.42847000004</v>
      </c>
      <c r="N20" s="57">
        <v>402831.76063999999</v>
      </c>
      <c r="O20" s="105"/>
      <c r="P20" s="52"/>
    </row>
    <row r="21" spans="1:16" s="58" customFormat="1" ht="15" customHeight="1">
      <c r="A21" s="59" t="s">
        <v>469</v>
      </c>
      <c r="B21" s="57">
        <v>-172682.86100999999</v>
      </c>
      <c r="C21" s="57">
        <v>-179785.33243000001</v>
      </c>
      <c r="D21" s="57">
        <v>-194474.66002000001</v>
      </c>
      <c r="E21" s="57">
        <v>-202702.12153</v>
      </c>
      <c r="F21" s="57">
        <v>-224763.40208</v>
      </c>
      <c r="G21" s="57">
        <v>-240207.11682</v>
      </c>
      <c r="H21" s="57">
        <v>-269420.17332999996</v>
      </c>
      <c r="I21" s="57">
        <v>-253258.61228</v>
      </c>
      <c r="J21" s="57">
        <v>-262474.61836999998</v>
      </c>
      <c r="K21" s="57">
        <v>-287551.55236999999</v>
      </c>
      <c r="L21" s="57">
        <v>-304806.40179999999</v>
      </c>
      <c r="M21" s="57">
        <v>-307554.54299000005</v>
      </c>
      <c r="N21" s="57">
        <v>-319284.56954</v>
      </c>
      <c r="O21" s="105"/>
      <c r="P21" s="52"/>
    </row>
    <row r="22" spans="1:16" s="58" customFormat="1" ht="15" customHeight="1">
      <c r="A22" s="56" t="s">
        <v>68</v>
      </c>
      <c r="B22" s="57">
        <v>43554.379639999999</v>
      </c>
      <c r="C22" s="57">
        <v>44843.306090000005</v>
      </c>
      <c r="D22" s="57">
        <v>64571.687030000001</v>
      </c>
      <c r="E22" s="57">
        <v>64536.874250000001</v>
      </c>
      <c r="F22" s="57">
        <v>63266.957390000003</v>
      </c>
      <c r="G22" s="57">
        <v>64169.214060000006</v>
      </c>
      <c r="H22" s="57">
        <v>126630.5343</v>
      </c>
      <c r="I22" s="57">
        <v>125191.9783</v>
      </c>
      <c r="J22" s="57">
        <v>148289.73872999998</v>
      </c>
      <c r="K22" s="57">
        <v>145325.30774000002</v>
      </c>
      <c r="L22" s="57">
        <v>125076.65227999999</v>
      </c>
      <c r="M22" s="57">
        <v>138160.50889</v>
      </c>
      <c r="N22" s="57">
        <v>126891.46468999998</v>
      </c>
      <c r="O22" s="105"/>
      <c r="P22" s="52"/>
    </row>
    <row r="23" spans="1:16" s="58" customFormat="1" ht="15" customHeight="1">
      <c r="A23" s="56" t="s">
        <v>74</v>
      </c>
      <c r="B23" s="57">
        <v>104.20549000000001</v>
      </c>
      <c r="C23" s="57">
        <v>107.07675999999999</v>
      </c>
      <c r="D23" s="57">
        <v>238.16916000000001</v>
      </c>
      <c r="E23" s="57">
        <v>2324.0547799999999</v>
      </c>
      <c r="F23" s="57">
        <v>2056.9290099999998</v>
      </c>
      <c r="G23" s="57">
        <v>2612.6034500000001</v>
      </c>
      <c r="H23" s="57">
        <v>2508.6480899999997</v>
      </c>
      <c r="I23" s="57">
        <v>1785.36572</v>
      </c>
      <c r="J23" s="57">
        <v>1354.87886</v>
      </c>
      <c r="K23" s="57">
        <v>2278.9272599999999</v>
      </c>
      <c r="L23" s="57">
        <v>2153.0957899999999</v>
      </c>
      <c r="M23" s="57">
        <v>3604.1110999999996</v>
      </c>
      <c r="N23" s="57">
        <v>3478.8239599999997</v>
      </c>
      <c r="O23" s="105"/>
      <c r="P23" s="52"/>
    </row>
    <row r="24" spans="1:16" s="58" customFormat="1" ht="15" customHeight="1">
      <c r="A24" s="56" t="s">
        <v>470</v>
      </c>
      <c r="B24" s="57">
        <v>126212.80089</v>
      </c>
      <c r="C24" s="57">
        <v>259325.13633000001</v>
      </c>
      <c r="D24" s="57">
        <v>157653.84516999999</v>
      </c>
      <c r="E24" s="57">
        <v>227720.18949000002</v>
      </c>
      <c r="F24" s="57">
        <v>252241.80240000002</v>
      </c>
      <c r="G24" s="57">
        <v>31647.753059999999</v>
      </c>
      <c r="H24" s="57">
        <v>34152.49194</v>
      </c>
      <c r="I24" s="57">
        <v>70531.15112000001</v>
      </c>
      <c r="J24" s="57">
        <v>94884.699800000002</v>
      </c>
      <c r="K24" s="57">
        <v>57964.004390000002</v>
      </c>
      <c r="L24" s="57">
        <v>56353.09736</v>
      </c>
      <c r="M24" s="57">
        <v>165049.30165000001</v>
      </c>
      <c r="N24" s="57">
        <v>187178.89906</v>
      </c>
      <c r="O24" s="105"/>
      <c r="P24" s="52"/>
    </row>
    <row r="25" spans="1:16" s="58" customFormat="1" ht="15" customHeight="1">
      <c r="A25" s="56" t="s">
        <v>84</v>
      </c>
      <c r="B25" s="57">
        <v>70612.992840000006</v>
      </c>
      <c r="C25" s="57">
        <v>61382.408859999996</v>
      </c>
      <c r="D25" s="57">
        <v>60240.961040000002</v>
      </c>
      <c r="E25" s="57">
        <v>56552.185850000002</v>
      </c>
      <c r="F25" s="57">
        <v>52064.344789999996</v>
      </c>
      <c r="G25" s="57">
        <v>48077.80962</v>
      </c>
      <c r="H25" s="57">
        <v>39007.609320000003</v>
      </c>
      <c r="I25" s="57">
        <v>34244.203460000004</v>
      </c>
      <c r="J25" s="57">
        <v>38668.949189999999</v>
      </c>
      <c r="K25" s="57">
        <v>40570.149239999999</v>
      </c>
      <c r="L25" s="57">
        <v>39556.44081</v>
      </c>
      <c r="M25" s="57">
        <v>47402.966439999989</v>
      </c>
      <c r="N25" s="57">
        <v>46807.035859999989</v>
      </c>
      <c r="O25" s="105"/>
      <c r="P25" s="52"/>
    </row>
    <row r="26" spans="1:16" s="58" customFormat="1" ht="15" customHeight="1">
      <c r="A26" s="56" t="s">
        <v>471</v>
      </c>
      <c r="B26" s="57">
        <v>15358.22775</v>
      </c>
      <c r="C26" s="57">
        <v>15171.179289999998</v>
      </c>
      <c r="D26" s="57">
        <v>12324.470960000001</v>
      </c>
      <c r="E26" s="57">
        <v>12023.54263</v>
      </c>
      <c r="F26" s="57">
        <v>9971.8123599999999</v>
      </c>
      <c r="G26" s="57">
        <v>10389.169449999999</v>
      </c>
      <c r="H26" s="57">
        <v>8416.6845499999999</v>
      </c>
      <c r="I26" s="57">
        <v>6975.4967000000006</v>
      </c>
      <c r="J26" s="57">
        <v>7160.7555700000003</v>
      </c>
      <c r="K26" s="57">
        <v>10596.587810000001</v>
      </c>
      <c r="L26" s="57">
        <v>10989.39947</v>
      </c>
      <c r="M26" s="57">
        <v>12475.991749999999</v>
      </c>
      <c r="N26" s="57">
        <v>20140.429410000001</v>
      </c>
      <c r="O26" s="105"/>
      <c r="P26" s="52"/>
    </row>
    <row r="27" spans="1:16"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105"/>
      <c r="P27" s="52"/>
    </row>
    <row r="28" spans="1:16" ht="15" customHeight="1" thickTop="1" thickBot="1">
      <c r="A28" s="735" t="s">
        <v>472</v>
      </c>
      <c r="B28" s="736">
        <v>5711587.9390000002</v>
      </c>
      <c r="C28" s="736">
        <v>6523087.4262200007</v>
      </c>
      <c r="D28" s="736">
        <v>7120031.0131099997</v>
      </c>
      <c r="E28" s="736">
        <v>7797449.0514899995</v>
      </c>
      <c r="F28" s="736">
        <v>8462744.5353599992</v>
      </c>
      <c r="G28" s="736">
        <v>8104661.1399900001</v>
      </c>
      <c r="H28" s="736">
        <v>8150202.4007799998</v>
      </c>
      <c r="I28" s="736">
        <v>8980775.0411900003</v>
      </c>
      <c r="J28" s="736">
        <v>9130022.2365499996</v>
      </c>
      <c r="K28" s="736">
        <v>9639809.0155800004</v>
      </c>
      <c r="L28" s="736">
        <v>9676188.6878299993</v>
      </c>
      <c r="M28" s="736">
        <v>9890713.2435700018</v>
      </c>
      <c r="N28" s="736">
        <v>9956479.8100599982</v>
      </c>
      <c r="O28" s="105"/>
      <c r="P28" s="52"/>
    </row>
    <row r="29" spans="1:16" s="58" customFormat="1" ht="15" customHeight="1" thickTop="1">
      <c r="A29" s="56" t="s">
        <v>473</v>
      </c>
      <c r="B29" s="57">
        <v>5024053.32015</v>
      </c>
      <c r="C29" s="57">
        <v>5879045.8973199995</v>
      </c>
      <c r="D29" s="57">
        <v>6512108.0117899999</v>
      </c>
      <c r="E29" s="57">
        <v>6857811.4040000001</v>
      </c>
      <c r="F29" s="57">
        <v>7565552.3805499999</v>
      </c>
      <c r="G29" s="57">
        <v>6621167.3259799993</v>
      </c>
      <c r="H29" s="57">
        <v>6763235.7255500006</v>
      </c>
      <c r="I29" s="57">
        <v>7513125.4583100006</v>
      </c>
      <c r="J29" s="57">
        <v>7546510.2577999998</v>
      </c>
      <c r="K29" s="57">
        <v>4795163.7124499995</v>
      </c>
      <c r="L29" s="57">
        <v>4863130.8539399998</v>
      </c>
      <c r="M29" s="57">
        <v>8514709.077130001</v>
      </c>
      <c r="N29" s="57">
        <v>8555624.9359999988</v>
      </c>
      <c r="O29" s="105"/>
      <c r="P29" s="52"/>
    </row>
    <row r="30" spans="1:16" s="58" customFormat="1" ht="15" customHeight="1">
      <c r="A30" s="59" t="s">
        <v>474</v>
      </c>
      <c r="B30" s="57">
        <v>36772.214700000004</v>
      </c>
      <c r="C30" s="57">
        <v>38625.268069999998</v>
      </c>
      <c r="D30" s="57">
        <v>36827.817299999995</v>
      </c>
      <c r="E30" s="57">
        <v>44285.182350000003</v>
      </c>
      <c r="F30" s="57">
        <v>53233.516649999998</v>
      </c>
      <c r="G30" s="57">
        <v>21094.585620000002</v>
      </c>
      <c r="H30" s="57">
        <v>8299.00036</v>
      </c>
      <c r="I30" s="57">
        <v>17120.120329999998</v>
      </c>
      <c r="J30" s="57">
        <v>25547.106789999998</v>
      </c>
      <c r="K30" s="57">
        <v>33512.690869999999</v>
      </c>
      <c r="L30" s="57">
        <v>34359.745729999995</v>
      </c>
      <c r="M30" s="57">
        <v>36807.567719999999</v>
      </c>
      <c r="N30" s="57">
        <v>39194.00217</v>
      </c>
      <c r="O30" s="105"/>
      <c r="P30" s="52"/>
    </row>
    <row r="31" spans="1:16" s="58" customFormat="1" ht="15" customHeight="1">
      <c r="A31" s="59" t="s">
        <v>475</v>
      </c>
      <c r="B31" s="57">
        <v>1767913.91258</v>
      </c>
      <c r="C31" s="57">
        <v>1761333.85103</v>
      </c>
      <c r="D31" s="57">
        <v>1856812.06794</v>
      </c>
      <c r="E31" s="57">
        <v>1996776.81443</v>
      </c>
      <c r="F31" s="57">
        <v>2257607.83029</v>
      </c>
      <c r="G31" s="57">
        <v>1878970.3016600001</v>
      </c>
      <c r="H31" s="57">
        <v>1848446.8095999998</v>
      </c>
      <c r="I31" s="57">
        <v>2019403.7691600001</v>
      </c>
      <c r="J31" s="57">
        <v>1890912.74284</v>
      </c>
      <c r="K31" s="57">
        <v>1935714.5897599999</v>
      </c>
      <c r="L31" s="57">
        <v>1905093.32161</v>
      </c>
      <c r="M31" s="57">
        <v>2251541.7870999998</v>
      </c>
      <c r="N31" s="57">
        <v>2332497.7961300001</v>
      </c>
      <c r="O31" s="105"/>
      <c r="P31" s="52"/>
    </row>
    <row r="32" spans="1:16" s="58" customFormat="1" ht="15" customHeight="1">
      <c r="A32" s="59" t="s">
        <v>476</v>
      </c>
      <c r="B32" s="57">
        <v>121725.52303</v>
      </c>
      <c r="C32" s="57">
        <v>39996.651539999999</v>
      </c>
      <c r="D32" s="57">
        <v>25718.469840000002</v>
      </c>
      <c r="E32" s="57">
        <v>14518.404759999999</v>
      </c>
      <c r="F32" s="57">
        <v>8899.987070000001</v>
      </c>
      <c r="G32" s="57">
        <v>3026.5209300000001</v>
      </c>
      <c r="H32" s="57">
        <v>2291.6935099999996</v>
      </c>
      <c r="I32" s="57">
        <v>1614.4276499999999</v>
      </c>
      <c r="J32" s="57">
        <v>490.88722999999999</v>
      </c>
      <c r="K32" s="57">
        <v>248.20760000000001</v>
      </c>
      <c r="L32" s="57">
        <v>248.29657</v>
      </c>
      <c r="M32" s="57">
        <v>158.6217</v>
      </c>
      <c r="N32" s="57">
        <v>53.162009999999995</v>
      </c>
      <c r="O32" s="105"/>
      <c r="P32" s="52"/>
    </row>
    <row r="33" spans="1:16" s="58" customFormat="1" ht="15" customHeight="1">
      <c r="A33" s="59" t="s">
        <v>477</v>
      </c>
      <c r="B33" s="57">
        <v>52481.221950000006</v>
      </c>
      <c r="C33" s="57">
        <v>46617.626979999994</v>
      </c>
      <c r="D33" s="57">
        <v>58762.237759999996</v>
      </c>
      <c r="E33" s="57">
        <v>59434.135880000002</v>
      </c>
      <c r="F33" s="57">
        <v>62060.621509999997</v>
      </c>
      <c r="G33" s="57">
        <v>57386.023520000002</v>
      </c>
      <c r="H33" s="57">
        <v>54736.71931</v>
      </c>
      <c r="I33" s="57">
        <v>87828.600099999996</v>
      </c>
      <c r="J33" s="57">
        <v>111212.16615</v>
      </c>
      <c r="K33" s="57">
        <v>144880.81777000002</v>
      </c>
      <c r="L33" s="57">
        <v>140413.66021</v>
      </c>
      <c r="M33" s="57">
        <v>195378.99705000001</v>
      </c>
      <c r="N33" s="57">
        <v>193292.80827000001</v>
      </c>
      <c r="O33" s="105"/>
      <c r="P33" s="52"/>
    </row>
    <row r="34" spans="1:16" s="58" customFormat="1" ht="15" customHeight="1">
      <c r="A34" s="59" t="s">
        <v>478</v>
      </c>
      <c r="B34" s="57">
        <v>2845291.5095799998</v>
      </c>
      <c r="C34" s="57">
        <v>3703802.6225399999</v>
      </c>
      <c r="D34" s="57">
        <v>4159475.9601599998</v>
      </c>
      <c r="E34" s="57">
        <v>4282178.1687500002</v>
      </c>
      <c r="F34" s="57">
        <v>4658322.7273399998</v>
      </c>
      <c r="G34" s="57">
        <v>4087296.3019599998</v>
      </c>
      <c r="H34" s="57">
        <v>4184480.4608899998</v>
      </c>
      <c r="I34" s="57">
        <v>4666455.1336099999</v>
      </c>
      <c r="J34" s="57">
        <v>4799382.9734700006</v>
      </c>
      <c r="K34" s="57">
        <v>2563340.4054399999</v>
      </c>
      <c r="L34" s="57">
        <v>2669394.67618</v>
      </c>
      <c r="M34" s="57">
        <v>5309760.9275700003</v>
      </c>
      <c r="N34" s="57">
        <v>5284164.8211199986</v>
      </c>
      <c r="O34" s="105"/>
      <c r="P34" s="52"/>
    </row>
    <row r="35" spans="1:16" s="58" customFormat="1" ht="15" customHeight="1">
      <c r="A35" s="59" t="s">
        <v>479</v>
      </c>
      <c r="B35" s="57">
        <v>199868.93831</v>
      </c>
      <c r="C35" s="57">
        <v>288669.87716000003</v>
      </c>
      <c r="D35" s="57">
        <v>374511.45879</v>
      </c>
      <c r="E35" s="57">
        <v>460618.69782999996</v>
      </c>
      <c r="F35" s="57">
        <v>525427.69768999994</v>
      </c>
      <c r="G35" s="57">
        <v>573393.59228999994</v>
      </c>
      <c r="H35" s="57">
        <v>664981.04188000003</v>
      </c>
      <c r="I35" s="57">
        <v>720703.40746000002</v>
      </c>
      <c r="J35" s="57">
        <v>718964.38132000004</v>
      </c>
      <c r="K35" s="57">
        <v>117467.00101000001</v>
      </c>
      <c r="L35" s="57">
        <v>113621.15364</v>
      </c>
      <c r="M35" s="57">
        <v>721061.17599000002</v>
      </c>
      <c r="N35" s="57">
        <v>706422.34629999998</v>
      </c>
      <c r="O35" s="105"/>
      <c r="P35" s="52"/>
    </row>
    <row r="36" spans="1:16" s="58" customFormat="1" ht="15" customHeight="1">
      <c r="A36" s="56" t="s">
        <v>480</v>
      </c>
      <c r="B36" s="57">
        <v>9617.6268700000001</v>
      </c>
      <c r="C36" s="57">
        <v>6032.2792300000001</v>
      </c>
      <c r="D36" s="57">
        <v>627.54165999999998</v>
      </c>
      <c r="E36" s="57">
        <v>4883.7588399999995</v>
      </c>
      <c r="F36" s="57">
        <v>5038.8527899999999</v>
      </c>
      <c r="G36" s="57">
        <v>848.29186000000004</v>
      </c>
      <c r="H36" s="57">
        <v>549.44732999999997</v>
      </c>
      <c r="I36" s="57">
        <v>3043.23972</v>
      </c>
      <c r="J36" s="57">
        <v>3649.5503399999998</v>
      </c>
      <c r="K36" s="57">
        <v>4512.6697100000001</v>
      </c>
      <c r="L36" s="57">
        <v>1056.46795</v>
      </c>
      <c r="M36" s="57">
        <v>2807.6476400000001</v>
      </c>
      <c r="N36" s="57">
        <v>835.4306499999999</v>
      </c>
      <c r="O36" s="105"/>
      <c r="P36" s="52"/>
    </row>
    <row r="37" spans="1:16" s="58" customFormat="1" ht="15" customHeight="1">
      <c r="A37" s="56" t="s">
        <v>481</v>
      </c>
      <c r="B37" s="57">
        <v>296432.97174000001</v>
      </c>
      <c r="C37" s="57">
        <v>299331.56112000003</v>
      </c>
      <c r="D37" s="57">
        <v>207794.89728</v>
      </c>
      <c r="E37" s="57">
        <v>463977.04412999999</v>
      </c>
      <c r="F37" s="57">
        <v>459531.27639999997</v>
      </c>
      <c r="G37" s="57">
        <v>577996.89549000002</v>
      </c>
      <c r="H37" s="57">
        <v>444205.24343999999</v>
      </c>
      <c r="I37" s="57">
        <v>635861.90785000008</v>
      </c>
      <c r="J37" s="57">
        <v>660314.60646000004</v>
      </c>
      <c r="K37" s="57">
        <v>544025.54003999999</v>
      </c>
      <c r="L37" s="57">
        <v>526983.92469000001</v>
      </c>
      <c r="M37" s="57">
        <v>599581.54463000013</v>
      </c>
      <c r="N37" s="57">
        <v>589917.57685999991</v>
      </c>
      <c r="O37" s="105"/>
      <c r="P37" s="52"/>
    </row>
    <row r="38" spans="1:16" s="58" customFormat="1" ht="15" customHeight="1">
      <c r="A38" s="56" t="s">
        <v>482</v>
      </c>
      <c r="B38" s="57">
        <v>138049.63529000001</v>
      </c>
      <c r="C38" s="57">
        <v>148446.22865999999</v>
      </c>
      <c r="D38" s="57">
        <v>180192.05544</v>
      </c>
      <c r="E38" s="57">
        <v>243704.43306000001</v>
      </c>
      <c r="F38" s="57">
        <v>223359.894</v>
      </c>
      <c r="G38" s="57">
        <v>310557.33114999998</v>
      </c>
      <c r="H38" s="57">
        <v>351747.38481999998</v>
      </c>
      <c r="I38" s="57">
        <v>161812.88774000001</v>
      </c>
      <c r="J38" s="57">
        <v>262225.32005000004</v>
      </c>
      <c r="K38" s="57">
        <v>279966.40077000001</v>
      </c>
      <c r="L38" s="57">
        <v>310103.41563</v>
      </c>
      <c r="M38" s="57">
        <v>295291.67139999999</v>
      </c>
      <c r="N38" s="57">
        <v>318797.93217000004</v>
      </c>
      <c r="O38" s="105"/>
      <c r="P38" s="52"/>
    </row>
    <row r="39" spans="1:16" s="58" customFormat="1" ht="15" customHeight="1">
      <c r="A39" s="56" t="s">
        <v>145</v>
      </c>
      <c r="B39" s="57">
        <v>163732.26771000001</v>
      </c>
      <c r="C39" s="57">
        <v>170492.81667</v>
      </c>
      <c r="D39" s="57">
        <v>178764.15963000001</v>
      </c>
      <c r="E39" s="57">
        <v>192813.42274000001</v>
      </c>
      <c r="F39" s="57">
        <v>203958.74363999997</v>
      </c>
      <c r="G39" s="57">
        <v>215733.88756</v>
      </c>
      <c r="H39" s="57">
        <v>227547.90375999999</v>
      </c>
      <c r="I39" s="57">
        <v>241886.74371000001</v>
      </c>
      <c r="J39" s="57">
        <v>249289.04244999998</v>
      </c>
      <c r="K39" s="57">
        <v>262225.34891</v>
      </c>
      <c r="L39" s="57">
        <v>264183.39422000002</v>
      </c>
      <c r="M39" s="57">
        <v>266049.64866000001</v>
      </c>
      <c r="N39" s="57">
        <v>267349.76668</v>
      </c>
      <c r="O39" s="105"/>
      <c r="P39" s="52"/>
    </row>
    <row r="40" spans="1:16"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c r="O40" s="105"/>
      <c r="P40" s="52"/>
    </row>
    <row r="41" spans="1:16" s="58" customFormat="1" ht="15" customHeight="1">
      <c r="A41" s="56" t="s">
        <v>483</v>
      </c>
      <c r="B41" s="57">
        <v>0</v>
      </c>
      <c r="C41" s="57">
        <v>0</v>
      </c>
      <c r="D41" s="57">
        <v>0</v>
      </c>
      <c r="E41" s="57">
        <v>0</v>
      </c>
      <c r="F41" s="57">
        <v>0</v>
      </c>
      <c r="G41" s="57">
        <v>0</v>
      </c>
      <c r="H41" s="57">
        <v>0</v>
      </c>
      <c r="I41" s="57">
        <v>0</v>
      </c>
      <c r="J41" s="57">
        <v>0</v>
      </c>
      <c r="K41" s="57">
        <v>0</v>
      </c>
      <c r="L41" s="57">
        <v>0</v>
      </c>
      <c r="M41" s="57">
        <v>0</v>
      </c>
      <c r="N41" s="57">
        <v>0</v>
      </c>
      <c r="O41" s="105"/>
      <c r="P41" s="52"/>
    </row>
    <row r="42" spans="1:16" s="60" customFormat="1" ht="15" customHeight="1" thickBot="1">
      <c r="A42" s="56" t="s">
        <v>126</v>
      </c>
      <c r="B42" s="57">
        <v>79702.117239999992</v>
      </c>
      <c r="C42" s="57">
        <v>19738.643219999998</v>
      </c>
      <c r="D42" s="57">
        <v>40544.347310000005</v>
      </c>
      <c r="E42" s="57">
        <v>34258.988720000001</v>
      </c>
      <c r="F42" s="57">
        <v>5303.3879800000004</v>
      </c>
      <c r="G42" s="57">
        <v>378357.40794999996</v>
      </c>
      <c r="H42" s="57">
        <v>362916.69588000001</v>
      </c>
      <c r="I42" s="57">
        <v>425044.80385999999</v>
      </c>
      <c r="J42" s="57">
        <v>408033.45944999997</v>
      </c>
      <c r="K42" s="57">
        <v>3753915.3436999996</v>
      </c>
      <c r="L42" s="57">
        <v>3710730.6314000003</v>
      </c>
      <c r="M42" s="57">
        <v>212273.65410999997</v>
      </c>
      <c r="N42" s="57">
        <v>223954.16769999999</v>
      </c>
      <c r="O42" s="105"/>
      <c r="P42" s="52"/>
    </row>
    <row r="43" spans="1:16" ht="15" customHeight="1" thickTop="1" thickBot="1">
      <c r="A43" s="735" t="s">
        <v>484</v>
      </c>
      <c r="B43" s="736">
        <v>523467.98706000001</v>
      </c>
      <c r="C43" s="736">
        <v>592349.53478999995</v>
      </c>
      <c r="D43" s="736">
        <v>671982.10291000002</v>
      </c>
      <c r="E43" s="736">
        <v>746286.17303999991</v>
      </c>
      <c r="F43" s="736">
        <v>823687.7630700001</v>
      </c>
      <c r="G43" s="736">
        <v>945122.83627999993</v>
      </c>
      <c r="H43" s="736">
        <v>970922.93072000006</v>
      </c>
      <c r="I43" s="736">
        <v>1045246.81488</v>
      </c>
      <c r="J43" s="736">
        <v>1143443.72483</v>
      </c>
      <c r="K43" s="736">
        <v>1231910.2318199999</v>
      </c>
      <c r="L43" s="736">
        <v>1251596.71034</v>
      </c>
      <c r="M43" s="736">
        <v>1315959.6558300001</v>
      </c>
      <c r="N43" s="736">
        <v>1333070.8225999998</v>
      </c>
      <c r="O43" s="105"/>
      <c r="P43" s="52"/>
    </row>
    <row r="44" spans="1:16" s="58" customFormat="1" ht="15" customHeight="1" thickTop="1">
      <c r="A44" s="56" t="s">
        <v>167</v>
      </c>
      <c r="B44" s="57">
        <v>381026.6</v>
      </c>
      <c r="C44" s="57">
        <v>428774.1</v>
      </c>
      <c r="D44" s="57">
        <v>501416.2</v>
      </c>
      <c r="E44" s="57">
        <v>545511.6</v>
      </c>
      <c r="F44" s="57">
        <v>614137.69999999995</v>
      </c>
      <c r="G44" s="57">
        <v>680130.4</v>
      </c>
      <c r="H44" s="57">
        <v>743268.1</v>
      </c>
      <c r="I44" s="57">
        <v>823361.7</v>
      </c>
      <c r="J44" s="57">
        <v>866181.9</v>
      </c>
      <c r="K44" s="57">
        <v>932408.3</v>
      </c>
      <c r="L44" s="57">
        <v>932408.3</v>
      </c>
      <c r="M44" s="57">
        <v>1003131.8</v>
      </c>
      <c r="N44" s="57">
        <v>1003131.8</v>
      </c>
      <c r="O44" s="105"/>
      <c r="P44" s="52"/>
    </row>
    <row r="45" spans="1:16" s="58" customFormat="1" ht="15" customHeight="1">
      <c r="A45" s="56" t="s">
        <v>171</v>
      </c>
      <c r="B45" s="57">
        <v>5529.5283099999997</v>
      </c>
      <c r="C45" s="57">
        <v>5529.5283099999997</v>
      </c>
      <c r="D45" s="57">
        <v>5529.5283099999997</v>
      </c>
      <c r="E45" s="57">
        <v>5529.5283099999997</v>
      </c>
      <c r="F45" s="57">
        <v>5529.5283099999997</v>
      </c>
      <c r="G45" s="57">
        <v>5529.5283099999997</v>
      </c>
      <c r="H45" s="57">
        <v>5529.5283099999997</v>
      </c>
      <c r="I45" s="57">
        <v>5529.5283099999997</v>
      </c>
      <c r="J45" s="57">
        <v>5529.5283099999997</v>
      </c>
      <c r="K45" s="57">
        <v>5529.5283099999997</v>
      </c>
      <c r="L45" s="57">
        <v>5529.5283099999997</v>
      </c>
      <c r="M45" s="57">
        <v>5529.5283100000006</v>
      </c>
      <c r="N45" s="57">
        <v>5529.5283099999997</v>
      </c>
      <c r="O45" s="105"/>
      <c r="P45" s="52"/>
    </row>
    <row r="46" spans="1:16"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105"/>
      <c r="P46" s="52"/>
    </row>
    <row r="47" spans="1:16" s="58" customFormat="1" ht="15" customHeight="1">
      <c r="A47" s="56" t="s">
        <v>485</v>
      </c>
      <c r="B47" s="57">
        <v>50417.392159999996</v>
      </c>
      <c r="C47" s="57">
        <v>59066.763989999999</v>
      </c>
      <c r="D47" s="57">
        <v>68964.603409999996</v>
      </c>
      <c r="E47" s="57">
        <v>78571.705700000006</v>
      </c>
      <c r="F47" s="57">
        <v>90238.844819999998</v>
      </c>
      <c r="G47" s="57">
        <v>101616.85947</v>
      </c>
      <c r="H47" s="57">
        <v>120558.22588</v>
      </c>
      <c r="I47" s="57">
        <v>130714.78189</v>
      </c>
      <c r="J47" s="57">
        <v>139278.66524</v>
      </c>
      <c r="K47" s="57">
        <v>152523.90956999999</v>
      </c>
      <c r="L47" s="57">
        <v>152523.90956999999</v>
      </c>
      <c r="M47" s="57">
        <v>166668.658</v>
      </c>
      <c r="N47" s="57">
        <v>180731.49976999999</v>
      </c>
      <c r="O47" s="105"/>
      <c r="P47" s="52"/>
    </row>
    <row r="48" spans="1:16" s="58" customFormat="1" ht="15" customHeight="1">
      <c r="A48" s="56" t="s">
        <v>181</v>
      </c>
      <c r="B48" s="57">
        <v>86494.466589999996</v>
      </c>
      <c r="C48" s="57">
        <v>98979.142489999998</v>
      </c>
      <c r="D48" s="57">
        <v>96071.771189999999</v>
      </c>
      <c r="E48" s="57">
        <v>116673.33903</v>
      </c>
      <c r="F48" s="57">
        <v>113781.68994</v>
      </c>
      <c r="G48" s="57">
        <v>157846.0485</v>
      </c>
      <c r="H48" s="57">
        <v>101567.07653000001</v>
      </c>
      <c r="I48" s="57">
        <v>85640.804680000001</v>
      </c>
      <c r="J48" s="57">
        <v>132453.63128</v>
      </c>
      <c r="K48" s="57">
        <v>141448.49393999999</v>
      </c>
      <c r="L48" s="57">
        <v>161134.97246000002</v>
      </c>
      <c r="M48" s="57">
        <v>140629.66952000002</v>
      </c>
      <c r="N48" s="57">
        <v>143677.99452000001</v>
      </c>
      <c r="O48" s="105"/>
      <c r="P48" s="52"/>
    </row>
    <row r="49" spans="1:16" s="58" customFormat="1" ht="15" customHeight="1">
      <c r="A49" s="59" t="s">
        <v>486</v>
      </c>
      <c r="B49" s="57">
        <v>0.74833000000000005</v>
      </c>
      <c r="C49" s="57">
        <v>0.74833000000000005</v>
      </c>
      <c r="D49" s="57">
        <v>0.74833000000000005</v>
      </c>
      <c r="E49" s="57">
        <v>1.9478199999999999</v>
      </c>
      <c r="F49" s="57">
        <v>1.5434300000000001</v>
      </c>
      <c r="G49" s="57">
        <v>1.3284100000000001</v>
      </c>
      <c r="H49" s="57">
        <v>1.5164500000000001</v>
      </c>
      <c r="I49" s="57">
        <v>1.97123</v>
      </c>
      <c r="J49" s="57">
        <v>1.1879600000000001</v>
      </c>
      <c r="K49" s="57">
        <v>1.00962</v>
      </c>
      <c r="L49" s="57">
        <v>141448.49393999999</v>
      </c>
      <c r="M49" s="57">
        <v>1.2517799999999999</v>
      </c>
      <c r="N49" s="57">
        <v>126566.82775</v>
      </c>
      <c r="O49" s="105"/>
      <c r="P49" s="52"/>
    </row>
    <row r="50" spans="1:16" s="60" customFormat="1" ht="15" customHeight="1" thickBot="1">
      <c r="A50" s="59" t="s">
        <v>487</v>
      </c>
      <c r="B50" s="57">
        <v>86493.718260000009</v>
      </c>
      <c r="C50" s="57">
        <v>98978.394159999996</v>
      </c>
      <c r="D50" s="57">
        <v>96071.022859999997</v>
      </c>
      <c r="E50" s="57">
        <v>116671.39120999999</v>
      </c>
      <c r="F50" s="57">
        <v>113780.14651000001</v>
      </c>
      <c r="G50" s="57">
        <v>157844.72009000002</v>
      </c>
      <c r="H50" s="57">
        <v>101565.56008</v>
      </c>
      <c r="I50" s="57">
        <v>85638.833450000006</v>
      </c>
      <c r="J50" s="57">
        <v>132452.44331999999</v>
      </c>
      <c r="K50" s="57">
        <v>141447.48431999999</v>
      </c>
      <c r="L50" s="57">
        <v>19686.478520000001</v>
      </c>
      <c r="M50" s="57">
        <v>140628.41774</v>
      </c>
      <c r="N50" s="57">
        <v>17111.16677</v>
      </c>
      <c r="O50" s="105"/>
      <c r="P50" s="52"/>
    </row>
    <row r="51" spans="1:16" ht="15" customHeight="1" thickTop="1" thickBot="1">
      <c r="A51" s="735" t="s">
        <v>488</v>
      </c>
      <c r="B51" s="736">
        <v>6235055.9260600004</v>
      </c>
      <c r="C51" s="736">
        <v>7115436.9610100007</v>
      </c>
      <c r="D51" s="736">
        <v>7792013.1160200005</v>
      </c>
      <c r="E51" s="736">
        <v>8543735.2245300002</v>
      </c>
      <c r="F51" s="736">
        <v>9286432.2984299995</v>
      </c>
      <c r="G51" s="736">
        <v>9049783.9762700014</v>
      </c>
      <c r="H51" s="736">
        <v>9121125.3314999994</v>
      </c>
      <c r="I51" s="736">
        <v>10026021.856069999</v>
      </c>
      <c r="J51" s="736">
        <v>10273465.961379999</v>
      </c>
      <c r="K51" s="736">
        <v>10871719.247399999</v>
      </c>
      <c r="L51" s="736">
        <v>10927785.39817</v>
      </c>
      <c r="M51" s="736">
        <v>11206672.899400001</v>
      </c>
      <c r="N51" s="736">
        <v>11289550.632659998</v>
      </c>
      <c r="O51" s="105"/>
      <c r="P51" s="52"/>
    </row>
    <row r="52" spans="1:16" s="58" customFormat="1" ht="15" customHeight="1" thickTop="1">
      <c r="A52" s="61" t="s">
        <v>489</v>
      </c>
      <c r="B52" s="57">
        <v>105581.37276</v>
      </c>
      <c r="C52" s="57">
        <v>119828.16426000001</v>
      </c>
      <c r="D52" s="57">
        <v>140403.91438999999</v>
      </c>
      <c r="E52" s="57">
        <v>138896.77283999999</v>
      </c>
      <c r="F52" s="57">
        <v>149469.97477999999</v>
      </c>
      <c r="G52" s="57">
        <v>211382.58894999998</v>
      </c>
      <c r="H52" s="57">
        <v>219758.06788999998</v>
      </c>
      <c r="I52" s="57">
        <v>285013.8296</v>
      </c>
      <c r="J52" s="57">
        <v>278957.12169999996</v>
      </c>
      <c r="K52" s="57">
        <v>485093.38314999995</v>
      </c>
      <c r="L52" s="57">
        <v>507782.25611999998</v>
      </c>
      <c r="M52" s="57">
        <v>663251.52937</v>
      </c>
      <c r="N52" s="57">
        <v>708335.56521000003</v>
      </c>
      <c r="O52" s="105"/>
      <c r="P52" s="52"/>
    </row>
    <row r="53" spans="1:16"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c r="O53" s="105"/>
      <c r="P53" s="52"/>
    </row>
    <row r="54" spans="1:16" s="60" customFormat="1" ht="15" customHeight="1">
      <c r="A54" s="59" t="s">
        <v>491</v>
      </c>
      <c r="B54" s="57">
        <v>19197.408219999998</v>
      </c>
      <c r="C54" s="57">
        <v>13735.037390000001</v>
      </c>
      <c r="D54" s="57">
        <v>16888.105329999999</v>
      </c>
      <c r="E54" s="57">
        <v>25429.590579999996</v>
      </c>
      <c r="F54" s="57">
        <v>23294.650899999997</v>
      </c>
      <c r="G54" s="57">
        <v>33478.727489999997</v>
      </c>
      <c r="H54" s="57">
        <v>25132.794819999999</v>
      </c>
      <c r="I54" s="57">
        <v>38229.122490000002</v>
      </c>
      <c r="J54" s="57">
        <v>59106.588130000004</v>
      </c>
      <c r="K54" s="57">
        <v>170239.32746999999</v>
      </c>
      <c r="L54" s="57">
        <v>165924.54558000001</v>
      </c>
      <c r="M54" s="57">
        <v>395316.84075999999</v>
      </c>
      <c r="N54" s="57">
        <v>432876.09028</v>
      </c>
      <c r="O54" s="105"/>
      <c r="P54" s="52"/>
    </row>
    <row r="55" spans="1:16"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105"/>
      <c r="P55" s="52"/>
    </row>
    <row r="56" spans="1:16" s="60" customFormat="1" ht="15" customHeight="1">
      <c r="A56" s="59" t="s">
        <v>493</v>
      </c>
      <c r="B56" s="57">
        <v>86383.964540000001</v>
      </c>
      <c r="C56" s="57">
        <v>106093.12687000001</v>
      </c>
      <c r="D56" s="57">
        <v>123515.80906</v>
      </c>
      <c r="E56" s="57">
        <v>113467.18226</v>
      </c>
      <c r="F56" s="57">
        <v>126175.32388</v>
      </c>
      <c r="G56" s="57">
        <v>177903.86146000001</v>
      </c>
      <c r="H56" s="57">
        <v>194625.27307</v>
      </c>
      <c r="I56" s="57">
        <v>246784.70711000002</v>
      </c>
      <c r="J56" s="57">
        <v>219850.53357</v>
      </c>
      <c r="K56" s="57">
        <v>314854.05567999999</v>
      </c>
      <c r="L56" s="57">
        <v>341857.71054</v>
      </c>
      <c r="M56" s="57">
        <v>267934.68861000001</v>
      </c>
      <c r="N56" s="57">
        <v>275459.47493000003</v>
      </c>
      <c r="O56" s="105"/>
      <c r="P56" s="52"/>
    </row>
    <row r="57" spans="1:16"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105"/>
      <c r="P57" s="52"/>
    </row>
    <row r="58" spans="1:16" s="60" customFormat="1" ht="15" customHeight="1">
      <c r="A58" s="56" t="s">
        <v>495</v>
      </c>
      <c r="B58" s="57">
        <v>13225489.3358</v>
      </c>
      <c r="C58" s="57">
        <v>13080050.99769</v>
      </c>
      <c r="D58" s="57">
        <v>12842725.342020001</v>
      </c>
      <c r="E58" s="57">
        <v>12712497.120129999</v>
      </c>
      <c r="F58" s="57">
        <v>13720722.951459998</v>
      </c>
      <c r="G58" s="57">
        <v>14241248.981120002</v>
      </c>
      <c r="H58" s="57">
        <v>13823414.638489999</v>
      </c>
      <c r="I58" s="57">
        <v>12805344.0264</v>
      </c>
      <c r="J58" s="57">
        <v>11554893.48918</v>
      </c>
      <c r="K58" s="57">
        <v>11675268.94974</v>
      </c>
      <c r="L58" s="57">
        <v>11724462.054889999</v>
      </c>
      <c r="M58" s="57">
        <v>11707390.566860003</v>
      </c>
      <c r="N58" s="57">
        <v>11668071.114049999</v>
      </c>
      <c r="O58" s="105"/>
      <c r="P58" s="52"/>
    </row>
    <row r="59" spans="1:16">
      <c r="A59" s="737" t="s">
        <v>496</v>
      </c>
      <c r="B59" s="738">
        <v>728055.37435000006</v>
      </c>
      <c r="C59" s="738">
        <v>807292.66583000007</v>
      </c>
      <c r="D59" s="738">
        <v>866943.64954000001</v>
      </c>
      <c r="E59" s="738">
        <v>969283.22855999996</v>
      </c>
      <c r="F59" s="738">
        <v>1041257.6391199999</v>
      </c>
      <c r="G59" s="738">
        <v>1130190.6468399998</v>
      </c>
      <c r="H59" s="738">
        <v>1045136.58813</v>
      </c>
      <c r="I59" s="738">
        <v>937251.54380999994</v>
      </c>
      <c r="J59" s="738">
        <v>1131550.07978</v>
      </c>
      <c r="K59" s="738">
        <v>1255439.5910399999</v>
      </c>
      <c r="L59" s="738">
        <v>213836.63846000002</v>
      </c>
      <c r="M59" s="738">
        <v>1314159.5423700002</v>
      </c>
      <c r="N59" s="738">
        <v>213802.29351999998</v>
      </c>
      <c r="O59" s="105"/>
      <c r="P59" s="52"/>
    </row>
    <row r="60" spans="1:16" ht="15" customHeight="1">
      <c r="A60" s="59" t="s">
        <v>497</v>
      </c>
      <c r="B60" s="57">
        <v>-114304.05764</v>
      </c>
      <c r="C60" s="57">
        <v>-161523.51059999998</v>
      </c>
      <c r="D60" s="57">
        <v>-175714.48936000001</v>
      </c>
      <c r="E60" s="57">
        <v>-189522.00684000002</v>
      </c>
      <c r="F60" s="57">
        <v>-217489.25453000001</v>
      </c>
      <c r="G60" s="57">
        <v>-238563.47290999998</v>
      </c>
      <c r="H60" s="57">
        <v>-245337.64655</v>
      </c>
      <c r="I60" s="57">
        <v>-286438.53281</v>
      </c>
      <c r="J60" s="57">
        <v>-330056.94714</v>
      </c>
      <c r="K60" s="57">
        <v>-371385.47681999998</v>
      </c>
      <c r="L60" s="57">
        <v>-65118.898270000005</v>
      </c>
      <c r="M60" s="57">
        <v>-413097.33037000004</v>
      </c>
      <c r="N60" s="57">
        <v>68093.362529999999</v>
      </c>
      <c r="O60" s="105"/>
      <c r="P60" s="52"/>
    </row>
    <row r="61" spans="1:16" ht="15" customHeight="1">
      <c r="A61" s="56" t="s">
        <v>498</v>
      </c>
      <c r="B61" s="57">
        <v>613751.31671000004</v>
      </c>
      <c r="C61" s="57">
        <v>645769.15523000003</v>
      </c>
      <c r="D61" s="57">
        <v>691229.16017999989</v>
      </c>
      <c r="E61" s="57">
        <v>779761.22172000003</v>
      </c>
      <c r="F61" s="57">
        <v>823768.38459000003</v>
      </c>
      <c r="G61" s="57">
        <v>891627.17392999993</v>
      </c>
      <c r="H61" s="57">
        <v>799798.9415800001</v>
      </c>
      <c r="I61" s="57">
        <v>650813.01100000006</v>
      </c>
      <c r="J61" s="57">
        <v>801493.13263999997</v>
      </c>
      <c r="K61" s="57">
        <v>884054.11421999999</v>
      </c>
      <c r="L61" s="57">
        <v>148717.74019000001</v>
      </c>
      <c r="M61" s="57">
        <v>901062.21200000006</v>
      </c>
      <c r="N61" s="57">
        <v>145708.93098999996</v>
      </c>
      <c r="O61" s="105"/>
      <c r="P61" s="52"/>
    </row>
    <row r="62" spans="1:16" ht="15" customHeight="1">
      <c r="A62" s="62" t="s">
        <v>499</v>
      </c>
      <c r="B62" s="57">
        <v>53686.046689999996</v>
      </c>
      <c r="C62" s="57">
        <v>56810.019130000001</v>
      </c>
      <c r="D62" s="57">
        <v>64966.660779999998</v>
      </c>
      <c r="E62" s="57">
        <v>71281.566800000001</v>
      </c>
      <c r="F62" s="57">
        <v>79655.711009999999</v>
      </c>
      <c r="G62" s="57">
        <v>82202.246780000001</v>
      </c>
      <c r="H62" s="57">
        <v>65919.029049999997</v>
      </c>
      <c r="I62" s="57">
        <v>72463.750349999988</v>
      </c>
      <c r="J62" s="57">
        <v>76491.135949999996</v>
      </c>
      <c r="K62" s="57">
        <v>85726.880640000003</v>
      </c>
      <c r="L62" s="57">
        <v>14449.42439</v>
      </c>
      <c r="M62" s="57">
        <v>92198.334600000002</v>
      </c>
      <c r="N62" s="57">
        <v>17139.687510000003</v>
      </c>
      <c r="O62" s="105"/>
      <c r="P62" s="52"/>
    </row>
    <row r="63" spans="1:16" ht="15" customHeight="1">
      <c r="A63" s="59" t="s">
        <v>500</v>
      </c>
      <c r="B63" s="57">
        <v>-10422.336160000001</v>
      </c>
      <c r="C63" s="57">
        <v>-5553.8753499999993</v>
      </c>
      <c r="D63" s="57">
        <v>-8624.2229499999994</v>
      </c>
      <c r="E63" s="57">
        <v>-12931.085439999999</v>
      </c>
      <c r="F63" s="57">
        <v>-16257.63492</v>
      </c>
      <c r="G63" s="57">
        <v>-12993.02729</v>
      </c>
      <c r="H63" s="57">
        <v>-6032.8593200000005</v>
      </c>
      <c r="I63" s="57">
        <v>-16167.15294</v>
      </c>
      <c r="J63" s="57">
        <v>-6521.09195</v>
      </c>
      <c r="K63" s="57">
        <v>-7587.51217</v>
      </c>
      <c r="L63" s="57">
        <v>-890.84930000000008</v>
      </c>
      <c r="M63" s="57">
        <v>-8260.1045400000003</v>
      </c>
      <c r="N63" s="57">
        <v>1876.7513799999999</v>
      </c>
      <c r="O63" s="105"/>
      <c r="P63" s="52"/>
    </row>
    <row r="64" spans="1:16" ht="15" customHeight="1">
      <c r="A64" s="63" t="s">
        <v>501</v>
      </c>
      <c r="B64" s="57">
        <v>657015.02723999997</v>
      </c>
      <c r="C64" s="57">
        <v>697025.29900999996</v>
      </c>
      <c r="D64" s="57">
        <v>747571.59800999996</v>
      </c>
      <c r="E64" s="57">
        <v>838111.70308000001</v>
      </c>
      <c r="F64" s="57">
        <v>887166.4606799999</v>
      </c>
      <c r="G64" s="57">
        <v>960836.39341999998</v>
      </c>
      <c r="H64" s="57">
        <v>859685.11130999995</v>
      </c>
      <c r="I64" s="57">
        <v>707109.60840999999</v>
      </c>
      <c r="J64" s="57">
        <v>871463.17663999996</v>
      </c>
      <c r="K64" s="57">
        <v>962193.48269000009</v>
      </c>
      <c r="L64" s="57">
        <v>162276.31528000001</v>
      </c>
      <c r="M64" s="57">
        <v>985000.44206000003</v>
      </c>
      <c r="N64" s="57">
        <v>160971.86711999998</v>
      </c>
      <c r="O64" s="105"/>
      <c r="P64" s="52"/>
    </row>
    <row r="65" spans="1:16" ht="15" customHeight="1">
      <c r="A65" s="62" t="s">
        <v>502</v>
      </c>
      <c r="B65" s="57">
        <v>110046.76972</v>
      </c>
      <c r="C65" s="57">
        <v>45882.119909999994</v>
      </c>
      <c r="D65" s="57">
        <v>61503.475310000002</v>
      </c>
      <c r="E65" s="57">
        <v>52429.434639999999</v>
      </c>
      <c r="F65" s="57">
        <v>72885.3554</v>
      </c>
      <c r="G65" s="57">
        <v>46046.54924</v>
      </c>
      <c r="H65" s="57">
        <v>119786.76036</v>
      </c>
      <c r="I65" s="57">
        <v>85038.816709999999</v>
      </c>
      <c r="J65" s="57">
        <v>76982.627619999999</v>
      </c>
      <c r="K65" s="57">
        <v>73493.775659999999</v>
      </c>
      <c r="L65" s="57">
        <v>11392.468989999999</v>
      </c>
      <c r="M65" s="57">
        <v>119291.95862000002</v>
      </c>
      <c r="N65" s="57">
        <v>9777.9579600000015</v>
      </c>
      <c r="O65" s="105"/>
      <c r="P65" s="52"/>
    </row>
    <row r="66" spans="1:16" ht="15" customHeight="1">
      <c r="A66" s="62" t="s">
        <v>503</v>
      </c>
      <c r="B66" s="57">
        <v>-152907.41668999998</v>
      </c>
      <c r="C66" s="57">
        <v>-87168.698810000002</v>
      </c>
      <c r="D66" s="57">
        <v>-99874.302629999991</v>
      </c>
      <c r="E66" s="57">
        <v>-104004.85210999999</v>
      </c>
      <c r="F66" s="57">
        <v>-136226.27563999998</v>
      </c>
      <c r="G66" s="57">
        <v>-97705.843689999994</v>
      </c>
      <c r="H66" s="57">
        <v>-186174.51588999998</v>
      </c>
      <c r="I66" s="57">
        <v>-130826.16206</v>
      </c>
      <c r="J66" s="57">
        <v>-127786.10775</v>
      </c>
      <c r="K66" s="57">
        <v>-195922.04069999998</v>
      </c>
      <c r="L66" s="57">
        <v>-37676.850299999998</v>
      </c>
      <c r="M66" s="57">
        <v>-261908.36018000002</v>
      </c>
      <c r="N66" s="57">
        <v>25438.105480000002</v>
      </c>
      <c r="O66" s="105"/>
      <c r="P66" s="52"/>
    </row>
    <row r="67" spans="1:16" ht="15" customHeight="1">
      <c r="A67" s="56" t="s">
        <v>504</v>
      </c>
      <c r="B67" s="57">
        <v>614154.38026999997</v>
      </c>
      <c r="C67" s="57">
        <v>655738.72010999999</v>
      </c>
      <c r="D67" s="57">
        <v>709200.77069000003</v>
      </c>
      <c r="E67" s="57">
        <v>786536.28561000002</v>
      </c>
      <c r="F67" s="57">
        <v>823825.54044000001</v>
      </c>
      <c r="G67" s="57">
        <v>909177.09897000005</v>
      </c>
      <c r="H67" s="57">
        <v>793297.35577999998</v>
      </c>
      <c r="I67" s="57">
        <v>661322.26305999991</v>
      </c>
      <c r="J67" s="57">
        <v>820659.69651000004</v>
      </c>
      <c r="K67" s="57">
        <v>839765.21765000001</v>
      </c>
      <c r="L67" s="57">
        <v>135991.93397000001</v>
      </c>
      <c r="M67" s="57">
        <v>842384.04049999989</v>
      </c>
      <c r="N67" s="57">
        <v>145311.71959999998</v>
      </c>
      <c r="O67" s="105"/>
      <c r="P67" s="52"/>
    </row>
    <row r="68" spans="1:16" ht="15" customHeight="1">
      <c r="A68" s="59" t="s">
        <v>505</v>
      </c>
      <c r="B68" s="57">
        <v>-484709.78129000001</v>
      </c>
      <c r="C68" s="57">
        <v>-508522.32158999995</v>
      </c>
      <c r="D68" s="57">
        <v>-528367.57660999999</v>
      </c>
      <c r="E68" s="57">
        <v>-562227.1632999999</v>
      </c>
      <c r="F68" s="57">
        <v>-610536.03590999998</v>
      </c>
      <c r="G68" s="57">
        <v>-601995.20588999998</v>
      </c>
      <c r="H68" s="57">
        <v>-551039.22473000002</v>
      </c>
      <c r="I68" s="57">
        <v>-514585.96256000001</v>
      </c>
      <c r="J68" s="57">
        <v>-551882.80446000001</v>
      </c>
      <c r="K68" s="57">
        <v>-587484.30382999999</v>
      </c>
      <c r="L68" s="57">
        <v>-97848.091329999996</v>
      </c>
      <c r="M68" s="57">
        <v>-636356.53640999959</v>
      </c>
      <c r="N68" s="57">
        <v>113007.76531</v>
      </c>
      <c r="O68" s="105"/>
      <c r="P68" s="52"/>
    </row>
    <row r="69" spans="1:16" ht="15" customHeight="1">
      <c r="A69" s="63" t="s">
        <v>506</v>
      </c>
      <c r="B69" s="57">
        <v>129444.59898000001</v>
      </c>
      <c r="C69" s="57">
        <v>147216.39852000002</v>
      </c>
      <c r="D69" s="57">
        <v>180833.19408000002</v>
      </c>
      <c r="E69" s="57">
        <v>224309.12231000001</v>
      </c>
      <c r="F69" s="57">
        <v>213289.50453000001</v>
      </c>
      <c r="G69" s="57">
        <v>307181.89308000001</v>
      </c>
      <c r="H69" s="57">
        <v>242258.13105000003</v>
      </c>
      <c r="I69" s="57">
        <v>146736.30050000001</v>
      </c>
      <c r="J69" s="57">
        <v>268776.89205000002</v>
      </c>
      <c r="K69" s="57">
        <v>252280.91381999999</v>
      </c>
      <c r="L69" s="57">
        <v>38143.842640000003</v>
      </c>
      <c r="M69" s="57">
        <v>206027.50409000029</v>
      </c>
      <c r="N69" s="57">
        <v>32303.95428999998</v>
      </c>
      <c r="O69" s="105"/>
      <c r="P69" s="52"/>
    </row>
    <row r="70" spans="1:16" ht="15" customHeight="1">
      <c r="A70" s="63" t="s">
        <v>507</v>
      </c>
      <c r="B70" s="57">
        <v>7.7675400000000003</v>
      </c>
      <c r="C70" s="57">
        <v>5.51898</v>
      </c>
      <c r="D70" s="57">
        <v>0.25373000000000001</v>
      </c>
      <c r="E70" s="57">
        <v>8.7660000000000002E-2</v>
      </c>
      <c r="F70" s="57">
        <v>-1225.01749</v>
      </c>
      <c r="G70" s="57">
        <v>-712.07596999999998</v>
      </c>
      <c r="H70" s="57">
        <v>-394.20569</v>
      </c>
      <c r="I70" s="57">
        <v>-133.76563000000002</v>
      </c>
      <c r="J70" s="57">
        <v>-142.98892000000001</v>
      </c>
      <c r="K70" s="57">
        <v>73.875740000000008</v>
      </c>
      <c r="L70" s="57">
        <v>-77.745419999999996</v>
      </c>
      <c r="M70" s="57">
        <v>-218.53116</v>
      </c>
      <c r="N70" s="57">
        <v>-2.1951499999999999</v>
      </c>
      <c r="O70" s="105"/>
      <c r="P70" s="52"/>
    </row>
    <row r="71" spans="1:16" ht="15" customHeight="1">
      <c r="A71" s="64" t="s">
        <v>508</v>
      </c>
      <c r="B71" s="57">
        <v>0</v>
      </c>
      <c r="C71" s="57">
        <v>0.22036</v>
      </c>
      <c r="D71" s="57">
        <v>6.6060000000000008E-2</v>
      </c>
      <c r="E71" s="57">
        <v>8.7660000000000002E-2</v>
      </c>
      <c r="F71" s="57">
        <v>-1225.01749</v>
      </c>
      <c r="G71" s="57">
        <v>-712.07596999999998</v>
      </c>
      <c r="H71" s="57">
        <v>-394.20569</v>
      </c>
      <c r="I71" s="57">
        <v>-133.76563000000002</v>
      </c>
      <c r="J71" s="57">
        <v>-142.98892000000001</v>
      </c>
      <c r="K71" s="57">
        <v>73.875740000000008</v>
      </c>
      <c r="L71" s="57">
        <v>-77.745419999999996</v>
      </c>
      <c r="M71" s="57">
        <v>-218.53116</v>
      </c>
      <c r="N71" s="57">
        <v>-2.1951499999999999</v>
      </c>
      <c r="O71" s="105"/>
      <c r="P71" s="52"/>
    </row>
    <row r="72" spans="1:16" ht="15" customHeight="1">
      <c r="A72" s="64" t="s">
        <v>509</v>
      </c>
      <c r="B72" s="57">
        <v>7.7675400000000003</v>
      </c>
      <c r="C72" s="57">
        <v>5.2986199999999997</v>
      </c>
      <c r="D72" s="57">
        <v>0.18766999999999998</v>
      </c>
      <c r="E72" s="57">
        <v>0</v>
      </c>
      <c r="F72" s="57">
        <v>0</v>
      </c>
      <c r="G72" s="57">
        <v>0</v>
      </c>
      <c r="H72" s="57">
        <v>0</v>
      </c>
      <c r="I72" s="57">
        <v>0</v>
      </c>
      <c r="J72" s="57">
        <v>0</v>
      </c>
      <c r="K72" s="57">
        <v>0</v>
      </c>
      <c r="L72" s="57">
        <v>0</v>
      </c>
      <c r="M72" s="57">
        <v>0</v>
      </c>
      <c r="N72" s="57">
        <v>0</v>
      </c>
      <c r="O72" s="105"/>
      <c r="P72" s="52"/>
    </row>
    <row r="73" spans="1:16" ht="15" customHeight="1">
      <c r="A73" s="56" t="s">
        <v>510</v>
      </c>
      <c r="B73" s="57">
        <v>-1.28094</v>
      </c>
      <c r="C73" s="57">
        <v>-0.91016999999999992</v>
      </c>
      <c r="D73" s="57">
        <v>-0.55646000000000007</v>
      </c>
      <c r="E73" s="57">
        <v>-0.42066000000000003</v>
      </c>
      <c r="F73" s="57">
        <v>-0.27731</v>
      </c>
      <c r="G73" s="57">
        <v>-0.38402999999999998</v>
      </c>
      <c r="H73" s="57">
        <v>-0.41164999999999996</v>
      </c>
      <c r="I73" s="57">
        <v>-0.41031000000000001</v>
      </c>
      <c r="J73" s="57">
        <v>-1.0292600000000001</v>
      </c>
      <c r="K73" s="57">
        <v>-39.204129999999999</v>
      </c>
      <c r="L73" s="57">
        <v>43.455769999999994</v>
      </c>
      <c r="M73" s="57">
        <v>123.59720000000002</v>
      </c>
      <c r="N73" s="57">
        <v>-0.73166999999999982</v>
      </c>
      <c r="O73" s="105"/>
      <c r="P73" s="52"/>
    </row>
    <row r="74" spans="1:16" ht="15" customHeight="1">
      <c r="A74" s="56" t="s">
        <v>656</v>
      </c>
      <c r="B74" s="57">
        <v>0</v>
      </c>
      <c r="C74" s="57">
        <v>-3.4070000000000003E-2</v>
      </c>
      <c r="D74" s="57">
        <v>0</v>
      </c>
      <c r="E74" s="57">
        <v>-8.3999999999999993E-4</v>
      </c>
      <c r="F74" s="57">
        <v>-4.0999999999999999E-4</v>
      </c>
      <c r="G74" s="57">
        <v>0</v>
      </c>
      <c r="H74" s="57">
        <v>0</v>
      </c>
      <c r="I74" s="57">
        <v>0</v>
      </c>
      <c r="J74" s="57">
        <v>0</v>
      </c>
      <c r="K74" s="57">
        <v>-37.170660000000005</v>
      </c>
      <c r="L74" s="57">
        <v>43.71508</v>
      </c>
      <c r="M74" s="57">
        <v>126.06965000000001</v>
      </c>
      <c r="N74" s="57">
        <v>-2.0528299999999997</v>
      </c>
      <c r="O74" s="105"/>
      <c r="P74" s="52"/>
    </row>
    <row r="75" spans="1:16" ht="15" customHeight="1">
      <c r="A75" s="59" t="s">
        <v>306</v>
      </c>
      <c r="B75" s="57">
        <v>-1.28094</v>
      </c>
      <c r="C75" s="57">
        <v>-0.87609999999999999</v>
      </c>
      <c r="D75" s="57">
        <v>-0.55646000000000007</v>
      </c>
      <c r="E75" s="57">
        <v>-0.41981999999999997</v>
      </c>
      <c r="F75" s="57">
        <v>-0.27689999999999998</v>
      </c>
      <c r="G75" s="57">
        <v>-0.38402999999999998</v>
      </c>
      <c r="H75" s="57">
        <v>-0.41164999999999996</v>
      </c>
      <c r="I75" s="57">
        <v>-0.41031000000000001</v>
      </c>
      <c r="J75" s="57">
        <v>-1.0292600000000001</v>
      </c>
      <c r="K75" s="57">
        <v>-2.0334699999999999</v>
      </c>
      <c r="L75" s="57">
        <v>-0.25930999999999998</v>
      </c>
      <c r="M75" s="57">
        <v>-2.4724499999999998</v>
      </c>
      <c r="N75" s="57">
        <v>1.3211599999999999</v>
      </c>
      <c r="O75" s="105"/>
      <c r="P75" s="52"/>
    </row>
    <row r="76" spans="1:16" ht="15" customHeight="1">
      <c r="A76" s="56" t="s">
        <v>513</v>
      </c>
      <c r="B76" s="57">
        <v>129451.08558</v>
      </c>
      <c r="C76" s="57">
        <v>147221.00733000002</v>
      </c>
      <c r="D76" s="57">
        <v>180832.89134999999</v>
      </c>
      <c r="E76" s="57">
        <v>224308.78930999999</v>
      </c>
      <c r="F76" s="57">
        <v>212064.20973</v>
      </c>
      <c r="G76" s="57">
        <v>306469.43307999999</v>
      </c>
      <c r="H76" s="57">
        <v>241863.51371</v>
      </c>
      <c r="I76" s="57">
        <v>146602.12456</v>
      </c>
      <c r="J76" s="57">
        <v>268632.87387000001</v>
      </c>
      <c r="K76" s="57">
        <v>252315.58543000001</v>
      </c>
      <c r="L76" s="57">
        <v>38109.552990000004</v>
      </c>
      <c r="M76" s="57">
        <v>205932.57013000027</v>
      </c>
      <c r="N76" s="57">
        <v>32302.490809999981</v>
      </c>
      <c r="O76" s="105"/>
      <c r="P76" s="52"/>
    </row>
    <row r="77" spans="1:16" ht="15" customHeight="1">
      <c r="A77" s="65" t="s">
        <v>514</v>
      </c>
      <c r="B77" s="57">
        <v>40.690300000000001</v>
      </c>
      <c r="C77" s="57">
        <v>227.16127</v>
      </c>
      <c r="D77" s="57">
        <v>38.612790000000004</v>
      </c>
      <c r="E77" s="57">
        <v>41.520449999999997</v>
      </c>
      <c r="F77" s="57">
        <v>385.86338000000001</v>
      </c>
      <c r="G77" s="57">
        <v>-3927.1448</v>
      </c>
      <c r="H77" s="57">
        <v>-2167.0021499999998</v>
      </c>
      <c r="I77" s="57">
        <v>-1238.24443</v>
      </c>
      <c r="J77" s="57">
        <v>-778.95159000000001</v>
      </c>
      <c r="K77" s="57">
        <v>128.08644000000001</v>
      </c>
      <c r="L77" s="57">
        <v>1.4487099999999999</v>
      </c>
      <c r="M77" s="57">
        <v>-1144.91364</v>
      </c>
      <c r="N77" s="57">
        <v>37.41151</v>
      </c>
      <c r="O77" s="105"/>
      <c r="P77" s="52"/>
    </row>
    <row r="78" spans="1:16" ht="15" customHeight="1">
      <c r="A78" s="63" t="s">
        <v>515</v>
      </c>
      <c r="B78" s="57">
        <v>129491.77588</v>
      </c>
      <c r="C78" s="57">
        <v>147448.1686</v>
      </c>
      <c r="D78" s="57">
        <v>180871.50413999998</v>
      </c>
      <c r="E78" s="57">
        <v>224350.30976</v>
      </c>
      <c r="F78" s="57">
        <v>212450.07311000003</v>
      </c>
      <c r="G78" s="57">
        <v>302542.28827999998</v>
      </c>
      <c r="H78" s="57">
        <v>239696.51156000001</v>
      </c>
      <c r="I78" s="57">
        <v>145363.88013000001</v>
      </c>
      <c r="J78" s="57">
        <v>267853.92228</v>
      </c>
      <c r="K78" s="57">
        <v>252443.67186999999</v>
      </c>
      <c r="L78" s="57">
        <v>38111.001700000001</v>
      </c>
      <c r="M78" s="57">
        <v>204787.65649000026</v>
      </c>
      <c r="N78" s="57">
        <v>32339.902319999983</v>
      </c>
      <c r="O78" s="105"/>
      <c r="P78" s="52"/>
    </row>
    <row r="79" spans="1:16" ht="15" customHeight="1">
      <c r="A79" s="62" t="s">
        <v>516</v>
      </c>
      <c r="B79" s="57">
        <v>592.79438000000005</v>
      </c>
      <c r="C79" s="57">
        <v>1098.39356</v>
      </c>
      <c r="D79" s="57">
        <v>-12149.770909999999</v>
      </c>
      <c r="E79" s="57">
        <v>-6156.5924199999999</v>
      </c>
      <c r="F79" s="57">
        <v>859.3036800000001</v>
      </c>
      <c r="G79" s="57">
        <v>2057.3665900000001</v>
      </c>
      <c r="H79" s="57">
        <v>5042.0407000000005</v>
      </c>
      <c r="I79" s="57">
        <v>1408.26332</v>
      </c>
      <c r="J79" s="57">
        <v>289.73109000000005</v>
      </c>
      <c r="K79" s="57">
        <v>207.56682999999998</v>
      </c>
      <c r="L79" s="57">
        <v>122.36184</v>
      </c>
      <c r="M79" s="57">
        <v>13057.599249999997</v>
      </c>
      <c r="N79" s="57">
        <v>555.29317000000003</v>
      </c>
      <c r="O79" s="105"/>
      <c r="P79" s="52"/>
    </row>
    <row r="80" spans="1:16" ht="15" customHeight="1">
      <c r="A80" s="56" t="s">
        <v>517</v>
      </c>
      <c r="B80" s="57">
        <v>130084.57026000001</v>
      </c>
      <c r="C80" s="57">
        <v>148546.56216</v>
      </c>
      <c r="D80" s="57">
        <v>168721.73322999998</v>
      </c>
      <c r="E80" s="57">
        <v>218193.71734</v>
      </c>
      <c r="F80" s="57">
        <v>213309.37678999998</v>
      </c>
      <c r="G80" s="57">
        <v>304599.65487000003</v>
      </c>
      <c r="H80" s="57">
        <v>244738.55226</v>
      </c>
      <c r="I80" s="57">
        <v>146772.14344999997</v>
      </c>
      <c r="J80" s="57">
        <v>268143.65337000001</v>
      </c>
      <c r="K80" s="57">
        <v>252651.23869999999</v>
      </c>
      <c r="L80" s="57">
        <v>38233.363539999998</v>
      </c>
      <c r="M80" s="57">
        <v>217845.25574000026</v>
      </c>
      <c r="N80" s="57">
        <v>32895.195489999984</v>
      </c>
      <c r="O80" s="105"/>
      <c r="P80" s="52"/>
    </row>
    <row r="81" spans="1:16" ht="15" customHeight="1">
      <c r="A81" s="62" t="s">
        <v>518</v>
      </c>
      <c r="B81" s="57">
        <v>0</v>
      </c>
      <c r="C81" s="57">
        <v>0</v>
      </c>
      <c r="D81" s="57">
        <v>0</v>
      </c>
      <c r="E81" s="57">
        <v>0</v>
      </c>
      <c r="F81" s="57">
        <v>0</v>
      </c>
      <c r="G81" s="57">
        <v>0</v>
      </c>
      <c r="H81" s="57">
        <v>0</v>
      </c>
      <c r="I81" s="57">
        <v>0</v>
      </c>
      <c r="J81" s="57">
        <v>0</v>
      </c>
      <c r="K81" s="57">
        <v>0</v>
      </c>
      <c r="L81" s="57">
        <v>0</v>
      </c>
      <c r="M81" s="57">
        <v>0</v>
      </c>
      <c r="N81" s="57">
        <v>0</v>
      </c>
      <c r="O81" s="105"/>
      <c r="P81" s="52"/>
    </row>
    <row r="82" spans="1:16" ht="15" customHeight="1">
      <c r="A82" s="56" t="s">
        <v>519</v>
      </c>
      <c r="B82" s="57">
        <v>130084.57026000001</v>
      </c>
      <c r="C82" s="57">
        <v>148546.56216</v>
      </c>
      <c r="D82" s="57">
        <v>168721.73322999998</v>
      </c>
      <c r="E82" s="57">
        <v>218193.71734</v>
      </c>
      <c r="F82" s="57">
        <v>213309.37678999998</v>
      </c>
      <c r="G82" s="57">
        <v>304599.65487000003</v>
      </c>
      <c r="H82" s="57">
        <v>244738.55226</v>
      </c>
      <c r="I82" s="57">
        <v>146772.14344999997</v>
      </c>
      <c r="J82" s="57">
        <v>268143.65337000001</v>
      </c>
      <c r="K82" s="57">
        <v>252651.23869999999</v>
      </c>
      <c r="L82" s="57">
        <v>38233.363539999998</v>
      </c>
      <c r="M82" s="57">
        <v>217845.25574000026</v>
      </c>
      <c r="N82" s="57">
        <v>32895.195489999984</v>
      </c>
      <c r="O82" s="105"/>
      <c r="P82" s="52"/>
    </row>
    <row r="83" spans="1:16" ht="15" customHeight="1" thickBot="1">
      <c r="A83" s="62" t="s">
        <v>520</v>
      </c>
      <c r="B83" s="57">
        <v>-43590.851999999999</v>
      </c>
      <c r="C83" s="57">
        <v>-49568.167999999998</v>
      </c>
      <c r="D83" s="57">
        <v>-72650.710370000001</v>
      </c>
      <c r="E83" s="57">
        <v>-101522.32613</v>
      </c>
      <c r="F83" s="57">
        <v>-99529.230280000003</v>
      </c>
      <c r="G83" s="57">
        <v>-146754.93478000001</v>
      </c>
      <c r="H83" s="57">
        <v>-143172.99218</v>
      </c>
      <c r="I83" s="57">
        <v>-61133.31</v>
      </c>
      <c r="J83" s="57">
        <v>-135691.21005000002</v>
      </c>
      <c r="K83" s="57">
        <v>-111203.75438</v>
      </c>
      <c r="L83" s="57">
        <v>-18546.885019999998</v>
      </c>
      <c r="M83" s="57">
        <v>-77216.838000000003</v>
      </c>
      <c r="N83" s="57">
        <v>15784.02872</v>
      </c>
      <c r="O83" s="105"/>
      <c r="P83" s="52"/>
    </row>
    <row r="84" spans="1:16" ht="15" customHeight="1" thickTop="1" thickBot="1">
      <c r="A84" s="735" t="s">
        <v>521</v>
      </c>
      <c r="B84" s="736">
        <v>86493.718260000009</v>
      </c>
      <c r="C84" s="736">
        <v>98978.394159999996</v>
      </c>
      <c r="D84" s="736">
        <v>96071.022859999997</v>
      </c>
      <c r="E84" s="736">
        <v>116671.39120999999</v>
      </c>
      <c r="F84" s="736">
        <v>113780.14651000001</v>
      </c>
      <c r="G84" s="736">
        <v>157844.72009000002</v>
      </c>
      <c r="H84" s="736">
        <v>101565.56008</v>
      </c>
      <c r="I84" s="736">
        <v>85638.833450000006</v>
      </c>
      <c r="J84" s="736">
        <v>132452.44331999999</v>
      </c>
      <c r="K84" s="736">
        <v>141447.48431999999</v>
      </c>
      <c r="L84" s="736">
        <v>19686.478520000001</v>
      </c>
      <c r="M84" s="736">
        <v>140628.41774000024</v>
      </c>
      <c r="N84" s="736">
        <v>17111.166769999982</v>
      </c>
      <c r="O84" s="105"/>
      <c r="P84" s="52"/>
    </row>
    <row r="85" spans="1:16" ht="3.75" customHeight="1" thickTop="1" thickBot="1">
      <c r="A85" s="66"/>
      <c r="B85" s="67"/>
      <c r="C85" s="67"/>
      <c r="D85" s="67"/>
      <c r="E85" s="67"/>
      <c r="F85" s="67"/>
      <c r="G85" s="67"/>
      <c r="H85" s="67"/>
      <c r="I85" s="67"/>
      <c r="J85" s="67"/>
      <c r="K85" s="67"/>
      <c r="L85" s="67"/>
      <c r="M85" s="67"/>
      <c r="N85" s="67"/>
      <c r="O85" s="52"/>
      <c r="P85" s="52"/>
    </row>
    <row r="86" spans="1:16" ht="15" customHeight="1" thickTop="1">
      <c r="A86" s="68"/>
      <c r="B86" s="69"/>
      <c r="C86" s="69"/>
      <c r="D86" s="69"/>
      <c r="E86" s="69"/>
      <c r="F86" s="69"/>
      <c r="G86" s="69"/>
      <c r="H86" s="69"/>
      <c r="I86" s="69"/>
      <c r="J86" s="68"/>
      <c r="K86" s="69"/>
      <c r="L86" s="69"/>
      <c r="M86" s="69"/>
      <c r="N86" s="69"/>
      <c r="O86" s="52"/>
      <c r="P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N37"/>
  <sheetViews>
    <sheetView topLeftCell="E1" zoomScale="85" zoomScaleNormal="85" workbookViewId="0">
      <selection activeCell="N7" sqref="N7"/>
    </sheetView>
  </sheetViews>
  <sheetFormatPr baseColWidth="10" defaultRowHeight="12.75"/>
  <cols>
    <col min="1" max="1" width="65.85546875" style="157" customWidth="1"/>
    <col min="2" max="2" width="14.42578125" style="135" bestFit="1" customWidth="1"/>
    <col min="3" max="3" width="15.42578125" style="135" bestFit="1" customWidth="1"/>
    <col min="4" max="9" width="14.42578125" style="135" bestFit="1" customWidth="1"/>
    <col min="10" max="10" width="12.42578125" style="135" bestFit="1" customWidth="1"/>
    <col min="11" max="11" width="14.42578125" style="135" bestFit="1" customWidth="1"/>
    <col min="12" max="12" width="13.42578125" style="135" bestFit="1" customWidth="1"/>
    <col min="13" max="13" width="14.42578125" style="135" bestFit="1" customWidth="1"/>
    <col min="14" max="14" width="15.42578125" style="135" customWidth="1"/>
    <col min="15" max="256" width="9.140625" style="135" customWidth="1"/>
    <col min="257" max="257" width="65.85546875" style="135" customWidth="1"/>
    <col min="258" max="258" width="14.42578125" style="135" bestFit="1" customWidth="1"/>
    <col min="259" max="259" width="15.42578125" style="135" bestFit="1" customWidth="1"/>
    <col min="260" max="265" width="14.42578125" style="135" bestFit="1" customWidth="1"/>
    <col min="266" max="266" width="12.42578125" style="135" bestFit="1" customWidth="1"/>
    <col min="267" max="267" width="14.42578125" style="135" bestFit="1" customWidth="1"/>
    <col min="268" max="268" width="13.42578125" style="135" bestFit="1" customWidth="1"/>
    <col min="269" max="269" width="14.42578125" style="135" bestFit="1" customWidth="1"/>
    <col min="270" max="270" width="15.42578125" style="135" customWidth="1"/>
    <col min="271" max="512" width="9.140625" style="135" customWidth="1"/>
    <col min="513" max="513" width="65.85546875" style="135" customWidth="1"/>
    <col min="514" max="514" width="14.42578125" style="135" bestFit="1" customWidth="1"/>
    <col min="515" max="515" width="15.42578125" style="135" bestFit="1" customWidth="1"/>
    <col min="516" max="521" width="14.42578125" style="135" bestFit="1" customWidth="1"/>
    <col min="522" max="522" width="12.42578125" style="135" bestFit="1" customWidth="1"/>
    <col min="523" max="523" width="14.42578125" style="135" bestFit="1" customWidth="1"/>
    <col min="524" max="524" width="13.42578125" style="135" bestFit="1" customWidth="1"/>
    <col min="525" max="525" width="14.42578125" style="135" bestFit="1" customWidth="1"/>
    <col min="526" max="526" width="15.42578125" style="135" customWidth="1"/>
    <col min="527" max="768" width="9.140625" style="135" customWidth="1"/>
    <col min="769" max="769" width="65.85546875" style="135" customWidth="1"/>
    <col min="770" max="770" width="14.42578125" style="135" bestFit="1" customWidth="1"/>
    <col min="771" max="771" width="15.42578125" style="135" bestFit="1" customWidth="1"/>
    <col min="772" max="777" width="14.42578125" style="135" bestFit="1" customWidth="1"/>
    <col min="778" max="778" width="12.42578125" style="135" bestFit="1" customWidth="1"/>
    <col min="779" max="779" width="14.42578125" style="135" bestFit="1" customWidth="1"/>
    <col min="780" max="780" width="13.42578125" style="135" bestFit="1" customWidth="1"/>
    <col min="781" max="781" width="14.42578125" style="135" bestFit="1" customWidth="1"/>
    <col min="782" max="782" width="15.42578125" style="135" customWidth="1"/>
    <col min="783" max="1024" width="9.140625" style="135" customWidth="1"/>
    <col min="1025" max="1025" width="65.85546875" style="135" customWidth="1"/>
    <col min="1026" max="1026" width="14.42578125" style="135" bestFit="1" customWidth="1"/>
    <col min="1027" max="1027" width="15.42578125" style="135" bestFit="1" customWidth="1"/>
    <col min="1028" max="1033" width="14.42578125" style="135" bestFit="1" customWidth="1"/>
    <col min="1034" max="1034" width="12.42578125" style="135" bestFit="1" customWidth="1"/>
    <col min="1035" max="1035" width="14.42578125" style="135" bestFit="1" customWidth="1"/>
    <col min="1036" max="1036" width="13.42578125" style="135" bestFit="1" customWidth="1"/>
    <col min="1037" max="1037" width="14.42578125" style="135" bestFit="1" customWidth="1"/>
    <col min="1038" max="1038" width="15.42578125" style="135" customWidth="1"/>
    <col min="1039" max="1280" width="9.140625" style="135" customWidth="1"/>
    <col min="1281" max="1281" width="65.85546875" style="135" customWidth="1"/>
    <col min="1282" max="1282" width="14.42578125" style="135" bestFit="1" customWidth="1"/>
    <col min="1283" max="1283" width="15.42578125" style="135" bestFit="1" customWidth="1"/>
    <col min="1284" max="1289" width="14.42578125" style="135" bestFit="1" customWidth="1"/>
    <col min="1290" max="1290" width="12.42578125" style="135" bestFit="1" customWidth="1"/>
    <col min="1291" max="1291" width="14.42578125" style="135" bestFit="1" customWidth="1"/>
    <col min="1292" max="1292" width="13.42578125" style="135" bestFit="1" customWidth="1"/>
    <col min="1293" max="1293" width="14.42578125" style="135" bestFit="1" customWidth="1"/>
    <col min="1294" max="1294" width="15.42578125" style="135" customWidth="1"/>
    <col min="1295" max="1536" width="9.140625" style="135" customWidth="1"/>
    <col min="1537" max="1537" width="65.85546875" style="135" customWidth="1"/>
    <col min="1538" max="1538" width="14.42578125" style="135" bestFit="1" customWidth="1"/>
    <col min="1539" max="1539" width="15.42578125" style="135" bestFit="1" customWidth="1"/>
    <col min="1540" max="1545" width="14.42578125" style="135" bestFit="1" customWidth="1"/>
    <col min="1546" max="1546" width="12.42578125" style="135" bestFit="1" customWidth="1"/>
    <col min="1547" max="1547" width="14.42578125" style="135" bestFit="1" customWidth="1"/>
    <col min="1548" max="1548" width="13.42578125" style="135" bestFit="1" customWidth="1"/>
    <col min="1549" max="1549" width="14.42578125" style="135" bestFit="1" customWidth="1"/>
    <col min="1550" max="1550" width="15.42578125" style="135" customWidth="1"/>
    <col min="1551" max="1792" width="9.140625" style="135" customWidth="1"/>
    <col min="1793" max="1793" width="65.85546875" style="135" customWidth="1"/>
    <col min="1794" max="1794" width="14.42578125" style="135" bestFit="1" customWidth="1"/>
    <col min="1795" max="1795" width="15.42578125" style="135" bestFit="1" customWidth="1"/>
    <col min="1796" max="1801" width="14.42578125" style="135" bestFit="1" customWidth="1"/>
    <col min="1802" max="1802" width="12.42578125" style="135" bestFit="1" customWidth="1"/>
    <col min="1803" max="1803" width="14.42578125" style="135" bestFit="1" customWidth="1"/>
    <col min="1804" max="1804" width="13.42578125" style="135" bestFit="1" customWidth="1"/>
    <col min="1805" max="1805" width="14.42578125" style="135" bestFit="1" customWidth="1"/>
    <col min="1806" max="1806" width="15.42578125" style="135" customWidth="1"/>
    <col min="1807" max="2048" width="9.140625" style="135" customWidth="1"/>
    <col min="2049" max="2049" width="65.85546875" style="135" customWidth="1"/>
    <col min="2050" max="2050" width="14.42578125" style="135" bestFit="1" customWidth="1"/>
    <col min="2051" max="2051" width="15.42578125" style="135" bestFit="1" customWidth="1"/>
    <col min="2052" max="2057" width="14.42578125" style="135" bestFit="1" customWidth="1"/>
    <col min="2058" max="2058" width="12.42578125" style="135" bestFit="1" customWidth="1"/>
    <col min="2059" max="2059" width="14.42578125" style="135" bestFit="1" customWidth="1"/>
    <col min="2060" max="2060" width="13.42578125" style="135" bestFit="1" customWidth="1"/>
    <col min="2061" max="2061" width="14.42578125" style="135" bestFit="1" customWidth="1"/>
    <col min="2062" max="2062" width="15.42578125" style="135" customWidth="1"/>
    <col min="2063" max="2304" width="9.140625" style="135" customWidth="1"/>
    <col min="2305" max="2305" width="65.85546875" style="135" customWidth="1"/>
    <col min="2306" max="2306" width="14.42578125" style="135" bestFit="1" customWidth="1"/>
    <col min="2307" max="2307" width="15.42578125" style="135" bestFit="1" customWidth="1"/>
    <col min="2308" max="2313" width="14.42578125" style="135" bestFit="1" customWidth="1"/>
    <col min="2314" max="2314" width="12.42578125" style="135" bestFit="1" customWidth="1"/>
    <col min="2315" max="2315" width="14.42578125" style="135" bestFit="1" customWidth="1"/>
    <col min="2316" max="2316" width="13.42578125" style="135" bestFit="1" customWidth="1"/>
    <col min="2317" max="2317" width="14.42578125" style="135" bestFit="1" customWidth="1"/>
    <col min="2318" max="2318" width="15.42578125" style="135" customWidth="1"/>
    <col min="2319" max="2560" width="9.140625" style="135" customWidth="1"/>
    <col min="2561" max="2561" width="65.85546875" style="135" customWidth="1"/>
    <col min="2562" max="2562" width="14.42578125" style="135" bestFit="1" customWidth="1"/>
    <col min="2563" max="2563" width="15.42578125" style="135" bestFit="1" customWidth="1"/>
    <col min="2564" max="2569" width="14.42578125" style="135" bestFit="1" customWidth="1"/>
    <col min="2570" max="2570" width="12.42578125" style="135" bestFit="1" customWidth="1"/>
    <col min="2571" max="2571" width="14.42578125" style="135" bestFit="1" customWidth="1"/>
    <col min="2572" max="2572" width="13.42578125" style="135" bestFit="1" customWidth="1"/>
    <col min="2573" max="2573" width="14.42578125" style="135" bestFit="1" customWidth="1"/>
    <col min="2574" max="2574" width="15.42578125" style="135" customWidth="1"/>
    <col min="2575" max="2816" width="9.140625" style="135" customWidth="1"/>
    <col min="2817" max="2817" width="65.85546875" style="135" customWidth="1"/>
    <col min="2818" max="2818" width="14.42578125" style="135" bestFit="1" customWidth="1"/>
    <col min="2819" max="2819" width="15.42578125" style="135" bestFit="1" customWidth="1"/>
    <col min="2820" max="2825" width="14.42578125" style="135" bestFit="1" customWidth="1"/>
    <col min="2826" max="2826" width="12.42578125" style="135" bestFit="1" customWidth="1"/>
    <col min="2827" max="2827" width="14.42578125" style="135" bestFit="1" customWidth="1"/>
    <col min="2828" max="2828" width="13.42578125" style="135" bestFit="1" customWidth="1"/>
    <col min="2829" max="2829" width="14.42578125" style="135" bestFit="1" customWidth="1"/>
    <col min="2830" max="2830" width="15.42578125" style="135" customWidth="1"/>
    <col min="2831" max="3072" width="9.140625" style="135" customWidth="1"/>
    <col min="3073" max="3073" width="65.85546875" style="135" customWidth="1"/>
    <col min="3074" max="3074" width="14.42578125" style="135" bestFit="1" customWidth="1"/>
    <col min="3075" max="3075" width="15.42578125" style="135" bestFit="1" customWidth="1"/>
    <col min="3076" max="3081" width="14.42578125" style="135" bestFit="1" customWidth="1"/>
    <col min="3082" max="3082" width="12.42578125" style="135" bestFit="1" customWidth="1"/>
    <col min="3083" max="3083" width="14.42578125" style="135" bestFit="1" customWidth="1"/>
    <col min="3084" max="3084" width="13.42578125" style="135" bestFit="1" customWidth="1"/>
    <col min="3085" max="3085" width="14.42578125" style="135" bestFit="1" customWidth="1"/>
    <col min="3086" max="3086" width="15.42578125" style="135" customWidth="1"/>
    <col min="3087" max="3328" width="9.140625" style="135" customWidth="1"/>
    <col min="3329" max="3329" width="65.85546875" style="135" customWidth="1"/>
    <col min="3330" max="3330" width="14.42578125" style="135" bestFit="1" customWidth="1"/>
    <col min="3331" max="3331" width="15.42578125" style="135" bestFit="1" customWidth="1"/>
    <col min="3332" max="3337" width="14.42578125" style="135" bestFit="1" customWidth="1"/>
    <col min="3338" max="3338" width="12.42578125" style="135" bestFit="1" customWidth="1"/>
    <col min="3339" max="3339" width="14.42578125" style="135" bestFit="1" customWidth="1"/>
    <col min="3340" max="3340" width="13.42578125" style="135" bestFit="1" customWidth="1"/>
    <col min="3341" max="3341" width="14.42578125" style="135" bestFit="1" customWidth="1"/>
    <col min="3342" max="3342" width="15.42578125" style="135" customWidth="1"/>
    <col min="3343" max="3584" width="9.140625" style="135" customWidth="1"/>
    <col min="3585" max="3585" width="65.85546875" style="135" customWidth="1"/>
    <col min="3586" max="3586" width="14.42578125" style="135" bestFit="1" customWidth="1"/>
    <col min="3587" max="3587" width="15.42578125" style="135" bestFit="1" customWidth="1"/>
    <col min="3588" max="3593" width="14.42578125" style="135" bestFit="1" customWidth="1"/>
    <col min="3594" max="3594" width="12.42578125" style="135" bestFit="1" customWidth="1"/>
    <col min="3595" max="3595" width="14.42578125" style="135" bestFit="1" customWidth="1"/>
    <col min="3596" max="3596" width="13.42578125" style="135" bestFit="1" customWidth="1"/>
    <col min="3597" max="3597" width="14.42578125" style="135" bestFit="1" customWidth="1"/>
    <col min="3598" max="3598" width="15.42578125" style="135" customWidth="1"/>
    <col min="3599" max="3840" width="9.140625" style="135" customWidth="1"/>
    <col min="3841" max="3841" width="65.85546875" style="135" customWidth="1"/>
    <col min="3842" max="3842" width="14.42578125" style="135" bestFit="1" customWidth="1"/>
    <col min="3843" max="3843" width="15.42578125" style="135" bestFit="1" customWidth="1"/>
    <col min="3844" max="3849" width="14.42578125" style="135" bestFit="1" customWidth="1"/>
    <col min="3850" max="3850" width="12.42578125" style="135" bestFit="1" customWidth="1"/>
    <col min="3851" max="3851" width="14.42578125" style="135" bestFit="1" customWidth="1"/>
    <col min="3852" max="3852" width="13.42578125" style="135" bestFit="1" customWidth="1"/>
    <col min="3853" max="3853" width="14.42578125" style="135" bestFit="1" customWidth="1"/>
    <col min="3854" max="3854" width="15.42578125" style="135" customWidth="1"/>
    <col min="3855" max="4096" width="9.140625" style="135" customWidth="1"/>
    <col min="4097" max="4097" width="65.85546875" style="135" customWidth="1"/>
    <col min="4098" max="4098" width="14.42578125" style="135" bestFit="1" customWidth="1"/>
    <col min="4099" max="4099" width="15.42578125" style="135" bestFit="1" customWidth="1"/>
    <col min="4100" max="4105" width="14.42578125" style="135" bestFit="1" customWidth="1"/>
    <col min="4106" max="4106" width="12.42578125" style="135" bestFit="1" customWidth="1"/>
    <col min="4107" max="4107" width="14.42578125" style="135" bestFit="1" customWidth="1"/>
    <col min="4108" max="4108" width="13.42578125" style="135" bestFit="1" customWidth="1"/>
    <col min="4109" max="4109" width="14.42578125" style="135" bestFit="1" customWidth="1"/>
    <col min="4110" max="4110" width="15.42578125" style="135" customWidth="1"/>
    <col min="4111" max="4352" width="9.140625" style="135" customWidth="1"/>
    <col min="4353" max="4353" width="65.85546875" style="135" customWidth="1"/>
    <col min="4354" max="4354" width="14.42578125" style="135" bestFit="1" customWidth="1"/>
    <col min="4355" max="4355" width="15.42578125" style="135" bestFit="1" customWidth="1"/>
    <col min="4356" max="4361" width="14.42578125" style="135" bestFit="1" customWidth="1"/>
    <col min="4362" max="4362" width="12.42578125" style="135" bestFit="1" customWidth="1"/>
    <col min="4363" max="4363" width="14.42578125" style="135" bestFit="1" customWidth="1"/>
    <col min="4364" max="4364" width="13.42578125" style="135" bestFit="1" customWidth="1"/>
    <col min="4365" max="4365" width="14.42578125" style="135" bestFit="1" customWidth="1"/>
    <col min="4366" max="4366" width="15.42578125" style="135" customWidth="1"/>
    <col min="4367" max="4608" width="9.140625" style="135" customWidth="1"/>
    <col min="4609" max="4609" width="65.85546875" style="135" customWidth="1"/>
    <col min="4610" max="4610" width="14.42578125" style="135" bestFit="1" customWidth="1"/>
    <col min="4611" max="4611" width="15.42578125" style="135" bestFit="1" customWidth="1"/>
    <col min="4612" max="4617" width="14.42578125" style="135" bestFit="1" customWidth="1"/>
    <col min="4618" max="4618" width="12.42578125" style="135" bestFit="1" customWidth="1"/>
    <col min="4619" max="4619" width="14.42578125" style="135" bestFit="1" customWidth="1"/>
    <col min="4620" max="4620" width="13.42578125" style="135" bestFit="1" customWidth="1"/>
    <col min="4621" max="4621" width="14.42578125" style="135" bestFit="1" customWidth="1"/>
    <col min="4622" max="4622" width="15.42578125" style="135" customWidth="1"/>
    <col min="4623" max="4864" width="9.140625" style="135" customWidth="1"/>
    <col min="4865" max="4865" width="65.85546875" style="135" customWidth="1"/>
    <col min="4866" max="4866" width="14.42578125" style="135" bestFit="1" customWidth="1"/>
    <col min="4867" max="4867" width="15.42578125" style="135" bestFit="1" customWidth="1"/>
    <col min="4868" max="4873" width="14.42578125" style="135" bestFit="1" customWidth="1"/>
    <col min="4874" max="4874" width="12.42578125" style="135" bestFit="1" customWidth="1"/>
    <col min="4875" max="4875" width="14.42578125" style="135" bestFit="1" customWidth="1"/>
    <col min="4876" max="4876" width="13.42578125" style="135" bestFit="1" customWidth="1"/>
    <col min="4877" max="4877" width="14.42578125" style="135" bestFit="1" customWidth="1"/>
    <col min="4878" max="4878" width="15.42578125" style="135" customWidth="1"/>
    <col min="4879" max="5120" width="9.140625" style="135" customWidth="1"/>
    <col min="5121" max="5121" width="65.85546875" style="135" customWidth="1"/>
    <col min="5122" max="5122" width="14.42578125" style="135" bestFit="1" customWidth="1"/>
    <col min="5123" max="5123" width="15.42578125" style="135" bestFit="1" customWidth="1"/>
    <col min="5124" max="5129" width="14.42578125" style="135" bestFit="1" customWidth="1"/>
    <col min="5130" max="5130" width="12.42578125" style="135" bestFit="1" customWidth="1"/>
    <col min="5131" max="5131" width="14.42578125" style="135" bestFit="1" customWidth="1"/>
    <col min="5132" max="5132" width="13.42578125" style="135" bestFit="1" customWidth="1"/>
    <col min="5133" max="5133" width="14.42578125" style="135" bestFit="1" customWidth="1"/>
    <col min="5134" max="5134" width="15.42578125" style="135" customWidth="1"/>
    <col min="5135" max="5376" width="9.140625" style="135" customWidth="1"/>
    <col min="5377" max="5377" width="65.85546875" style="135" customWidth="1"/>
    <col min="5378" max="5378" width="14.42578125" style="135" bestFit="1" customWidth="1"/>
    <col min="5379" max="5379" width="15.42578125" style="135" bestFit="1" customWidth="1"/>
    <col min="5380" max="5385" width="14.42578125" style="135" bestFit="1" customWidth="1"/>
    <col min="5386" max="5386" width="12.42578125" style="135" bestFit="1" customWidth="1"/>
    <col min="5387" max="5387" width="14.42578125" style="135" bestFit="1" customWidth="1"/>
    <col min="5388" max="5388" width="13.42578125" style="135" bestFit="1" customWidth="1"/>
    <col min="5389" max="5389" width="14.42578125" style="135" bestFit="1" customWidth="1"/>
    <col min="5390" max="5390" width="15.42578125" style="135" customWidth="1"/>
    <col min="5391" max="5632" width="9.140625" style="135" customWidth="1"/>
    <col min="5633" max="5633" width="65.85546875" style="135" customWidth="1"/>
    <col min="5634" max="5634" width="14.42578125" style="135" bestFit="1" customWidth="1"/>
    <col min="5635" max="5635" width="15.42578125" style="135" bestFit="1" customWidth="1"/>
    <col min="5636" max="5641" width="14.42578125" style="135" bestFit="1" customWidth="1"/>
    <col min="5642" max="5642" width="12.42578125" style="135" bestFit="1" customWidth="1"/>
    <col min="5643" max="5643" width="14.42578125" style="135" bestFit="1" customWidth="1"/>
    <col min="5644" max="5644" width="13.42578125" style="135" bestFit="1" customWidth="1"/>
    <col min="5645" max="5645" width="14.42578125" style="135" bestFit="1" customWidth="1"/>
    <col min="5646" max="5646" width="15.42578125" style="135" customWidth="1"/>
    <col min="5647" max="5888" width="9.140625" style="135" customWidth="1"/>
    <col min="5889" max="5889" width="65.85546875" style="135" customWidth="1"/>
    <col min="5890" max="5890" width="14.42578125" style="135" bestFit="1" customWidth="1"/>
    <col min="5891" max="5891" width="15.42578125" style="135" bestFit="1" customWidth="1"/>
    <col min="5892" max="5897" width="14.42578125" style="135" bestFit="1" customWidth="1"/>
    <col min="5898" max="5898" width="12.42578125" style="135" bestFit="1" customWidth="1"/>
    <col min="5899" max="5899" width="14.42578125" style="135" bestFit="1" customWidth="1"/>
    <col min="5900" max="5900" width="13.42578125" style="135" bestFit="1" customWidth="1"/>
    <col min="5901" max="5901" width="14.42578125" style="135" bestFit="1" customWidth="1"/>
    <col min="5902" max="5902" width="15.42578125" style="135" customWidth="1"/>
    <col min="5903" max="6144" width="9.140625" style="135" customWidth="1"/>
    <col min="6145" max="6145" width="65.85546875" style="135" customWidth="1"/>
    <col min="6146" max="6146" width="14.42578125" style="135" bestFit="1" customWidth="1"/>
    <col min="6147" max="6147" width="15.42578125" style="135" bestFit="1" customWidth="1"/>
    <col min="6148" max="6153" width="14.42578125" style="135" bestFit="1" customWidth="1"/>
    <col min="6154" max="6154" width="12.42578125" style="135" bestFit="1" customWidth="1"/>
    <col min="6155" max="6155" width="14.42578125" style="135" bestFit="1" customWidth="1"/>
    <col min="6156" max="6156" width="13.42578125" style="135" bestFit="1" customWidth="1"/>
    <col min="6157" max="6157" width="14.42578125" style="135" bestFit="1" customWidth="1"/>
    <col min="6158" max="6158" width="15.42578125" style="135" customWidth="1"/>
    <col min="6159" max="6400" width="9.140625" style="135" customWidth="1"/>
    <col min="6401" max="6401" width="65.85546875" style="135" customWidth="1"/>
    <col min="6402" max="6402" width="14.42578125" style="135" bestFit="1" customWidth="1"/>
    <col min="6403" max="6403" width="15.42578125" style="135" bestFit="1" customWidth="1"/>
    <col min="6404" max="6409" width="14.42578125" style="135" bestFit="1" customWidth="1"/>
    <col min="6410" max="6410" width="12.42578125" style="135" bestFit="1" customWidth="1"/>
    <col min="6411" max="6411" width="14.42578125" style="135" bestFit="1" customWidth="1"/>
    <col min="6412" max="6412" width="13.42578125" style="135" bestFit="1" customWidth="1"/>
    <col min="6413" max="6413" width="14.42578125" style="135" bestFit="1" customWidth="1"/>
    <col min="6414" max="6414" width="15.42578125" style="135" customWidth="1"/>
    <col min="6415" max="6656" width="9.140625" style="135" customWidth="1"/>
    <col min="6657" max="6657" width="65.85546875" style="135" customWidth="1"/>
    <col min="6658" max="6658" width="14.42578125" style="135" bestFit="1" customWidth="1"/>
    <col min="6659" max="6659" width="15.42578125" style="135" bestFit="1" customWidth="1"/>
    <col min="6660" max="6665" width="14.42578125" style="135" bestFit="1" customWidth="1"/>
    <col min="6666" max="6666" width="12.42578125" style="135" bestFit="1" customWidth="1"/>
    <col min="6667" max="6667" width="14.42578125" style="135" bestFit="1" customWidth="1"/>
    <col min="6668" max="6668" width="13.42578125" style="135" bestFit="1" customWidth="1"/>
    <col min="6669" max="6669" width="14.42578125" style="135" bestFit="1" customWidth="1"/>
    <col min="6670" max="6670" width="15.42578125" style="135" customWidth="1"/>
    <col min="6671" max="6912" width="9.140625" style="135" customWidth="1"/>
    <col min="6913" max="6913" width="65.85546875" style="135" customWidth="1"/>
    <col min="6914" max="6914" width="14.42578125" style="135" bestFit="1" customWidth="1"/>
    <col min="6915" max="6915" width="15.42578125" style="135" bestFit="1" customWidth="1"/>
    <col min="6916" max="6921" width="14.42578125" style="135" bestFit="1" customWidth="1"/>
    <col min="6922" max="6922" width="12.42578125" style="135" bestFit="1" customWidth="1"/>
    <col min="6923" max="6923" width="14.42578125" style="135" bestFit="1" customWidth="1"/>
    <col min="6924" max="6924" width="13.42578125" style="135" bestFit="1" customWidth="1"/>
    <col min="6925" max="6925" width="14.42578125" style="135" bestFit="1" customWidth="1"/>
    <col min="6926" max="6926" width="15.42578125" style="135" customWidth="1"/>
    <col min="6927" max="7168" width="9.140625" style="135" customWidth="1"/>
    <col min="7169" max="7169" width="65.85546875" style="135" customWidth="1"/>
    <col min="7170" max="7170" width="14.42578125" style="135" bestFit="1" customWidth="1"/>
    <col min="7171" max="7171" width="15.42578125" style="135" bestFit="1" customWidth="1"/>
    <col min="7172" max="7177" width="14.42578125" style="135" bestFit="1" customWidth="1"/>
    <col min="7178" max="7178" width="12.42578125" style="135" bestFit="1" customWidth="1"/>
    <col min="7179" max="7179" width="14.42578125" style="135" bestFit="1" customWidth="1"/>
    <col min="7180" max="7180" width="13.42578125" style="135" bestFit="1" customWidth="1"/>
    <col min="7181" max="7181" width="14.42578125" style="135" bestFit="1" customWidth="1"/>
    <col min="7182" max="7182" width="15.42578125" style="135" customWidth="1"/>
    <col min="7183" max="7424" width="9.140625" style="135" customWidth="1"/>
    <col min="7425" max="7425" width="65.85546875" style="135" customWidth="1"/>
    <col min="7426" max="7426" width="14.42578125" style="135" bestFit="1" customWidth="1"/>
    <col min="7427" max="7427" width="15.42578125" style="135" bestFit="1" customWidth="1"/>
    <col min="7428" max="7433" width="14.42578125" style="135" bestFit="1" customWidth="1"/>
    <col min="7434" max="7434" width="12.42578125" style="135" bestFit="1" customWidth="1"/>
    <col min="7435" max="7435" width="14.42578125" style="135" bestFit="1" customWidth="1"/>
    <col min="7436" max="7436" width="13.42578125" style="135" bestFit="1" customWidth="1"/>
    <col min="7437" max="7437" width="14.42578125" style="135" bestFit="1" customWidth="1"/>
    <col min="7438" max="7438" width="15.42578125" style="135" customWidth="1"/>
    <col min="7439" max="7680" width="9.140625" style="135" customWidth="1"/>
    <col min="7681" max="7681" width="65.85546875" style="135" customWidth="1"/>
    <col min="7682" max="7682" width="14.42578125" style="135" bestFit="1" customWidth="1"/>
    <col min="7683" max="7683" width="15.42578125" style="135" bestFit="1" customWidth="1"/>
    <col min="7684" max="7689" width="14.42578125" style="135" bestFit="1" customWidth="1"/>
    <col min="7690" max="7690" width="12.42578125" style="135" bestFit="1" customWidth="1"/>
    <col min="7691" max="7691" width="14.42578125" style="135" bestFit="1" customWidth="1"/>
    <col min="7692" max="7692" width="13.42578125" style="135" bestFit="1" customWidth="1"/>
    <col min="7693" max="7693" width="14.42578125" style="135" bestFit="1" customWidth="1"/>
    <col min="7694" max="7694" width="15.42578125" style="135" customWidth="1"/>
    <col min="7695" max="7936" width="9.140625" style="135" customWidth="1"/>
    <col min="7937" max="7937" width="65.85546875" style="135" customWidth="1"/>
    <col min="7938" max="7938" width="14.42578125" style="135" bestFit="1" customWidth="1"/>
    <col min="7939" max="7939" width="15.42578125" style="135" bestFit="1" customWidth="1"/>
    <col min="7940" max="7945" width="14.42578125" style="135" bestFit="1" customWidth="1"/>
    <col min="7946" max="7946" width="12.42578125" style="135" bestFit="1" customWidth="1"/>
    <col min="7947" max="7947" width="14.42578125" style="135" bestFit="1" customWidth="1"/>
    <col min="7948" max="7948" width="13.42578125" style="135" bestFit="1" customWidth="1"/>
    <col min="7949" max="7949" width="14.42578125" style="135" bestFit="1" customWidth="1"/>
    <col min="7950" max="7950" width="15.42578125" style="135" customWidth="1"/>
    <col min="7951" max="8192" width="9.140625" style="135" customWidth="1"/>
    <col min="8193" max="8193" width="65.85546875" style="135" customWidth="1"/>
    <col min="8194" max="8194" width="14.42578125" style="135" bestFit="1" customWidth="1"/>
    <col min="8195" max="8195" width="15.42578125" style="135" bestFit="1" customWidth="1"/>
    <col min="8196" max="8201" width="14.42578125" style="135" bestFit="1" customWidth="1"/>
    <col min="8202" max="8202" width="12.42578125" style="135" bestFit="1" customWidth="1"/>
    <col min="8203" max="8203" width="14.42578125" style="135" bestFit="1" customWidth="1"/>
    <col min="8204" max="8204" width="13.42578125" style="135" bestFit="1" customWidth="1"/>
    <col min="8205" max="8205" width="14.42578125" style="135" bestFit="1" customWidth="1"/>
    <col min="8206" max="8206" width="15.42578125" style="135" customWidth="1"/>
    <col min="8207" max="8448" width="9.140625" style="135" customWidth="1"/>
    <col min="8449" max="8449" width="65.85546875" style="135" customWidth="1"/>
    <col min="8450" max="8450" width="14.42578125" style="135" bestFit="1" customWidth="1"/>
    <col min="8451" max="8451" width="15.42578125" style="135" bestFit="1" customWidth="1"/>
    <col min="8452" max="8457" width="14.42578125" style="135" bestFit="1" customWidth="1"/>
    <col min="8458" max="8458" width="12.42578125" style="135" bestFit="1" customWidth="1"/>
    <col min="8459" max="8459" width="14.42578125" style="135" bestFit="1" customWidth="1"/>
    <col min="8460" max="8460" width="13.42578125" style="135" bestFit="1" customWidth="1"/>
    <col min="8461" max="8461" width="14.42578125" style="135" bestFit="1" customWidth="1"/>
    <col min="8462" max="8462" width="15.42578125" style="135" customWidth="1"/>
    <col min="8463" max="8704" width="9.140625" style="135" customWidth="1"/>
    <col min="8705" max="8705" width="65.85546875" style="135" customWidth="1"/>
    <col min="8706" max="8706" width="14.42578125" style="135" bestFit="1" customWidth="1"/>
    <col min="8707" max="8707" width="15.42578125" style="135" bestFit="1" customWidth="1"/>
    <col min="8708" max="8713" width="14.42578125" style="135" bestFit="1" customWidth="1"/>
    <col min="8714" max="8714" width="12.42578125" style="135" bestFit="1" customWidth="1"/>
    <col min="8715" max="8715" width="14.42578125" style="135" bestFit="1" customWidth="1"/>
    <col min="8716" max="8716" width="13.42578125" style="135" bestFit="1" customWidth="1"/>
    <col min="8717" max="8717" width="14.42578125" style="135" bestFit="1" customWidth="1"/>
    <col min="8718" max="8718" width="15.42578125" style="135" customWidth="1"/>
    <col min="8719" max="8960" width="9.140625" style="135" customWidth="1"/>
    <col min="8961" max="8961" width="65.85546875" style="135" customWidth="1"/>
    <col min="8962" max="8962" width="14.42578125" style="135" bestFit="1" customWidth="1"/>
    <col min="8963" max="8963" width="15.42578125" style="135" bestFit="1" customWidth="1"/>
    <col min="8964" max="8969" width="14.42578125" style="135" bestFit="1" customWidth="1"/>
    <col min="8970" max="8970" width="12.42578125" style="135" bestFit="1" customWidth="1"/>
    <col min="8971" max="8971" width="14.42578125" style="135" bestFit="1" customWidth="1"/>
    <col min="8972" max="8972" width="13.42578125" style="135" bestFit="1" customWidth="1"/>
    <col min="8973" max="8973" width="14.42578125" style="135" bestFit="1" customWidth="1"/>
    <col min="8974" max="8974" width="15.42578125" style="135" customWidth="1"/>
    <col min="8975" max="9216" width="9.140625" style="135" customWidth="1"/>
    <col min="9217" max="9217" width="65.85546875" style="135" customWidth="1"/>
    <col min="9218" max="9218" width="14.42578125" style="135" bestFit="1" customWidth="1"/>
    <col min="9219" max="9219" width="15.42578125" style="135" bestFit="1" customWidth="1"/>
    <col min="9220" max="9225" width="14.42578125" style="135" bestFit="1" customWidth="1"/>
    <col min="9226" max="9226" width="12.42578125" style="135" bestFit="1" customWidth="1"/>
    <col min="9227" max="9227" width="14.42578125" style="135" bestFit="1" customWidth="1"/>
    <col min="9228" max="9228" width="13.42578125" style="135" bestFit="1" customWidth="1"/>
    <col min="9229" max="9229" width="14.42578125" style="135" bestFit="1" customWidth="1"/>
    <col min="9230" max="9230" width="15.42578125" style="135" customWidth="1"/>
    <col min="9231" max="9472" width="9.140625" style="135" customWidth="1"/>
    <col min="9473" max="9473" width="65.85546875" style="135" customWidth="1"/>
    <col min="9474" max="9474" width="14.42578125" style="135" bestFit="1" customWidth="1"/>
    <col min="9475" max="9475" width="15.42578125" style="135" bestFit="1" customWidth="1"/>
    <col min="9476" max="9481" width="14.42578125" style="135" bestFit="1" customWidth="1"/>
    <col min="9482" max="9482" width="12.42578125" style="135" bestFit="1" customWidth="1"/>
    <col min="9483" max="9483" width="14.42578125" style="135" bestFit="1" customWidth="1"/>
    <col min="9484" max="9484" width="13.42578125" style="135" bestFit="1" customWidth="1"/>
    <col min="9485" max="9485" width="14.42578125" style="135" bestFit="1" customWidth="1"/>
    <col min="9486" max="9486" width="15.42578125" style="135" customWidth="1"/>
    <col min="9487" max="9728" width="9.140625" style="135" customWidth="1"/>
    <col min="9729" max="9729" width="65.85546875" style="135" customWidth="1"/>
    <col min="9730" max="9730" width="14.42578125" style="135" bestFit="1" customWidth="1"/>
    <col min="9731" max="9731" width="15.42578125" style="135" bestFit="1" customWidth="1"/>
    <col min="9732" max="9737" width="14.42578125" style="135" bestFit="1" customWidth="1"/>
    <col min="9738" max="9738" width="12.42578125" style="135" bestFit="1" customWidth="1"/>
    <col min="9739" max="9739" width="14.42578125" style="135" bestFit="1" customWidth="1"/>
    <col min="9740" max="9740" width="13.42578125" style="135" bestFit="1" customWidth="1"/>
    <col min="9741" max="9741" width="14.42578125" style="135" bestFit="1" customWidth="1"/>
    <col min="9742" max="9742" width="15.42578125" style="135" customWidth="1"/>
    <col min="9743" max="9984" width="9.140625" style="135" customWidth="1"/>
    <col min="9985" max="9985" width="65.85546875" style="135" customWidth="1"/>
    <col min="9986" max="9986" width="14.42578125" style="135" bestFit="1" customWidth="1"/>
    <col min="9987" max="9987" width="15.42578125" style="135" bestFit="1" customWidth="1"/>
    <col min="9988" max="9993" width="14.42578125" style="135" bestFit="1" customWidth="1"/>
    <col min="9994" max="9994" width="12.42578125" style="135" bestFit="1" customWidth="1"/>
    <col min="9995" max="9995" width="14.42578125" style="135" bestFit="1" customWidth="1"/>
    <col min="9996" max="9996" width="13.42578125" style="135" bestFit="1" customWidth="1"/>
    <col min="9997" max="9997" width="14.42578125" style="135" bestFit="1" customWidth="1"/>
    <col min="9998" max="9998" width="15.42578125" style="135" customWidth="1"/>
    <col min="9999" max="10240" width="9.140625" style="135" customWidth="1"/>
    <col min="10241" max="10241" width="65.85546875" style="135" customWidth="1"/>
    <col min="10242" max="10242" width="14.42578125" style="135" bestFit="1" customWidth="1"/>
    <col min="10243" max="10243" width="15.42578125" style="135" bestFit="1" customWidth="1"/>
    <col min="10244" max="10249" width="14.42578125" style="135" bestFit="1" customWidth="1"/>
    <col min="10250" max="10250" width="12.42578125" style="135" bestFit="1" customWidth="1"/>
    <col min="10251" max="10251" width="14.42578125" style="135" bestFit="1" customWidth="1"/>
    <col min="10252" max="10252" width="13.42578125" style="135" bestFit="1" customWidth="1"/>
    <col min="10253" max="10253" width="14.42578125" style="135" bestFit="1" customWidth="1"/>
    <col min="10254" max="10254" width="15.42578125" style="135" customWidth="1"/>
    <col min="10255" max="10496" width="9.140625" style="135" customWidth="1"/>
    <col min="10497" max="10497" width="65.85546875" style="135" customWidth="1"/>
    <col min="10498" max="10498" width="14.42578125" style="135" bestFit="1" customWidth="1"/>
    <col min="10499" max="10499" width="15.42578125" style="135" bestFit="1" customWidth="1"/>
    <col min="10500" max="10505" width="14.42578125" style="135" bestFit="1" customWidth="1"/>
    <col min="10506" max="10506" width="12.42578125" style="135" bestFit="1" customWidth="1"/>
    <col min="10507" max="10507" width="14.42578125" style="135" bestFit="1" customWidth="1"/>
    <col min="10508" max="10508" width="13.42578125" style="135" bestFit="1" customWidth="1"/>
    <col min="10509" max="10509" width="14.42578125" style="135" bestFit="1" customWidth="1"/>
    <col min="10510" max="10510" width="15.42578125" style="135" customWidth="1"/>
    <col min="10511" max="10752" width="9.140625" style="135" customWidth="1"/>
    <col min="10753" max="10753" width="65.85546875" style="135" customWidth="1"/>
    <col min="10754" max="10754" width="14.42578125" style="135" bestFit="1" customWidth="1"/>
    <col min="10755" max="10755" width="15.42578125" style="135" bestFit="1" customWidth="1"/>
    <col min="10756" max="10761" width="14.42578125" style="135" bestFit="1" customWidth="1"/>
    <col min="10762" max="10762" width="12.42578125" style="135" bestFit="1" customWidth="1"/>
    <col min="10763" max="10763" width="14.42578125" style="135" bestFit="1" customWidth="1"/>
    <col min="10764" max="10764" width="13.42578125" style="135" bestFit="1" customWidth="1"/>
    <col min="10765" max="10765" width="14.42578125" style="135" bestFit="1" customWidth="1"/>
    <col min="10766" max="10766" width="15.42578125" style="135" customWidth="1"/>
    <col min="10767" max="11008" width="9.140625" style="135" customWidth="1"/>
    <col min="11009" max="11009" width="65.85546875" style="135" customWidth="1"/>
    <col min="11010" max="11010" width="14.42578125" style="135" bestFit="1" customWidth="1"/>
    <col min="11011" max="11011" width="15.42578125" style="135" bestFit="1" customWidth="1"/>
    <col min="11012" max="11017" width="14.42578125" style="135" bestFit="1" customWidth="1"/>
    <col min="11018" max="11018" width="12.42578125" style="135" bestFit="1" customWidth="1"/>
    <col min="11019" max="11019" width="14.42578125" style="135" bestFit="1" customWidth="1"/>
    <col min="11020" max="11020" width="13.42578125" style="135" bestFit="1" customWidth="1"/>
    <col min="11021" max="11021" width="14.42578125" style="135" bestFit="1" customWidth="1"/>
    <col min="11022" max="11022" width="15.42578125" style="135" customWidth="1"/>
    <col min="11023" max="11264" width="9.140625" style="135" customWidth="1"/>
    <col min="11265" max="11265" width="65.85546875" style="135" customWidth="1"/>
    <col min="11266" max="11266" width="14.42578125" style="135" bestFit="1" customWidth="1"/>
    <col min="11267" max="11267" width="15.42578125" style="135" bestFit="1" customWidth="1"/>
    <col min="11268" max="11273" width="14.42578125" style="135" bestFit="1" customWidth="1"/>
    <col min="11274" max="11274" width="12.42578125" style="135" bestFit="1" customWidth="1"/>
    <col min="11275" max="11275" width="14.42578125" style="135" bestFit="1" customWidth="1"/>
    <col min="11276" max="11276" width="13.42578125" style="135" bestFit="1" customWidth="1"/>
    <col min="11277" max="11277" width="14.42578125" style="135" bestFit="1" customWidth="1"/>
    <col min="11278" max="11278" width="15.42578125" style="135" customWidth="1"/>
    <col min="11279" max="11520" width="9.140625" style="135" customWidth="1"/>
    <col min="11521" max="11521" width="65.85546875" style="135" customWidth="1"/>
    <col min="11522" max="11522" width="14.42578125" style="135" bestFit="1" customWidth="1"/>
    <col min="11523" max="11523" width="15.42578125" style="135" bestFit="1" customWidth="1"/>
    <col min="11524" max="11529" width="14.42578125" style="135" bestFit="1" customWidth="1"/>
    <col min="11530" max="11530" width="12.42578125" style="135" bestFit="1" customWidth="1"/>
    <col min="11531" max="11531" width="14.42578125" style="135" bestFit="1" customWidth="1"/>
    <col min="11532" max="11532" width="13.42578125" style="135" bestFit="1" customWidth="1"/>
    <col min="11533" max="11533" width="14.42578125" style="135" bestFit="1" customWidth="1"/>
    <col min="11534" max="11534" width="15.42578125" style="135" customWidth="1"/>
    <col min="11535" max="11776" width="9.140625" style="135" customWidth="1"/>
    <col min="11777" max="11777" width="65.85546875" style="135" customWidth="1"/>
    <col min="11778" max="11778" width="14.42578125" style="135" bestFit="1" customWidth="1"/>
    <col min="11779" max="11779" width="15.42578125" style="135" bestFit="1" customWidth="1"/>
    <col min="11780" max="11785" width="14.42578125" style="135" bestFit="1" customWidth="1"/>
    <col min="11786" max="11786" width="12.42578125" style="135" bestFit="1" customWidth="1"/>
    <col min="11787" max="11787" width="14.42578125" style="135" bestFit="1" customWidth="1"/>
    <col min="11788" max="11788" width="13.42578125" style="135" bestFit="1" customWidth="1"/>
    <col min="11789" max="11789" width="14.42578125" style="135" bestFit="1" customWidth="1"/>
    <col min="11790" max="11790" width="15.42578125" style="135" customWidth="1"/>
    <col min="11791" max="12032" width="9.140625" style="135" customWidth="1"/>
    <col min="12033" max="12033" width="65.85546875" style="135" customWidth="1"/>
    <col min="12034" max="12034" width="14.42578125" style="135" bestFit="1" customWidth="1"/>
    <col min="12035" max="12035" width="15.42578125" style="135" bestFit="1" customWidth="1"/>
    <col min="12036" max="12041" width="14.42578125" style="135" bestFit="1" customWidth="1"/>
    <col min="12042" max="12042" width="12.42578125" style="135" bestFit="1" customWidth="1"/>
    <col min="12043" max="12043" width="14.42578125" style="135" bestFit="1" customWidth="1"/>
    <col min="12044" max="12044" width="13.42578125" style="135" bestFit="1" customWidth="1"/>
    <col min="12045" max="12045" width="14.42578125" style="135" bestFit="1" customWidth="1"/>
    <col min="12046" max="12046" width="15.42578125" style="135" customWidth="1"/>
    <col min="12047" max="12288" width="9.140625" style="135" customWidth="1"/>
    <col min="12289" max="12289" width="65.85546875" style="135" customWidth="1"/>
    <col min="12290" max="12290" width="14.42578125" style="135" bestFit="1" customWidth="1"/>
    <col min="12291" max="12291" width="15.42578125" style="135" bestFit="1" customWidth="1"/>
    <col min="12292" max="12297" width="14.42578125" style="135" bestFit="1" customWidth="1"/>
    <col min="12298" max="12298" width="12.42578125" style="135" bestFit="1" customWidth="1"/>
    <col min="12299" max="12299" width="14.42578125" style="135" bestFit="1" customWidth="1"/>
    <col min="12300" max="12300" width="13.42578125" style="135" bestFit="1" customWidth="1"/>
    <col min="12301" max="12301" width="14.42578125" style="135" bestFit="1" customWidth="1"/>
    <col min="12302" max="12302" width="15.42578125" style="135" customWidth="1"/>
    <col min="12303" max="12544" width="9.140625" style="135" customWidth="1"/>
    <col min="12545" max="12545" width="65.85546875" style="135" customWidth="1"/>
    <col min="12546" max="12546" width="14.42578125" style="135" bestFit="1" customWidth="1"/>
    <col min="12547" max="12547" width="15.42578125" style="135" bestFit="1" customWidth="1"/>
    <col min="12548" max="12553" width="14.42578125" style="135" bestFit="1" customWidth="1"/>
    <col min="12554" max="12554" width="12.42578125" style="135" bestFit="1" customWidth="1"/>
    <col min="12555" max="12555" width="14.42578125" style="135" bestFit="1" customWidth="1"/>
    <col min="12556" max="12556" width="13.42578125" style="135" bestFit="1" customWidth="1"/>
    <col min="12557" max="12557" width="14.42578125" style="135" bestFit="1" customWidth="1"/>
    <col min="12558" max="12558" width="15.42578125" style="135" customWidth="1"/>
    <col min="12559" max="12800" width="9.140625" style="135" customWidth="1"/>
    <col min="12801" max="12801" width="65.85546875" style="135" customWidth="1"/>
    <col min="12802" max="12802" width="14.42578125" style="135" bestFit="1" customWidth="1"/>
    <col min="12803" max="12803" width="15.42578125" style="135" bestFit="1" customWidth="1"/>
    <col min="12804" max="12809" width="14.42578125" style="135" bestFit="1" customWidth="1"/>
    <col min="12810" max="12810" width="12.42578125" style="135" bestFit="1" customWidth="1"/>
    <col min="12811" max="12811" width="14.42578125" style="135" bestFit="1" customWidth="1"/>
    <col min="12812" max="12812" width="13.42578125" style="135" bestFit="1" customWidth="1"/>
    <col min="12813" max="12813" width="14.42578125" style="135" bestFit="1" customWidth="1"/>
    <col min="12814" max="12814" width="15.42578125" style="135" customWidth="1"/>
    <col min="12815" max="13056" width="9.140625" style="135" customWidth="1"/>
    <col min="13057" max="13057" width="65.85546875" style="135" customWidth="1"/>
    <col min="13058" max="13058" width="14.42578125" style="135" bestFit="1" customWidth="1"/>
    <col min="13059" max="13059" width="15.42578125" style="135" bestFit="1" customWidth="1"/>
    <col min="13060" max="13065" width="14.42578125" style="135" bestFit="1" customWidth="1"/>
    <col min="13066" max="13066" width="12.42578125" style="135" bestFit="1" customWidth="1"/>
    <col min="13067" max="13067" width="14.42578125" style="135" bestFit="1" customWidth="1"/>
    <col min="13068" max="13068" width="13.42578125" style="135" bestFit="1" customWidth="1"/>
    <col min="13069" max="13069" width="14.42578125" style="135" bestFit="1" customWidth="1"/>
    <col min="13070" max="13070" width="15.42578125" style="135" customWidth="1"/>
    <col min="13071" max="13312" width="9.140625" style="135" customWidth="1"/>
    <col min="13313" max="13313" width="65.85546875" style="135" customWidth="1"/>
    <col min="13314" max="13314" width="14.42578125" style="135" bestFit="1" customWidth="1"/>
    <col min="13315" max="13315" width="15.42578125" style="135" bestFit="1" customWidth="1"/>
    <col min="13316" max="13321" width="14.42578125" style="135" bestFit="1" customWidth="1"/>
    <col min="13322" max="13322" width="12.42578125" style="135" bestFit="1" customWidth="1"/>
    <col min="13323" max="13323" width="14.42578125" style="135" bestFit="1" customWidth="1"/>
    <col min="13324" max="13324" width="13.42578125" style="135" bestFit="1" customWidth="1"/>
    <col min="13325" max="13325" width="14.42578125" style="135" bestFit="1" customWidth="1"/>
    <col min="13326" max="13326" width="15.42578125" style="135" customWidth="1"/>
    <col min="13327" max="13568" width="9.140625" style="135" customWidth="1"/>
    <col min="13569" max="13569" width="65.85546875" style="135" customWidth="1"/>
    <col min="13570" max="13570" width="14.42578125" style="135" bestFit="1" customWidth="1"/>
    <col min="13571" max="13571" width="15.42578125" style="135" bestFit="1" customWidth="1"/>
    <col min="13572" max="13577" width="14.42578125" style="135" bestFit="1" customWidth="1"/>
    <col min="13578" max="13578" width="12.42578125" style="135" bestFit="1" customWidth="1"/>
    <col min="13579" max="13579" width="14.42578125" style="135" bestFit="1" customWidth="1"/>
    <col min="13580" max="13580" width="13.42578125" style="135" bestFit="1" customWidth="1"/>
    <col min="13581" max="13581" width="14.42578125" style="135" bestFit="1" customWidth="1"/>
    <col min="13582" max="13582" width="15.42578125" style="135" customWidth="1"/>
    <col min="13583" max="13824" width="9.140625" style="135" customWidth="1"/>
    <col min="13825" max="13825" width="65.85546875" style="135" customWidth="1"/>
    <col min="13826" max="13826" width="14.42578125" style="135" bestFit="1" customWidth="1"/>
    <col min="13827" max="13827" width="15.42578125" style="135" bestFit="1" customWidth="1"/>
    <col min="13828" max="13833" width="14.42578125" style="135" bestFit="1" customWidth="1"/>
    <col min="13834" max="13834" width="12.42578125" style="135" bestFit="1" customWidth="1"/>
    <col min="13835" max="13835" width="14.42578125" style="135" bestFit="1" customWidth="1"/>
    <col min="13836" max="13836" width="13.42578125" style="135" bestFit="1" customWidth="1"/>
    <col min="13837" max="13837" width="14.42578125" style="135" bestFit="1" customWidth="1"/>
    <col min="13838" max="13838" width="15.42578125" style="135" customWidth="1"/>
    <col min="13839" max="14080" width="9.140625" style="135" customWidth="1"/>
    <col min="14081" max="14081" width="65.85546875" style="135" customWidth="1"/>
    <col min="14082" max="14082" width="14.42578125" style="135" bestFit="1" customWidth="1"/>
    <col min="14083" max="14083" width="15.42578125" style="135" bestFit="1" customWidth="1"/>
    <col min="14084" max="14089" width="14.42578125" style="135" bestFit="1" customWidth="1"/>
    <col min="14090" max="14090" width="12.42578125" style="135" bestFit="1" customWidth="1"/>
    <col min="14091" max="14091" width="14.42578125" style="135" bestFit="1" customWidth="1"/>
    <col min="14092" max="14092" width="13.42578125" style="135" bestFit="1" customWidth="1"/>
    <col min="14093" max="14093" width="14.42578125" style="135" bestFit="1" customWidth="1"/>
    <col min="14094" max="14094" width="15.42578125" style="135" customWidth="1"/>
    <col min="14095" max="14336" width="9.140625" style="135" customWidth="1"/>
    <col min="14337" max="14337" width="65.85546875" style="135" customWidth="1"/>
    <col min="14338" max="14338" width="14.42578125" style="135" bestFit="1" customWidth="1"/>
    <col min="14339" max="14339" width="15.42578125" style="135" bestFit="1" customWidth="1"/>
    <col min="14340" max="14345" width="14.42578125" style="135" bestFit="1" customWidth="1"/>
    <col min="14346" max="14346" width="12.42578125" style="135" bestFit="1" customWidth="1"/>
    <col min="14347" max="14347" width="14.42578125" style="135" bestFit="1" customWidth="1"/>
    <col min="14348" max="14348" width="13.42578125" style="135" bestFit="1" customWidth="1"/>
    <col min="14349" max="14349" width="14.42578125" style="135" bestFit="1" customWidth="1"/>
    <col min="14350" max="14350" width="15.42578125" style="135" customWidth="1"/>
    <col min="14351" max="14592" width="9.140625" style="135" customWidth="1"/>
    <col min="14593" max="14593" width="65.85546875" style="135" customWidth="1"/>
    <col min="14594" max="14594" width="14.42578125" style="135" bestFit="1" customWidth="1"/>
    <col min="14595" max="14595" width="15.42578125" style="135" bestFit="1" customWidth="1"/>
    <col min="14596" max="14601" width="14.42578125" style="135" bestFit="1" customWidth="1"/>
    <col min="14602" max="14602" width="12.42578125" style="135" bestFit="1" customWidth="1"/>
    <col min="14603" max="14603" width="14.42578125" style="135" bestFit="1" customWidth="1"/>
    <col min="14604" max="14604" width="13.42578125" style="135" bestFit="1" customWidth="1"/>
    <col min="14605" max="14605" width="14.42578125" style="135" bestFit="1" customWidth="1"/>
    <col min="14606" max="14606" width="15.42578125" style="135" customWidth="1"/>
    <col min="14607" max="14848" width="9.140625" style="135" customWidth="1"/>
    <col min="14849" max="14849" width="65.85546875" style="135" customWidth="1"/>
    <col min="14850" max="14850" width="14.42578125" style="135" bestFit="1" customWidth="1"/>
    <col min="14851" max="14851" width="15.42578125" style="135" bestFit="1" customWidth="1"/>
    <col min="14852" max="14857" width="14.42578125" style="135" bestFit="1" customWidth="1"/>
    <col min="14858" max="14858" width="12.42578125" style="135" bestFit="1" customWidth="1"/>
    <col min="14859" max="14859" width="14.42578125" style="135" bestFit="1" customWidth="1"/>
    <col min="14860" max="14860" width="13.42578125" style="135" bestFit="1" customWidth="1"/>
    <col min="14861" max="14861" width="14.42578125" style="135" bestFit="1" customWidth="1"/>
    <col min="14862" max="14862" width="15.42578125" style="135" customWidth="1"/>
    <col min="14863" max="15104" width="9.140625" style="135" customWidth="1"/>
    <col min="15105" max="15105" width="65.85546875" style="135" customWidth="1"/>
    <col min="15106" max="15106" width="14.42578125" style="135" bestFit="1" customWidth="1"/>
    <col min="15107" max="15107" width="15.42578125" style="135" bestFit="1" customWidth="1"/>
    <col min="15108" max="15113" width="14.42578125" style="135" bestFit="1" customWidth="1"/>
    <col min="15114" max="15114" width="12.42578125" style="135" bestFit="1" customWidth="1"/>
    <col min="15115" max="15115" width="14.42578125" style="135" bestFit="1" customWidth="1"/>
    <col min="15116" max="15116" width="13.42578125" style="135" bestFit="1" customWidth="1"/>
    <col min="15117" max="15117" width="14.42578125" style="135" bestFit="1" customWidth="1"/>
    <col min="15118" max="15118" width="15.42578125" style="135" customWidth="1"/>
    <col min="15119" max="15360" width="9.140625" style="135" customWidth="1"/>
    <col min="15361" max="15361" width="65.85546875" style="135" customWidth="1"/>
    <col min="15362" max="15362" width="14.42578125" style="135" bestFit="1" customWidth="1"/>
    <col min="15363" max="15363" width="15.42578125" style="135" bestFit="1" customWidth="1"/>
    <col min="15364" max="15369" width="14.42578125" style="135" bestFit="1" customWidth="1"/>
    <col min="15370" max="15370" width="12.42578125" style="135" bestFit="1" customWidth="1"/>
    <col min="15371" max="15371" width="14.42578125" style="135" bestFit="1" customWidth="1"/>
    <col min="15372" max="15372" width="13.42578125" style="135" bestFit="1" customWidth="1"/>
    <col min="15373" max="15373" width="14.42578125" style="135" bestFit="1" customWidth="1"/>
    <col min="15374" max="15374" width="15.42578125" style="135" customWidth="1"/>
    <col min="15375" max="15616" width="9.140625" style="135" customWidth="1"/>
    <col min="15617" max="15617" width="65.85546875" style="135" customWidth="1"/>
    <col min="15618" max="15618" width="14.42578125" style="135" bestFit="1" customWidth="1"/>
    <col min="15619" max="15619" width="15.42578125" style="135" bestFit="1" customWidth="1"/>
    <col min="15620" max="15625" width="14.42578125" style="135" bestFit="1" customWidth="1"/>
    <col min="15626" max="15626" width="12.42578125" style="135" bestFit="1" customWidth="1"/>
    <col min="15627" max="15627" width="14.42578125" style="135" bestFit="1" customWidth="1"/>
    <col min="15628" max="15628" width="13.42578125" style="135" bestFit="1" customWidth="1"/>
    <col min="15629" max="15629" width="14.42578125" style="135" bestFit="1" customWidth="1"/>
    <col min="15630" max="15630" width="15.42578125" style="135" customWidth="1"/>
    <col min="15631" max="15872" width="9.140625" style="135" customWidth="1"/>
    <col min="15873" max="15873" width="65.85546875" style="135" customWidth="1"/>
    <col min="15874" max="15874" width="14.42578125" style="135" bestFit="1" customWidth="1"/>
    <col min="15875" max="15875" width="15.42578125" style="135" bestFit="1" customWidth="1"/>
    <col min="15876" max="15881" width="14.42578125" style="135" bestFit="1" customWidth="1"/>
    <col min="15882" max="15882" width="12.42578125" style="135" bestFit="1" customWidth="1"/>
    <col min="15883" max="15883" width="14.42578125" style="135" bestFit="1" customWidth="1"/>
    <col min="15884" max="15884" width="13.42578125" style="135" bestFit="1" customWidth="1"/>
    <col min="15885" max="15885" width="14.42578125" style="135" bestFit="1" customWidth="1"/>
    <col min="15886" max="15886" width="15.42578125" style="135" customWidth="1"/>
    <col min="15887" max="16128" width="9.140625" style="135" customWidth="1"/>
    <col min="16129" max="16129" width="65.85546875" style="135" customWidth="1"/>
    <col min="16130" max="16130" width="14.42578125" style="135" bestFit="1" customWidth="1"/>
    <col min="16131" max="16131" width="15.42578125" style="135" bestFit="1" customWidth="1"/>
    <col min="16132" max="16137" width="14.42578125" style="135" bestFit="1" customWidth="1"/>
    <col min="16138" max="16138" width="12.42578125" style="135" bestFit="1" customWidth="1"/>
    <col min="16139" max="16139" width="14.42578125" style="135" bestFit="1" customWidth="1"/>
    <col min="16140" max="16140" width="13.42578125" style="135" bestFit="1" customWidth="1"/>
    <col min="16141" max="16141" width="14.42578125" style="135" bestFit="1" customWidth="1"/>
    <col min="16142" max="16142" width="15.42578125" style="135" customWidth="1"/>
    <col min="16143" max="16384" width="9.140625" style="135" customWidth="1"/>
  </cols>
  <sheetData>
    <row r="1" spans="1:14" ht="30" customHeight="1">
      <c r="A1" s="919" t="s">
        <v>0</v>
      </c>
      <c r="B1" s="931"/>
      <c r="C1" s="931"/>
      <c r="D1" s="931"/>
      <c r="E1" s="931"/>
      <c r="F1" s="931"/>
      <c r="G1" s="931"/>
      <c r="H1" s="931"/>
      <c r="I1" s="931"/>
      <c r="J1" s="931"/>
      <c r="K1" s="931"/>
      <c r="L1" s="931"/>
      <c r="M1" s="931"/>
      <c r="N1" s="931"/>
    </row>
    <row r="2" spans="1:14" ht="18">
      <c r="A2" s="920" t="s">
        <v>669</v>
      </c>
      <c r="B2" s="932"/>
      <c r="C2" s="932"/>
      <c r="D2" s="932"/>
      <c r="E2" s="932"/>
      <c r="F2" s="932"/>
      <c r="G2" s="932"/>
      <c r="H2" s="932"/>
      <c r="I2" s="932"/>
      <c r="J2" s="932"/>
      <c r="K2" s="932"/>
      <c r="L2" s="932"/>
      <c r="M2" s="932"/>
      <c r="N2" s="932"/>
    </row>
    <row r="3" spans="1:14" ht="15" customHeight="1">
      <c r="A3" s="920" t="s">
        <v>2</v>
      </c>
      <c r="B3" s="932"/>
      <c r="C3" s="932"/>
      <c r="D3" s="932"/>
      <c r="E3" s="932"/>
      <c r="F3" s="932"/>
      <c r="G3" s="932"/>
      <c r="H3" s="932"/>
      <c r="I3" s="932"/>
      <c r="J3" s="932"/>
      <c r="K3" s="932"/>
      <c r="L3" s="932"/>
      <c r="M3" s="932"/>
      <c r="N3" s="932"/>
    </row>
    <row r="4" spans="1:14" s="76" customFormat="1" ht="30" customHeight="1">
      <c r="A4" s="921" t="s">
        <v>670</v>
      </c>
      <c r="B4" s="933"/>
      <c r="C4" s="933"/>
      <c r="D4" s="933"/>
      <c r="E4" s="933"/>
      <c r="F4" s="933"/>
      <c r="G4" s="933"/>
      <c r="H4" s="933"/>
      <c r="I4" s="933"/>
      <c r="J4" s="933"/>
      <c r="K4" s="933"/>
      <c r="L4" s="933"/>
      <c r="M4" s="933"/>
      <c r="N4" s="933"/>
    </row>
    <row r="5" spans="1:14" ht="3.75" customHeight="1">
      <c r="A5" s="52"/>
      <c r="B5" s="52"/>
      <c r="C5" s="52"/>
      <c r="D5" s="52"/>
      <c r="E5" s="52"/>
      <c r="F5" s="52"/>
      <c r="G5" s="52"/>
      <c r="H5" s="52"/>
      <c r="I5" s="52"/>
      <c r="J5" s="52"/>
      <c r="K5" s="52"/>
      <c r="L5" s="52"/>
      <c r="M5" s="52"/>
      <c r="N5" s="52"/>
    </row>
    <row r="6" spans="1:14" s="83" customFormat="1" ht="30" customHeight="1">
      <c r="A6" s="136"/>
      <c r="B6" s="137" t="s">
        <v>317</v>
      </c>
      <c r="C6" s="137" t="s">
        <v>318</v>
      </c>
      <c r="D6" s="137" t="s">
        <v>319</v>
      </c>
      <c r="E6" s="137" t="s">
        <v>320</v>
      </c>
      <c r="F6" s="137" t="s">
        <v>321</v>
      </c>
      <c r="G6" s="137" t="s">
        <v>322</v>
      </c>
      <c r="H6" s="137" t="s">
        <v>323</v>
      </c>
      <c r="I6" s="137" t="s">
        <v>324</v>
      </c>
      <c r="J6" s="137" t="s">
        <v>325</v>
      </c>
      <c r="K6" s="137" t="s">
        <v>326</v>
      </c>
      <c r="L6" s="137" t="s">
        <v>327</v>
      </c>
      <c r="M6" s="138" t="s">
        <v>328</v>
      </c>
      <c r="N6" s="138" t="s">
        <v>8</v>
      </c>
    </row>
    <row r="7" spans="1:14" s="141" customFormat="1" ht="15" customHeight="1">
      <c r="A7" s="139" t="s">
        <v>671</v>
      </c>
      <c r="B7" s="140">
        <v>0.13260793699785556</v>
      </c>
      <c r="C7" s="140">
        <v>0.11133374849931113</v>
      </c>
      <c r="D7" s="140">
        <v>0.14424342710493629</v>
      </c>
      <c r="E7" s="140">
        <v>0.14568381367976321</v>
      </c>
      <c r="F7" s="140">
        <v>0.12795201609700688</v>
      </c>
      <c r="G7" s="140">
        <v>0.1355953290426298</v>
      </c>
      <c r="H7" s="140">
        <v>0.1181222658558929</v>
      </c>
      <c r="I7" s="140">
        <v>0.1500178561537687</v>
      </c>
      <c r="J7" s="140">
        <v>0.79066320053864669</v>
      </c>
      <c r="K7" s="140">
        <v>0.1205666881182991</v>
      </c>
      <c r="L7" s="140">
        <v>0.12492553120370491</v>
      </c>
      <c r="M7" s="140">
        <v>0.12981784398282512</v>
      </c>
      <c r="N7" s="140">
        <v>0.13162685641874269</v>
      </c>
    </row>
    <row r="8" spans="1:14" s="76" customFormat="1" ht="15" customHeight="1">
      <c r="A8" s="142" t="s">
        <v>672</v>
      </c>
      <c r="B8" s="143">
        <v>10017372574.76</v>
      </c>
      <c r="C8" s="143">
        <v>74863030386.889969</v>
      </c>
      <c r="D8" s="143">
        <v>12932501645.34</v>
      </c>
      <c r="E8" s="143">
        <v>8779329996.5099983</v>
      </c>
      <c r="F8" s="143">
        <v>6038215511.3900003</v>
      </c>
      <c r="G8" s="143">
        <v>5597169124.5699997</v>
      </c>
      <c r="H8" s="143">
        <v>2861660761.6300001</v>
      </c>
      <c r="I8" s="143">
        <v>4429659683.0799999</v>
      </c>
      <c r="J8" s="143">
        <v>95405082.390000001</v>
      </c>
      <c r="K8" s="143">
        <v>4636801938.8599997</v>
      </c>
      <c r="L8" s="143">
        <v>1511089954.6199999</v>
      </c>
      <c r="M8" s="143">
        <v>887706374.60000002</v>
      </c>
      <c r="N8" s="143">
        <v>132649943034.63997</v>
      </c>
    </row>
    <row r="9" spans="1:14" s="76" customFormat="1" ht="15" customHeight="1">
      <c r="A9" s="142" t="s">
        <v>673</v>
      </c>
      <c r="B9" s="143">
        <v>20756949.23</v>
      </c>
      <c r="C9" s="143">
        <v>0</v>
      </c>
      <c r="D9" s="143">
        <v>0</v>
      </c>
      <c r="E9" s="143">
        <v>0</v>
      </c>
      <c r="F9" s="143">
        <v>5693488.0499999998</v>
      </c>
      <c r="G9" s="143">
        <v>0</v>
      </c>
      <c r="H9" s="143">
        <v>10440008.119999999</v>
      </c>
      <c r="I9" s="143">
        <v>0</v>
      </c>
      <c r="J9" s="143">
        <v>0</v>
      </c>
      <c r="K9" s="143">
        <v>0</v>
      </c>
      <c r="L9" s="143">
        <v>0</v>
      </c>
      <c r="M9" s="143">
        <v>0</v>
      </c>
      <c r="N9" s="143">
        <v>36890445.399999999</v>
      </c>
    </row>
    <row r="10" spans="1:14" s="144" customFormat="1" ht="15" customHeight="1">
      <c r="A10" s="142" t="s">
        <v>674</v>
      </c>
      <c r="B10" s="143">
        <v>9263219251.0699978</v>
      </c>
      <c r="C10" s="143">
        <v>2163877177.9200006</v>
      </c>
      <c r="D10" s="143">
        <v>13415239992.849998</v>
      </c>
      <c r="E10" s="143">
        <v>8781891201.8999996</v>
      </c>
      <c r="F10" s="143">
        <v>5419195387.6600008</v>
      </c>
      <c r="G10" s="143">
        <v>3295662212.0200005</v>
      </c>
      <c r="H10" s="143">
        <v>1733347732.97</v>
      </c>
      <c r="I10" s="143">
        <v>2573151600.2200007</v>
      </c>
      <c r="J10" s="143">
        <v>24667473.609999996</v>
      </c>
      <c r="K10" s="143">
        <v>3320836774.0999999</v>
      </c>
      <c r="L10" s="143">
        <v>390286889.24000007</v>
      </c>
      <c r="M10" s="143">
        <v>910114887.79999995</v>
      </c>
      <c r="N10" s="143">
        <v>51291490581.360001</v>
      </c>
    </row>
    <row r="11" spans="1:14" s="144" customFormat="1" ht="15" customHeight="1">
      <c r="A11" s="142" t="s">
        <v>675</v>
      </c>
      <c r="B11" s="143">
        <v>3252130793.9299998</v>
      </c>
      <c r="C11" s="143">
        <v>5788938160.71</v>
      </c>
      <c r="D11" s="143">
        <v>6254908470.6800003</v>
      </c>
      <c r="E11" s="143">
        <v>1577807472.3299999</v>
      </c>
      <c r="F11" s="143">
        <v>2693842799.0300002</v>
      </c>
      <c r="G11" s="143">
        <v>821755416.40999997</v>
      </c>
      <c r="H11" s="143">
        <v>1506250044.0500002</v>
      </c>
      <c r="I11" s="143">
        <v>165547783.56</v>
      </c>
      <c r="J11" s="143">
        <v>0</v>
      </c>
      <c r="K11" s="143">
        <v>944143564.10000002</v>
      </c>
      <c r="L11" s="143">
        <v>1004701463.3799999</v>
      </c>
      <c r="M11" s="143">
        <v>108066565.97</v>
      </c>
      <c r="N11" s="143">
        <v>24118092534.150002</v>
      </c>
    </row>
    <row r="12" spans="1:14" s="144" customFormat="1" ht="15" customHeight="1">
      <c r="A12" s="142" t="s">
        <v>676</v>
      </c>
      <c r="B12" s="143">
        <v>5788308042.2700005</v>
      </c>
      <c r="C12" s="143">
        <v>10347026275.35</v>
      </c>
      <c r="D12" s="143">
        <v>4214814373.5299997</v>
      </c>
      <c r="E12" s="143">
        <v>8423380460.130002</v>
      </c>
      <c r="F12" s="143">
        <v>6588633656.4200001</v>
      </c>
      <c r="G12" s="143">
        <v>5134608327.6600008</v>
      </c>
      <c r="H12" s="143">
        <v>4511482555.8599997</v>
      </c>
      <c r="I12" s="143">
        <v>288757588.68000001</v>
      </c>
      <c r="J12" s="143">
        <v>81349929.699999988</v>
      </c>
      <c r="K12" s="143">
        <v>4285609391.1599998</v>
      </c>
      <c r="L12" s="143">
        <v>1255780730.0999999</v>
      </c>
      <c r="M12" s="143">
        <v>1121489121.3800001</v>
      </c>
      <c r="N12" s="143">
        <v>52041240452.240005</v>
      </c>
    </row>
    <row r="13" spans="1:14" s="144" customFormat="1" ht="15" customHeight="1">
      <c r="A13" s="142" t="s">
        <v>677</v>
      </c>
      <c r="B13" s="143">
        <v>10385276347.16</v>
      </c>
      <c r="C13" s="143">
        <v>15803154288.710003</v>
      </c>
      <c r="D13" s="143">
        <v>8536892982.7399998</v>
      </c>
      <c r="E13" s="143">
        <v>10079144995.450001</v>
      </c>
      <c r="F13" s="143">
        <v>7925941764.5200005</v>
      </c>
      <c r="G13" s="143">
        <v>6722025815.2999992</v>
      </c>
      <c r="H13" s="143">
        <v>5229217717.4299994</v>
      </c>
      <c r="I13" s="143">
        <v>17468052809.309998</v>
      </c>
      <c r="J13" s="143">
        <v>51723299.389999993</v>
      </c>
      <c r="K13" s="143">
        <v>12625063083.080002</v>
      </c>
      <c r="L13" s="143">
        <v>2280884642.46</v>
      </c>
      <c r="M13" s="143">
        <v>9244265992.5499992</v>
      </c>
      <c r="N13" s="143">
        <v>106351643738.10001</v>
      </c>
    </row>
    <row r="14" spans="1:14" s="144" customFormat="1" ht="15" customHeight="1">
      <c r="A14" s="145" t="s">
        <v>678</v>
      </c>
      <c r="B14" s="146">
        <v>38727063958.419998</v>
      </c>
      <c r="C14" s="146">
        <v>108966026289.57999</v>
      </c>
      <c r="D14" s="146">
        <v>45354357465.139999</v>
      </c>
      <c r="E14" s="146">
        <v>37641554126.32</v>
      </c>
      <c r="F14" s="146">
        <v>28671522607.070004</v>
      </c>
      <c r="G14" s="146">
        <v>21571220895.959999</v>
      </c>
      <c r="H14" s="146">
        <v>15852398820.060001</v>
      </c>
      <c r="I14" s="146">
        <v>24925169464.849998</v>
      </c>
      <c r="J14" s="146">
        <v>253145785.08999997</v>
      </c>
      <c r="K14" s="146">
        <v>25812454751.300003</v>
      </c>
      <c r="L14" s="146">
        <v>6442743679.7999992</v>
      </c>
      <c r="M14" s="146">
        <v>12271642942.299999</v>
      </c>
      <c r="N14" s="146">
        <v>366489300785.89001</v>
      </c>
    </row>
    <row r="15" spans="1:14" s="147" customFormat="1" ht="15" customHeight="1">
      <c r="A15" s="142" t="s">
        <v>679</v>
      </c>
      <c r="B15" s="143">
        <v>18207292320.9645</v>
      </c>
      <c r="C15" s="143">
        <v>26890668511.161503</v>
      </c>
      <c r="D15" s="143">
        <v>17508505996.797501</v>
      </c>
      <c r="E15" s="143">
        <v>18941962317.092503</v>
      </c>
      <c r="F15" s="143">
        <v>15298746832.687</v>
      </c>
      <c r="G15" s="143">
        <v>11642992211.653999</v>
      </c>
      <c r="H15" s="143">
        <v>9713668203.7560005</v>
      </c>
      <c r="I15" s="143">
        <v>18282025212.643997</v>
      </c>
      <c r="J15" s="143">
        <v>117669241.38699999</v>
      </c>
      <c r="K15" s="143">
        <v>16975509263.320002</v>
      </c>
      <c r="L15" s="143">
        <v>3803128299.573</v>
      </c>
      <c r="M15" s="143">
        <v>10321439094.129999</v>
      </c>
      <c r="N15" s="143">
        <v>167703607505.16702</v>
      </c>
    </row>
    <row r="16" spans="1:14" s="149" customFormat="1" ht="15" customHeight="1">
      <c r="A16" s="148" t="s">
        <v>680</v>
      </c>
      <c r="B16" s="143">
        <v>0.47014388543663121</v>
      </c>
      <c r="C16" s="143">
        <v>0.24678029865656353</v>
      </c>
      <c r="D16" s="143">
        <v>0.38603801211944822</v>
      </c>
      <c r="E16" s="143">
        <v>0.50321945405138746</v>
      </c>
      <c r="F16" s="143">
        <v>0.53358682907598842</v>
      </c>
      <c r="G16" s="143">
        <v>0.53974655712855713</v>
      </c>
      <c r="H16" s="143">
        <v>0.61275699116679394</v>
      </c>
      <c r="I16" s="143">
        <v>0.73347646596448202</v>
      </c>
      <c r="J16" s="143">
        <v>0.46482796995875514</v>
      </c>
      <c r="K16" s="143">
        <v>0.65764800081499641</v>
      </c>
      <c r="L16" s="143">
        <v>0.59029638436447307</v>
      </c>
      <c r="M16" s="143">
        <v>0.8410804602660249</v>
      </c>
      <c r="N16" s="143">
        <v>0.45759482513008654</v>
      </c>
    </row>
    <row r="17" spans="1:14" s="144" customFormat="1" ht="15" customHeight="1">
      <c r="A17" s="145" t="s">
        <v>681</v>
      </c>
      <c r="B17" s="146">
        <v>1820729232.0964501</v>
      </c>
      <c r="C17" s="146">
        <v>2689066851.1161504</v>
      </c>
      <c r="D17" s="146">
        <v>1750850599.6797502</v>
      </c>
      <c r="E17" s="146">
        <v>1894196231.7092505</v>
      </c>
      <c r="F17" s="146">
        <v>1529874683.2687001</v>
      </c>
      <c r="G17" s="146">
        <v>1164299221.1654</v>
      </c>
      <c r="H17" s="146">
        <v>971366820.3756001</v>
      </c>
      <c r="I17" s="146">
        <v>1828202521.2643998</v>
      </c>
      <c r="J17" s="146">
        <v>11766924.138700001</v>
      </c>
      <c r="K17" s="146">
        <v>1697550926.3320003</v>
      </c>
      <c r="L17" s="146">
        <v>380312829.95730001</v>
      </c>
      <c r="M17" s="146">
        <v>1032143909.413</v>
      </c>
      <c r="N17" s="146">
        <v>16770360750.516703</v>
      </c>
    </row>
    <row r="18" spans="1:14" s="144" customFormat="1" ht="15" customHeight="1">
      <c r="A18" s="142" t="s">
        <v>682</v>
      </c>
      <c r="B18" s="143">
        <v>2191354072</v>
      </c>
      <c r="C18" s="143">
        <v>2988616030</v>
      </c>
      <c r="D18" s="143">
        <v>2349929219</v>
      </c>
      <c r="E18" s="143">
        <v>2230688830.4200001</v>
      </c>
      <c r="F18" s="143">
        <v>1668519145</v>
      </c>
      <c r="G18" s="143">
        <v>1318902934.3900001</v>
      </c>
      <c r="H18" s="143">
        <v>916887094</v>
      </c>
      <c r="I18" s="143">
        <v>2203466258.5499997</v>
      </c>
      <c r="J18" s="143">
        <v>108241378</v>
      </c>
      <c r="K18" s="143">
        <v>1502187616</v>
      </c>
      <c r="L18" s="143">
        <v>400544607.06</v>
      </c>
      <c r="M18" s="143">
        <v>1169800458</v>
      </c>
      <c r="N18" s="143">
        <v>19049137642.420002</v>
      </c>
    </row>
    <row r="19" spans="1:14" s="144" customFormat="1" ht="15" customHeight="1">
      <c r="A19" s="142" t="s">
        <v>683</v>
      </c>
      <c r="B19" s="143">
        <v>0</v>
      </c>
      <c r="C19" s="143">
        <v>779589</v>
      </c>
      <c r="D19" s="143">
        <v>26761.534599999999</v>
      </c>
      <c r="E19" s="143">
        <v>106.85760000000001</v>
      </c>
      <c r="F19" s="143">
        <v>0</v>
      </c>
      <c r="G19" s="143">
        <v>0</v>
      </c>
      <c r="H19" s="143">
        <v>0</v>
      </c>
      <c r="I19" s="143">
        <v>0</v>
      </c>
      <c r="J19" s="143">
        <v>0</v>
      </c>
      <c r="K19" s="143">
        <v>0</v>
      </c>
      <c r="L19" s="143">
        <v>0</v>
      </c>
      <c r="M19" s="143">
        <v>0</v>
      </c>
      <c r="N19" s="143">
        <v>806457.3922</v>
      </c>
    </row>
    <row r="20" spans="1:14" s="144" customFormat="1" ht="15" customHeight="1">
      <c r="A20" s="148" t="s">
        <v>684</v>
      </c>
      <c r="B20" s="143">
        <v>0</v>
      </c>
      <c r="C20" s="143">
        <v>0</v>
      </c>
      <c r="D20" s="143">
        <v>0</v>
      </c>
      <c r="E20" s="143">
        <v>0</v>
      </c>
      <c r="F20" s="143">
        <v>0</v>
      </c>
      <c r="G20" s="143">
        <v>0</v>
      </c>
      <c r="H20" s="143">
        <v>0</v>
      </c>
      <c r="I20" s="143">
        <v>0</v>
      </c>
      <c r="J20" s="143">
        <v>0</v>
      </c>
      <c r="K20" s="143">
        <v>0</v>
      </c>
      <c r="L20" s="143">
        <v>0</v>
      </c>
      <c r="M20" s="143">
        <v>0</v>
      </c>
      <c r="N20" s="143">
        <v>0</v>
      </c>
    </row>
    <row r="21" spans="1:14" s="144" customFormat="1" ht="15" customHeight="1">
      <c r="A21" s="142" t="s">
        <v>685</v>
      </c>
      <c r="B21" s="143">
        <v>0</v>
      </c>
      <c r="C21" s="143">
        <v>41</v>
      </c>
      <c r="D21" s="143">
        <v>1876.1</v>
      </c>
      <c r="E21" s="143">
        <v>0</v>
      </c>
      <c r="F21" s="143">
        <v>28964317</v>
      </c>
      <c r="G21" s="143">
        <v>0</v>
      </c>
      <c r="H21" s="143">
        <v>0</v>
      </c>
      <c r="I21" s="143">
        <v>0</v>
      </c>
      <c r="J21" s="143">
        <v>15204639</v>
      </c>
      <c r="K21" s="143">
        <v>0</v>
      </c>
      <c r="L21" s="143">
        <v>0</v>
      </c>
      <c r="M21" s="143">
        <v>0</v>
      </c>
      <c r="N21" s="143">
        <v>44170873.100000001</v>
      </c>
    </row>
    <row r="22" spans="1:14" s="144" customFormat="1" ht="15" customHeight="1">
      <c r="A22" s="145" t="s">
        <v>686</v>
      </c>
      <c r="B22" s="146">
        <v>2191354072</v>
      </c>
      <c r="C22" s="146">
        <v>2987836400</v>
      </c>
      <c r="D22" s="146">
        <v>2349900581.3654003</v>
      </c>
      <c r="E22" s="146">
        <v>2230688723.5623999</v>
      </c>
      <c r="F22" s="146">
        <v>1639554828</v>
      </c>
      <c r="G22" s="146">
        <v>1318902934.3900001</v>
      </c>
      <c r="H22" s="146">
        <v>916887094</v>
      </c>
      <c r="I22" s="146">
        <v>2203466258.5499997</v>
      </c>
      <c r="J22" s="146">
        <v>93036739</v>
      </c>
      <c r="K22" s="146">
        <v>1502187616</v>
      </c>
      <c r="L22" s="146">
        <v>400544607.06</v>
      </c>
      <c r="M22" s="146">
        <v>1169800458</v>
      </c>
      <c r="N22" s="146">
        <v>19004160311.927799</v>
      </c>
    </row>
    <row r="23" spans="1:14" s="144" customFormat="1" ht="15" customHeight="1">
      <c r="A23" s="142" t="s">
        <v>687</v>
      </c>
      <c r="B23" s="143">
        <v>139947910</v>
      </c>
      <c r="C23" s="143">
        <v>433500000</v>
      </c>
      <c r="D23" s="143">
        <v>129067022</v>
      </c>
      <c r="E23" s="143">
        <v>372606000</v>
      </c>
      <c r="F23" s="143">
        <v>274490184</v>
      </c>
      <c r="G23" s="143">
        <v>203014000</v>
      </c>
      <c r="H23" s="143">
        <v>190250000</v>
      </c>
      <c r="I23" s="143">
        <v>414400000</v>
      </c>
      <c r="J23" s="143">
        <v>0</v>
      </c>
      <c r="K23" s="143">
        <v>378639000</v>
      </c>
      <c r="L23" s="143">
        <v>50000000</v>
      </c>
      <c r="M23" s="143">
        <v>0</v>
      </c>
      <c r="N23" s="143">
        <v>2585914116</v>
      </c>
    </row>
    <row r="24" spans="1:14" s="144" customFormat="1" ht="15" customHeight="1">
      <c r="A24" s="142" t="s">
        <v>688</v>
      </c>
      <c r="B24" s="143">
        <v>0</v>
      </c>
      <c r="C24" s="143">
        <v>0</v>
      </c>
      <c r="D24" s="143">
        <v>0</v>
      </c>
      <c r="E24" s="143">
        <v>0</v>
      </c>
      <c r="F24" s="143">
        <v>0</v>
      </c>
      <c r="G24" s="143">
        <v>0</v>
      </c>
      <c r="H24" s="143">
        <v>0</v>
      </c>
      <c r="I24" s="143">
        <v>0</v>
      </c>
      <c r="J24" s="143">
        <v>0</v>
      </c>
      <c r="K24" s="143">
        <v>0</v>
      </c>
      <c r="L24" s="143">
        <v>0</v>
      </c>
      <c r="M24" s="143">
        <v>0</v>
      </c>
      <c r="N24" s="143">
        <v>0</v>
      </c>
    </row>
    <row r="25" spans="1:14" s="150" customFormat="1" ht="15" customHeight="1">
      <c r="A25" s="142" t="s">
        <v>689</v>
      </c>
      <c r="B25" s="143">
        <v>0</v>
      </c>
      <c r="C25" s="143">
        <v>0</v>
      </c>
      <c r="D25" s="143">
        <v>0</v>
      </c>
      <c r="E25" s="143">
        <v>0</v>
      </c>
      <c r="F25" s="143">
        <v>0</v>
      </c>
      <c r="G25" s="143">
        <v>0</v>
      </c>
      <c r="H25" s="143">
        <v>0</v>
      </c>
      <c r="I25" s="143">
        <v>0</v>
      </c>
      <c r="J25" s="143">
        <v>0</v>
      </c>
      <c r="K25" s="143">
        <v>0</v>
      </c>
      <c r="L25" s="143">
        <v>0</v>
      </c>
      <c r="M25" s="143">
        <v>0</v>
      </c>
      <c r="N25" s="143">
        <v>0</v>
      </c>
    </row>
    <row r="26" spans="1:14" s="144" customFormat="1" ht="15" customHeight="1">
      <c r="A26" s="142" t="s">
        <v>690</v>
      </c>
      <c r="B26" s="143">
        <v>139947910</v>
      </c>
      <c r="C26" s="143">
        <v>433500000</v>
      </c>
      <c r="D26" s="143">
        <v>129067022</v>
      </c>
      <c r="E26" s="143">
        <v>372606000</v>
      </c>
      <c r="F26" s="143">
        <v>274490184</v>
      </c>
      <c r="G26" s="143">
        <v>203014000</v>
      </c>
      <c r="H26" s="143">
        <v>190250000</v>
      </c>
      <c r="I26" s="143">
        <v>414400000</v>
      </c>
      <c r="J26" s="143">
        <v>0</v>
      </c>
      <c r="K26" s="143">
        <v>378639000</v>
      </c>
      <c r="L26" s="143">
        <v>50000000</v>
      </c>
      <c r="M26" s="143">
        <v>0</v>
      </c>
      <c r="N26" s="143">
        <v>2585914116</v>
      </c>
    </row>
    <row r="27" spans="1:14" s="69" customFormat="1">
      <c r="A27" s="148" t="s">
        <v>691</v>
      </c>
      <c r="B27" s="143">
        <v>132159512</v>
      </c>
      <c r="C27" s="143">
        <v>211530927</v>
      </c>
      <c r="D27" s="143">
        <v>97157201.349999994</v>
      </c>
      <c r="E27" s="143">
        <v>224534223.75999999</v>
      </c>
      <c r="F27" s="143">
        <v>94067540</v>
      </c>
      <c r="G27" s="143">
        <v>76842559.590000004</v>
      </c>
      <c r="H27" s="143">
        <v>60378852</v>
      </c>
      <c r="I27" s="143">
        <v>126618776</v>
      </c>
      <c r="J27" s="143">
        <v>0</v>
      </c>
      <c r="K27" s="143">
        <v>166780715</v>
      </c>
      <c r="L27" s="143">
        <v>24563216</v>
      </c>
      <c r="M27" s="143">
        <v>171442512</v>
      </c>
      <c r="N27" s="143">
        <v>1386076034.7</v>
      </c>
    </row>
    <row r="28" spans="1:14" s="151" customFormat="1" ht="15" customHeight="1">
      <c r="A28" s="148" t="s">
        <v>692</v>
      </c>
      <c r="B28" s="143">
        <v>0</v>
      </c>
      <c r="C28" s="143">
        <v>0</v>
      </c>
      <c r="D28" s="143">
        <v>0</v>
      </c>
      <c r="E28" s="143">
        <v>0</v>
      </c>
      <c r="F28" s="143">
        <v>0</v>
      </c>
      <c r="G28" s="143">
        <v>0</v>
      </c>
      <c r="H28" s="143">
        <v>0</v>
      </c>
      <c r="I28" s="143">
        <v>0</v>
      </c>
      <c r="J28" s="143">
        <v>0</v>
      </c>
      <c r="K28" s="143">
        <v>0</v>
      </c>
      <c r="L28" s="143">
        <v>0</v>
      </c>
      <c r="M28" s="143">
        <v>0</v>
      </c>
      <c r="N28" s="143">
        <v>0</v>
      </c>
    </row>
    <row r="29" spans="1:14" s="144" customFormat="1" ht="15" customHeight="1">
      <c r="A29" s="152" t="s">
        <v>693</v>
      </c>
      <c r="B29" s="146">
        <v>272107422</v>
      </c>
      <c r="C29" s="146">
        <v>645030927</v>
      </c>
      <c r="D29" s="146">
        <v>226224223.34999999</v>
      </c>
      <c r="E29" s="146">
        <v>597140223.75999999</v>
      </c>
      <c r="F29" s="146">
        <v>368557724</v>
      </c>
      <c r="G29" s="146">
        <v>279856559.59000003</v>
      </c>
      <c r="H29" s="146">
        <v>250628852</v>
      </c>
      <c r="I29" s="146">
        <v>541018776</v>
      </c>
      <c r="J29" s="146">
        <v>0</v>
      </c>
      <c r="K29" s="146">
        <v>545419715</v>
      </c>
      <c r="L29" s="146">
        <v>74563216</v>
      </c>
      <c r="M29" s="146">
        <v>171442512</v>
      </c>
      <c r="N29" s="146">
        <v>3971990150.6999998</v>
      </c>
    </row>
    <row r="30" spans="1:14" s="144" customFormat="1" ht="15" customHeight="1">
      <c r="A30" s="148" t="s">
        <v>694</v>
      </c>
      <c r="B30" s="143">
        <v>0</v>
      </c>
      <c r="C30" s="143">
        <v>450856590</v>
      </c>
      <c r="D30" s="143">
        <v>0</v>
      </c>
      <c r="E30" s="143">
        <v>0</v>
      </c>
      <c r="F30" s="143">
        <v>0</v>
      </c>
      <c r="G30" s="143">
        <v>0</v>
      </c>
      <c r="H30" s="143">
        <v>0</v>
      </c>
      <c r="I30" s="143">
        <v>0</v>
      </c>
      <c r="J30" s="143">
        <v>0</v>
      </c>
      <c r="K30" s="143">
        <v>0</v>
      </c>
      <c r="L30" s="143">
        <v>0</v>
      </c>
      <c r="M30" s="143">
        <v>0</v>
      </c>
      <c r="N30" s="143">
        <v>450856590</v>
      </c>
    </row>
    <row r="31" spans="1:14" s="144" customFormat="1" ht="15" customHeight="1">
      <c r="A31" s="148" t="s">
        <v>695</v>
      </c>
      <c r="B31" s="143">
        <v>49030021</v>
      </c>
      <c r="C31" s="143">
        <v>188171812</v>
      </c>
      <c r="D31" s="143">
        <v>50637896.25</v>
      </c>
      <c r="E31" s="143">
        <v>68291638.390000001</v>
      </c>
      <c r="F31" s="143">
        <v>50607051</v>
      </c>
      <c r="G31" s="143">
        <v>20024134</v>
      </c>
      <c r="H31" s="143">
        <v>20115448</v>
      </c>
      <c r="I31" s="143">
        <v>1854806</v>
      </c>
      <c r="J31" s="143">
        <v>0</v>
      </c>
      <c r="K31" s="143">
        <v>926400</v>
      </c>
      <c r="L31" s="143">
        <v>0</v>
      </c>
      <c r="M31" s="143">
        <v>1336000</v>
      </c>
      <c r="N31" s="143">
        <v>450995206.63999999</v>
      </c>
    </row>
    <row r="32" spans="1:14" s="144" customFormat="1" ht="15" customHeight="1">
      <c r="A32" s="145" t="s">
        <v>696</v>
      </c>
      <c r="B32" s="146">
        <v>2414431473</v>
      </c>
      <c r="C32" s="146">
        <v>2993838925</v>
      </c>
      <c r="D32" s="146">
        <v>2525486908.4654002</v>
      </c>
      <c r="E32" s="146">
        <v>2759537308.9324002</v>
      </c>
      <c r="F32" s="146">
        <v>1957505501</v>
      </c>
      <c r="G32" s="146">
        <v>1578735359.98</v>
      </c>
      <c r="H32" s="146">
        <v>1147400498</v>
      </c>
      <c r="I32" s="146">
        <v>2742630228.5499997</v>
      </c>
      <c r="J32" s="146">
        <v>93036739</v>
      </c>
      <c r="K32" s="146">
        <v>2046680931</v>
      </c>
      <c r="L32" s="146">
        <v>475107823.06</v>
      </c>
      <c r="M32" s="146">
        <v>1339906970</v>
      </c>
      <c r="N32" s="146">
        <v>22074298665.987801</v>
      </c>
    </row>
    <row r="33" spans="1:14" s="76" customFormat="1" ht="15" customHeight="1">
      <c r="A33" s="142" t="s">
        <v>697</v>
      </c>
      <c r="B33" s="143">
        <v>593702240.90354991</v>
      </c>
      <c r="C33" s="143">
        <v>304772073.88384962</v>
      </c>
      <c r="D33" s="143">
        <v>774636308.78565001</v>
      </c>
      <c r="E33" s="143">
        <v>865341077.22314978</v>
      </c>
      <c r="F33" s="143">
        <v>427630817.73129988</v>
      </c>
      <c r="G33" s="143">
        <v>414436138.81459999</v>
      </c>
      <c r="H33" s="143">
        <v>176033677.6243999</v>
      </c>
      <c r="I33" s="143">
        <v>914427707.28559995</v>
      </c>
      <c r="J33" s="143">
        <v>81269814.861299992</v>
      </c>
      <c r="K33" s="143">
        <v>349130004.66799974</v>
      </c>
      <c r="L33" s="143">
        <v>94794993.102699995</v>
      </c>
      <c r="M33" s="143">
        <v>307763060.58700001</v>
      </c>
      <c r="N33" s="143">
        <v>5303937915.4710979</v>
      </c>
    </row>
    <row r="34" spans="1:14" s="155" customFormat="1" ht="15" customHeight="1">
      <c r="A34" s="142" t="s">
        <v>698</v>
      </c>
      <c r="B34" s="153">
        <v>0.22311545051251902</v>
      </c>
      <c r="C34" s="153">
        <v>0.42742687362848025</v>
      </c>
      <c r="D34" s="153">
        <v>0.23256536050978577</v>
      </c>
      <c r="E34" s="153">
        <v>0.19842133416990629</v>
      </c>
      <c r="F34" s="153">
        <v>0.19379075080821448</v>
      </c>
      <c r="G34" s="153">
        <v>0.53597699499219387</v>
      </c>
      <c r="H34" s="153">
        <v>0.24029493464626328</v>
      </c>
      <c r="I34" s="154">
        <v>0.16168385897009593</v>
      </c>
      <c r="J34" s="153">
        <v>1.8149398271579562E-2</v>
      </c>
      <c r="K34" s="153">
        <v>0.17113086358745186</v>
      </c>
      <c r="L34" s="153">
        <v>0.11325324393407181</v>
      </c>
      <c r="M34" s="153">
        <v>4.2151480135967943E-2</v>
      </c>
      <c r="N34" s="153">
        <v>0.24282208773857503</v>
      </c>
    </row>
    <row r="35" spans="1:14" ht="3.75" customHeight="1" thickBot="1">
      <c r="A35" s="66"/>
      <c r="B35" s="66"/>
      <c r="C35" s="66"/>
      <c r="D35" s="66"/>
      <c r="E35" s="66"/>
      <c r="F35" s="66"/>
      <c r="G35" s="66"/>
      <c r="H35" s="66"/>
      <c r="I35" s="66"/>
      <c r="J35" s="66"/>
      <c r="K35" s="66"/>
      <c r="L35" s="66"/>
      <c r="M35" s="66"/>
      <c r="N35" s="66"/>
    </row>
    <row r="36" spans="1:14" ht="13.5" thickTop="1">
      <c r="A36" s="156" t="s">
        <v>699</v>
      </c>
      <c r="B36" s="52"/>
      <c r="C36" s="52"/>
      <c r="D36" s="52"/>
      <c r="E36" s="52"/>
      <c r="F36" s="52"/>
      <c r="G36" s="52"/>
      <c r="H36" s="52"/>
      <c r="I36" s="52"/>
      <c r="J36" s="52"/>
      <c r="K36" s="52"/>
      <c r="L36" s="52"/>
      <c r="M36" s="52"/>
      <c r="N36" s="52"/>
    </row>
    <row r="37" spans="1:14" ht="15" customHeight="1">
      <c r="A37" s="70"/>
      <c r="B37" s="52"/>
      <c r="C37" s="52"/>
      <c r="D37" s="52"/>
      <c r="E37" s="52"/>
      <c r="F37" s="52"/>
      <c r="G37" s="52"/>
      <c r="H37" s="52"/>
      <c r="I37" s="52"/>
      <c r="J37" s="52"/>
      <c r="K37" s="52"/>
      <c r="L37" s="52"/>
      <c r="M37" s="52"/>
      <c r="N37" s="5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644"/>
  <sheetViews>
    <sheetView zoomScale="130" zoomScaleNormal="130" workbookViewId="0">
      <selection activeCell="D12" sqref="D12"/>
    </sheetView>
  </sheetViews>
  <sheetFormatPr baseColWidth="10" defaultRowHeight="12.75"/>
  <cols>
    <col min="1" max="1" width="38.28515625" style="157" customWidth="1"/>
    <col min="2" max="13" width="13.85546875" style="135" customWidth="1"/>
    <col min="14" max="14" width="14.140625" style="135" customWidth="1"/>
    <col min="15" max="15" width="12.140625" style="135" customWidth="1"/>
    <col min="16" max="16" width="2.5703125" style="188" customWidth="1"/>
    <col min="17" max="256" width="9.140625" style="135" customWidth="1"/>
    <col min="257" max="257" width="38.28515625" style="135" customWidth="1"/>
    <col min="258" max="269" width="13.85546875" style="135" customWidth="1"/>
    <col min="270" max="270" width="14.140625" style="135" customWidth="1"/>
    <col min="271" max="271" width="12.140625" style="135" customWidth="1"/>
    <col min="272" max="272" width="2.5703125" style="135" customWidth="1"/>
    <col min="273" max="512" width="9.140625" style="135" customWidth="1"/>
    <col min="513" max="513" width="38.28515625" style="135" customWidth="1"/>
    <col min="514" max="525" width="13.85546875" style="135" customWidth="1"/>
    <col min="526" max="526" width="14.140625" style="135" customWidth="1"/>
    <col min="527" max="527" width="12.140625" style="135" customWidth="1"/>
    <col min="528" max="528" width="2.5703125" style="135" customWidth="1"/>
    <col min="529" max="768" width="9.140625" style="135" customWidth="1"/>
    <col min="769" max="769" width="38.28515625" style="135" customWidth="1"/>
    <col min="770" max="781" width="13.85546875" style="135" customWidth="1"/>
    <col min="782" max="782" width="14.140625" style="135" customWidth="1"/>
    <col min="783" max="783" width="12.140625" style="135" customWidth="1"/>
    <col min="784" max="784" width="2.5703125" style="135" customWidth="1"/>
    <col min="785" max="1024" width="9.140625" style="135" customWidth="1"/>
    <col min="1025" max="1025" width="38.28515625" style="135" customWidth="1"/>
    <col min="1026" max="1037" width="13.85546875" style="135" customWidth="1"/>
    <col min="1038" max="1038" width="14.140625" style="135" customWidth="1"/>
    <col min="1039" max="1039" width="12.140625" style="135" customWidth="1"/>
    <col min="1040" max="1040" width="2.5703125" style="135" customWidth="1"/>
    <col min="1041" max="1280" width="9.140625" style="135" customWidth="1"/>
    <col min="1281" max="1281" width="38.28515625" style="135" customWidth="1"/>
    <col min="1282" max="1293" width="13.85546875" style="135" customWidth="1"/>
    <col min="1294" max="1294" width="14.140625" style="135" customWidth="1"/>
    <col min="1295" max="1295" width="12.140625" style="135" customWidth="1"/>
    <col min="1296" max="1296" width="2.5703125" style="135" customWidth="1"/>
    <col min="1297" max="1536" width="9.140625" style="135" customWidth="1"/>
    <col min="1537" max="1537" width="38.28515625" style="135" customWidth="1"/>
    <col min="1538" max="1549" width="13.85546875" style="135" customWidth="1"/>
    <col min="1550" max="1550" width="14.140625" style="135" customWidth="1"/>
    <col min="1551" max="1551" width="12.140625" style="135" customWidth="1"/>
    <col min="1552" max="1552" width="2.5703125" style="135" customWidth="1"/>
    <col min="1553" max="1792" width="9.140625" style="135" customWidth="1"/>
    <col min="1793" max="1793" width="38.28515625" style="135" customWidth="1"/>
    <col min="1794" max="1805" width="13.85546875" style="135" customWidth="1"/>
    <col min="1806" max="1806" width="14.140625" style="135" customWidth="1"/>
    <col min="1807" max="1807" width="12.140625" style="135" customWidth="1"/>
    <col min="1808" max="1808" width="2.5703125" style="135" customWidth="1"/>
    <col min="1809" max="2048" width="9.140625" style="135" customWidth="1"/>
    <col min="2049" max="2049" width="38.28515625" style="135" customWidth="1"/>
    <col min="2050" max="2061" width="13.85546875" style="135" customWidth="1"/>
    <col min="2062" max="2062" width="14.140625" style="135" customWidth="1"/>
    <col min="2063" max="2063" width="12.140625" style="135" customWidth="1"/>
    <col min="2064" max="2064" width="2.5703125" style="135" customWidth="1"/>
    <col min="2065" max="2304" width="9.140625" style="135" customWidth="1"/>
    <col min="2305" max="2305" width="38.28515625" style="135" customWidth="1"/>
    <col min="2306" max="2317" width="13.85546875" style="135" customWidth="1"/>
    <col min="2318" max="2318" width="14.140625" style="135" customWidth="1"/>
    <col min="2319" max="2319" width="12.140625" style="135" customWidth="1"/>
    <col min="2320" max="2320" width="2.5703125" style="135" customWidth="1"/>
    <col min="2321" max="2560" width="9.140625" style="135" customWidth="1"/>
    <col min="2561" max="2561" width="38.28515625" style="135" customWidth="1"/>
    <col min="2562" max="2573" width="13.85546875" style="135" customWidth="1"/>
    <col min="2574" max="2574" width="14.140625" style="135" customWidth="1"/>
    <col min="2575" max="2575" width="12.140625" style="135" customWidth="1"/>
    <col min="2576" max="2576" width="2.5703125" style="135" customWidth="1"/>
    <col min="2577" max="2816" width="9.140625" style="135" customWidth="1"/>
    <col min="2817" max="2817" width="38.28515625" style="135" customWidth="1"/>
    <col min="2818" max="2829" width="13.85546875" style="135" customWidth="1"/>
    <col min="2830" max="2830" width="14.140625" style="135" customWidth="1"/>
    <col min="2831" max="2831" width="12.140625" style="135" customWidth="1"/>
    <col min="2832" max="2832" width="2.5703125" style="135" customWidth="1"/>
    <col min="2833" max="3072" width="9.140625" style="135" customWidth="1"/>
    <col min="3073" max="3073" width="38.28515625" style="135" customWidth="1"/>
    <col min="3074" max="3085" width="13.85546875" style="135" customWidth="1"/>
    <col min="3086" max="3086" width="14.140625" style="135" customWidth="1"/>
    <col min="3087" max="3087" width="12.140625" style="135" customWidth="1"/>
    <col min="3088" max="3088" width="2.5703125" style="135" customWidth="1"/>
    <col min="3089" max="3328" width="9.140625" style="135" customWidth="1"/>
    <col min="3329" max="3329" width="38.28515625" style="135" customWidth="1"/>
    <col min="3330" max="3341" width="13.85546875" style="135" customWidth="1"/>
    <col min="3342" max="3342" width="14.140625" style="135" customWidth="1"/>
    <col min="3343" max="3343" width="12.140625" style="135" customWidth="1"/>
    <col min="3344" max="3344" width="2.5703125" style="135" customWidth="1"/>
    <col min="3345" max="3584" width="9.140625" style="135" customWidth="1"/>
    <col min="3585" max="3585" width="38.28515625" style="135" customWidth="1"/>
    <col min="3586" max="3597" width="13.85546875" style="135" customWidth="1"/>
    <col min="3598" max="3598" width="14.140625" style="135" customWidth="1"/>
    <col min="3599" max="3599" width="12.140625" style="135" customWidth="1"/>
    <col min="3600" max="3600" width="2.5703125" style="135" customWidth="1"/>
    <col min="3601" max="3840" width="9.140625" style="135" customWidth="1"/>
    <col min="3841" max="3841" width="38.28515625" style="135" customWidth="1"/>
    <col min="3842" max="3853" width="13.85546875" style="135" customWidth="1"/>
    <col min="3854" max="3854" width="14.140625" style="135" customWidth="1"/>
    <col min="3855" max="3855" width="12.140625" style="135" customWidth="1"/>
    <col min="3856" max="3856" width="2.5703125" style="135" customWidth="1"/>
    <col min="3857" max="4096" width="9.140625" style="135" customWidth="1"/>
    <col min="4097" max="4097" width="38.28515625" style="135" customWidth="1"/>
    <col min="4098" max="4109" width="13.85546875" style="135" customWidth="1"/>
    <col min="4110" max="4110" width="14.140625" style="135" customWidth="1"/>
    <col min="4111" max="4111" width="12.140625" style="135" customWidth="1"/>
    <col min="4112" max="4112" width="2.5703125" style="135" customWidth="1"/>
    <col min="4113" max="4352" width="9.140625" style="135" customWidth="1"/>
    <col min="4353" max="4353" width="38.28515625" style="135" customWidth="1"/>
    <col min="4354" max="4365" width="13.85546875" style="135" customWidth="1"/>
    <col min="4366" max="4366" width="14.140625" style="135" customWidth="1"/>
    <col min="4367" max="4367" width="12.140625" style="135" customWidth="1"/>
    <col min="4368" max="4368" width="2.5703125" style="135" customWidth="1"/>
    <col min="4369" max="4608" width="9.140625" style="135" customWidth="1"/>
    <col min="4609" max="4609" width="38.28515625" style="135" customWidth="1"/>
    <col min="4610" max="4621" width="13.85546875" style="135" customWidth="1"/>
    <col min="4622" max="4622" width="14.140625" style="135" customWidth="1"/>
    <col min="4623" max="4623" width="12.140625" style="135" customWidth="1"/>
    <col min="4624" max="4624" width="2.5703125" style="135" customWidth="1"/>
    <col min="4625" max="4864" width="9.140625" style="135" customWidth="1"/>
    <col min="4865" max="4865" width="38.28515625" style="135" customWidth="1"/>
    <col min="4866" max="4877" width="13.85546875" style="135" customWidth="1"/>
    <col min="4878" max="4878" width="14.140625" style="135" customWidth="1"/>
    <col min="4879" max="4879" width="12.140625" style="135" customWidth="1"/>
    <col min="4880" max="4880" width="2.5703125" style="135" customWidth="1"/>
    <col min="4881" max="5120" width="9.140625" style="135" customWidth="1"/>
    <col min="5121" max="5121" width="38.28515625" style="135" customWidth="1"/>
    <col min="5122" max="5133" width="13.85546875" style="135" customWidth="1"/>
    <col min="5134" max="5134" width="14.140625" style="135" customWidth="1"/>
    <col min="5135" max="5135" width="12.140625" style="135" customWidth="1"/>
    <col min="5136" max="5136" width="2.5703125" style="135" customWidth="1"/>
    <col min="5137" max="5376" width="9.140625" style="135" customWidth="1"/>
    <col min="5377" max="5377" width="38.28515625" style="135" customWidth="1"/>
    <col min="5378" max="5389" width="13.85546875" style="135" customWidth="1"/>
    <col min="5390" max="5390" width="14.140625" style="135" customWidth="1"/>
    <col min="5391" max="5391" width="12.140625" style="135" customWidth="1"/>
    <col min="5392" max="5392" width="2.5703125" style="135" customWidth="1"/>
    <col min="5393" max="5632" width="9.140625" style="135" customWidth="1"/>
    <col min="5633" max="5633" width="38.28515625" style="135" customWidth="1"/>
    <col min="5634" max="5645" width="13.85546875" style="135" customWidth="1"/>
    <col min="5646" max="5646" width="14.140625" style="135" customWidth="1"/>
    <col min="5647" max="5647" width="12.140625" style="135" customWidth="1"/>
    <col min="5648" max="5648" width="2.5703125" style="135" customWidth="1"/>
    <col min="5649" max="5888" width="9.140625" style="135" customWidth="1"/>
    <col min="5889" max="5889" width="38.28515625" style="135" customWidth="1"/>
    <col min="5890" max="5901" width="13.85546875" style="135" customWidth="1"/>
    <col min="5902" max="5902" width="14.140625" style="135" customWidth="1"/>
    <col min="5903" max="5903" width="12.140625" style="135" customWidth="1"/>
    <col min="5904" max="5904" width="2.5703125" style="135" customWidth="1"/>
    <col min="5905" max="6144" width="9.140625" style="135" customWidth="1"/>
    <col min="6145" max="6145" width="38.28515625" style="135" customWidth="1"/>
    <col min="6146" max="6157" width="13.85546875" style="135" customWidth="1"/>
    <col min="6158" max="6158" width="14.140625" style="135" customWidth="1"/>
    <col min="6159" max="6159" width="12.140625" style="135" customWidth="1"/>
    <col min="6160" max="6160" width="2.5703125" style="135" customWidth="1"/>
    <col min="6161" max="6400" width="9.140625" style="135" customWidth="1"/>
    <col min="6401" max="6401" width="38.28515625" style="135" customWidth="1"/>
    <col min="6402" max="6413" width="13.85546875" style="135" customWidth="1"/>
    <col min="6414" max="6414" width="14.140625" style="135" customWidth="1"/>
    <col min="6415" max="6415" width="12.140625" style="135" customWidth="1"/>
    <col min="6416" max="6416" width="2.5703125" style="135" customWidth="1"/>
    <col min="6417" max="6656" width="9.140625" style="135" customWidth="1"/>
    <col min="6657" max="6657" width="38.28515625" style="135" customWidth="1"/>
    <col min="6658" max="6669" width="13.85546875" style="135" customWidth="1"/>
    <col min="6670" max="6670" width="14.140625" style="135" customWidth="1"/>
    <col min="6671" max="6671" width="12.140625" style="135" customWidth="1"/>
    <col min="6672" max="6672" width="2.5703125" style="135" customWidth="1"/>
    <col min="6673" max="6912" width="9.140625" style="135" customWidth="1"/>
    <col min="6913" max="6913" width="38.28515625" style="135" customWidth="1"/>
    <col min="6914" max="6925" width="13.85546875" style="135" customWidth="1"/>
    <col min="6926" max="6926" width="14.140625" style="135" customWidth="1"/>
    <col min="6927" max="6927" width="12.140625" style="135" customWidth="1"/>
    <col min="6928" max="6928" width="2.5703125" style="135" customWidth="1"/>
    <col min="6929" max="7168" width="9.140625" style="135" customWidth="1"/>
    <col min="7169" max="7169" width="38.28515625" style="135" customWidth="1"/>
    <col min="7170" max="7181" width="13.85546875" style="135" customWidth="1"/>
    <col min="7182" max="7182" width="14.140625" style="135" customWidth="1"/>
    <col min="7183" max="7183" width="12.140625" style="135" customWidth="1"/>
    <col min="7184" max="7184" width="2.5703125" style="135" customWidth="1"/>
    <col min="7185" max="7424" width="9.140625" style="135" customWidth="1"/>
    <col min="7425" max="7425" width="38.28515625" style="135" customWidth="1"/>
    <col min="7426" max="7437" width="13.85546875" style="135" customWidth="1"/>
    <col min="7438" max="7438" width="14.140625" style="135" customWidth="1"/>
    <col min="7439" max="7439" width="12.140625" style="135" customWidth="1"/>
    <col min="7440" max="7440" width="2.5703125" style="135" customWidth="1"/>
    <col min="7441" max="7680" width="9.140625" style="135" customWidth="1"/>
    <col min="7681" max="7681" width="38.28515625" style="135" customWidth="1"/>
    <col min="7682" max="7693" width="13.85546875" style="135" customWidth="1"/>
    <col min="7694" max="7694" width="14.140625" style="135" customWidth="1"/>
    <col min="7695" max="7695" width="12.140625" style="135" customWidth="1"/>
    <col min="7696" max="7696" width="2.5703125" style="135" customWidth="1"/>
    <col min="7697" max="7936" width="9.140625" style="135" customWidth="1"/>
    <col min="7937" max="7937" width="38.28515625" style="135" customWidth="1"/>
    <col min="7938" max="7949" width="13.85546875" style="135" customWidth="1"/>
    <col min="7950" max="7950" width="14.140625" style="135" customWidth="1"/>
    <col min="7951" max="7951" width="12.140625" style="135" customWidth="1"/>
    <col min="7952" max="7952" width="2.5703125" style="135" customWidth="1"/>
    <col min="7953" max="8192" width="9.140625" style="135" customWidth="1"/>
    <col min="8193" max="8193" width="38.28515625" style="135" customWidth="1"/>
    <col min="8194" max="8205" width="13.85546875" style="135" customWidth="1"/>
    <col min="8206" max="8206" width="14.140625" style="135" customWidth="1"/>
    <col min="8207" max="8207" width="12.140625" style="135" customWidth="1"/>
    <col min="8208" max="8208" width="2.5703125" style="135" customWidth="1"/>
    <col min="8209" max="8448" width="9.140625" style="135" customWidth="1"/>
    <col min="8449" max="8449" width="38.28515625" style="135" customWidth="1"/>
    <col min="8450" max="8461" width="13.85546875" style="135" customWidth="1"/>
    <col min="8462" max="8462" width="14.140625" style="135" customWidth="1"/>
    <col min="8463" max="8463" width="12.140625" style="135" customWidth="1"/>
    <col min="8464" max="8464" width="2.5703125" style="135" customWidth="1"/>
    <col min="8465" max="8704" width="9.140625" style="135" customWidth="1"/>
    <col min="8705" max="8705" width="38.28515625" style="135" customWidth="1"/>
    <col min="8706" max="8717" width="13.85546875" style="135" customWidth="1"/>
    <col min="8718" max="8718" width="14.140625" style="135" customWidth="1"/>
    <col min="8719" max="8719" width="12.140625" style="135" customWidth="1"/>
    <col min="8720" max="8720" width="2.5703125" style="135" customWidth="1"/>
    <col min="8721" max="8960" width="9.140625" style="135" customWidth="1"/>
    <col min="8961" max="8961" width="38.28515625" style="135" customWidth="1"/>
    <col min="8962" max="8973" width="13.85546875" style="135" customWidth="1"/>
    <col min="8974" max="8974" width="14.140625" style="135" customWidth="1"/>
    <col min="8975" max="8975" width="12.140625" style="135" customWidth="1"/>
    <col min="8976" max="8976" width="2.5703125" style="135" customWidth="1"/>
    <col min="8977" max="9216" width="9.140625" style="135" customWidth="1"/>
    <col min="9217" max="9217" width="38.28515625" style="135" customWidth="1"/>
    <col min="9218" max="9229" width="13.85546875" style="135" customWidth="1"/>
    <col min="9230" max="9230" width="14.140625" style="135" customWidth="1"/>
    <col min="9231" max="9231" width="12.140625" style="135" customWidth="1"/>
    <col min="9232" max="9232" width="2.5703125" style="135" customWidth="1"/>
    <col min="9233" max="9472" width="9.140625" style="135" customWidth="1"/>
    <col min="9473" max="9473" width="38.28515625" style="135" customWidth="1"/>
    <col min="9474" max="9485" width="13.85546875" style="135" customWidth="1"/>
    <col min="9486" max="9486" width="14.140625" style="135" customWidth="1"/>
    <col min="9487" max="9487" width="12.140625" style="135" customWidth="1"/>
    <col min="9488" max="9488" width="2.5703125" style="135" customWidth="1"/>
    <col min="9489" max="9728" width="9.140625" style="135" customWidth="1"/>
    <col min="9729" max="9729" width="38.28515625" style="135" customWidth="1"/>
    <col min="9730" max="9741" width="13.85546875" style="135" customWidth="1"/>
    <col min="9742" max="9742" width="14.140625" style="135" customWidth="1"/>
    <col min="9743" max="9743" width="12.140625" style="135" customWidth="1"/>
    <col min="9744" max="9744" width="2.5703125" style="135" customWidth="1"/>
    <col min="9745" max="9984" width="9.140625" style="135" customWidth="1"/>
    <col min="9985" max="9985" width="38.28515625" style="135" customWidth="1"/>
    <col min="9986" max="9997" width="13.85546875" style="135" customWidth="1"/>
    <col min="9998" max="9998" width="14.140625" style="135" customWidth="1"/>
    <col min="9999" max="9999" width="12.140625" style="135" customWidth="1"/>
    <col min="10000" max="10000" width="2.5703125" style="135" customWidth="1"/>
    <col min="10001" max="10240" width="9.140625" style="135" customWidth="1"/>
    <col min="10241" max="10241" width="38.28515625" style="135" customWidth="1"/>
    <col min="10242" max="10253" width="13.85546875" style="135" customWidth="1"/>
    <col min="10254" max="10254" width="14.140625" style="135" customWidth="1"/>
    <col min="10255" max="10255" width="12.140625" style="135" customWidth="1"/>
    <col min="10256" max="10256" width="2.5703125" style="135" customWidth="1"/>
    <col min="10257" max="10496" width="9.140625" style="135" customWidth="1"/>
    <col min="10497" max="10497" width="38.28515625" style="135" customWidth="1"/>
    <col min="10498" max="10509" width="13.85546875" style="135" customWidth="1"/>
    <col min="10510" max="10510" width="14.140625" style="135" customWidth="1"/>
    <col min="10511" max="10511" width="12.140625" style="135" customWidth="1"/>
    <col min="10512" max="10512" width="2.5703125" style="135" customWidth="1"/>
    <col min="10513" max="10752" width="9.140625" style="135" customWidth="1"/>
    <col min="10753" max="10753" width="38.28515625" style="135" customWidth="1"/>
    <col min="10754" max="10765" width="13.85546875" style="135" customWidth="1"/>
    <col min="10766" max="10766" width="14.140625" style="135" customWidth="1"/>
    <col min="10767" max="10767" width="12.140625" style="135" customWidth="1"/>
    <col min="10768" max="10768" width="2.5703125" style="135" customWidth="1"/>
    <col min="10769" max="11008" width="9.140625" style="135" customWidth="1"/>
    <col min="11009" max="11009" width="38.28515625" style="135" customWidth="1"/>
    <col min="11010" max="11021" width="13.85546875" style="135" customWidth="1"/>
    <col min="11022" max="11022" width="14.140625" style="135" customWidth="1"/>
    <col min="11023" max="11023" width="12.140625" style="135" customWidth="1"/>
    <col min="11024" max="11024" width="2.5703125" style="135" customWidth="1"/>
    <col min="11025" max="11264" width="9.140625" style="135" customWidth="1"/>
    <col min="11265" max="11265" width="38.28515625" style="135" customWidth="1"/>
    <col min="11266" max="11277" width="13.85546875" style="135" customWidth="1"/>
    <col min="11278" max="11278" width="14.140625" style="135" customWidth="1"/>
    <col min="11279" max="11279" width="12.140625" style="135" customWidth="1"/>
    <col min="11280" max="11280" width="2.5703125" style="135" customWidth="1"/>
    <col min="11281" max="11520" width="9.140625" style="135" customWidth="1"/>
    <col min="11521" max="11521" width="38.28515625" style="135" customWidth="1"/>
    <col min="11522" max="11533" width="13.85546875" style="135" customWidth="1"/>
    <col min="11534" max="11534" width="14.140625" style="135" customWidth="1"/>
    <col min="11535" max="11535" width="12.140625" style="135" customWidth="1"/>
    <col min="11536" max="11536" width="2.5703125" style="135" customWidth="1"/>
    <col min="11537" max="11776" width="9.140625" style="135" customWidth="1"/>
    <col min="11777" max="11777" width="38.28515625" style="135" customWidth="1"/>
    <col min="11778" max="11789" width="13.85546875" style="135" customWidth="1"/>
    <col min="11790" max="11790" width="14.140625" style="135" customWidth="1"/>
    <col min="11791" max="11791" width="12.140625" style="135" customWidth="1"/>
    <col min="11792" max="11792" width="2.5703125" style="135" customWidth="1"/>
    <col min="11793" max="12032" width="9.140625" style="135" customWidth="1"/>
    <col min="12033" max="12033" width="38.28515625" style="135" customWidth="1"/>
    <col min="12034" max="12045" width="13.85546875" style="135" customWidth="1"/>
    <col min="12046" max="12046" width="14.140625" style="135" customWidth="1"/>
    <col min="12047" max="12047" width="12.140625" style="135" customWidth="1"/>
    <col min="12048" max="12048" width="2.5703125" style="135" customWidth="1"/>
    <col min="12049" max="12288" width="9.140625" style="135" customWidth="1"/>
    <col min="12289" max="12289" width="38.28515625" style="135" customWidth="1"/>
    <col min="12290" max="12301" width="13.85546875" style="135" customWidth="1"/>
    <col min="12302" max="12302" width="14.140625" style="135" customWidth="1"/>
    <col min="12303" max="12303" width="12.140625" style="135" customWidth="1"/>
    <col min="12304" max="12304" width="2.5703125" style="135" customWidth="1"/>
    <col min="12305" max="12544" width="9.140625" style="135" customWidth="1"/>
    <col min="12545" max="12545" width="38.28515625" style="135" customWidth="1"/>
    <col min="12546" max="12557" width="13.85546875" style="135" customWidth="1"/>
    <col min="12558" max="12558" width="14.140625" style="135" customWidth="1"/>
    <col min="12559" max="12559" width="12.140625" style="135" customWidth="1"/>
    <col min="12560" max="12560" width="2.5703125" style="135" customWidth="1"/>
    <col min="12561" max="12800" width="9.140625" style="135" customWidth="1"/>
    <col min="12801" max="12801" width="38.28515625" style="135" customWidth="1"/>
    <col min="12802" max="12813" width="13.85546875" style="135" customWidth="1"/>
    <col min="12814" max="12814" width="14.140625" style="135" customWidth="1"/>
    <col min="12815" max="12815" width="12.140625" style="135" customWidth="1"/>
    <col min="12816" max="12816" width="2.5703125" style="135" customWidth="1"/>
    <col min="12817" max="13056" width="9.140625" style="135" customWidth="1"/>
    <col min="13057" max="13057" width="38.28515625" style="135" customWidth="1"/>
    <col min="13058" max="13069" width="13.85546875" style="135" customWidth="1"/>
    <col min="13070" max="13070" width="14.140625" style="135" customWidth="1"/>
    <col min="13071" max="13071" width="12.140625" style="135" customWidth="1"/>
    <col min="13072" max="13072" width="2.5703125" style="135" customWidth="1"/>
    <col min="13073" max="13312" width="9.140625" style="135" customWidth="1"/>
    <col min="13313" max="13313" width="38.28515625" style="135" customWidth="1"/>
    <col min="13314" max="13325" width="13.85546875" style="135" customWidth="1"/>
    <col min="13326" max="13326" width="14.140625" style="135" customWidth="1"/>
    <col min="13327" max="13327" width="12.140625" style="135" customWidth="1"/>
    <col min="13328" max="13328" width="2.5703125" style="135" customWidth="1"/>
    <col min="13329" max="13568" width="9.140625" style="135" customWidth="1"/>
    <col min="13569" max="13569" width="38.28515625" style="135" customWidth="1"/>
    <col min="13570" max="13581" width="13.85546875" style="135" customWidth="1"/>
    <col min="13582" max="13582" width="14.140625" style="135" customWidth="1"/>
    <col min="13583" max="13583" width="12.140625" style="135" customWidth="1"/>
    <col min="13584" max="13584" width="2.5703125" style="135" customWidth="1"/>
    <col min="13585" max="13824" width="9.140625" style="135" customWidth="1"/>
    <col min="13825" max="13825" width="38.28515625" style="135" customWidth="1"/>
    <col min="13826" max="13837" width="13.85546875" style="135" customWidth="1"/>
    <col min="13838" max="13838" width="14.140625" style="135" customWidth="1"/>
    <col min="13839" max="13839" width="12.140625" style="135" customWidth="1"/>
    <col min="13840" max="13840" width="2.5703125" style="135" customWidth="1"/>
    <col min="13841" max="14080" width="9.140625" style="135" customWidth="1"/>
    <col min="14081" max="14081" width="38.28515625" style="135" customWidth="1"/>
    <col min="14082" max="14093" width="13.85546875" style="135" customWidth="1"/>
    <col min="14094" max="14094" width="14.140625" style="135" customWidth="1"/>
    <col min="14095" max="14095" width="12.140625" style="135" customWidth="1"/>
    <col min="14096" max="14096" width="2.5703125" style="135" customWidth="1"/>
    <col min="14097" max="14336" width="9.140625" style="135" customWidth="1"/>
    <col min="14337" max="14337" width="38.28515625" style="135" customWidth="1"/>
    <col min="14338" max="14349" width="13.85546875" style="135" customWidth="1"/>
    <col min="14350" max="14350" width="14.140625" style="135" customWidth="1"/>
    <col min="14351" max="14351" width="12.140625" style="135" customWidth="1"/>
    <col min="14352" max="14352" width="2.5703125" style="135" customWidth="1"/>
    <col min="14353" max="14592" width="9.140625" style="135" customWidth="1"/>
    <col min="14593" max="14593" width="38.28515625" style="135" customWidth="1"/>
    <col min="14594" max="14605" width="13.85546875" style="135" customWidth="1"/>
    <col min="14606" max="14606" width="14.140625" style="135" customWidth="1"/>
    <col min="14607" max="14607" width="12.140625" style="135" customWidth="1"/>
    <col min="14608" max="14608" width="2.5703125" style="135" customWidth="1"/>
    <col min="14609" max="14848" width="9.140625" style="135" customWidth="1"/>
    <col min="14849" max="14849" width="38.28515625" style="135" customWidth="1"/>
    <col min="14850" max="14861" width="13.85546875" style="135" customWidth="1"/>
    <col min="14862" max="14862" width="14.140625" style="135" customWidth="1"/>
    <col min="14863" max="14863" width="12.140625" style="135" customWidth="1"/>
    <col min="14864" max="14864" width="2.5703125" style="135" customWidth="1"/>
    <col min="14865" max="15104" width="9.140625" style="135" customWidth="1"/>
    <col min="15105" max="15105" width="38.28515625" style="135" customWidth="1"/>
    <col min="15106" max="15117" width="13.85546875" style="135" customWidth="1"/>
    <col min="15118" max="15118" width="14.140625" style="135" customWidth="1"/>
    <col min="15119" max="15119" width="12.140625" style="135" customWidth="1"/>
    <col min="15120" max="15120" width="2.5703125" style="135" customWidth="1"/>
    <col min="15121" max="15360" width="9.140625" style="135" customWidth="1"/>
    <col min="15361" max="15361" width="38.28515625" style="135" customWidth="1"/>
    <col min="15362" max="15373" width="13.85546875" style="135" customWidth="1"/>
    <col min="15374" max="15374" width="14.140625" style="135" customWidth="1"/>
    <col min="15375" max="15375" width="12.140625" style="135" customWidth="1"/>
    <col min="15376" max="15376" width="2.5703125" style="135" customWidth="1"/>
    <col min="15377" max="15616" width="9.140625" style="135" customWidth="1"/>
    <col min="15617" max="15617" width="38.28515625" style="135" customWidth="1"/>
    <col min="15618" max="15629" width="13.85546875" style="135" customWidth="1"/>
    <col min="15630" max="15630" width="14.140625" style="135" customWidth="1"/>
    <col min="15631" max="15631" width="12.140625" style="135" customWidth="1"/>
    <col min="15632" max="15632" width="2.5703125" style="135" customWidth="1"/>
    <col min="15633" max="15872" width="9.140625" style="135" customWidth="1"/>
    <col min="15873" max="15873" width="38.28515625" style="135" customWidth="1"/>
    <col min="15874" max="15885" width="13.85546875" style="135" customWidth="1"/>
    <col min="15886" max="15886" width="14.140625" style="135" customWidth="1"/>
    <col min="15887" max="15887" width="12.140625" style="135" customWidth="1"/>
    <col min="15888" max="15888" width="2.5703125" style="135" customWidth="1"/>
    <col min="15889" max="16128" width="9.140625" style="135" customWidth="1"/>
    <col min="16129" max="16129" width="38.28515625" style="135" customWidth="1"/>
    <col min="16130" max="16141" width="13.85546875" style="135" customWidth="1"/>
    <col min="16142" max="16142" width="14.140625" style="135" customWidth="1"/>
    <col min="16143" max="16143" width="12.140625" style="135" customWidth="1"/>
    <col min="16144" max="16144" width="2.5703125" style="135" customWidth="1"/>
    <col min="16145" max="16384" width="9.140625" style="135" customWidth="1"/>
  </cols>
  <sheetData>
    <row r="1" spans="1:16" s="158" customFormat="1" ht="24" customHeight="1">
      <c r="A1" s="936" t="s">
        <v>0</v>
      </c>
      <c r="B1" s="936"/>
      <c r="C1" s="936"/>
      <c r="D1" s="936"/>
      <c r="E1" s="936"/>
      <c r="F1" s="936"/>
      <c r="G1" s="936"/>
      <c r="H1" s="936"/>
      <c r="I1" s="936"/>
      <c r="J1" s="936"/>
      <c r="K1" s="936"/>
      <c r="L1" s="936"/>
      <c r="M1" s="936"/>
      <c r="N1" s="936"/>
      <c r="O1" s="936"/>
    </row>
    <row r="2" spans="1:16" s="158" customFormat="1" ht="19.5" customHeight="1">
      <c r="A2" s="936" t="s">
        <v>700</v>
      </c>
      <c r="B2" s="936"/>
      <c r="C2" s="936"/>
      <c r="D2" s="936"/>
      <c r="E2" s="936"/>
      <c r="F2" s="936"/>
      <c r="G2" s="936"/>
      <c r="H2" s="936"/>
      <c r="I2" s="936"/>
      <c r="J2" s="936"/>
      <c r="K2" s="936"/>
      <c r="L2" s="936"/>
      <c r="M2" s="936"/>
      <c r="N2" s="936"/>
      <c r="O2" s="936"/>
    </row>
    <row r="3" spans="1:16" s="158" customFormat="1" ht="18">
      <c r="A3" s="936" t="s">
        <v>2</v>
      </c>
      <c r="B3" s="936"/>
      <c r="C3" s="936"/>
      <c r="D3" s="936"/>
      <c r="E3" s="936"/>
      <c r="F3" s="936"/>
      <c r="G3" s="936"/>
      <c r="H3" s="936"/>
      <c r="I3" s="936"/>
      <c r="J3" s="936"/>
      <c r="K3" s="936"/>
      <c r="L3" s="936"/>
      <c r="M3" s="936"/>
      <c r="N3" s="936"/>
      <c r="O3" s="936"/>
    </row>
    <row r="4" spans="1:16" s="159" customFormat="1" ht="21" customHeight="1">
      <c r="A4" s="937" t="s">
        <v>3</v>
      </c>
      <c r="B4" s="937"/>
      <c r="C4" s="937"/>
      <c r="D4" s="937"/>
      <c r="E4" s="937"/>
      <c r="F4" s="937"/>
      <c r="G4" s="937"/>
      <c r="H4" s="937"/>
      <c r="I4" s="937"/>
      <c r="J4" s="937"/>
      <c r="K4" s="937"/>
      <c r="L4" s="937"/>
      <c r="M4" s="937"/>
      <c r="N4" s="937"/>
      <c r="O4" s="937"/>
    </row>
    <row r="5" spans="1:16" ht="7.5" customHeight="1">
      <c r="A5" s="160"/>
      <c r="B5" s="161"/>
      <c r="C5" s="161"/>
      <c r="D5" s="161"/>
      <c r="E5" s="161"/>
      <c r="F5" s="161"/>
      <c r="G5" s="162"/>
      <c r="H5" s="162"/>
      <c r="I5" s="162"/>
      <c r="J5" s="163"/>
      <c r="K5" s="162"/>
      <c r="L5" s="162"/>
      <c r="M5" s="162"/>
      <c r="N5" s="162"/>
      <c r="O5" s="162"/>
      <c r="P5" s="135"/>
    </row>
    <row r="6" spans="1:16" ht="25.5">
      <c r="A6" s="900"/>
      <c r="B6" s="900" t="s">
        <v>317</v>
      </c>
      <c r="C6" s="900" t="s">
        <v>318</v>
      </c>
      <c r="D6" s="900" t="s">
        <v>319</v>
      </c>
      <c r="E6" s="900" t="s">
        <v>320</v>
      </c>
      <c r="F6" s="900" t="s">
        <v>321</v>
      </c>
      <c r="G6" s="900" t="s">
        <v>322</v>
      </c>
      <c r="H6" s="900" t="s">
        <v>323</v>
      </c>
      <c r="I6" s="900" t="s">
        <v>324</v>
      </c>
      <c r="J6" s="900" t="s">
        <v>325</v>
      </c>
      <c r="K6" s="900" t="s">
        <v>326</v>
      </c>
      <c r="L6" s="900" t="s">
        <v>327</v>
      </c>
      <c r="M6" s="900" t="s">
        <v>328</v>
      </c>
      <c r="N6" s="901" t="s">
        <v>8</v>
      </c>
      <c r="O6" s="902" t="s">
        <v>701</v>
      </c>
      <c r="P6" s="135"/>
    </row>
    <row r="7" spans="1:16" ht="15.75">
      <c r="A7" s="164" t="s">
        <v>702</v>
      </c>
      <c r="B7" s="165">
        <v>23495472.829174194</v>
      </c>
      <c r="C7" s="165">
        <v>32643052.114353389</v>
      </c>
      <c r="D7" s="165">
        <v>27379107.802441403</v>
      </c>
      <c r="E7" s="165">
        <v>24181518.578464795</v>
      </c>
      <c r="F7" s="165">
        <v>18416271.583982605</v>
      </c>
      <c r="G7" s="165">
        <v>13529757.963530395</v>
      </c>
      <c r="H7" s="165">
        <v>11362846.866190199</v>
      </c>
      <c r="I7" s="165">
        <v>17771089.597598005</v>
      </c>
      <c r="J7" s="165">
        <v>136628.27286339996</v>
      </c>
      <c r="K7" s="165">
        <v>18238118.356209397</v>
      </c>
      <c r="L7" s="165">
        <v>4102953.6022489979</v>
      </c>
      <c r="M7" s="165">
        <v>10210565.076110996</v>
      </c>
      <c r="N7" s="166">
        <v>201467382.64316776</v>
      </c>
      <c r="O7" s="167">
        <v>0.94232674738462308</v>
      </c>
      <c r="P7" s="135"/>
    </row>
    <row r="8" spans="1:16" ht="15.75">
      <c r="A8" s="164" t="s">
        <v>703</v>
      </c>
      <c r="B8" s="165">
        <v>89859.943969999964</v>
      </c>
      <c r="C8" s="165">
        <v>120128.43629999997</v>
      </c>
      <c r="D8" s="165">
        <v>67392.233560000022</v>
      </c>
      <c r="E8" s="165">
        <v>47769.39049999998</v>
      </c>
      <c r="F8" s="165">
        <v>46865.037739999992</v>
      </c>
      <c r="G8" s="165">
        <v>40612.338680000001</v>
      </c>
      <c r="H8" s="165">
        <v>44707.060940000018</v>
      </c>
      <c r="I8" s="165">
        <v>82646.543550000031</v>
      </c>
      <c r="J8" s="165">
        <v>183.50978000000001</v>
      </c>
      <c r="K8" s="165">
        <v>60869.459889999969</v>
      </c>
      <c r="L8" s="165">
        <v>11707.186189999997</v>
      </c>
      <c r="M8" s="165">
        <v>44035.514049999976</v>
      </c>
      <c r="N8" s="165">
        <v>656776.65514999989</v>
      </c>
      <c r="O8" s="167">
        <v>3.0719523978818115E-3</v>
      </c>
      <c r="P8" s="135"/>
    </row>
    <row r="9" spans="1:16" ht="15.75">
      <c r="A9" s="164" t="s">
        <v>704</v>
      </c>
      <c r="B9" s="165">
        <v>485844.83781680005</v>
      </c>
      <c r="C9" s="165">
        <v>672312.32568240014</v>
      </c>
      <c r="D9" s="165">
        <v>597042.86927019979</v>
      </c>
      <c r="E9" s="165">
        <v>583452.80792379985</v>
      </c>
      <c r="F9" s="165">
        <v>315712.11963479995</v>
      </c>
      <c r="G9" s="165">
        <v>217417.03883899987</v>
      </c>
      <c r="H9" s="165">
        <v>189252.07071680005</v>
      </c>
      <c r="I9" s="165">
        <v>18603.955649999996</v>
      </c>
      <c r="J9" s="165">
        <v>0</v>
      </c>
      <c r="K9" s="165">
        <v>77054.940129999988</v>
      </c>
      <c r="L9" s="165">
        <v>176853.00094799994</v>
      </c>
      <c r="M9" s="165">
        <v>41165.382539999999</v>
      </c>
      <c r="N9" s="166">
        <v>3374711.3491517999</v>
      </c>
      <c r="O9" s="167">
        <v>1.5784593651274263E-2</v>
      </c>
      <c r="P9" s="135"/>
    </row>
    <row r="10" spans="1:16" ht="15.75">
      <c r="A10" s="164" t="s">
        <v>705</v>
      </c>
      <c r="B10" s="165">
        <v>13045.575060000001</v>
      </c>
      <c r="C10" s="165">
        <v>15060.387559999997</v>
      </c>
      <c r="D10" s="165">
        <v>12499.945170000012</v>
      </c>
      <c r="E10" s="165">
        <v>11473.053379999996</v>
      </c>
      <c r="F10" s="165">
        <v>8420.8708899999965</v>
      </c>
      <c r="G10" s="165">
        <v>8442.544609999999</v>
      </c>
      <c r="H10" s="165">
        <v>4419.1287100000009</v>
      </c>
      <c r="I10" s="165">
        <v>809.89202000000012</v>
      </c>
      <c r="J10" s="165">
        <v>0</v>
      </c>
      <c r="K10" s="165">
        <v>2423.1885199999997</v>
      </c>
      <c r="L10" s="165">
        <v>4237.1666300000015</v>
      </c>
      <c r="M10" s="165">
        <v>1677.0272899999998</v>
      </c>
      <c r="N10" s="165">
        <v>82508.779840000017</v>
      </c>
      <c r="O10" s="167">
        <v>3.8591969140240319E-4</v>
      </c>
      <c r="P10" s="135"/>
    </row>
    <row r="11" spans="1:16" ht="15.75">
      <c r="A11" s="164" t="s">
        <v>706</v>
      </c>
      <c r="B11" s="165">
        <v>242404.55802600007</v>
      </c>
      <c r="C11" s="165">
        <v>502279.57855020004</v>
      </c>
      <c r="D11" s="165">
        <v>168710.0892702</v>
      </c>
      <c r="E11" s="165">
        <v>333816.45061860001</v>
      </c>
      <c r="F11" s="165">
        <v>91488.174329399975</v>
      </c>
      <c r="G11" s="165">
        <v>50886.862392400013</v>
      </c>
      <c r="H11" s="165">
        <v>183190.80161699999</v>
      </c>
      <c r="I11" s="165">
        <v>15610.809959999999</v>
      </c>
      <c r="J11" s="165">
        <v>0</v>
      </c>
      <c r="K11" s="165">
        <v>21421.227379999993</v>
      </c>
      <c r="L11" s="165">
        <v>35981.685150000012</v>
      </c>
      <c r="M11" s="165">
        <v>20909.966050000014</v>
      </c>
      <c r="N11" s="166">
        <v>1666700.2033438</v>
      </c>
      <c r="O11" s="167">
        <v>7.7956846457076607E-3</v>
      </c>
      <c r="P11" s="135"/>
    </row>
    <row r="12" spans="1:16" ht="15.75">
      <c r="A12" s="164" t="s">
        <v>707</v>
      </c>
      <c r="B12" s="165">
        <v>27161.125309999996</v>
      </c>
      <c r="C12" s="165">
        <v>56596.706450000005</v>
      </c>
      <c r="D12" s="165">
        <v>18362.212770000002</v>
      </c>
      <c r="E12" s="165">
        <v>36216.834990000032</v>
      </c>
      <c r="F12" s="165">
        <v>10675.328530000006</v>
      </c>
      <c r="G12" s="165">
        <v>6842.4442900000013</v>
      </c>
      <c r="H12" s="165">
        <v>19288.879340000003</v>
      </c>
      <c r="I12" s="165">
        <v>3040.2406499999997</v>
      </c>
      <c r="J12" s="165">
        <v>0</v>
      </c>
      <c r="K12" s="165">
        <v>3796.1496000000006</v>
      </c>
      <c r="L12" s="165">
        <v>4820.8592699999999</v>
      </c>
      <c r="M12" s="165">
        <v>3663.9428200000011</v>
      </c>
      <c r="N12" s="165">
        <v>190464.72402000002</v>
      </c>
      <c r="O12" s="167">
        <v>8.9086382878743927E-4</v>
      </c>
      <c r="P12" s="135"/>
    </row>
    <row r="13" spans="1:16" ht="15.75">
      <c r="A13" s="164" t="s">
        <v>708</v>
      </c>
      <c r="B13" s="165">
        <v>244859.49221460003</v>
      </c>
      <c r="C13" s="165">
        <v>210697.43106000003</v>
      </c>
      <c r="D13" s="165">
        <v>105984.24227260007</v>
      </c>
      <c r="E13" s="165">
        <v>132192.18902720002</v>
      </c>
      <c r="F13" s="165">
        <v>43969.146261599984</v>
      </c>
      <c r="G13" s="165">
        <v>47547.751509999973</v>
      </c>
      <c r="H13" s="165">
        <v>80404.275349599964</v>
      </c>
      <c r="I13" s="165">
        <v>9122.4032999999981</v>
      </c>
      <c r="J13" s="165">
        <v>0</v>
      </c>
      <c r="K13" s="165">
        <v>68671.269973600021</v>
      </c>
      <c r="L13" s="165">
        <v>23109.768760000003</v>
      </c>
      <c r="M13" s="165">
        <v>5437.5619799999986</v>
      </c>
      <c r="N13" s="166">
        <v>971995.53170920012</v>
      </c>
      <c r="O13" s="167">
        <v>4.5463309040461169E-3</v>
      </c>
      <c r="P13" s="135"/>
    </row>
    <row r="14" spans="1:16" ht="15.75">
      <c r="A14" s="164" t="s">
        <v>709</v>
      </c>
      <c r="B14" s="165">
        <v>70349.440340000016</v>
      </c>
      <c r="C14" s="165">
        <v>63665.713940000016</v>
      </c>
      <c r="D14" s="165">
        <v>27896.575410000005</v>
      </c>
      <c r="E14" s="165">
        <v>44839.864310000004</v>
      </c>
      <c r="F14" s="165">
        <v>12279.113290000003</v>
      </c>
      <c r="G14" s="165">
        <v>14805.921310000003</v>
      </c>
      <c r="H14" s="165">
        <v>21206.502850000001</v>
      </c>
      <c r="I14" s="165">
        <v>4515.8919299999998</v>
      </c>
      <c r="J14" s="165">
        <v>0</v>
      </c>
      <c r="K14" s="165">
        <v>21052.572099999987</v>
      </c>
      <c r="L14" s="165">
        <v>6282.60286</v>
      </c>
      <c r="M14" s="165">
        <v>2283.1474099999991</v>
      </c>
      <c r="N14" s="165">
        <v>289177.34574999998</v>
      </c>
      <c r="O14" s="167">
        <v>1.3525740199869379E-3</v>
      </c>
      <c r="P14" s="135"/>
    </row>
    <row r="15" spans="1:16" ht="15.75">
      <c r="A15" s="164" t="s">
        <v>710</v>
      </c>
      <c r="B15" s="165">
        <v>224580.63130240008</v>
      </c>
      <c r="C15" s="165">
        <v>414993.58639860008</v>
      </c>
      <c r="D15" s="165">
        <v>146126.68653040007</v>
      </c>
      <c r="E15" s="165">
        <v>696398.45170999982</v>
      </c>
      <c r="F15" s="165">
        <v>59491.964324</v>
      </c>
      <c r="G15" s="165">
        <v>43991.303070000016</v>
      </c>
      <c r="H15" s="165">
        <v>128377.46876480004</v>
      </c>
      <c r="I15" s="165">
        <v>19338.098239999992</v>
      </c>
      <c r="J15" s="165">
        <v>0</v>
      </c>
      <c r="K15" s="165">
        <v>94003.180790000042</v>
      </c>
      <c r="L15" s="165">
        <v>63357.656060000001</v>
      </c>
      <c r="M15" s="165">
        <v>8231.6305299999985</v>
      </c>
      <c r="N15" s="166">
        <v>1898890.6577202</v>
      </c>
      <c r="O15" s="167">
        <v>8.8817129286769235E-3</v>
      </c>
      <c r="P15" s="135"/>
    </row>
    <row r="16" spans="1:16" ht="15.75">
      <c r="A16" s="164" t="s">
        <v>711</v>
      </c>
      <c r="B16" s="165">
        <v>99504.943169999999</v>
      </c>
      <c r="C16" s="165">
        <v>223258.54183000003</v>
      </c>
      <c r="D16" s="165">
        <v>63940.522080000039</v>
      </c>
      <c r="E16" s="165">
        <v>486658.7882999999</v>
      </c>
      <c r="F16" s="165">
        <v>30097.733040000006</v>
      </c>
      <c r="G16" s="165">
        <v>22660.14904</v>
      </c>
      <c r="H16" s="165">
        <v>42860.820290000011</v>
      </c>
      <c r="I16" s="165">
        <v>15316.835660000001</v>
      </c>
      <c r="J16" s="165">
        <v>0</v>
      </c>
      <c r="K16" s="165">
        <v>46310.182509999999</v>
      </c>
      <c r="L16" s="165">
        <v>31163.934700000002</v>
      </c>
      <c r="M16" s="165">
        <v>6076.6570100000017</v>
      </c>
      <c r="N16" s="165">
        <v>1067849.10763</v>
      </c>
      <c r="O16" s="167">
        <v>4.994668432620723E-3</v>
      </c>
      <c r="P16" s="135"/>
    </row>
    <row r="17" spans="1:16" ht="15.75">
      <c r="A17" s="164" t="s">
        <v>712</v>
      </c>
      <c r="B17" s="165">
        <v>532334.46489720012</v>
      </c>
      <c r="C17" s="165">
        <v>800222.48040440015</v>
      </c>
      <c r="D17" s="165">
        <v>983080.40732020023</v>
      </c>
      <c r="E17" s="165">
        <v>302012.64411300007</v>
      </c>
      <c r="F17" s="165">
        <v>220919.67606659993</v>
      </c>
      <c r="G17" s="165">
        <v>342603.20808800007</v>
      </c>
      <c r="H17" s="165">
        <v>217933.50598139997</v>
      </c>
      <c r="I17" s="165">
        <v>258739.60267780002</v>
      </c>
      <c r="J17" s="165">
        <v>142.26275000000001</v>
      </c>
      <c r="K17" s="165">
        <v>415721.04288620001</v>
      </c>
      <c r="L17" s="165">
        <v>195284.4496044</v>
      </c>
      <c r="M17" s="165">
        <v>149122.86816519999</v>
      </c>
      <c r="N17" s="166">
        <v>4418116.6129544005</v>
      </c>
      <c r="O17" s="167">
        <v>2.0664930485671727E-2</v>
      </c>
      <c r="P17" s="135"/>
    </row>
    <row r="18" spans="1:16" ht="15.75">
      <c r="A18" s="899" t="s">
        <v>713</v>
      </c>
      <c r="B18" s="896">
        <v>321812.34726999997</v>
      </c>
      <c r="C18" s="896">
        <v>494039.83648000041</v>
      </c>
      <c r="D18" s="896">
        <v>554588.88938999991</v>
      </c>
      <c r="E18" s="896">
        <v>264758.19225000014</v>
      </c>
      <c r="F18" s="896">
        <v>123873.90148</v>
      </c>
      <c r="G18" s="896">
        <v>239075.16428000006</v>
      </c>
      <c r="H18" s="896">
        <v>150480.52338000014</v>
      </c>
      <c r="I18" s="896">
        <v>251542.37147000007</v>
      </c>
      <c r="J18" s="896">
        <v>142.26275000000001</v>
      </c>
      <c r="K18" s="896">
        <v>368017.66375999985</v>
      </c>
      <c r="L18" s="896">
        <v>131776.41876000003</v>
      </c>
      <c r="M18" s="896">
        <v>124678.12433999998</v>
      </c>
      <c r="N18" s="896">
        <v>3024785.6956100012</v>
      </c>
      <c r="O18" s="887">
        <v>1.4147880558552383E-2</v>
      </c>
      <c r="P18" s="135"/>
    </row>
    <row r="19" spans="1:16" ht="15.75">
      <c r="A19" s="888" t="s">
        <v>714</v>
      </c>
      <c r="B19" s="889">
        <v>25225496.8134312</v>
      </c>
      <c r="C19" s="889">
        <v>35243557.51644899</v>
      </c>
      <c r="D19" s="889">
        <v>29380052.097105004</v>
      </c>
      <c r="E19" s="889">
        <v>26229391.121857397</v>
      </c>
      <c r="F19" s="889">
        <v>19147852.664599005</v>
      </c>
      <c r="G19" s="889">
        <v>14232204.127429793</v>
      </c>
      <c r="H19" s="889">
        <v>12162004.988619801</v>
      </c>
      <c r="I19" s="889">
        <v>18092504.467425805</v>
      </c>
      <c r="J19" s="889">
        <v>136770.53561339996</v>
      </c>
      <c r="K19" s="889">
        <v>18914990.017369196</v>
      </c>
      <c r="L19" s="889">
        <v>4597540.1627713991</v>
      </c>
      <c r="M19" s="889">
        <v>10435432.485376198</v>
      </c>
      <c r="N19" s="889">
        <v>213797796.9980472</v>
      </c>
      <c r="O19" s="890">
        <v>0.99999999999999978</v>
      </c>
      <c r="P19" s="135"/>
    </row>
    <row r="20" spans="1:16" ht="15.75">
      <c r="A20" s="329" t="s">
        <v>715</v>
      </c>
      <c r="B20" s="898">
        <v>621733.37511999998</v>
      </c>
      <c r="C20" s="898">
        <v>972749.6225600004</v>
      </c>
      <c r="D20" s="898">
        <v>744680.37838000001</v>
      </c>
      <c r="E20" s="898">
        <v>891716.12373000011</v>
      </c>
      <c r="F20" s="898">
        <v>232211.98496999999</v>
      </c>
      <c r="G20" s="898">
        <v>332438.56221000006</v>
      </c>
      <c r="H20" s="898">
        <v>282962.9155100002</v>
      </c>
      <c r="I20" s="898">
        <v>357871.77528000006</v>
      </c>
      <c r="J20" s="898">
        <v>325.77253000000002</v>
      </c>
      <c r="K20" s="898">
        <v>502469.21637999982</v>
      </c>
      <c r="L20" s="898">
        <v>189988.16841000004</v>
      </c>
      <c r="M20" s="898">
        <v>182414.41291999997</v>
      </c>
      <c r="N20" s="898">
        <v>5311562.3080000011</v>
      </c>
      <c r="O20" s="892"/>
      <c r="P20" s="135"/>
    </row>
    <row r="21" spans="1:16" s="172" customFormat="1" ht="16.5" thickBot="1">
      <c r="A21" s="169" t="s">
        <v>716</v>
      </c>
      <c r="B21" s="170">
        <v>0.11798763676531993</v>
      </c>
      <c r="C21" s="170">
        <v>0.16484527909691651</v>
      </c>
      <c r="D21" s="170">
        <v>0.13741980745186705</v>
      </c>
      <c r="E21" s="170">
        <v>0.12268316834947075</v>
      </c>
      <c r="F21" s="170">
        <v>8.9560570471050732E-2</v>
      </c>
      <c r="G21" s="170">
        <v>6.6568525622178354E-2</v>
      </c>
      <c r="H21" s="170">
        <v>5.6885548679114252E-2</v>
      </c>
      <c r="I21" s="170">
        <v>8.4624372755305141E-2</v>
      </c>
      <c r="J21" s="170">
        <v>6.3971910624808354E-4</v>
      </c>
      <c r="K21" s="170">
        <v>8.8471398129242471E-2</v>
      </c>
      <c r="L21" s="170">
        <v>2.1504151246298352E-2</v>
      </c>
      <c r="M21" s="170">
        <v>4.8809822326988307E-2</v>
      </c>
      <c r="N21" s="170">
        <v>1</v>
      </c>
      <c r="O21" s="171"/>
    </row>
    <row r="22" spans="1:16" ht="13.5" thickTop="1">
      <c r="A22" s="173" t="s">
        <v>717</v>
      </c>
      <c r="B22" s="174"/>
      <c r="C22" s="174"/>
      <c r="D22" s="174"/>
      <c r="E22" s="174"/>
      <c r="F22" s="174"/>
      <c r="G22" s="175"/>
      <c r="H22" s="175"/>
      <c r="I22" s="175"/>
      <c r="J22" s="175"/>
      <c r="K22" s="175"/>
      <c r="L22" s="175"/>
      <c r="M22" s="175"/>
      <c r="N22" s="175"/>
      <c r="O22" s="175"/>
      <c r="P22" s="135"/>
    </row>
    <row r="23" spans="1:16" ht="43.5" customHeight="1">
      <c r="A23" s="934" t="s">
        <v>375</v>
      </c>
      <c r="B23" s="938"/>
      <c r="C23" s="938"/>
      <c r="D23" s="938"/>
      <c r="E23" s="938"/>
      <c r="F23" s="938"/>
      <c r="G23" s="938"/>
      <c r="H23" s="938"/>
      <c r="I23" s="938"/>
      <c r="J23" s="938"/>
      <c r="K23" s="938"/>
      <c r="L23" s="938"/>
      <c r="M23" s="938"/>
      <c r="N23" s="938"/>
      <c r="O23" s="938"/>
      <c r="P23" s="135"/>
    </row>
    <row r="24" spans="1:16" ht="48.75" customHeight="1">
      <c r="A24" s="934" t="s">
        <v>376</v>
      </c>
      <c r="B24" s="935"/>
      <c r="C24" s="935"/>
      <c r="D24" s="935"/>
      <c r="E24" s="935"/>
      <c r="F24" s="935"/>
      <c r="G24" s="935"/>
      <c r="H24" s="935"/>
      <c r="I24" s="935"/>
      <c r="J24" s="935"/>
      <c r="K24" s="935"/>
      <c r="L24" s="935"/>
      <c r="M24" s="935"/>
      <c r="N24" s="935"/>
      <c r="O24" s="935"/>
      <c r="P24" s="135"/>
    </row>
    <row r="25" spans="1:16">
      <c r="A25" s="173" t="s">
        <v>718</v>
      </c>
      <c r="B25" s="176"/>
      <c r="C25" s="176"/>
      <c r="D25" s="176"/>
      <c r="E25" s="176"/>
      <c r="F25" s="176"/>
      <c r="G25" s="173"/>
      <c r="H25" s="173"/>
      <c r="I25" s="173"/>
      <c r="J25" s="173"/>
      <c r="K25" s="173"/>
      <c r="L25" s="173"/>
      <c r="M25" s="173"/>
      <c r="N25" s="173"/>
      <c r="O25" s="173"/>
      <c r="P25" s="135"/>
    </row>
    <row r="26" spans="1:16" ht="9" customHeight="1">
      <c r="A26" s="177"/>
      <c r="B26" s="178"/>
      <c r="C26" s="178"/>
      <c r="D26" s="178"/>
      <c r="E26" s="178"/>
      <c r="F26" s="178"/>
      <c r="G26" s="179"/>
      <c r="H26" s="179"/>
      <c r="I26" s="179"/>
      <c r="J26" s="179"/>
      <c r="K26" s="179"/>
      <c r="L26" s="179"/>
      <c r="M26" s="179"/>
      <c r="N26" s="179"/>
      <c r="O26" s="179"/>
      <c r="P26" s="135"/>
    </row>
    <row r="27" spans="1:16" ht="9" customHeight="1">
      <c r="A27" s="177"/>
      <c r="B27" s="178"/>
      <c r="C27" s="178"/>
      <c r="D27" s="178"/>
      <c r="E27" s="178"/>
      <c r="F27" s="178"/>
      <c r="G27" s="179"/>
      <c r="H27" s="179"/>
      <c r="I27" s="179"/>
      <c r="J27" s="179"/>
      <c r="K27" s="179"/>
      <c r="L27" s="179"/>
      <c r="M27" s="179"/>
      <c r="N27" s="179"/>
      <c r="O27" s="179"/>
      <c r="P27" s="135"/>
    </row>
    <row r="28" spans="1:16" ht="9" customHeight="1">
      <c r="A28" s="177"/>
      <c r="B28" s="178"/>
      <c r="C28" s="178"/>
      <c r="D28" s="178"/>
      <c r="E28" s="178"/>
      <c r="F28" s="178"/>
      <c r="G28" s="179"/>
      <c r="H28" s="179"/>
      <c r="I28" s="179"/>
      <c r="J28" s="179"/>
      <c r="K28" s="179"/>
      <c r="L28" s="179"/>
      <c r="M28" s="179"/>
      <c r="N28" s="179"/>
      <c r="O28" s="179"/>
      <c r="P28" s="135"/>
    </row>
    <row r="29" spans="1:16" ht="9" customHeight="1">
      <c r="A29" s="177"/>
      <c r="B29" s="178"/>
      <c r="C29" s="178"/>
      <c r="D29" s="178"/>
      <c r="E29" s="178"/>
      <c r="F29" s="178"/>
      <c r="G29" s="179"/>
      <c r="H29" s="179"/>
      <c r="I29" s="179"/>
      <c r="J29" s="179"/>
      <c r="K29" s="179"/>
      <c r="L29" s="179"/>
      <c r="M29" s="179"/>
      <c r="N29" s="179"/>
      <c r="O29" s="179"/>
      <c r="P29" s="135"/>
    </row>
    <row r="30" spans="1:16" ht="9" customHeight="1">
      <c r="A30" s="177"/>
      <c r="B30" s="178"/>
      <c r="C30" s="178"/>
      <c r="D30" s="178"/>
      <c r="E30" s="178"/>
      <c r="F30" s="178"/>
      <c r="G30" s="179"/>
      <c r="H30" s="179"/>
      <c r="I30" s="179"/>
      <c r="J30" s="179"/>
      <c r="K30" s="179"/>
      <c r="L30" s="179"/>
      <c r="M30" s="179"/>
      <c r="N30" s="179"/>
      <c r="O30" s="179"/>
      <c r="P30" s="135"/>
    </row>
    <row r="31" spans="1:16" ht="9" customHeight="1">
      <c r="A31" s="180"/>
      <c r="B31" s="178"/>
      <c r="C31" s="178"/>
      <c r="D31" s="178"/>
      <c r="E31" s="178"/>
      <c r="F31" s="178"/>
      <c r="G31" s="179"/>
      <c r="H31" s="179"/>
      <c r="I31" s="179"/>
      <c r="J31" s="179"/>
      <c r="K31" s="179"/>
      <c r="L31" s="179"/>
      <c r="M31" s="179"/>
      <c r="N31" s="179"/>
      <c r="O31" s="179"/>
      <c r="P31" s="135"/>
    </row>
    <row r="32" spans="1:16" ht="9" customHeight="1">
      <c r="A32" s="177"/>
      <c r="B32" s="178"/>
      <c r="C32" s="178"/>
      <c r="D32" s="178"/>
      <c r="E32" s="178"/>
      <c r="F32" s="178"/>
      <c r="G32" s="179"/>
      <c r="H32" s="179"/>
      <c r="I32" s="179"/>
      <c r="J32" s="179"/>
      <c r="K32" s="179"/>
      <c r="L32" s="179"/>
      <c r="M32" s="179"/>
      <c r="N32" s="179"/>
      <c r="O32" s="179"/>
      <c r="P32" s="135"/>
    </row>
    <row r="33" spans="1:16" ht="9" customHeight="1">
      <c r="A33" s="177"/>
      <c r="B33" s="178"/>
      <c r="C33" s="178"/>
      <c r="D33" s="178"/>
      <c r="E33" s="178"/>
      <c r="F33" s="178"/>
      <c r="G33" s="179"/>
      <c r="H33" s="179"/>
      <c r="I33" s="179"/>
      <c r="J33" s="179"/>
      <c r="K33" s="179"/>
      <c r="L33" s="179"/>
      <c r="M33" s="179"/>
      <c r="N33" s="179"/>
      <c r="O33" s="179"/>
      <c r="P33" s="135"/>
    </row>
    <row r="34" spans="1:16" ht="9" customHeight="1">
      <c r="A34" s="177"/>
      <c r="B34" s="178"/>
      <c r="C34" s="178"/>
      <c r="D34" s="178"/>
      <c r="E34" s="178"/>
      <c r="F34" s="178"/>
      <c r="G34" s="179"/>
      <c r="H34" s="179"/>
      <c r="I34" s="179"/>
      <c r="J34" s="179"/>
      <c r="K34" s="179"/>
      <c r="L34" s="179"/>
      <c r="M34" s="179"/>
      <c r="N34" s="179"/>
      <c r="O34" s="179"/>
      <c r="P34" s="135"/>
    </row>
    <row r="35" spans="1:16" ht="9" customHeight="1">
      <c r="A35" s="177"/>
      <c r="B35" s="178"/>
      <c r="C35" s="178"/>
      <c r="D35" s="178"/>
      <c r="E35" s="178"/>
      <c r="F35" s="178"/>
      <c r="G35" s="179"/>
      <c r="H35" s="179"/>
      <c r="I35" s="179"/>
      <c r="J35" s="179"/>
      <c r="K35" s="179"/>
      <c r="L35" s="179"/>
      <c r="M35" s="179"/>
      <c r="N35" s="179"/>
      <c r="O35" s="179"/>
      <c r="P35" s="135"/>
    </row>
    <row r="36" spans="1:16" ht="9" customHeight="1">
      <c r="A36" s="177"/>
      <c r="B36" s="178"/>
      <c r="C36" s="178"/>
      <c r="D36" s="178"/>
      <c r="E36" s="178"/>
      <c r="F36" s="178"/>
      <c r="G36" s="179"/>
      <c r="H36" s="179"/>
      <c r="I36" s="179"/>
      <c r="J36" s="179"/>
      <c r="K36" s="179"/>
      <c r="L36" s="179"/>
      <c r="M36" s="179"/>
      <c r="N36" s="179"/>
      <c r="O36" s="179"/>
      <c r="P36" s="135"/>
    </row>
    <row r="37" spans="1:16" ht="9" customHeight="1">
      <c r="A37" s="180"/>
      <c r="B37" s="178"/>
      <c r="C37" s="178"/>
      <c r="D37" s="178"/>
      <c r="E37" s="178"/>
      <c r="F37" s="178"/>
      <c r="G37" s="179"/>
      <c r="H37" s="179"/>
      <c r="I37" s="179"/>
      <c r="J37" s="179"/>
      <c r="K37" s="179"/>
      <c r="L37" s="179"/>
      <c r="M37" s="179"/>
      <c r="N37" s="179"/>
      <c r="O37" s="179"/>
      <c r="P37" s="135"/>
    </row>
    <row r="38" spans="1:16" ht="9" customHeight="1">
      <c r="A38" s="177"/>
      <c r="B38" s="178"/>
      <c r="C38" s="178"/>
      <c r="D38" s="178"/>
      <c r="E38" s="178"/>
      <c r="F38" s="178"/>
      <c r="G38" s="179"/>
      <c r="H38" s="179"/>
      <c r="I38" s="179"/>
      <c r="J38" s="179"/>
      <c r="K38" s="179"/>
      <c r="L38" s="179"/>
      <c r="M38" s="179"/>
      <c r="N38" s="179"/>
      <c r="O38" s="179"/>
      <c r="P38" s="135"/>
    </row>
    <row r="39" spans="1:16" ht="9" customHeight="1">
      <c r="A39" s="177"/>
      <c r="B39" s="178"/>
      <c r="C39" s="178"/>
      <c r="D39" s="178"/>
      <c r="E39" s="178"/>
      <c r="F39" s="178"/>
      <c r="G39" s="179"/>
      <c r="H39" s="179"/>
      <c r="I39" s="179"/>
      <c r="J39" s="179"/>
      <c r="K39" s="179"/>
      <c r="L39" s="179"/>
      <c r="M39" s="179"/>
      <c r="N39" s="179"/>
      <c r="O39" s="179"/>
      <c r="P39" s="135"/>
    </row>
    <row r="40" spans="1:16" ht="9" customHeight="1">
      <c r="A40" s="177"/>
      <c r="B40" s="178"/>
      <c r="C40" s="178"/>
      <c r="D40" s="178"/>
      <c r="E40" s="178"/>
      <c r="F40" s="178"/>
      <c r="G40" s="179"/>
      <c r="H40" s="179"/>
      <c r="I40" s="179"/>
      <c r="J40" s="179"/>
      <c r="K40" s="179"/>
      <c r="L40" s="179"/>
      <c r="M40" s="179"/>
      <c r="N40" s="179"/>
      <c r="O40" s="179"/>
      <c r="P40" s="135"/>
    </row>
    <row r="41" spans="1:16" ht="9" customHeight="1">
      <c r="A41" s="177"/>
      <c r="B41" s="178"/>
      <c r="C41" s="178"/>
      <c r="D41" s="178"/>
      <c r="E41" s="178"/>
      <c r="F41" s="178"/>
      <c r="G41" s="179"/>
      <c r="H41" s="179"/>
      <c r="I41" s="179"/>
      <c r="J41" s="179"/>
      <c r="K41" s="179"/>
      <c r="L41" s="179"/>
      <c r="M41" s="179"/>
      <c r="N41" s="179"/>
      <c r="O41" s="179"/>
      <c r="P41" s="135"/>
    </row>
    <row r="42" spans="1:16" ht="9" customHeight="1">
      <c r="A42" s="177"/>
      <c r="B42" s="178"/>
      <c r="C42" s="178"/>
      <c r="D42" s="178"/>
      <c r="E42" s="178"/>
      <c r="F42" s="178"/>
      <c r="G42" s="179"/>
      <c r="H42" s="179"/>
      <c r="I42" s="179"/>
      <c r="J42" s="179"/>
      <c r="K42" s="179"/>
      <c r="L42" s="179"/>
      <c r="M42" s="179"/>
      <c r="N42" s="179"/>
      <c r="O42" s="179"/>
      <c r="P42" s="135"/>
    </row>
    <row r="43" spans="1:16" ht="9" customHeight="1">
      <c r="A43" s="180"/>
      <c r="B43" s="178"/>
      <c r="C43" s="178"/>
      <c r="D43" s="178"/>
      <c r="E43" s="178"/>
      <c r="F43" s="178"/>
      <c r="G43" s="179"/>
      <c r="H43" s="179"/>
      <c r="I43" s="179"/>
      <c r="J43" s="179"/>
      <c r="K43" s="179"/>
      <c r="L43" s="179"/>
      <c r="M43" s="179"/>
      <c r="N43" s="179"/>
      <c r="O43" s="179"/>
      <c r="P43" s="135"/>
    </row>
    <row r="44" spans="1:16" ht="9" customHeight="1">
      <c r="A44" s="177"/>
      <c r="B44" s="178"/>
      <c r="C44" s="178"/>
      <c r="D44" s="178"/>
      <c r="E44" s="178"/>
      <c r="F44" s="178"/>
      <c r="G44" s="179"/>
      <c r="H44" s="179"/>
      <c r="I44" s="179"/>
      <c r="J44" s="179"/>
      <c r="K44" s="179"/>
      <c r="L44" s="179"/>
      <c r="M44" s="179"/>
      <c r="N44" s="179"/>
      <c r="O44" s="179"/>
      <c r="P44" s="135"/>
    </row>
    <row r="45" spans="1:16" ht="9" customHeight="1">
      <c r="A45" s="177"/>
      <c r="B45" s="178"/>
      <c r="C45" s="178"/>
      <c r="D45" s="178"/>
      <c r="E45" s="178"/>
      <c r="F45" s="178"/>
      <c r="G45" s="179"/>
      <c r="H45" s="179"/>
      <c r="I45" s="179"/>
      <c r="J45" s="179"/>
      <c r="K45" s="179"/>
      <c r="L45" s="179"/>
      <c r="M45" s="179"/>
      <c r="N45" s="179"/>
      <c r="O45" s="179"/>
      <c r="P45" s="135"/>
    </row>
    <row r="46" spans="1:16" ht="9" customHeight="1">
      <c r="A46" s="177"/>
      <c r="B46" s="178"/>
      <c r="C46" s="178"/>
      <c r="D46" s="178"/>
      <c r="E46" s="178"/>
      <c r="F46" s="178"/>
      <c r="G46" s="179"/>
      <c r="H46" s="179"/>
      <c r="I46" s="179"/>
      <c r="J46" s="179"/>
      <c r="K46" s="179"/>
      <c r="L46" s="179"/>
      <c r="M46" s="179"/>
      <c r="N46" s="179"/>
      <c r="O46" s="179"/>
      <c r="P46" s="135"/>
    </row>
    <row r="47" spans="1:16" ht="9" customHeight="1">
      <c r="A47" s="177"/>
      <c r="B47" s="178"/>
      <c r="C47" s="178"/>
      <c r="D47" s="178"/>
      <c r="E47" s="178"/>
      <c r="F47" s="178"/>
      <c r="G47" s="179"/>
      <c r="H47" s="179"/>
      <c r="I47" s="179"/>
      <c r="J47" s="179"/>
      <c r="K47" s="179"/>
      <c r="L47" s="179"/>
      <c r="M47" s="179"/>
      <c r="N47" s="179"/>
      <c r="O47" s="179"/>
      <c r="P47" s="135"/>
    </row>
    <row r="48" spans="1:16" ht="9" customHeight="1">
      <c r="A48" s="180"/>
      <c r="B48" s="178"/>
      <c r="C48" s="178"/>
      <c r="D48" s="178"/>
      <c r="E48" s="178"/>
      <c r="F48" s="178"/>
      <c r="G48" s="179"/>
      <c r="H48" s="179"/>
      <c r="I48" s="179"/>
      <c r="J48" s="179"/>
      <c r="K48" s="179"/>
      <c r="L48" s="179"/>
      <c r="M48" s="179"/>
      <c r="N48" s="179"/>
      <c r="O48" s="179"/>
      <c r="P48" s="135"/>
    </row>
    <row r="49" spans="1:16" ht="9" customHeight="1">
      <c r="A49" s="181"/>
      <c r="B49" s="178"/>
      <c r="C49" s="178"/>
      <c r="D49" s="178"/>
      <c r="E49" s="178"/>
      <c r="F49" s="178"/>
      <c r="G49" s="179"/>
      <c r="H49" s="179"/>
      <c r="I49" s="179"/>
      <c r="J49" s="179"/>
      <c r="K49" s="179"/>
      <c r="L49" s="179"/>
      <c r="M49" s="179"/>
      <c r="N49" s="179"/>
      <c r="O49" s="179"/>
      <c r="P49" s="135"/>
    </row>
    <row r="50" spans="1:16" ht="9" customHeight="1">
      <c r="A50" s="181"/>
      <c r="B50" s="178"/>
      <c r="C50" s="178"/>
      <c r="D50" s="178"/>
      <c r="E50" s="178"/>
      <c r="F50" s="178"/>
      <c r="G50" s="179"/>
      <c r="H50" s="179"/>
      <c r="I50" s="179"/>
      <c r="J50" s="179"/>
      <c r="K50" s="179"/>
      <c r="L50" s="179"/>
      <c r="M50" s="179"/>
      <c r="N50" s="179"/>
      <c r="O50" s="179"/>
      <c r="P50" s="135"/>
    </row>
    <row r="51" spans="1:16" ht="9" customHeight="1">
      <c r="A51" s="181"/>
      <c r="B51" s="178"/>
      <c r="C51" s="178"/>
      <c r="D51" s="178"/>
      <c r="E51" s="178"/>
      <c r="F51" s="178"/>
      <c r="G51" s="179"/>
      <c r="H51" s="179"/>
      <c r="I51" s="179"/>
      <c r="J51" s="179"/>
      <c r="K51" s="179"/>
      <c r="L51" s="179"/>
      <c r="M51" s="179"/>
      <c r="N51" s="179"/>
      <c r="O51" s="179"/>
      <c r="P51" s="135"/>
    </row>
    <row r="52" spans="1:16" ht="9" customHeight="1">
      <c r="A52" s="181"/>
      <c r="B52" s="178"/>
      <c r="C52" s="178"/>
      <c r="D52" s="178"/>
      <c r="E52" s="178"/>
      <c r="F52" s="178"/>
      <c r="G52" s="179"/>
      <c r="H52" s="179"/>
      <c r="I52" s="179"/>
      <c r="J52" s="179"/>
      <c r="K52" s="179"/>
      <c r="L52" s="179"/>
      <c r="M52" s="179"/>
      <c r="N52" s="179"/>
      <c r="O52" s="179"/>
      <c r="P52" s="135"/>
    </row>
    <row r="53" spans="1:16" ht="9" customHeight="1">
      <c r="A53" s="182"/>
      <c r="B53" s="178"/>
      <c r="C53" s="178"/>
      <c r="D53" s="178"/>
      <c r="E53" s="178"/>
      <c r="F53" s="178"/>
      <c r="G53" s="179"/>
      <c r="H53" s="179"/>
      <c r="I53" s="179"/>
      <c r="J53" s="179"/>
      <c r="K53" s="179"/>
      <c r="L53" s="179"/>
      <c r="M53" s="179"/>
      <c r="N53" s="179"/>
      <c r="O53" s="179"/>
      <c r="P53" s="135"/>
    </row>
    <row r="54" spans="1:16" ht="9" customHeight="1">
      <c r="A54" s="182"/>
      <c r="B54" s="178"/>
      <c r="C54" s="178"/>
      <c r="D54" s="178"/>
      <c r="E54" s="178"/>
      <c r="F54" s="178"/>
      <c r="G54" s="179"/>
      <c r="H54" s="179"/>
      <c r="I54" s="179"/>
      <c r="J54" s="179"/>
      <c r="K54" s="179"/>
      <c r="L54" s="179"/>
      <c r="M54" s="179"/>
      <c r="N54" s="179"/>
      <c r="O54" s="179"/>
      <c r="P54" s="135"/>
    </row>
    <row r="55" spans="1:16" ht="9" customHeight="1">
      <c r="A55" s="183"/>
      <c r="B55" s="178"/>
      <c r="C55" s="178"/>
      <c r="D55" s="178"/>
      <c r="E55" s="178"/>
      <c r="F55" s="178"/>
      <c r="G55" s="179"/>
      <c r="H55" s="179"/>
      <c r="I55" s="179"/>
      <c r="J55" s="179"/>
      <c r="K55" s="179"/>
      <c r="L55" s="179"/>
      <c r="M55" s="179"/>
      <c r="N55" s="179"/>
      <c r="O55" s="179"/>
      <c r="P55" s="135"/>
    </row>
    <row r="56" spans="1:16" ht="9" customHeight="1">
      <c r="A56" s="177"/>
      <c r="B56" s="178"/>
      <c r="C56" s="178"/>
      <c r="D56" s="178"/>
      <c r="E56" s="178"/>
      <c r="F56" s="178"/>
      <c r="G56" s="179"/>
      <c r="H56" s="179"/>
      <c r="I56" s="179"/>
      <c r="J56" s="179"/>
      <c r="K56" s="179"/>
      <c r="L56" s="179"/>
      <c r="M56" s="179"/>
      <c r="N56" s="179"/>
      <c r="O56" s="179"/>
      <c r="P56" s="135"/>
    </row>
    <row r="57" spans="1:16" ht="9" customHeight="1">
      <c r="A57" s="177"/>
      <c r="B57" s="178"/>
      <c r="C57" s="178"/>
      <c r="D57" s="178"/>
      <c r="E57" s="178"/>
      <c r="F57" s="178"/>
      <c r="G57" s="179"/>
      <c r="H57" s="179"/>
      <c r="I57" s="179"/>
      <c r="J57" s="179"/>
      <c r="K57" s="179"/>
      <c r="L57" s="179"/>
      <c r="M57" s="179"/>
      <c r="N57" s="179"/>
      <c r="O57" s="179"/>
      <c r="P57" s="135"/>
    </row>
    <row r="58" spans="1:16" ht="9" customHeight="1">
      <c r="A58" s="177"/>
      <c r="B58" s="178"/>
      <c r="C58" s="178"/>
      <c r="D58" s="178"/>
      <c r="E58" s="178"/>
      <c r="F58" s="178"/>
      <c r="G58" s="179"/>
      <c r="H58" s="179"/>
      <c r="I58" s="179"/>
      <c r="J58" s="179"/>
      <c r="K58" s="179"/>
      <c r="L58" s="179"/>
      <c r="M58" s="179"/>
      <c r="N58" s="179"/>
      <c r="O58" s="179"/>
      <c r="P58" s="135"/>
    </row>
    <row r="59" spans="1:16" ht="9" customHeight="1">
      <c r="A59" s="177"/>
      <c r="B59" s="178"/>
      <c r="C59" s="178"/>
      <c r="D59" s="178"/>
      <c r="E59" s="178"/>
      <c r="F59" s="178"/>
      <c r="G59" s="179"/>
      <c r="H59" s="179"/>
      <c r="I59" s="179"/>
      <c r="J59" s="179"/>
      <c r="K59" s="179"/>
      <c r="L59" s="179"/>
      <c r="M59" s="179"/>
      <c r="N59" s="179"/>
      <c r="O59" s="179"/>
      <c r="P59" s="135"/>
    </row>
    <row r="60" spans="1:16" ht="9" customHeight="1">
      <c r="A60" s="181"/>
      <c r="B60" s="178"/>
      <c r="C60" s="178"/>
      <c r="D60" s="178"/>
      <c r="E60" s="178"/>
      <c r="F60" s="178"/>
      <c r="G60" s="179"/>
      <c r="H60" s="179"/>
      <c r="I60" s="179"/>
      <c r="J60" s="179"/>
      <c r="K60" s="179"/>
      <c r="L60" s="179"/>
      <c r="M60" s="179"/>
      <c r="N60" s="179"/>
      <c r="O60" s="179"/>
      <c r="P60" s="135"/>
    </row>
    <row r="61" spans="1:16" ht="9" customHeight="1">
      <c r="A61" s="183"/>
      <c r="B61" s="178"/>
      <c r="C61" s="178"/>
      <c r="D61" s="178"/>
      <c r="E61" s="178"/>
      <c r="F61" s="178"/>
      <c r="G61" s="179"/>
      <c r="H61" s="179"/>
      <c r="I61" s="179"/>
      <c r="J61" s="179"/>
      <c r="K61" s="179"/>
      <c r="L61" s="179"/>
      <c r="M61" s="179"/>
      <c r="N61" s="179"/>
      <c r="O61" s="179"/>
      <c r="P61" s="135"/>
    </row>
    <row r="62" spans="1:16" ht="9" customHeight="1">
      <c r="A62" s="177"/>
      <c r="B62" s="178"/>
      <c r="C62" s="178"/>
      <c r="D62" s="178"/>
      <c r="E62" s="178"/>
      <c r="F62" s="178"/>
      <c r="G62" s="179"/>
      <c r="H62" s="179"/>
      <c r="I62" s="179"/>
      <c r="J62" s="179"/>
      <c r="K62" s="179"/>
      <c r="L62" s="179"/>
      <c r="M62" s="179"/>
      <c r="N62" s="179"/>
      <c r="O62" s="179"/>
      <c r="P62" s="135"/>
    </row>
    <row r="63" spans="1:16" ht="9" customHeight="1">
      <c r="A63" s="177"/>
      <c r="B63" s="178"/>
      <c r="C63" s="178"/>
      <c r="D63" s="178"/>
      <c r="E63" s="178"/>
      <c r="F63" s="178"/>
      <c r="G63" s="179"/>
      <c r="H63" s="179"/>
      <c r="I63" s="179"/>
      <c r="J63" s="179"/>
      <c r="K63" s="179"/>
      <c r="L63" s="179"/>
      <c r="M63" s="179"/>
      <c r="N63" s="179"/>
      <c r="O63" s="179"/>
      <c r="P63" s="135"/>
    </row>
    <row r="64" spans="1:16" ht="9" customHeight="1">
      <c r="A64" s="177"/>
      <c r="B64" s="178"/>
      <c r="C64" s="178"/>
      <c r="D64" s="178"/>
      <c r="E64" s="178"/>
      <c r="F64" s="178"/>
      <c r="G64" s="179"/>
      <c r="H64" s="179"/>
      <c r="I64" s="179"/>
      <c r="J64" s="179"/>
      <c r="K64" s="179"/>
      <c r="L64" s="179"/>
      <c r="M64" s="179"/>
      <c r="N64" s="179"/>
      <c r="O64" s="179"/>
      <c r="P64" s="135"/>
    </row>
    <row r="65" spans="1:16" ht="9" customHeight="1">
      <c r="A65" s="177"/>
      <c r="B65" s="178"/>
      <c r="C65" s="178"/>
      <c r="D65" s="178"/>
      <c r="E65" s="178"/>
      <c r="F65" s="178"/>
      <c r="G65" s="179"/>
      <c r="H65" s="179"/>
      <c r="I65" s="179"/>
      <c r="J65" s="179"/>
      <c r="K65" s="179"/>
      <c r="L65" s="179"/>
      <c r="M65" s="179"/>
      <c r="N65" s="179"/>
      <c r="O65" s="179"/>
      <c r="P65" s="135"/>
    </row>
    <row r="66" spans="1:16" ht="9" customHeight="1">
      <c r="A66" s="181"/>
      <c r="B66" s="178"/>
      <c r="C66" s="178"/>
      <c r="D66" s="178"/>
      <c r="E66" s="178"/>
      <c r="F66" s="178"/>
      <c r="G66" s="179"/>
      <c r="H66" s="179"/>
      <c r="I66" s="179"/>
      <c r="J66" s="179"/>
      <c r="K66" s="179"/>
      <c r="L66" s="179"/>
      <c r="M66" s="179"/>
      <c r="N66" s="179"/>
      <c r="O66" s="179"/>
      <c r="P66" s="135"/>
    </row>
    <row r="67" spans="1:16" ht="9" customHeight="1">
      <c r="A67" s="183"/>
      <c r="B67" s="178"/>
      <c r="C67" s="178"/>
      <c r="D67" s="178"/>
      <c r="E67" s="178"/>
      <c r="F67" s="178"/>
      <c r="G67" s="179"/>
      <c r="H67" s="179"/>
      <c r="I67" s="179"/>
      <c r="J67" s="179"/>
      <c r="K67" s="179"/>
      <c r="L67" s="179"/>
      <c r="M67" s="179"/>
      <c r="N67" s="179"/>
      <c r="O67" s="179"/>
      <c r="P67" s="135"/>
    </row>
    <row r="68" spans="1:16" ht="9" customHeight="1">
      <c r="A68" s="177"/>
      <c r="B68" s="178"/>
      <c r="C68" s="178"/>
      <c r="D68" s="178"/>
      <c r="E68" s="178"/>
      <c r="F68" s="178"/>
      <c r="G68" s="179"/>
      <c r="H68" s="179"/>
      <c r="I68" s="179"/>
      <c r="J68" s="179"/>
      <c r="K68" s="179"/>
      <c r="L68" s="179"/>
      <c r="M68" s="179"/>
      <c r="N68" s="179"/>
      <c r="O68" s="179"/>
      <c r="P68" s="135"/>
    </row>
    <row r="69" spans="1:16" ht="9" customHeight="1">
      <c r="A69" s="177"/>
      <c r="B69" s="178"/>
      <c r="C69" s="178"/>
      <c r="D69" s="178"/>
      <c r="E69" s="178"/>
      <c r="F69" s="178"/>
      <c r="G69" s="179"/>
      <c r="H69" s="179"/>
      <c r="I69" s="179"/>
      <c r="J69" s="179"/>
      <c r="K69" s="179"/>
      <c r="L69" s="179"/>
      <c r="M69" s="179"/>
      <c r="N69" s="179"/>
      <c r="O69" s="179"/>
      <c r="P69" s="135"/>
    </row>
    <row r="70" spans="1:16" ht="9" customHeight="1">
      <c r="A70" s="177"/>
      <c r="B70" s="184"/>
      <c r="C70" s="184"/>
      <c r="D70" s="184"/>
      <c r="E70" s="184"/>
      <c r="F70" s="184"/>
      <c r="P70" s="135"/>
    </row>
    <row r="71" spans="1:16" ht="9" customHeight="1">
      <c r="A71" s="177"/>
      <c r="B71" s="184"/>
      <c r="C71" s="184"/>
      <c r="D71" s="184"/>
      <c r="E71" s="184"/>
      <c r="F71" s="184"/>
      <c r="P71" s="135"/>
    </row>
    <row r="72" spans="1:16" ht="9" customHeight="1">
      <c r="A72" s="177"/>
      <c r="B72" s="184"/>
      <c r="C72" s="184"/>
      <c r="D72" s="184"/>
      <c r="E72" s="184"/>
      <c r="F72" s="184"/>
      <c r="P72" s="135"/>
    </row>
    <row r="73" spans="1:16" ht="9" customHeight="1">
      <c r="A73" s="177"/>
      <c r="B73" s="184"/>
      <c r="C73" s="184"/>
      <c r="D73" s="184"/>
      <c r="E73" s="184"/>
      <c r="F73" s="184"/>
      <c r="P73" s="135"/>
    </row>
    <row r="74" spans="1:16" ht="9" customHeight="1">
      <c r="A74" s="177"/>
      <c r="B74" s="184"/>
      <c r="C74" s="184"/>
      <c r="D74" s="184"/>
      <c r="E74" s="184"/>
      <c r="F74" s="184"/>
      <c r="P74" s="135"/>
    </row>
    <row r="75" spans="1:16" ht="9" customHeight="1">
      <c r="A75" s="177"/>
      <c r="B75" s="184"/>
      <c r="C75" s="184"/>
      <c r="D75" s="184"/>
      <c r="E75" s="184"/>
      <c r="F75" s="184"/>
      <c r="P75" s="135"/>
    </row>
    <row r="76" spans="1:16" ht="9" customHeight="1">
      <c r="A76" s="181"/>
      <c r="B76" s="184"/>
      <c r="C76" s="184"/>
      <c r="D76" s="184"/>
      <c r="E76" s="184"/>
      <c r="F76" s="184"/>
      <c r="P76" s="135"/>
    </row>
    <row r="77" spans="1:16" ht="9" customHeight="1">
      <c r="A77" s="183"/>
      <c r="B77" s="184"/>
      <c r="C77" s="184"/>
      <c r="D77" s="184"/>
      <c r="E77" s="184"/>
      <c r="F77" s="184"/>
      <c r="P77" s="135"/>
    </row>
    <row r="78" spans="1:16" ht="9" customHeight="1">
      <c r="A78" s="177"/>
      <c r="B78" s="184"/>
      <c r="C78" s="184"/>
      <c r="D78" s="184"/>
      <c r="E78" s="184"/>
      <c r="F78" s="184"/>
      <c r="P78" s="135"/>
    </row>
    <row r="79" spans="1:16" ht="9" customHeight="1">
      <c r="A79" s="177"/>
      <c r="B79" s="184"/>
      <c r="C79" s="184"/>
      <c r="D79" s="184"/>
      <c r="E79" s="184"/>
      <c r="F79" s="184"/>
      <c r="P79" s="135"/>
    </row>
    <row r="80" spans="1:16" ht="9" customHeight="1">
      <c r="A80" s="177"/>
      <c r="B80" s="184"/>
      <c r="C80" s="184"/>
      <c r="D80" s="184"/>
      <c r="E80" s="184"/>
      <c r="F80" s="184"/>
      <c r="P80" s="135"/>
    </row>
    <row r="81" spans="1:16" ht="9" customHeight="1">
      <c r="A81" s="177"/>
      <c r="B81" s="184"/>
      <c r="C81" s="184"/>
      <c r="D81" s="184"/>
      <c r="E81" s="184"/>
      <c r="F81" s="184"/>
      <c r="P81" s="135"/>
    </row>
    <row r="82" spans="1:16" ht="9" customHeight="1">
      <c r="A82" s="177"/>
      <c r="B82" s="184"/>
      <c r="C82" s="184"/>
      <c r="D82" s="184"/>
      <c r="E82" s="184"/>
      <c r="F82" s="184"/>
      <c r="P82" s="135"/>
    </row>
    <row r="83" spans="1:16" ht="9" customHeight="1">
      <c r="A83" s="177"/>
      <c r="B83" s="184"/>
      <c r="C83" s="184"/>
      <c r="D83" s="184"/>
      <c r="E83" s="184"/>
      <c r="F83" s="184"/>
      <c r="P83" s="135"/>
    </row>
    <row r="84" spans="1:16" ht="9" customHeight="1">
      <c r="A84" s="177"/>
      <c r="B84" s="184"/>
      <c r="C84" s="184"/>
      <c r="D84" s="184"/>
      <c r="E84" s="184"/>
      <c r="F84" s="184"/>
      <c r="P84" s="135"/>
    </row>
    <row r="85" spans="1:16" ht="9" customHeight="1">
      <c r="A85" s="177"/>
      <c r="B85" s="184"/>
      <c r="C85" s="184"/>
      <c r="D85" s="184"/>
      <c r="E85" s="184"/>
      <c r="F85" s="184"/>
      <c r="P85" s="135"/>
    </row>
    <row r="86" spans="1:16" ht="9" customHeight="1">
      <c r="A86" s="177"/>
      <c r="B86" s="184"/>
      <c r="C86" s="184"/>
      <c r="D86" s="184"/>
      <c r="E86" s="184"/>
      <c r="F86" s="184"/>
      <c r="P86" s="135"/>
    </row>
    <row r="87" spans="1:16" ht="9" customHeight="1">
      <c r="A87" s="183"/>
      <c r="B87" s="184"/>
      <c r="C87" s="184"/>
      <c r="D87" s="184"/>
      <c r="E87" s="184"/>
      <c r="F87" s="184"/>
      <c r="P87" s="135"/>
    </row>
    <row r="88" spans="1:16" ht="9" customHeight="1">
      <c r="A88" s="177"/>
      <c r="B88" s="184"/>
      <c r="C88" s="184"/>
      <c r="D88" s="184"/>
      <c r="E88" s="184"/>
      <c r="F88" s="184"/>
      <c r="P88" s="135"/>
    </row>
    <row r="89" spans="1:16" ht="9" customHeight="1">
      <c r="A89" s="177"/>
      <c r="B89" s="184"/>
      <c r="C89" s="184"/>
      <c r="D89" s="184"/>
      <c r="E89" s="184"/>
      <c r="F89" s="184"/>
      <c r="P89" s="135"/>
    </row>
    <row r="90" spans="1:16" ht="9" customHeight="1">
      <c r="A90" s="177"/>
      <c r="B90" s="184"/>
      <c r="C90" s="184"/>
      <c r="D90" s="184"/>
      <c r="E90" s="184"/>
      <c r="F90" s="184"/>
      <c r="P90" s="135"/>
    </row>
    <row r="91" spans="1:16">
      <c r="A91" s="185"/>
      <c r="B91" s="184"/>
      <c r="C91" s="184"/>
      <c r="D91" s="184"/>
      <c r="E91" s="184"/>
      <c r="F91" s="184"/>
      <c r="P91" s="135"/>
    </row>
    <row r="92" spans="1:16">
      <c r="A92" s="185"/>
      <c r="B92" s="184"/>
      <c r="C92" s="184"/>
      <c r="D92" s="184"/>
      <c r="E92" s="184"/>
      <c r="F92" s="184"/>
      <c r="P92" s="135"/>
    </row>
    <row r="93" spans="1:16">
      <c r="A93" s="185"/>
      <c r="B93" s="184"/>
      <c r="C93" s="184"/>
      <c r="D93" s="184"/>
      <c r="E93" s="184"/>
      <c r="F93" s="184"/>
      <c r="P93" s="135"/>
    </row>
    <row r="94" spans="1:16">
      <c r="A94" s="185"/>
      <c r="B94" s="184"/>
      <c r="C94" s="184"/>
      <c r="D94" s="184"/>
      <c r="E94" s="184"/>
      <c r="F94" s="184"/>
      <c r="P94" s="135"/>
    </row>
    <row r="95" spans="1:16">
      <c r="A95" s="185"/>
      <c r="B95" s="184"/>
      <c r="C95" s="184"/>
      <c r="D95" s="184"/>
      <c r="E95" s="184"/>
      <c r="F95" s="184"/>
      <c r="P95" s="135"/>
    </row>
    <row r="96" spans="1:16">
      <c r="A96" s="185"/>
      <c r="B96" s="184"/>
      <c r="C96" s="184"/>
      <c r="D96" s="184"/>
      <c r="E96" s="184"/>
      <c r="F96" s="184"/>
      <c r="P96" s="135"/>
    </row>
    <row r="97" spans="1:16">
      <c r="A97" s="185"/>
      <c r="B97" s="184"/>
      <c r="C97" s="184"/>
      <c r="D97" s="184"/>
      <c r="E97" s="184"/>
      <c r="F97" s="184"/>
      <c r="P97" s="135"/>
    </row>
    <row r="98" spans="1:16" ht="15.75">
      <c r="A98" s="186"/>
      <c r="B98" s="184"/>
      <c r="C98" s="184"/>
      <c r="D98" s="184"/>
      <c r="E98" s="184"/>
      <c r="F98" s="184"/>
      <c r="P98" s="135"/>
    </row>
    <row r="99" spans="1:16" ht="15.75">
      <c r="A99" s="186"/>
      <c r="B99" s="184"/>
      <c r="C99" s="184"/>
      <c r="D99" s="184"/>
      <c r="E99" s="184"/>
      <c r="F99" s="184"/>
      <c r="P99" s="135"/>
    </row>
    <row r="100" spans="1:16" ht="15.75">
      <c r="A100" s="186"/>
      <c r="B100" s="184"/>
      <c r="C100" s="184"/>
      <c r="D100" s="184"/>
      <c r="E100" s="184"/>
      <c r="F100" s="184"/>
      <c r="P100" s="135"/>
    </row>
    <row r="101" spans="1:16" ht="15.75">
      <c r="A101" s="186"/>
      <c r="B101" s="184"/>
      <c r="C101" s="184"/>
      <c r="D101" s="184"/>
      <c r="E101" s="184"/>
      <c r="F101" s="184"/>
      <c r="P101" s="135"/>
    </row>
    <row r="102" spans="1:16" ht="15.75">
      <c r="A102" s="186"/>
      <c r="B102" s="184"/>
      <c r="C102" s="184"/>
      <c r="D102" s="184"/>
      <c r="E102" s="184"/>
      <c r="F102" s="184"/>
      <c r="P102" s="135"/>
    </row>
    <row r="103" spans="1:16" ht="15.75">
      <c r="A103" s="186"/>
      <c r="B103" s="184"/>
      <c r="C103" s="184"/>
      <c r="D103" s="184"/>
      <c r="E103" s="184"/>
      <c r="F103" s="184"/>
      <c r="P103" s="135"/>
    </row>
    <row r="104" spans="1:16" ht="15.75">
      <c r="A104" s="186"/>
      <c r="B104" s="184"/>
      <c r="C104" s="184"/>
      <c r="D104" s="184"/>
      <c r="E104" s="184"/>
      <c r="F104" s="184"/>
      <c r="P104" s="135"/>
    </row>
    <row r="105" spans="1:16" ht="15.75">
      <c r="A105" s="186"/>
      <c r="B105" s="184"/>
      <c r="C105" s="184"/>
      <c r="D105" s="184"/>
      <c r="E105" s="184"/>
      <c r="F105" s="184"/>
      <c r="P105" s="135"/>
    </row>
    <row r="106" spans="1:16" ht="15.75">
      <c r="A106" s="186"/>
      <c r="B106" s="184"/>
      <c r="C106" s="184"/>
      <c r="D106" s="184"/>
      <c r="E106" s="184"/>
      <c r="F106" s="184"/>
      <c r="P106" s="135"/>
    </row>
    <row r="107" spans="1:16" ht="15.75">
      <c r="A107" s="186"/>
      <c r="B107" s="184"/>
      <c r="C107" s="184"/>
      <c r="D107" s="184"/>
      <c r="E107" s="184"/>
      <c r="F107" s="184"/>
      <c r="P107" s="135"/>
    </row>
    <row r="108" spans="1:16" ht="15.75">
      <c r="A108" s="186"/>
      <c r="B108" s="184"/>
      <c r="C108" s="184"/>
      <c r="D108" s="184"/>
      <c r="E108" s="184"/>
      <c r="F108" s="184"/>
      <c r="P108" s="135"/>
    </row>
    <row r="109" spans="1:16" ht="15.75">
      <c r="A109" s="186"/>
      <c r="B109" s="184"/>
      <c r="C109" s="184"/>
      <c r="D109" s="184"/>
      <c r="E109" s="184"/>
      <c r="F109" s="184"/>
      <c r="P109" s="135"/>
    </row>
    <row r="110" spans="1:16" ht="15.75">
      <c r="A110" s="186"/>
      <c r="B110" s="184"/>
      <c r="C110" s="184"/>
      <c r="D110" s="184"/>
      <c r="E110" s="184"/>
      <c r="F110" s="184"/>
      <c r="P110" s="135"/>
    </row>
    <row r="111" spans="1:16" ht="15.75">
      <c r="A111" s="186"/>
      <c r="B111" s="184"/>
      <c r="C111" s="184"/>
      <c r="D111" s="184"/>
      <c r="E111" s="184"/>
      <c r="F111" s="184"/>
      <c r="P111" s="135"/>
    </row>
    <row r="112" spans="1:16" ht="15.75">
      <c r="A112" s="186"/>
      <c r="B112" s="184"/>
      <c r="C112" s="184"/>
      <c r="D112" s="184"/>
      <c r="E112" s="184"/>
      <c r="F112" s="184"/>
      <c r="P112" s="135"/>
    </row>
    <row r="113" spans="1:16" ht="15.75">
      <c r="A113" s="186"/>
      <c r="B113" s="184"/>
      <c r="C113" s="184"/>
      <c r="D113" s="184"/>
      <c r="E113" s="184"/>
      <c r="F113" s="184"/>
      <c r="P113" s="135"/>
    </row>
    <row r="114" spans="1:16" ht="15.75">
      <c r="A114" s="186"/>
      <c r="B114" s="184"/>
      <c r="C114" s="184"/>
      <c r="D114" s="184"/>
      <c r="E114" s="184"/>
      <c r="F114" s="184"/>
      <c r="P114" s="135"/>
    </row>
    <row r="115" spans="1:16" ht="15.75">
      <c r="A115" s="186"/>
      <c r="B115" s="184"/>
      <c r="C115" s="184"/>
      <c r="D115" s="184"/>
      <c r="E115" s="184"/>
      <c r="F115" s="184"/>
      <c r="P115" s="135"/>
    </row>
    <row r="116" spans="1:16" ht="15.75">
      <c r="A116" s="186"/>
      <c r="B116" s="184"/>
      <c r="C116" s="184"/>
      <c r="D116" s="184"/>
      <c r="E116" s="184"/>
      <c r="F116" s="184"/>
      <c r="P116" s="135"/>
    </row>
    <row r="117" spans="1:16" ht="15.75">
      <c r="A117" s="186"/>
      <c r="B117" s="184"/>
      <c r="C117" s="184"/>
      <c r="D117" s="184"/>
      <c r="E117" s="184"/>
      <c r="F117" s="184"/>
      <c r="P117" s="135"/>
    </row>
    <row r="118" spans="1:16" ht="15.75">
      <c r="A118" s="186"/>
      <c r="B118" s="184"/>
      <c r="C118" s="184"/>
      <c r="D118" s="184"/>
      <c r="E118" s="184"/>
      <c r="F118" s="184"/>
      <c r="P118" s="135"/>
    </row>
    <row r="119" spans="1:16" ht="15.75">
      <c r="A119" s="186"/>
      <c r="B119" s="184"/>
      <c r="C119" s="184"/>
      <c r="D119" s="184"/>
      <c r="E119" s="184"/>
      <c r="F119" s="184"/>
      <c r="P119" s="135"/>
    </row>
    <row r="120" spans="1:16" ht="15.75">
      <c r="A120" s="186"/>
      <c r="B120" s="184"/>
      <c r="C120" s="184"/>
      <c r="D120" s="184"/>
      <c r="E120" s="184"/>
      <c r="F120" s="184"/>
      <c r="P120" s="135"/>
    </row>
    <row r="121" spans="1:16" ht="15.75">
      <c r="A121" s="186"/>
      <c r="B121" s="184"/>
      <c r="C121" s="184"/>
      <c r="D121" s="184"/>
      <c r="E121" s="184"/>
      <c r="F121" s="184"/>
      <c r="P121" s="135"/>
    </row>
    <row r="122" spans="1:16" ht="15.75">
      <c r="A122" s="186"/>
      <c r="B122" s="184"/>
      <c r="C122" s="184"/>
      <c r="D122" s="184"/>
      <c r="E122" s="184"/>
      <c r="F122" s="184"/>
      <c r="P122" s="135"/>
    </row>
    <row r="123" spans="1:16" ht="15.75">
      <c r="A123" s="186"/>
      <c r="B123" s="184"/>
      <c r="C123" s="184"/>
      <c r="D123" s="184"/>
      <c r="E123" s="184"/>
      <c r="F123" s="184"/>
      <c r="P123" s="135"/>
    </row>
    <row r="124" spans="1:16" ht="15.75">
      <c r="A124" s="186"/>
      <c r="B124" s="184"/>
      <c r="C124" s="184"/>
      <c r="D124" s="184"/>
      <c r="E124" s="184"/>
      <c r="F124" s="184"/>
      <c r="P124" s="135"/>
    </row>
    <row r="125" spans="1:16" ht="15.75">
      <c r="A125" s="186"/>
      <c r="B125" s="184"/>
      <c r="C125" s="184"/>
      <c r="D125" s="184"/>
      <c r="E125" s="184"/>
      <c r="F125" s="184"/>
      <c r="P125" s="135"/>
    </row>
    <row r="126" spans="1:16" ht="15.75">
      <c r="A126" s="186"/>
      <c r="B126" s="184"/>
      <c r="C126" s="184"/>
      <c r="D126" s="184"/>
      <c r="E126" s="184"/>
      <c r="F126" s="184"/>
      <c r="P126" s="135"/>
    </row>
    <row r="127" spans="1:16" ht="15.75">
      <c r="A127" s="186"/>
      <c r="B127" s="184"/>
      <c r="C127" s="184"/>
      <c r="D127" s="184"/>
      <c r="E127" s="184"/>
      <c r="F127" s="184"/>
      <c r="P127" s="135"/>
    </row>
    <row r="128" spans="1:16" ht="15.75">
      <c r="A128" s="186"/>
      <c r="B128" s="184"/>
      <c r="C128" s="184"/>
      <c r="D128" s="184"/>
      <c r="E128" s="184"/>
      <c r="F128" s="184"/>
      <c r="P128" s="135"/>
    </row>
    <row r="129" spans="1:16" ht="15.75">
      <c r="A129" s="186"/>
      <c r="B129" s="184"/>
      <c r="C129" s="184"/>
      <c r="D129" s="184"/>
      <c r="E129" s="184"/>
      <c r="F129" s="184"/>
      <c r="P129" s="135"/>
    </row>
    <row r="130" spans="1:16" ht="15.75">
      <c r="A130" s="186"/>
      <c r="B130" s="184"/>
      <c r="C130" s="184"/>
      <c r="D130" s="184"/>
      <c r="E130" s="184"/>
      <c r="F130" s="184"/>
      <c r="P130" s="135"/>
    </row>
    <row r="131" spans="1:16" ht="15.75">
      <c r="A131" s="186"/>
      <c r="B131" s="184"/>
      <c r="C131" s="184"/>
      <c r="D131" s="184"/>
      <c r="E131" s="184"/>
      <c r="F131" s="184"/>
      <c r="P131" s="135"/>
    </row>
    <row r="132" spans="1:16" ht="15.75">
      <c r="A132" s="186"/>
      <c r="B132" s="184"/>
      <c r="C132" s="184"/>
      <c r="D132" s="184"/>
      <c r="E132" s="184"/>
      <c r="F132" s="184"/>
      <c r="P132" s="135"/>
    </row>
    <row r="133" spans="1:16" ht="15.75">
      <c r="A133" s="186"/>
      <c r="B133" s="184"/>
      <c r="C133" s="184"/>
      <c r="D133" s="184"/>
      <c r="E133" s="184"/>
      <c r="F133" s="184"/>
      <c r="P133" s="135"/>
    </row>
    <row r="134" spans="1:16" ht="15.75">
      <c r="A134" s="186"/>
      <c r="B134" s="184"/>
      <c r="C134" s="184"/>
      <c r="D134" s="184"/>
      <c r="E134" s="184"/>
      <c r="F134" s="184"/>
      <c r="P134" s="135"/>
    </row>
    <row r="135" spans="1:16" ht="15.75">
      <c r="A135" s="186"/>
      <c r="B135" s="184"/>
      <c r="C135" s="184"/>
      <c r="D135" s="184"/>
      <c r="E135" s="184"/>
      <c r="F135" s="184"/>
      <c r="P135" s="135"/>
    </row>
    <row r="136" spans="1:16" ht="15.75">
      <c r="A136" s="186"/>
      <c r="B136" s="184"/>
      <c r="C136" s="184"/>
      <c r="D136" s="184"/>
      <c r="E136" s="184"/>
      <c r="F136" s="184"/>
      <c r="P136" s="135"/>
    </row>
    <row r="137" spans="1:16" ht="15.75">
      <c r="A137" s="186"/>
      <c r="B137" s="184"/>
      <c r="C137" s="184"/>
      <c r="D137" s="184"/>
      <c r="E137" s="184"/>
      <c r="F137" s="184"/>
      <c r="P137" s="135"/>
    </row>
    <row r="138" spans="1:16" ht="15.75">
      <c r="A138" s="186"/>
      <c r="B138" s="184"/>
      <c r="C138" s="184"/>
      <c r="D138" s="184"/>
      <c r="E138" s="184"/>
      <c r="F138" s="184"/>
      <c r="P138" s="135"/>
    </row>
    <row r="139" spans="1:16" ht="15.75">
      <c r="A139" s="186"/>
      <c r="B139" s="184"/>
      <c r="C139" s="184"/>
      <c r="D139" s="184"/>
      <c r="E139" s="184"/>
      <c r="F139" s="184"/>
      <c r="P139" s="135"/>
    </row>
    <row r="140" spans="1:16" ht="15.75">
      <c r="A140" s="186"/>
      <c r="B140" s="184"/>
      <c r="C140" s="184"/>
      <c r="D140" s="184"/>
      <c r="E140" s="184"/>
      <c r="F140" s="184"/>
      <c r="P140" s="135"/>
    </row>
    <row r="141" spans="1:16" ht="15.75">
      <c r="A141" s="186"/>
      <c r="B141" s="184"/>
      <c r="C141" s="184"/>
      <c r="D141" s="184"/>
      <c r="E141" s="184"/>
      <c r="F141" s="184"/>
      <c r="P141" s="135"/>
    </row>
    <row r="142" spans="1:16" ht="15.75">
      <c r="A142" s="186"/>
      <c r="B142" s="184"/>
      <c r="C142" s="184"/>
      <c r="D142" s="184"/>
      <c r="E142" s="184"/>
      <c r="F142" s="184"/>
      <c r="P142" s="135"/>
    </row>
    <row r="143" spans="1:16" ht="15.75">
      <c r="A143" s="186"/>
      <c r="B143" s="184"/>
      <c r="C143" s="184"/>
      <c r="D143" s="184"/>
      <c r="E143" s="184"/>
      <c r="F143" s="184"/>
      <c r="P143" s="135"/>
    </row>
    <row r="144" spans="1:16" ht="15.75">
      <c r="A144" s="186"/>
      <c r="B144" s="184"/>
      <c r="C144" s="184"/>
      <c r="D144" s="184"/>
      <c r="E144" s="184"/>
      <c r="F144" s="184"/>
      <c r="P144" s="135"/>
    </row>
    <row r="145" spans="1:16" ht="15.75">
      <c r="A145" s="186"/>
      <c r="B145" s="184"/>
      <c r="C145" s="184"/>
      <c r="D145" s="184"/>
      <c r="E145" s="184"/>
      <c r="F145" s="184"/>
      <c r="P145" s="135"/>
    </row>
    <row r="146" spans="1:16" ht="15.75">
      <c r="A146" s="186"/>
      <c r="B146" s="184"/>
      <c r="C146" s="184"/>
      <c r="D146" s="184"/>
      <c r="E146" s="184"/>
      <c r="F146" s="184"/>
      <c r="P146" s="135"/>
    </row>
    <row r="147" spans="1:16" ht="15.75">
      <c r="A147" s="186"/>
      <c r="B147" s="184"/>
      <c r="C147" s="184"/>
      <c r="D147" s="184"/>
      <c r="E147" s="184"/>
      <c r="F147" s="184"/>
      <c r="P147" s="135"/>
    </row>
    <row r="148" spans="1:16" ht="15.75">
      <c r="A148" s="186"/>
      <c r="B148" s="184"/>
      <c r="C148" s="184"/>
      <c r="D148" s="184"/>
      <c r="E148" s="184"/>
      <c r="F148" s="184"/>
      <c r="P148" s="135"/>
    </row>
    <row r="149" spans="1:16" ht="15.75">
      <c r="A149" s="186"/>
      <c r="B149" s="184"/>
      <c r="C149" s="184"/>
      <c r="D149" s="184"/>
      <c r="E149" s="184"/>
      <c r="F149" s="184"/>
      <c r="P149" s="135"/>
    </row>
    <row r="150" spans="1:16" ht="15.75">
      <c r="A150" s="186"/>
      <c r="B150" s="184"/>
      <c r="C150" s="184"/>
      <c r="D150" s="184"/>
      <c r="E150" s="184"/>
      <c r="F150" s="184"/>
      <c r="P150" s="135"/>
    </row>
    <row r="151" spans="1:16" ht="15.75">
      <c r="A151" s="186"/>
      <c r="B151" s="184"/>
      <c r="C151" s="184"/>
      <c r="D151" s="184"/>
      <c r="E151" s="184"/>
      <c r="F151" s="184"/>
      <c r="P151" s="135"/>
    </row>
    <row r="152" spans="1:16" ht="15.75">
      <c r="A152" s="186"/>
      <c r="B152" s="184"/>
      <c r="C152" s="184"/>
      <c r="D152" s="184"/>
      <c r="E152" s="184"/>
      <c r="F152" s="184"/>
      <c r="P152" s="135"/>
    </row>
    <row r="153" spans="1:16" ht="15.75">
      <c r="A153" s="186"/>
      <c r="B153" s="184"/>
      <c r="C153" s="184"/>
      <c r="D153" s="184"/>
      <c r="E153" s="184"/>
      <c r="F153" s="184"/>
      <c r="P153" s="135"/>
    </row>
    <row r="154" spans="1:16" ht="15.75">
      <c r="A154" s="186"/>
      <c r="B154" s="184"/>
      <c r="C154" s="184"/>
      <c r="D154" s="184"/>
      <c r="E154" s="184"/>
      <c r="F154" s="184"/>
      <c r="P154" s="135"/>
    </row>
    <row r="155" spans="1:16" ht="15.75">
      <c r="A155" s="186"/>
      <c r="B155" s="184"/>
      <c r="C155" s="184"/>
      <c r="D155" s="184"/>
      <c r="E155" s="184"/>
      <c r="F155" s="184"/>
      <c r="P155" s="135"/>
    </row>
    <row r="156" spans="1:16" ht="15.75">
      <c r="A156" s="186"/>
      <c r="B156" s="184"/>
      <c r="C156" s="184"/>
      <c r="D156" s="184"/>
      <c r="E156" s="184"/>
      <c r="F156" s="184"/>
      <c r="P156" s="135"/>
    </row>
    <row r="157" spans="1:16" ht="15.75">
      <c r="A157" s="186"/>
      <c r="B157" s="184"/>
      <c r="C157" s="184"/>
      <c r="D157" s="184"/>
      <c r="E157" s="184"/>
      <c r="F157" s="184"/>
      <c r="P157" s="135"/>
    </row>
    <row r="158" spans="1:16" ht="15.75">
      <c r="A158" s="186"/>
      <c r="B158" s="184"/>
      <c r="C158" s="184"/>
      <c r="D158" s="184"/>
      <c r="E158" s="184"/>
      <c r="F158" s="184"/>
      <c r="P158" s="135"/>
    </row>
    <row r="159" spans="1:16" ht="15.75">
      <c r="A159" s="186"/>
      <c r="B159" s="184"/>
      <c r="C159" s="184"/>
      <c r="D159" s="184"/>
      <c r="E159" s="184"/>
      <c r="F159" s="184"/>
      <c r="P159" s="135"/>
    </row>
    <row r="160" spans="1:16" ht="15.75">
      <c r="A160" s="186"/>
      <c r="B160" s="184"/>
      <c r="C160" s="184"/>
      <c r="D160" s="184"/>
      <c r="E160" s="184"/>
      <c r="F160" s="184"/>
      <c r="P160" s="135"/>
    </row>
    <row r="161" spans="1:16" ht="15.75">
      <c r="A161" s="186"/>
      <c r="B161" s="184"/>
      <c r="C161" s="184"/>
      <c r="D161" s="184"/>
      <c r="E161" s="184"/>
      <c r="F161" s="184"/>
      <c r="P161" s="135"/>
    </row>
    <row r="162" spans="1:16" ht="15.75">
      <c r="A162" s="186"/>
      <c r="B162" s="184"/>
      <c r="C162" s="184"/>
      <c r="D162" s="184"/>
      <c r="E162" s="184"/>
      <c r="F162" s="184"/>
      <c r="P162" s="135"/>
    </row>
    <row r="163" spans="1:16" ht="15.75">
      <c r="A163" s="186"/>
      <c r="B163" s="184"/>
      <c r="C163" s="184"/>
      <c r="D163" s="184"/>
      <c r="E163" s="184"/>
      <c r="F163" s="184"/>
      <c r="P163" s="135"/>
    </row>
    <row r="164" spans="1:16" ht="15.75">
      <c r="A164" s="186"/>
      <c r="B164" s="184"/>
      <c r="C164" s="184"/>
      <c r="D164" s="184"/>
      <c r="E164" s="184"/>
      <c r="F164" s="184"/>
      <c r="P164" s="135"/>
    </row>
    <row r="165" spans="1:16" ht="15.75">
      <c r="A165" s="186"/>
      <c r="B165" s="184"/>
      <c r="C165" s="184"/>
      <c r="D165" s="184"/>
      <c r="E165" s="184"/>
      <c r="F165" s="184"/>
      <c r="P165" s="135"/>
    </row>
    <row r="166" spans="1:16" ht="15.75">
      <c r="A166" s="186"/>
      <c r="B166" s="184"/>
      <c r="C166" s="184"/>
      <c r="D166" s="184"/>
      <c r="E166" s="184"/>
      <c r="F166" s="184"/>
      <c r="P166" s="135"/>
    </row>
    <row r="167" spans="1:16" ht="15.75">
      <c r="A167" s="186"/>
      <c r="B167" s="184"/>
      <c r="C167" s="184"/>
      <c r="D167" s="184"/>
      <c r="E167" s="184"/>
      <c r="F167" s="184"/>
      <c r="P167" s="135"/>
    </row>
    <row r="168" spans="1:16" ht="15.75">
      <c r="A168" s="186"/>
      <c r="B168" s="184"/>
      <c r="C168" s="184"/>
      <c r="D168" s="184"/>
      <c r="E168" s="184"/>
      <c r="F168" s="184"/>
      <c r="P168" s="135"/>
    </row>
    <row r="169" spans="1:16" ht="15.75">
      <c r="A169" s="186"/>
      <c r="B169" s="184"/>
      <c r="C169" s="184"/>
      <c r="D169" s="184"/>
      <c r="E169" s="184"/>
      <c r="F169" s="184"/>
      <c r="P169" s="135"/>
    </row>
    <row r="170" spans="1:16" ht="15.75">
      <c r="A170" s="186"/>
      <c r="B170" s="184"/>
      <c r="C170" s="184"/>
      <c r="D170" s="184"/>
      <c r="E170" s="184"/>
      <c r="F170" s="184"/>
      <c r="P170" s="135"/>
    </row>
    <row r="171" spans="1:16" ht="15.75">
      <c r="A171" s="186"/>
      <c r="B171" s="184"/>
      <c r="C171" s="184"/>
      <c r="D171" s="184"/>
      <c r="E171" s="184"/>
      <c r="F171" s="184"/>
      <c r="P171" s="135"/>
    </row>
    <row r="172" spans="1:16" ht="15.75">
      <c r="A172" s="186"/>
      <c r="B172" s="184"/>
      <c r="C172" s="184"/>
      <c r="D172" s="184"/>
      <c r="E172" s="184"/>
      <c r="F172" s="184"/>
      <c r="P172" s="135"/>
    </row>
    <row r="173" spans="1:16" ht="15.75">
      <c r="A173" s="186"/>
      <c r="B173" s="184"/>
      <c r="C173" s="184"/>
      <c r="D173" s="184"/>
      <c r="E173" s="184"/>
      <c r="F173" s="184"/>
      <c r="P173" s="135"/>
    </row>
    <row r="174" spans="1:16" ht="15.75">
      <c r="A174" s="186"/>
      <c r="B174" s="184"/>
      <c r="C174" s="184"/>
      <c r="D174" s="184"/>
      <c r="E174" s="184"/>
      <c r="F174" s="184"/>
      <c r="P174" s="135"/>
    </row>
    <row r="175" spans="1:16" ht="15.75">
      <c r="A175" s="186"/>
      <c r="B175" s="184"/>
      <c r="C175" s="184"/>
      <c r="D175" s="184"/>
      <c r="E175" s="184"/>
      <c r="F175" s="184"/>
      <c r="P175" s="135"/>
    </row>
    <row r="176" spans="1:16" ht="15.75">
      <c r="A176" s="186"/>
      <c r="B176" s="184"/>
      <c r="C176" s="184"/>
      <c r="D176" s="184"/>
      <c r="E176" s="184"/>
      <c r="F176" s="184"/>
      <c r="P176" s="135"/>
    </row>
    <row r="177" spans="1:16" ht="15.75">
      <c r="A177" s="186"/>
      <c r="B177" s="184"/>
      <c r="C177" s="184"/>
      <c r="D177" s="184"/>
      <c r="E177" s="184"/>
      <c r="F177" s="184"/>
      <c r="P177" s="135"/>
    </row>
    <row r="178" spans="1:16" ht="15.75">
      <c r="A178" s="186"/>
      <c r="B178" s="184"/>
      <c r="C178" s="184"/>
      <c r="D178" s="184"/>
      <c r="E178" s="184"/>
      <c r="F178" s="184"/>
      <c r="P178" s="135"/>
    </row>
    <row r="179" spans="1:16" ht="15.75">
      <c r="A179" s="186"/>
      <c r="B179" s="184"/>
      <c r="C179" s="184"/>
      <c r="D179" s="184"/>
      <c r="E179" s="184"/>
      <c r="F179" s="184"/>
      <c r="P179" s="135"/>
    </row>
    <row r="180" spans="1:16" ht="15.75">
      <c r="A180" s="186"/>
      <c r="B180" s="184"/>
      <c r="C180" s="184"/>
      <c r="D180" s="184"/>
      <c r="E180" s="184"/>
      <c r="F180" s="184"/>
      <c r="P180" s="135"/>
    </row>
    <row r="181" spans="1:16" ht="15.75">
      <c r="A181" s="186"/>
      <c r="B181" s="184"/>
      <c r="C181" s="184"/>
      <c r="D181" s="184"/>
      <c r="E181" s="184"/>
      <c r="F181" s="184"/>
      <c r="P181" s="135"/>
    </row>
    <row r="182" spans="1:16" ht="15.75">
      <c r="A182" s="186"/>
      <c r="B182" s="184"/>
      <c r="C182" s="184"/>
      <c r="D182" s="184"/>
      <c r="E182" s="184"/>
      <c r="F182" s="184"/>
      <c r="P182" s="135"/>
    </row>
    <row r="183" spans="1:16" ht="15.75">
      <c r="A183" s="186"/>
      <c r="B183" s="184"/>
      <c r="C183" s="184"/>
      <c r="D183" s="184"/>
      <c r="E183" s="184"/>
      <c r="F183" s="184"/>
      <c r="P183" s="135"/>
    </row>
    <row r="184" spans="1:16" ht="15.75">
      <c r="A184" s="186"/>
      <c r="B184" s="184"/>
      <c r="C184" s="184"/>
      <c r="D184" s="184"/>
      <c r="E184" s="184"/>
      <c r="F184" s="184"/>
      <c r="P184" s="135"/>
    </row>
    <row r="185" spans="1:16" ht="15.75">
      <c r="A185" s="186"/>
      <c r="B185" s="184"/>
      <c r="C185" s="184"/>
      <c r="D185" s="184"/>
      <c r="E185" s="184"/>
      <c r="F185" s="184"/>
      <c r="P185" s="135"/>
    </row>
    <row r="186" spans="1:16" ht="15.75">
      <c r="A186" s="186"/>
      <c r="B186" s="184"/>
      <c r="C186" s="184"/>
      <c r="D186" s="184"/>
      <c r="E186" s="184"/>
      <c r="F186" s="184"/>
      <c r="P186" s="135"/>
    </row>
    <row r="187" spans="1:16" ht="15.75">
      <c r="A187" s="186"/>
      <c r="B187" s="184"/>
      <c r="C187" s="184"/>
      <c r="D187" s="184"/>
      <c r="E187" s="184"/>
      <c r="F187" s="184"/>
      <c r="P187" s="135"/>
    </row>
    <row r="188" spans="1:16" ht="15.75">
      <c r="A188" s="186"/>
      <c r="B188" s="184"/>
      <c r="C188" s="184"/>
      <c r="D188" s="184"/>
      <c r="E188" s="184"/>
      <c r="F188" s="184"/>
      <c r="P188" s="135"/>
    </row>
    <row r="189" spans="1:16" ht="15.75">
      <c r="A189" s="187"/>
      <c r="B189" s="184"/>
      <c r="C189" s="184"/>
      <c r="D189" s="184"/>
      <c r="E189" s="184"/>
      <c r="F189" s="184"/>
      <c r="P189" s="135"/>
    </row>
    <row r="190" spans="1:16" ht="15.75">
      <c r="A190" s="187"/>
      <c r="B190" s="184"/>
      <c r="C190" s="184"/>
      <c r="D190" s="184"/>
      <c r="E190" s="184"/>
      <c r="F190" s="184"/>
      <c r="P190" s="135"/>
    </row>
    <row r="191" spans="1:16" ht="15.75">
      <c r="A191" s="187"/>
      <c r="B191" s="184"/>
      <c r="C191" s="184"/>
      <c r="D191" s="184"/>
      <c r="E191" s="184"/>
      <c r="F191" s="184"/>
      <c r="P191" s="135"/>
    </row>
    <row r="192" spans="1:16" ht="15.75">
      <c r="A192" s="187"/>
      <c r="B192" s="184"/>
      <c r="C192" s="184"/>
      <c r="D192" s="184"/>
      <c r="E192" s="184"/>
      <c r="F192" s="184"/>
      <c r="P192" s="135"/>
    </row>
    <row r="193" spans="1:16" ht="15.75">
      <c r="A193" s="187"/>
      <c r="B193" s="184"/>
      <c r="C193" s="184"/>
      <c r="D193" s="184"/>
      <c r="E193" s="184"/>
      <c r="F193" s="184"/>
      <c r="P193" s="135"/>
    </row>
    <row r="194" spans="1:16" ht="15.75">
      <c r="A194" s="187"/>
      <c r="B194" s="184"/>
      <c r="C194" s="184"/>
      <c r="D194" s="184"/>
      <c r="E194" s="184"/>
      <c r="F194" s="184"/>
      <c r="P194" s="135"/>
    </row>
    <row r="195" spans="1:16" ht="15.75">
      <c r="A195" s="187"/>
      <c r="B195" s="184"/>
      <c r="C195" s="184"/>
      <c r="D195" s="184"/>
      <c r="E195" s="184"/>
      <c r="F195" s="184"/>
      <c r="P195" s="135"/>
    </row>
    <row r="196" spans="1:16" ht="15.75">
      <c r="A196" s="187"/>
      <c r="B196" s="184"/>
      <c r="C196" s="184"/>
      <c r="D196" s="184"/>
      <c r="E196" s="184"/>
      <c r="F196" s="184"/>
      <c r="P196" s="135"/>
    </row>
    <row r="197" spans="1:16" ht="15.75">
      <c r="A197" s="187"/>
      <c r="B197" s="184"/>
      <c r="C197" s="184"/>
      <c r="D197" s="184"/>
      <c r="E197" s="184"/>
      <c r="F197" s="184"/>
      <c r="P197" s="135"/>
    </row>
    <row r="198" spans="1:16" ht="15.75">
      <c r="A198" s="187"/>
      <c r="B198" s="184"/>
      <c r="C198" s="184"/>
      <c r="D198" s="184"/>
      <c r="E198" s="184"/>
      <c r="F198" s="184"/>
      <c r="P198" s="135"/>
    </row>
    <row r="199" spans="1:16" ht="15.75">
      <c r="A199" s="187"/>
      <c r="B199" s="184"/>
      <c r="C199" s="184"/>
      <c r="D199" s="184"/>
      <c r="E199" s="184"/>
      <c r="F199" s="184"/>
    </row>
    <row r="200" spans="1:16" ht="15.75">
      <c r="A200" s="187"/>
      <c r="B200" s="184"/>
      <c r="C200" s="184"/>
      <c r="D200" s="184"/>
      <c r="E200" s="184"/>
      <c r="F200" s="184"/>
    </row>
    <row r="201" spans="1:16" ht="15.75">
      <c r="A201" s="187"/>
      <c r="B201" s="184"/>
      <c r="C201" s="184"/>
      <c r="D201" s="184"/>
      <c r="E201" s="184"/>
      <c r="F201" s="184"/>
    </row>
    <row r="202" spans="1:16" ht="15.75">
      <c r="A202" s="187"/>
      <c r="B202" s="184"/>
      <c r="C202" s="184"/>
      <c r="D202" s="184"/>
      <c r="E202" s="184"/>
      <c r="F202" s="184"/>
    </row>
    <row r="203" spans="1:16" ht="15.75">
      <c r="A203" s="187"/>
      <c r="B203" s="184"/>
      <c r="C203" s="184"/>
      <c r="D203" s="184"/>
      <c r="E203" s="184"/>
      <c r="F203" s="184"/>
    </row>
    <row r="204" spans="1:16" ht="15.75">
      <c r="A204" s="187"/>
      <c r="B204" s="184"/>
      <c r="C204" s="184"/>
      <c r="D204" s="184"/>
      <c r="E204" s="184"/>
      <c r="F204" s="184"/>
    </row>
    <row r="205" spans="1:16" ht="15.75">
      <c r="A205" s="187"/>
      <c r="B205" s="184"/>
      <c r="C205" s="184"/>
      <c r="D205" s="184"/>
      <c r="E205" s="184"/>
      <c r="F205" s="184"/>
    </row>
    <row r="206" spans="1:16" ht="15.75">
      <c r="A206" s="187"/>
      <c r="B206" s="184"/>
      <c r="C206" s="184"/>
      <c r="D206" s="184"/>
      <c r="E206" s="184"/>
      <c r="F206" s="184"/>
    </row>
    <row r="207" spans="1:16" ht="15.75">
      <c r="A207" s="187"/>
      <c r="B207" s="184"/>
      <c r="C207" s="184"/>
      <c r="D207" s="184"/>
      <c r="E207" s="184"/>
      <c r="F207" s="184"/>
    </row>
    <row r="208" spans="1:16" ht="15.75">
      <c r="A208" s="187"/>
      <c r="B208" s="184"/>
      <c r="C208" s="184"/>
      <c r="D208" s="184"/>
      <c r="E208" s="184"/>
      <c r="F208" s="184"/>
    </row>
    <row r="209" spans="1:6" ht="15.75">
      <c r="A209" s="187"/>
      <c r="B209" s="184"/>
      <c r="C209" s="184"/>
      <c r="D209" s="184"/>
      <c r="E209" s="184"/>
      <c r="F209" s="184"/>
    </row>
    <row r="210" spans="1:6" ht="15.75">
      <c r="A210" s="187"/>
      <c r="B210" s="184"/>
      <c r="C210" s="184"/>
      <c r="D210" s="184"/>
      <c r="E210" s="184"/>
      <c r="F210" s="184"/>
    </row>
    <row r="211" spans="1:6" ht="15.75">
      <c r="A211" s="187"/>
      <c r="B211" s="184"/>
      <c r="C211" s="184"/>
      <c r="D211" s="184"/>
      <c r="E211" s="184"/>
      <c r="F211" s="184"/>
    </row>
    <row r="212" spans="1:6" ht="15.75">
      <c r="A212" s="187"/>
      <c r="B212" s="184"/>
      <c r="C212" s="184"/>
      <c r="D212" s="184"/>
      <c r="E212" s="184"/>
      <c r="F212" s="184"/>
    </row>
    <row r="213" spans="1:6" ht="15.75">
      <c r="A213" s="187"/>
      <c r="B213" s="184"/>
      <c r="C213" s="184"/>
      <c r="D213" s="184"/>
      <c r="E213" s="184"/>
      <c r="F213" s="184"/>
    </row>
    <row r="214" spans="1:6" ht="15.75">
      <c r="A214" s="187"/>
      <c r="B214" s="184"/>
      <c r="C214" s="184"/>
      <c r="D214" s="184"/>
      <c r="E214" s="184"/>
      <c r="F214" s="184"/>
    </row>
    <row r="215" spans="1:6" ht="15.75">
      <c r="A215" s="187"/>
      <c r="B215" s="184"/>
      <c r="C215" s="184"/>
      <c r="D215" s="184"/>
      <c r="E215" s="184"/>
      <c r="F215" s="184"/>
    </row>
    <row r="216" spans="1:6" ht="15.75">
      <c r="A216" s="187"/>
      <c r="B216" s="184"/>
      <c r="C216" s="184"/>
      <c r="D216" s="184"/>
      <c r="E216" s="184"/>
      <c r="F216" s="184"/>
    </row>
    <row r="217" spans="1:6" ht="15.75">
      <c r="A217" s="187"/>
      <c r="B217" s="184"/>
      <c r="C217" s="184"/>
      <c r="D217" s="184"/>
      <c r="E217" s="184"/>
      <c r="F217" s="184"/>
    </row>
    <row r="218" spans="1:6" ht="15.75">
      <c r="A218" s="187"/>
      <c r="B218" s="184"/>
      <c r="C218" s="184"/>
      <c r="D218" s="184"/>
      <c r="E218" s="184"/>
      <c r="F218" s="184"/>
    </row>
    <row r="219" spans="1:6" ht="15.75">
      <c r="A219" s="187"/>
      <c r="B219" s="184"/>
      <c r="C219" s="184"/>
      <c r="D219" s="184"/>
      <c r="E219" s="184"/>
      <c r="F219" s="184"/>
    </row>
    <row r="220" spans="1:6" ht="15.75">
      <c r="A220" s="187"/>
      <c r="B220" s="184"/>
      <c r="C220" s="184"/>
      <c r="D220" s="184"/>
      <c r="E220" s="184"/>
      <c r="F220" s="184"/>
    </row>
    <row r="221" spans="1:6" ht="15.75">
      <c r="A221" s="187"/>
      <c r="B221" s="184"/>
      <c r="C221" s="184"/>
      <c r="D221" s="184"/>
      <c r="E221" s="184"/>
      <c r="F221" s="184"/>
    </row>
    <row r="222" spans="1:6" ht="15.75">
      <c r="A222" s="187"/>
      <c r="B222" s="184"/>
      <c r="C222" s="184"/>
      <c r="D222" s="184"/>
      <c r="E222" s="184"/>
      <c r="F222" s="184"/>
    </row>
    <row r="223" spans="1:6" ht="15.75">
      <c r="A223" s="187"/>
      <c r="B223" s="184"/>
      <c r="C223" s="184"/>
      <c r="D223" s="184"/>
      <c r="E223" s="184"/>
      <c r="F223" s="184"/>
    </row>
    <row r="224" spans="1:6" ht="15.75">
      <c r="A224" s="187"/>
      <c r="B224" s="184"/>
      <c r="C224" s="184"/>
      <c r="D224" s="184"/>
      <c r="E224" s="184"/>
      <c r="F224" s="184"/>
    </row>
    <row r="225" spans="1:6" ht="15.75">
      <c r="A225" s="187"/>
      <c r="B225" s="184"/>
      <c r="C225" s="184"/>
      <c r="D225" s="184"/>
      <c r="E225" s="184"/>
      <c r="F225" s="184"/>
    </row>
    <row r="226" spans="1:6" ht="15.75">
      <c r="A226" s="187"/>
      <c r="B226" s="184"/>
      <c r="C226" s="184"/>
      <c r="D226" s="184"/>
      <c r="E226" s="184"/>
      <c r="F226" s="184"/>
    </row>
    <row r="227" spans="1:6" ht="15.75">
      <c r="A227" s="187"/>
      <c r="B227" s="184"/>
      <c r="C227" s="184"/>
      <c r="D227" s="184"/>
      <c r="E227" s="184"/>
      <c r="F227" s="184"/>
    </row>
    <row r="228" spans="1:6" ht="15.75">
      <c r="A228" s="187"/>
      <c r="B228" s="184"/>
      <c r="C228" s="184"/>
      <c r="D228" s="184"/>
      <c r="E228" s="184"/>
      <c r="F228" s="184"/>
    </row>
    <row r="229" spans="1:6" ht="15.75">
      <c r="A229" s="187"/>
      <c r="B229" s="184"/>
      <c r="C229" s="184"/>
      <c r="D229" s="184"/>
      <c r="E229" s="184"/>
      <c r="F229" s="184"/>
    </row>
    <row r="230" spans="1:6" ht="15.75">
      <c r="A230" s="187"/>
      <c r="B230" s="184"/>
      <c r="C230" s="184"/>
      <c r="D230" s="184"/>
      <c r="E230" s="184"/>
      <c r="F230" s="184"/>
    </row>
    <row r="231" spans="1:6" ht="15.75">
      <c r="A231" s="187"/>
      <c r="B231" s="184"/>
      <c r="C231" s="184"/>
      <c r="D231" s="184"/>
      <c r="E231" s="184"/>
      <c r="F231" s="184"/>
    </row>
    <row r="232" spans="1:6" ht="15.75">
      <c r="A232" s="187"/>
      <c r="B232" s="184"/>
      <c r="C232" s="184"/>
      <c r="D232" s="184"/>
      <c r="E232" s="184"/>
      <c r="F232" s="184"/>
    </row>
    <row r="233" spans="1:6" ht="15.75">
      <c r="A233" s="187"/>
      <c r="B233" s="184"/>
      <c r="C233" s="184"/>
      <c r="D233" s="184"/>
      <c r="E233" s="184"/>
      <c r="F233" s="184"/>
    </row>
    <row r="234" spans="1:6" ht="15.75">
      <c r="A234" s="187"/>
      <c r="B234" s="184"/>
      <c r="C234" s="184"/>
      <c r="D234" s="184"/>
      <c r="E234" s="184"/>
      <c r="F234" s="184"/>
    </row>
    <row r="235" spans="1:6" ht="15.75">
      <c r="A235" s="187"/>
      <c r="B235" s="184"/>
      <c r="C235" s="184"/>
      <c r="D235" s="184"/>
      <c r="E235" s="184"/>
      <c r="F235" s="184"/>
    </row>
    <row r="236" spans="1:6" ht="15.75">
      <c r="A236" s="187"/>
      <c r="B236" s="184"/>
      <c r="C236" s="184"/>
      <c r="D236" s="184"/>
      <c r="E236" s="184"/>
      <c r="F236" s="184"/>
    </row>
    <row r="237" spans="1:6" ht="15.75">
      <c r="A237" s="187"/>
      <c r="B237" s="184"/>
      <c r="C237" s="184"/>
      <c r="D237" s="184"/>
      <c r="E237" s="184"/>
      <c r="F237" s="184"/>
    </row>
    <row r="238" spans="1:6" ht="15.75">
      <c r="A238" s="187"/>
      <c r="B238" s="184"/>
      <c r="C238" s="184"/>
      <c r="D238" s="184"/>
      <c r="E238" s="184"/>
      <c r="F238" s="184"/>
    </row>
    <row r="239" spans="1:6" ht="15.75">
      <c r="A239" s="187"/>
      <c r="B239" s="184"/>
      <c r="C239" s="184"/>
      <c r="D239" s="184"/>
      <c r="E239" s="184"/>
      <c r="F239" s="184"/>
    </row>
    <row r="240" spans="1:6" ht="15.75">
      <c r="A240" s="187"/>
      <c r="B240" s="184"/>
      <c r="C240" s="184"/>
      <c r="D240" s="184"/>
      <c r="E240" s="184"/>
      <c r="F240" s="184"/>
    </row>
    <row r="241" spans="1:6" ht="15.75">
      <c r="A241" s="187"/>
      <c r="B241" s="184"/>
      <c r="C241" s="184"/>
      <c r="D241" s="184"/>
      <c r="E241" s="184"/>
      <c r="F241" s="184"/>
    </row>
    <row r="242" spans="1:6" ht="15.75">
      <c r="A242" s="187"/>
      <c r="B242" s="184"/>
      <c r="C242" s="184"/>
      <c r="D242" s="184"/>
      <c r="E242" s="184"/>
      <c r="F242" s="184"/>
    </row>
    <row r="243" spans="1:6" ht="15.75">
      <c r="A243" s="187"/>
      <c r="B243" s="184"/>
      <c r="C243" s="184"/>
      <c r="D243" s="184"/>
      <c r="E243" s="184"/>
      <c r="F243" s="184"/>
    </row>
    <row r="244" spans="1:6" ht="15.75">
      <c r="A244" s="187"/>
      <c r="B244" s="184"/>
      <c r="C244" s="184"/>
      <c r="D244" s="184"/>
      <c r="E244" s="184"/>
      <c r="F244" s="184"/>
    </row>
    <row r="245" spans="1:6" ht="15.75">
      <c r="A245" s="187"/>
      <c r="B245" s="184"/>
      <c r="C245" s="184"/>
      <c r="D245" s="184"/>
      <c r="E245" s="184"/>
      <c r="F245" s="184"/>
    </row>
    <row r="246" spans="1:6" ht="15.75">
      <c r="A246" s="187"/>
      <c r="B246" s="184"/>
      <c r="C246" s="184"/>
      <c r="D246" s="184"/>
      <c r="E246" s="184"/>
      <c r="F246" s="184"/>
    </row>
    <row r="247" spans="1:6" ht="15.75">
      <c r="A247" s="187"/>
      <c r="B247" s="184"/>
      <c r="C247" s="184"/>
      <c r="D247" s="184"/>
      <c r="E247" s="184"/>
      <c r="F247" s="184"/>
    </row>
    <row r="248" spans="1:6" ht="15.75">
      <c r="A248" s="187"/>
      <c r="B248" s="184"/>
      <c r="C248" s="184"/>
      <c r="D248" s="184"/>
      <c r="E248" s="184"/>
      <c r="F248" s="184"/>
    </row>
    <row r="249" spans="1:6" ht="15.75">
      <c r="A249" s="187"/>
      <c r="B249" s="184"/>
      <c r="C249" s="184"/>
      <c r="D249" s="184"/>
      <c r="E249" s="184"/>
      <c r="F249" s="184"/>
    </row>
    <row r="250" spans="1:6" ht="15.75">
      <c r="A250" s="187"/>
      <c r="B250" s="184"/>
      <c r="C250" s="184"/>
      <c r="D250" s="184"/>
      <c r="E250" s="184"/>
      <c r="F250" s="184"/>
    </row>
    <row r="251" spans="1:6" ht="15.75">
      <c r="A251" s="187"/>
      <c r="B251" s="184"/>
      <c r="C251" s="184"/>
      <c r="D251" s="184"/>
      <c r="E251" s="184"/>
      <c r="F251" s="184"/>
    </row>
    <row r="252" spans="1:6" ht="15.75">
      <c r="A252" s="187"/>
      <c r="B252" s="184"/>
      <c r="C252" s="184"/>
      <c r="D252" s="184"/>
      <c r="E252" s="184"/>
      <c r="F252" s="184"/>
    </row>
    <row r="253" spans="1:6" ht="15.75">
      <c r="A253" s="187"/>
      <c r="B253" s="184"/>
      <c r="C253" s="184"/>
      <c r="D253" s="184"/>
      <c r="E253" s="184"/>
      <c r="F253" s="184"/>
    </row>
    <row r="254" spans="1:6" ht="15.75">
      <c r="A254" s="187"/>
      <c r="B254" s="184"/>
      <c r="C254" s="184"/>
      <c r="D254" s="184"/>
      <c r="E254" s="184"/>
      <c r="F254" s="184"/>
    </row>
    <row r="255" spans="1:6" ht="15.75">
      <c r="A255" s="187"/>
      <c r="B255" s="184"/>
      <c r="C255" s="184"/>
      <c r="D255" s="184"/>
      <c r="E255" s="184"/>
      <c r="F255" s="184"/>
    </row>
    <row r="256" spans="1:6" ht="15.75">
      <c r="A256" s="187"/>
      <c r="B256" s="184"/>
      <c r="C256" s="184"/>
      <c r="D256" s="184"/>
      <c r="E256" s="184"/>
      <c r="F256" s="184"/>
    </row>
    <row r="257" spans="1:6" ht="15.75">
      <c r="A257" s="187"/>
      <c r="B257" s="184"/>
      <c r="C257" s="184"/>
      <c r="D257" s="184"/>
      <c r="E257" s="184"/>
      <c r="F257" s="184"/>
    </row>
    <row r="258" spans="1:6" ht="15.75">
      <c r="A258" s="187"/>
      <c r="B258" s="184"/>
      <c r="C258" s="184"/>
      <c r="D258" s="184"/>
      <c r="E258" s="184"/>
      <c r="F258" s="184"/>
    </row>
    <row r="259" spans="1:6" ht="15.75">
      <c r="A259" s="187"/>
      <c r="B259" s="184"/>
      <c r="C259" s="184"/>
      <c r="D259" s="184"/>
      <c r="E259" s="184"/>
      <c r="F259" s="184"/>
    </row>
    <row r="260" spans="1:6" ht="15.75">
      <c r="A260" s="187"/>
      <c r="B260" s="184"/>
      <c r="C260" s="184"/>
      <c r="D260" s="184"/>
      <c r="E260" s="184"/>
      <c r="F260" s="184"/>
    </row>
    <row r="261" spans="1:6" ht="15.75">
      <c r="A261" s="187"/>
    </row>
    <row r="262" spans="1:6" ht="15.75">
      <c r="A262" s="187"/>
    </row>
    <row r="263" spans="1:6" ht="15.75">
      <c r="A263" s="187"/>
    </row>
    <row r="264" spans="1:6" ht="15.75">
      <c r="A264" s="187"/>
    </row>
    <row r="265" spans="1:6" ht="15.75">
      <c r="A265" s="187"/>
    </row>
    <row r="266" spans="1:6" ht="15.75">
      <c r="A266" s="187"/>
    </row>
    <row r="267" spans="1:6" ht="15.75">
      <c r="A267" s="187"/>
    </row>
    <row r="268" spans="1:6" ht="15.75">
      <c r="A268" s="187"/>
    </row>
    <row r="269" spans="1:6" ht="15.75">
      <c r="A269" s="187"/>
    </row>
    <row r="270" spans="1:6" ht="15.75">
      <c r="A270" s="187"/>
    </row>
    <row r="271" spans="1:6" ht="15.75">
      <c r="A271" s="187"/>
    </row>
    <row r="272" spans="1:6" ht="15.75">
      <c r="A272" s="187"/>
    </row>
    <row r="273" spans="1:1" ht="15.75">
      <c r="A273" s="187"/>
    </row>
    <row r="274" spans="1:1" ht="15.75">
      <c r="A274" s="187"/>
    </row>
    <row r="275" spans="1:1" ht="15.75">
      <c r="A275" s="187"/>
    </row>
    <row r="276" spans="1:1" ht="15.75">
      <c r="A276" s="187"/>
    </row>
    <row r="277" spans="1:1" ht="15.75">
      <c r="A277" s="187"/>
    </row>
    <row r="278" spans="1:1" ht="15.75">
      <c r="A278" s="187"/>
    </row>
    <row r="279" spans="1:1" ht="15.75">
      <c r="A279" s="187"/>
    </row>
    <row r="280" spans="1:1" ht="15.75">
      <c r="A280" s="187"/>
    </row>
    <row r="281" spans="1:1" ht="15.75">
      <c r="A281" s="187"/>
    </row>
    <row r="282" spans="1:1" ht="15.75">
      <c r="A282" s="187"/>
    </row>
    <row r="283" spans="1:1" ht="15.75">
      <c r="A283" s="187"/>
    </row>
    <row r="284" spans="1:1" ht="15.75">
      <c r="A284" s="187"/>
    </row>
    <row r="285" spans="1:1" ht="15.75">
      <c r="A285" s="187"/>
    </row>
    <row r="286" spans="1:1" ht="15.75">
      <c r="A286" s="187"/>
    </row>
    <row r="287" spans="1:1" ht="15.75">
      <c r="A287" s="187"/>
    </row>
    <row r="288" spans="1:1" ht="15.75">
      <c r="A288" s="187"/>
    </row>
    <row r="289" spans="1:1" ht="15.75">
      <c r="A289" s="187"/>
    </row>
    <row r="290" spans="1:1" ht="15.75">
      <c r="A290" s="187"/>
    </row>
    <row r="291" spans="1:1" ht="15.75">
      <c r="A291" s="187"/>
    </row>
    <row r="292" spans="1:1" ht="15.75">
      <c r="A292" s="187"/>
    </row>
    <row r="293" spans="1:1" ht="15.75">
      <c r="A293" s="187"/>
    </row>
    <row r="294" spans="1:1" ht="15.75">
      <c r="A294" s="187"/>
    </row>
    <row r="295" spans="1:1" ht="15.75">
      <c r="A295" s="187"/>
    </row>
    <row r="296" spans="1:1" ht="15.75">
      <c r="A296" s="187"/>
    </row>
    <row r="297" spans="1:1" ht="15.75">
      <c r="A297" s="187"/>
    </row>
    <row r="298" spans="1:1" ht="15.75">
      <c r="A298" s="187"/>
    </row>
    <row r="299" spans="1:1" ht="15.75">
      <c r="A299" s="187"/>
    </row>
    <row r="300" spans="1:1" ht="15.75">
      <c r="A300" s="187"/>
    </row>
    <row r="301" spans="1:1" ht="15.75">
      <c r="A301" s="187"/>
    </row>
    <row r="302" spans="1:1" ht="15.75">
      <c r="A302" s="187"/>
    </row>
    <row r="303" spans="1:1" ht="15.75">
      <c r="A303" s="187"/>
    </row>
    <row r="304" spans="1:1" ht="15.75">
      <c r="A304" s="187"/>
    </row>
    <row r="305" spans="1:1" ht="15.75">
      <c r="A305" s="187"/>
    </row>
    <row r="306" spans="1:1" ht="15.75">
      <c r="A306" s="187"/>
    </row>
    <row r="307" spans="1:1" ht="15.75">
      <c r="A307" s="187"/>
    </row>
    <row r="308" spans="1:1" ht="15.75">
      <c r="A308" s="187"/>
    </row>
    <row r="309" spans="1:1" ht="15.75">
      <c r="A309" s="187"/>
    </row>
    <row r="310" spans="1:1" ht="15.75">
      <c r="A310" s="187"/>
    </row>
    <row r="311" spans="1:1" ht="15.75">
      <c r="A311" s="187"/>
    </row>
    <row r="312" spans="1:1" ht="15.75">
      <c r="A312" s="187"/>
    </row>
    <row r="313" spans="1:1" ht="15.75">
      <c r="A313" s="187"/>
    </row>
    <row r="314" spans="1:1" ht="15.75">
      <c r="A314" s="187"/>
    </row>
    <row r="315" spans="1:1" ht="15.75">
      <c r="A315" s="187"/>
    </row>
    <row r="316" spans="1:1" ht="15.75">
      <c r="A316" s="187"/>
    </row>
    <row r="317" spans="1:1" ht="15.75">
      <c r="A317" s="187"/>
    </row>
    <row r="318" spans="1:1" ht="15.75">
      <c r="A318" s="187"/>
    </row>
    <row r="319" spans="1:1" ht="15.75">
      <c r="A319" s="187"/>
    </row>
    <row r="320" spans="1:1" ht="15.75">
      <c r="A320" s="187"/>
    </row>
    <row r="321" spans="1:1" ht="15.75">
      <c r="A321" s="187"/>
    </row>
    <row r="322" spans="1:1" ht="15.75">
      <c r="A322" s="187"/>
    </row>
    <row r="323" spans="1:1" ht="15.75">
      <c r="A323" s="187"/>
    </row>
    <row r="324" spans="1:1" ht="15.75">
      <c r="A324" s="187"/>
    </row>
    <row r="325" spans="1:1" ht="15.75">
      <c r="A325" s="187"/>
    </row>
    <row r="326" spans="1:1" ht="15.75">
      <c r="A326" s="187"/>
    </row>
    <row r="327" spans="1:1" ht="15.75">
      <c r="A327" s="187"/>
    </row>
    <row r="328" spans="1:1" ht="15.75">
      <c r="A328" s="187"/>
    </row>
    <row r="329" spans="1:1" ht="15.75">
      <c r="A329" s="187"/>
    </row>
    <row r="330" spans="1:1" ht="15.75">
      <c r="A330" s="187"/>
    </row>
    <row r="331" spans="1:1" ht="15.75">
      <c r="A331" s="187"/>
    </row>
    <row r="332" spans="1:1" ht="15.75">
      <c r="A332" s="187"/>
    </row>
    <row r="333" spans="1:1" ht="15.75">
      <c r="A333" s="187"/>
    </row>
    <row r="334" spans="1:1" ht="15.75">
      <c r="A334" s="187"/>
    </row>
    <row r="335" spans="1:1" ht="15.75">
      <c r="A335" s="187"/>
    </row>
    <row r="336" spans="1:1" ht="15.75">
      <c r="A336" s="187"/>
    </row>
    <row r="337" spans="1:1" ht="15.75">
      <c r="A337" s="187"/>
    </row>
    <row r="338" spans="1:1" ht="15.75">
      <c r="A338" s="187"/>
    </row>
    <row r="339" spans="1:1" ht="15.75">
      <c r="A339" s="187"/>
    </row>
    <row r="340" spans="1:1" ht="15.75">
      <c r="A340" s="187"/>
    </row>
    <row r="341" spans="1:1" ht="15.75">
      <c r="A341" s="187"/>
    </row>
    <row r="342" spans="1:1" ht="15.75">
      <c r="A342" s="187"/>
    </row>
    <row r="343" spans="1:1" ht="15.75">
      <c r="A343" s="187"/>
    </row>
    <row r="344" spans="1:1" ht="15.75">
      <c r="A344" s="187"/>
    </row>
    <row r="345" spans="1:1" ht="15.75">
      <c r="A345" s="187"/>
    </row>
    <row r="346" spans="1:1" ht="15.75">
      <c r="A346" s="187"/>
    </row>
    <row r="347" spans="1:1" ht="15.75">
      <c r="A347" s="187"/>
    </row>
    <row r="348" spans="1:1" ht="15.75">
      <c r="A348" s="187"/>
    </row>
    <row r="349" spans="1:1" ht="15.75">
      <c r="A349" s="187"/>
    </row>
    <row r="350" spans="1:1" ht="15.75">
      <c r="A350" s="187"/>
    </row>
    <row r="351" spans="1:1" ht="15.75">
      <c r="A351" s="187"/>
    </row>
    <row r="352" spans="1:1" ht="15.75">
      <c r="A352" s="187"/>
    </row>
    <row r="353" spans="1:1" ht="15.75">
      <c r="A353" s="187"/>
    </row>
    <row r="354" spans="1:1" ht="15.75">
      <c r="A354" s="187"/>
    </row>
    <row r="355" spans="1:1" ht="15.75">
      <c r="A355" s="187"/>
    </row>
    <row r="356" spans="1:1" ht="15.75">
      <c r="A356" s="187"/>
    </row>
    <row r="357" spans="1:1" ht="15.75">
      <c r="A357" s="187"/>
    </row>
    <row r="358" spans="1:1" ht="15.75">
      <c r="A358" s="187"/>
    </row>
    <row r="359" spans="1:1" ht="15.75">
      <c r="A359" s="187"/>
    </row>
    <row r="360" spans="1:1" ht="15.75">
      <c r="A360" s="187"/>
    </row>
    <row r="361" spans="1:1" ht="15.75">
      <c r="A361" s="187"/>
    </row>
    <row r="362" spans="1:1" ht="15.75">
      <c r="A362" s="187"/>
    </row>
    <row r="363" spans="1:1" ht="15.75">
      <c r="A363" s="187"/>
    </row>
    <row r="364" spans="1:1" ht="15.75">
      <c r="A364" s="187"/>
    </row>
    <row r="365" spans="1:1" ht="15.75">
      <c r="A365" s="187"/>
    </row>
    <row r="366" spans="1:1" ht="15.75">
      <c r="A366" s="187"/>
    </row>
    <row r="367" spans="1:1" ht="15.75">
      <c r="A367" s="187"/>
    </row>
    <row r="368" spans="1:1" ht="15.75">
      <c r="A368" s="187"/>
    </row>
    <row r="369" spans="1:1" ht="15.75">
      <c r="A369" s="187"/>
    </row>
    <row r="370" spans="1:1" ht="15.75">
      <c r="A370" s="187"/>
    </row>
    <row r="371" spans="1:1" ht="15.75">
      <c r="A371" s="187"/>
    </row>
    <row r="372" spans="1:1" ht="15.75">
      <c r="A372" s="187"/>
    </row>
    <row r="373" spans="1:1" ht="15.75">
      <c r="A373" s="187"/>
    </row>
    <row r="374" spans="1:1" ht="15.75">
      <c r="A374" s="187"/>
    </row>
    <row r="375" spans="1:1" ht="15.75">
      <c r="A375" s="187"/>
    </row>
    <row r="376" spans="1:1" ht="15.75">
      <c r="A376" s="187"/>
    </row>
    <row r="377" spans="1:1" ht="15.75">
      <c r="A377" s="187"/>
    </row>
    <row r="378" spans="1:1" ht="15.75">
      <c r="A378" s="187"/>
    </row>
    <row r="379" spans="1:1" ht="15.75">
      <c r="A379" s="187"/>
    </row>
    <row r="380" spans="1:1" ht="15.75">
      <c r="A380" s="187"/>
    </row>
    <row r="381" spans="1:1" ht="15.75">
      <c r="A381" s="187"/>
    </row>
    <row r="382" spans="1:1" ht="15.75">
      <c r="A382" s="187"/>
    </row>
    <row r="383" spans="1:1" ht="15.75">
      <c r="A383" s="187"/>
    </row>
    <row r="384" spans="1:1" ht="15.75">
      <c r="A384" s="187"/>
    </row>
    <row r="385" spans="1:1" ht="15.75">
      <c r="A385" s="187"/>
    </row>
    <row r="386" spans="1:1" ht="15.75">
      <c r="A386" s="187"/>
    </row>
    <row r="387" spans="1:1" ht="15.75">
      <c r="A387" s="187"/>
    </row>
    <row r="388" spans="1:1" ht="15.75">
      <c r="A388" s="187"/>
    </row>
    <row r="389" spans="1:1" ht="15.75">
      <c r="A389" s="187"/>
    </row>
    <row r="390" spans="1:1" ht="15.75">
      <c r="A390" s="187"/>
    </row>
    <row r="391" spans="1:1" ht="15.75">
      <c r="A391" s="187"/>
    </row>
    <row r="392" spans="1:1" ht="15.75">
      <c r="A392" s="187"/>
    </row>
    <row r="393" spans="1:1" ht="15.75">
      <c r="A393" s="187"/>
    </row>
    <row r="394" spans="1:1" ht="15.75">
      <c r="A394" s="187"/>
    </row>
    <row r="395" spans="1:1" ht="15.75">
      <c r="A395" s="187"/>
    </row>
    <row r="396" spans="1:1" ht="15.75">
      <c r="A396" s="187"/>
    </row>
    <row r="397" spans="1:1" ht="15.75">
      <c r="A397" s="187"/>
    </row>
    <row r="398" spans="1:1" ht="15.75">
      <c r="A398" s="187"/>
    </row>
    <row r="399" spans="1:1" ht="15.75">
      <c r="A399" s="187"/>
    </row>
    <row r="400" spans="1:1" ht="15.75">
      <c r="A400" s="187"/>
    </row>
    <row r="401" spans="1:1" ht="15.75">
      <c r="A401" s="187"/>
    </row>
    <row r="402" spans="1:1" ht="15.75">
      <c r="A402" s="187"/>
    </row>
    <row r="403" spans="1:1" ht="15.75">
      <c r="A403" s="187"/>
    </row>
    <row r="404" spans="1:1" ht="15.75">
      <c r="A404" s="187"/>
    </row>
    <row r="405" spans="1:1" ht="15.75">
      <c r="A405" s="187"/>
    </row>
    <row r="406" spans="1:1" ht="15.75">
      <c r="A406" s="187"/>
    </row>
    <row r="407" spans="1:1" ht="15.75">
      <c r="A407" s="187"/>
    </row>
    <row r="408" spans="1:1" ht="15.75">
      <c r="A408" s="187"/>
    </row>
    <row r="409" spans="1:1" ht="15.75">
      <c r="A409" s="187"/>
    </row>
    <row r="410" spans="1:1" ht="15.75">
      <c r="A410" s="187"/>
    </row>
    <row r="411" spans="1:1" ht="15.75">
      <c r="A411" s="187"/>
    </row>
    <row r="412" spans="1:1" ht="15.75">
      <c r="A412" s="187"/>
    </row>
    <row r="413" spans="1:1" ht="15.75">
      <c r="A413" s="187"/>
    </row>
    <row r="414" spans="1:1" ht="15.75">
      <c r="A414" s="187"/>
    </row>
    <row r="415" spans="1:1" ht="15.75">
      <c r="A415" s="187"/>
    </row>
    <row r="416" spans="1:1" ht="15.75">
      <c r="A416" s="187"/>
    </row>
    <row r="417" spans="1:1" ht="15.75">
      <c r="A417" s="187"/>
    </row>
    <row r="418" spans="1:1" ht="15.75">
      <c r="A418" s="187"/>
    </row>
    <row r="419" spans="1:1" ht="15.75">
      <c r="A419" s="187"/>
    </row>
    <row r="420" spans="1:1" ht="15.75">
      <c r="A420" s="187"/>
    </row>
    <row r="421" spans="1:1" ht="15.75">
      <c r="A421" s="187"/>
    </row>
    <row r="422" spans="1:1" ht="15.75">
      <c r="A422" s="187"/>
    </row>
    <row r="423" spans="1:1" ht="15.75">
      <c r="A423" s="187"/>
    </row>
    <row r="424" spans="1:1" ht="15.75">
      <c r="A424" s="187"/>
    </row>
    <row r="425" spans="1:1" ht="15.75">
      <c r="A425" s="187"/>
    </row>
    <row r="426" spans="1:1" ht="15.75">
      <c r="A426" s="187"/>
    </row>
    <row r="427" spans="1:1" ht="15.75">
      <c r="A427" s="187"/>
    </row>
    <row r="428" spans="1:1" ht="15.75">
      <c r="A428" s="187"/>
    </row>
    <row r="429" spans="1:1" ht="15.75">
      <c r="A429" s="187"/>
    </row>
    <row r="430" spans="1:1" ht="15.75">
      <c r="A430" s="187"/>
    </row>
    <row r="431" spans="1:1" ht="15.75">
      <c r="A431" s="187"/>
    </row>
    <row r="432" spans="1:1" ht="15.75">
      <c r="A432" s="187"/>
    </row>
    <row r="433" spans="1:1" ht="15.75">
      <c r="A433" s="187"/>
    </row>
    <row r="434" spans="1:1" ht="15.75">
      <c r="A434" s="187"/>
    </row>
    <row r="435" spans="1:1" ht="15.75">
      <c r="A435" s="187"/>
    </row>
    <row r="436" spans="1:1" ht="15.75">
      <c r="A436" s="187"/>
    </row>
    <row r="437" spans="1:1" ht="15.75">
      <c r="A437" s="187"/>
    </row>
    <row r="438" spans="1:1" ht="15.75">
      <c r="A438" s="187"/>
    </row>
    <row r="439" spans="1:1" ht="15.75">
      <c r="A439" s="187"/>
    </row>
    <row r="440" spans="1:1" ht="15.75">
      <c r="A440" s="187"/>
    </row>
    <row r="441" spans="1:1" ht="15.75">
      <c r="A441" s="187"/>
    </row>
    <row r="442" spans="1:1" ht="15.75">
      <c r="A442" s="187"/>
    </row>
    <row r="443" spans="1:1" ht="15.75">
      <c r="A443" s="187"/>
    </row>
    <row r="444" spans="1:1" ht="15.75">
      <c r="A444" s="187"/>
    </row>
    <row r="445" spans="1:1" ht="15.75">
      <c r="A445" s="187"/>
    </row>
    <row r="446" spans="1:1" ht="15.75">
      <c r="A446" s="187"/>
    </row>
    <row r="447" spans="1:1" ht="15.75">
      <c r="A447" s="187"/>
    </row>
    <row r="448" spans="1:1" ht="15.75">
      <c r="A448" s="187"/>
    </row>
    <row r="449" spans="1:1" ht="15.75">
      <c r="A449" s="187"/>
    </row>
    <row r="450" spans="1:1" ht="15.75">
      <c r="A450" s="187"/>
    </row>
    <row r="451" spans="1:1" ht="15.75">
      <c r="A451" s="187"/>
    </row>
    <row r="452" spans="1:1" ht="15.75">
      <c r="A452" s="187"/>
    </row>
    <row r="453" spans="1:1" ht="15.75">
      <c r="A453" s="187"/>
    </row>
    <row r="454" spans="1:1" ht="15.75">
      <c r="A454" s="187"/>
    </row>
    <row r="455" spans="1:1" ht="15.75">
      <c r="A455" s="187"/>
    </row>
    <row r="456" spans="1:1" ht="15.75">
      <c r="A456" s="187"/>
    </row>
    <row r="457" spans="1:1" ht="15.75">
      <c r="A457" s="187"/>
    </row>
    <row r="458" spans="1:1" ht="15.75">
      <c r="A458" s="187"/>
    </row>
    <row r="459" spans="1:1" ht="15.75">
      <c r="A459" s="187"/>
    </row>
    <row r="460" spans="1:1" ht="15.75">
      <c r="A460" s="187"/>
    </row>
    <row r="461" spans="1:1" ht="15.75">
      <c r="A461" s="187"/>
    </row>
    <row r="462" spans="1:1" ht="15.75">
      <c r="A462" s="187"/>
    </row>
    <row r="463" spans="1:1" ht="15.75">
      <c r="A463" s="187"/>
    </row>
    <row r="464" spans="1:1" ht="15.75">
      <c r="A464" s="187"/>
    </row>
    <row r="465" spans="1:1" ht="15.75">
      <c r="A465" s="187"/>
    </row>
    <row r="466" spans="1:1" ht="15.75">
      <c r="A466" s="187"/>
    </row>
    <row r="467" spans="1:1" ht="15.75">
      <c r="A467" s="187"/>
    </row>
    <row r="468" spans="1:1" ht="15.75">
      <c r="A468" s="187"/>
    </row>
    <row r="469" spans="1:1" ht="15.75">
      <c r="A469" s="187"/>
    </row>
    <row r="470" spans="1:1" ht="15.75">
      <c r="A470" s="187"/>
    </row>
    <row r="471" spans="1:1" ht="15.75">
      <c r="A471" s="187"/>
    </row>
    <row r="472" spans="1:1" ht="15.75">
      <c r="A472" s="187"/>
    </row>
    <row r="473" spans="1:1" ht="15.75">
      <c r="A473" s="187"/>
    </row>
    <row r="474" spans="1:1" ht="15.75">
      <c r="A474" s="187"/>
    </row>
    <row r="475" spans="1:1" ht="15.75">
      <c r="A475" s="187"/>
    </row>
    <row r="476" spans="1:1" ht="15.75">
      <c r="A476" s="187"/>
    </row>
    <row r="477" spans="1:1" ht="15.75">
      <c r="A477" s="187"/>
    </row>
    <row r="478" spans="1:1" ht="15.75">
      <c r="A478" s="187"/>
    </row>
    <row r="479" spans="1:1" ht="15.75">
      <c r="A479" s="187"/>
    </row>
    <row r="480" spans="1:1" ht="15.75">
      <c r="A480" s="187"/>
    </row>
    <row r="481" spans="1:1" ht="15.75">
      <c r="A481" s="187"/>
    </row>
    <row r="482" spans="1:1" ht="15.75">
      <c r="A482" s="187"/>
    </row>
    <row r="483" spans="1:1" ht="15.75">
      <c r="A483" s="187"/>
    </row>
    <row r="484" spans="1:1" ht="15.75">
      <c r="A484" s="187"/>
    </row>
    <row r="485" spans="1:1" ht="15.75">
      <c r="A485" s="187"/>
    </row>
    <row r="486" spans="1:1" ht="15.75">
      <c r="A486" s="187"/>
    </row>
    <row r="487" spans="1:1" ht="15.75">
      <c r="A487" s="187"/>
    </row>
    <row r="488" spans="1:1" ht="15.75">
      <c r="A488" s="187"/>
    </row>
    <row r="489" spans="1:1" ht="15.75">
      <c r="A489" s="187"/>
    </row>
    <row r="490" spans="1:1" ht="15.75">
      <c r="A490" s="187"/>
    </row>
    <row r="491" spans="1:1" ht="15.75">
      <c r="A491" s="187"/>
    </row>
    <row r="492" spans="1:1" ht="15.75">
      <c r="A492" s="187"/>
    </row>
    <row r="493" spans="1:1" ht="15.75">
      <c r="A493" s="187"/>
    </row>
    <row r="494" spans="1:1" ht="15.75">
      <c r="A494" s="187"/>
    </row>
    <row r="495" spans="1:1" ht="15.75">
      <c r="A495" s="187"/>
    </row>
    <row r="496" spans="1:1" ht="15.75">
      <c r="A496" s="187"/>
    </row>
    <row r="497" spans="1:1" ht="15.75">
      <c r="A497" s="187"/>
    </row>
    <row r="498" spans="1:1" ht="15.75">
      <c r="A498" s="187"/>
    </row>
    <row r="499" spans="1:1" ht="15.75">
      <c r="A499" s="187"/>
    </row>
    <row r="500" spans="1:1" ht="15.75">
      <c r="A500" s="187"/>
    </row>
    <row r="501" spans="1:1" ht="15.75">
      <c r="A501" s="187"/>
    </row>
    <row r="502" spans="1:1" ht="15.75">
      <c r="A502" s="187"/>
    </row>
    <row r="503" spans="1:1" ht="15.75">
      <c r="A503" s="187"/>
    </row>
    <row r="504" spans="1:1" ht="15.75">
      <c r="A504" s="187"/>
    </row>
    <row r="505" spans="1:1" ht="15.75">
      <c r="A505" s="187"/>
    </row>
    <row r="506" spans="1:1" ht="15.75">
      <c r="A506" s="187"/>
    </row>
    <row r="507" spans="1:1" ht="15.75">
      <c r="A507" s="187"/>
    </row>
    <row r="508" spans="1:1" ht="15.75">
      <c r="A508" s="187"/>
    </row>
    <row r="509" spans="1:1" ht="15.75">
      <c r="A509" s="187"/>
    </row>
    <row r="510" spans="1:1" ht="15.75">
      <c r="A510" s="187"/>
    </row>
    <row r="511" spans="1:1" ht="15.75">
      <c r="A511" s="187"/>
    </row>
    <row r="512" spans="1:1" ht="15.75">
      <c r="A512" s="187"/>
    </row>
    <row r="513" spans="1:1" ht="15.75">
      <c r="A513" s="187"/>
    </row>
    <row r="514" spans="1:1" ht="15.75">
      <c r="A514" s="187"/>
    </row>
    <row r="515" spans="1:1" ht="15.75">
      <c r="A515" s="187"/>
    </row>
    <row r="516" spans="1:1" ht="15.75">
      <c r="A516" s="187"/>
    </row>
    <row r="517" spans="1:1" ht="15.75">
      <c r="A517" s="187"/>
    </row>
    <row r="518" spans="1:1" ht="15.75">
      <c r="A518" s="187"/>
    </row>
    <row r="519" spans="1:1" ht="15.75">
      <c r="A519" s="187"/>
    </row>
    <row r="520" spans="1:1" ht="15.75">
      <c r="A520" s="187"/>
    </row>
    <row r="521" spans="1:1" ht="15.75">
      <c r="A521" s="187"/>
    </row>
    <row r="522" spans="1:1" ht="15.75">
      <c r="A522" s="187"/>
    </row>
    <row r="523" spans="1:1" ht="15.75">
      <c r="A523" s="187"/>
    </row>
    <row r="524" spans="1:1" ht="15.75">
      <c r="A524" s="187"/>
    </row>
    <row r="525" spans="1:1" ht="15.75">
      <c r="A525" s="187"/>
    </row>
    <row r="526" spans="1:1" ht="15.75">
      <c r="A526" s="187"/>
    </row>
    <row r="527" spans="1:1" ht="15.75">
      <c r="A527" s="187"/>
    </row>
    <row r="528" spans="1:1" ht="15.75">
      <c r="A528" s="187"/>
    </row>
    <row r="529" spans="1:1" ht="15.75">
      <c r="A529" s="187"/>
    </row>
    <row r="530" spans="1:1" ht="15.75">
      <c r="A530" s="187"/>
    </row>
    <row r="531" spans="1:1" ht="15.75">
      <c r="A531" s="187"/>
    </row>
    <row r="532" spans="1:1" ht="15.75">
      <c r="A532" s="187"/>
    </row>
    <row r="533" spans="1:1" ht="15.75">
      <c r="A533" s="187"/>
    </row>
    <row r="534" spans="1:1" ht="15.75">
      <c r="A534" s="187"/>
    </row>
    <row r="535" spans="1:1" ht="15.75">
      <c r="A535" s="187"/>
    </row>
    <row r="536" spans="1:1" ht="15.75">
      <c r="A536" s="187"/>
    </row>
    <row r="537" spans="1:1" ht="15.75">
      <c r="A537" s="187"/>
    </row>
    <row r="538" spans="1:1" ht="15.75">
      <c r="A538" s="187"/>
    </row>
    <row r="539" spans="1:1" ht="15.75">
      <c r="A539" s="187"/>
    </row>
    <row r="540" spans="1:1" ht="15.75">
      <c r="A540" s="187"/>
    </row>
    <row r="541" spans="1:1" ht="15.75">
      <c r="A541" s="187"/>
    </row>
    <row r="542" spans="1:1" ht="15.75">
      <c r="A542" s="187"/>
    </row>
    <row r="543" spans="1:1" ht="15.75">
      <c r="A543" s="187"/>
    </row>
    <row r="544" spans="1:1" ht="15.75">
      <c r="A544" s="187"/>
    </row>
    <row r="545" spans="1:1" ht="15.75">
      <c r="A545" s="187"/>
    </row>
    <row r="546" spans="1:1" ht="15.75">
      <c r="A546" s="187"/>
    </row>
    <row r="547" spans="1:1" ht="15.75">
      <c r="A547" s="187"/>
    </row>
    <row r="548" spans="1:1" ht="15.75">
      <c r="A548" s="187"/>
    </row>
    <row r="549" spans="1:1" ht="15.75">
      <c r="A549" s="187"/>
    </row>
    <row r="550" spans="1:1" ht="15.75">
      <c r="A550" s="187"/>
    </row>
    <row r="551" spans="1:1" ht="15.75">
      <c r="A551" s="187"/>
    </row>
    <row r="552" spans="1:1" ht="15.75">
      <c r="A552" s="187"/>
    </row>
    <row r="553" spans="1:1" ht="15.75">
      <c r="A553" s="187"/>
    </row>
    <row r="554" spans="1:1" ht="15.75">
      <c r="A554" s="187"/>
    </row>
    <row r="555" spans="1:1" ht="15.75">
      <c r="A555" s="187"/>
    </row>
    <row r="556" spans="1:1" ht="15.75">
      <c r="A556" s="187"/>
    </row>
    <row r="557" spans="1:1" ht="15.75">
      <c r="A557" s="187"/>
    </row>
    <row r="558" spans="1:1" ht="15.75">
      <c r="A558" s="187"/>
    </row>
    <row r="559" spans="1:1" ht="15.75">
      <c r="A559" s="187"/>
    </row>
    <row r="560" spans="1:1" ht="15.75">
      <c r="A560" s="187"/>
    </row>
    <row r="561" spans="1:1" ht="15.75">
      <c r="A561" s="187"/>
    </row>
    <row r="562" spans="1:1" ht="15.75">
      <c r="A562" s="187"/>
    </row>
    <row r="563" spans="1:1" ht="15.75">
      <c r="A563" s="187"/>
    </row>
    <row r="564" spans="1:1" ht="15.75">
      <c r="A564" s="187"/>
    </row>
    <row r="565" spans="1:1" ht="15.75">
      <c r="A565" s="187"/>
    </row>
    <row r="566" spans="1:1" ht="15.75">
      <c r="A566" s="187"/>
    </row>
    <row r="567" spans="1:1" ht="15.75">
      <c r="A567" s="187"/>
    </row>
    <row r="568" spans="1:1" ht="15.75">
      <c r="A568" s="187"/>
    </row>
    <row r="569" spans="1:1" ht="15.75">
      <c r="A569" s="187"/>
    </row>
    <row r="570" spans="1:1" ht="15.75">
      <c r="A570" s="187"/>
    </row>
    <row r="571" spans="1:1" ht="15.75">
      <c r="A571" s="187"/>
    </row>
    <row r="572" spans="1:1" ht="15.75">
      <c r="A572" s="187"/>
    </row>
    <row r="573" spans="1:1" ht="15.75">
      <c r="A573" s="187"/>
    </row>
    <row r="574" spans="1:1" ht="15.75">
      <c r="A574" s="187"/>
    </row>
    <row r="575" spans="1:1" ht="15.75">
      <c r="A575" s="187"/>
    </row>
    <row r="576" spans="1:1" ht="15.75">
      <c r="A576" s="187"/>
    </row>
    <row r="577" spans="1:1" ht="15.75">
      <c r="A577" s="187"/>
    </row>
    <row r="578" spans="1:1" ht="15.75">
      <c r="A578" s="187"/>
    </row>
    <row r="579" spans="1:1" ht="15.75">
      <c r="A579" s="187"/>
    </row>
    <row r="580" spans="1:1" ht="15.75">
      <c r="A580" s="187"/>
    </row>
    <row r="581" spans="1:1" ht="15.75">
      <c r="A581" s="187"/>
    </row>
    <row r="582" spans="1:1" ht="15.75">
      <c r="A582" s="187"/>
    </row>
    <row r="583" spans="1:1" ht="15.75">
      <c r="A583" s="187"/>
    </row>
    <row r="584" spans="1:1" ht="15.75">
      <c r="A584" s="187"/>
    </row>
    <row r="585" spans="1:1" ht="15.75">
      <c r="A585" s="187"/>
    </row>
    <row r="586" spans="1:1" ht="15.75">
      <c r="A586" s="187"/>
    </row>
    <row r="587" spans="1:1" ht="15.75">
      <c r="A587" s="187"/>
    </row>
    <row r="588" spans="1:1" ht="15.75">
      <c r="A588" s="187"/>
    </row>
    <row r="589" spans="1:1" ht="15.75">
      <c r="A589" s="187"/>
    </row>
    <row r="590" spans="1:1" ht="15.75">
      <c r="A590" s="187"/>
    </row>
    <row r="591" spans="1:1" ht="15.75">
      <c r="A591" s="187"/>
    </row>
    <row r="592" spans="1:1" ht="15.75">
      <c r="A592" s="187"/>
    </row>
    <row r="593" spans="1:1" ht="15.75">
      <c r="A593" s="187"/>
    </row>
    <row r="594" spans="1:1" ht="15.75">
      <c r="A594" s="187"/>
    </row>
    <row r="595" spans="1:1" ht="15.75">
      <c r="A595" s="187"/>
    </row>
    <row r="596" spans="1:1" ht="15.75">
      <c r="A596" s="187"/>
    </row>
    <row r="597" spans="1:1" ht="15.75">
      <c r="A597" s="187"/>
    </row>
    <row r="598" spans="1:1" ht="15.75">
      <c r="A598" s="187"/>
    </row>
    <row r="599" spans="1:1" ht="15.75">
      <c r="A599" s="187"/>
    </row>
    <row r="600" spans="1:1" ht="15.75">
      <c r="A600" s="187"/>
    </row>
    <row r="601" spans="1:1" ht="15.75">
      <c r="A601" s="187"/>
    </row>
    <row r="602" spans="1:1" ht="15.75">
      <c r="A602" s="187"/>
    </row>
    <row r="603" spans="1:1" ht="15.75">
      <c r="A603" s="187"/>
    </row>
    <row r="604" spans="1:1" ht="15.75">
      <c r="A604" s="187"/>
    </row>
    <row r="605" spans="1:1" ht="15.75">
      <c r="A605" s="187"/>
    </row>
    <row r="606" spans="1:1" ht="15.75">
      <c r="A606" s="187"/>
    </row>
    <row r="607" spans="1:1" ht="15.75">
      <c r="A607" s="187"/>
    </row>
    <row r="608" spans="1:1" ht="15.75">
      <c r="A608" s="187"/>
    </row>
    <row r="609" spans="1:1" ht="15.75">
      <c r="A609" s="187"/>
    </row>
    <row r="610" spans="1:1" ht="15.75">
      <c r="A610" s="187"/>
    </row>
    <row r="611" spans="1:1" ht="15.75">
      <c r="A611" s="187"/>
    </row>
    <row r="612" spans="1:1" ht="15.75">
      <c r="A612" s="187"/>
    </row>
    <row r="613" spans="1:1" ht="15.75">
      <c r="A613" s="187"/>
    </row>
    <row r="614" spans="1:1" ht="15.75">
      <c r="A614" s="187"/>
    </row>
    <row r="615" spans="1:1" ht="15.75">
      <c r="A615" s="187"/>
    </row>
    <row r="616" spans="1:1" ht="15.75">
      <c r="A616" s="187"/>
    </row>
    <row r="617" spans="1:1" ht="15.75">
      <c r="A617" s="187"/>
    </row>
    <row r="618" spans="1:1" ht="15.75">
      <c r="A618" s="187"/>
    </row>
    <row r="619" spans="1:1" ht="15.75">
      <c r="A619" s="187"/>
    </row>
    <row r="620" spans="1:1" ht="15.75">
      <c r="A620" s="187"/>
    </row>
    <row r="621" spans="1:1" ht="15.75">
      <c r="A621" s="187"/>
    </row>
    <row r="622" spans="1:1" ht="15.75">
      <c r="A622" s="187"/>
    </row>
    <row r="623" spans="1:1" ht="15.75">
      <c r="A623" s="187"/>
    </row>
    <row r="624" spans="1:1" ht="15.75">
      <c r="A624" s="187"/>
    </row>
    <row r="625" spans="1:1" ht="15.75">
      <c r="A625" s="187"/>
    </row>
    <row r="626" spans="1:1" ht="15.75">
      <c r="A626" s="187"/>
    </row>
    <row r="627" spans="1:1" ht="15.75">
      <c r="A627" s="187"/>
    </row>
    <row r="628" spans="1:1" ht="15.75">
      <c r="A628" s="187"/>
    </row>
    <row r="629" spans="1:1" ht="15.75">
      <c r="A629" s="187"/>
    </row>
    <row r="630" spans="1:1" ht="15.75">
      <c r="A630" s="187"/>
    </row>
    <row r="631" spans="1:1" ht="15.75">
      <c r="A631" s="187"/>
    </row>
    <row r="632" spans="1:1" ht="15.75">
      <c r="A632" s="187"/>
    </row>
    <row r="633" spans="1:1" ht="15.75">
      <c r="A633" s="187"/>
    </row>
    <row r="634" spans="1:1" ht="15.75">
      <c r="A634" s="187"/>
    </row>
    <row r="635" spans="1:1" ht="15.75">
      <c r="A635" s="187"/>
    </row>
    <row r="636" spans="1:1" ht="15.75">
      <c r="A636" s="187"/>
    </row>
    <row r="637" spans="1:1" ht="15.75">
      <c r="A637" s="187"/>
    </row>
    <row r="638" spans="1:1" ht="15.75">
      <c r="A638" s="187"/>
    </row>
    <row r="639" spans="1:1" ht="15.75">
      <c r="A639" s="187"/>
    </row>
    <row r="640" spans="1:1" ht="15.75">
      <c r="A640" s="187"/>
    </row>
    <row r="641" spans="1:1" ht="15.75">
      <c r="A641" s="187"/>
    </row>
    <row r="642" spans="1:1" ht="15.75">
      <c r="A642" s="187"/>
    </row>
    <row r="643" spans="1:1" ht="15.75">
      <c r="A643" s="187"/>
    </row>
    <row r="644" spans="1:1" ht="15.75">
      <c r="A644" s="18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O63"/>
  <sheetViews>
    <sheetView workbookViewId="0">
      <selection activeCell="I32" sqref="I32"/>
    </sheetView>
  </sheetViews>
  <sheetFormatPr baseColWidth="10" defaultColWidth="9.140625" defaultRowHeight="12.75"/>
  <cols>
    <col min="1" max="1" width="9.140625" style="189" customWidth="1"/>
    <col min="2" max="2" width="11.28515625" style="189" customWidth="1"/>
    <col min="3" max="3" width="12.140625" style="189" bestFit="1" customWidth="1"/>
    <col min="4" max="4" width="11.28515625" style="189" customWidth="1"/>
    <col min="5" max="5" width="12.28515625" style="189" bestFit="1" customWidth="1"/>
    <col min="6" max="6" width="11.140625" style="189" customWidth="1"/>
    <col min="7" max="7" width="7.28515625" style="189" bestFit="1" customWidth="1"/>
    <col min="8" max="8" width="6.140625" style="189" customWidth="1"/>
    <col min="9" max="9" width="10" style="189" customWidth="1"/>
    <col min="10" max="10" width="11.28515625" style="189" bestFit="1" customWidth="1"/>
    <col min="11" max="11" width="10.28515625" style="189" bestFit="1" customWidth="1"/>
    <col min="12" max="13" width="9.42578125" style="189" customWidth="1"/>
    <col min="14" max="14" width="11.28515625" style="189" bestFit="1" customWidth="1"/>
    <col min="15" max="15" width="7.28515625" style="189" bestFit="1" customWidth="1"/>
    <col min="16" max="16" width="4.7109375" style="189" customWidth="1"/>
    <col min="17" max="18" width="11.42578125" style="189" customWidth="1"/>
    <col min="19" max="19" width="9.28515625" style="189" bestFit="1" customWidth="1"/>
    <col min="20" max="21" width="11.42578125" style="189" customWidth="1"/>
    <col min="22" max="22" width="9.28515625" style="189" bestFit="1" customWidth="1"/>
    <col min="23" max="26" width="11.42578125" style="189" customWidth="1"/>
    <col min="27" max="27" width="9.28515625" style="189" bestFit="1" customWidth="1"/>
    <col min="28" max="256" width="9.140625" style="189"/>
    <col min="257" max="257" width="9.140625" style="189" customWidth="1"/>
    <col min="258" max="258" width="11.28515625" style="189" customWidth="1"/>
    <col min="259" max="259" width="12.140625" style="189" bestFit="1" customWidth="1"/>
    <col min="260" max="260" width="11.28515625" style="189" customWidth="1"/>
    <col min="261" max="261" width="12.28515625" style="189" bestFit="1" customWidth="1"/>
    <col min="262" max="262" width="11.140625" style="189" customWidth="1"/>
    <col min="263" max="263" width="7.28515625" style="189" bestFit="1" customWidth="1"/>
    <col min="264" max="264" width="6.140625" style="189" customWidth="1"/>
    <col min="265" max="265" width="10" style="189" customWidth="1"/>
    <col min="266" max="266" width="11.28515625" style="189" bestFit="1" customWidth="1"/>
    <col min="267" max="267" width="10.28515625" style="189" bestFit="1" customWidth="1"/>
    <col min="268" max="269" width="9.42578125" style="189" customWidth="1"/>
    <col min="270" max="270" width="11.28515625" style="189" bestFit="1" customWidth="1"/>
    <col min="271" max="271" width="7.28515625" style="189" bestFit="1" customWidth="1"/>
    <col min="272" max="272" width="4.7109375" style="189" customWidth="1"/>
    <col min="273" max="274" width="11.42578125" style="189" customWidth="1"/>
    <col min="275" max="275" width="9.28515625" style="189" bestFit="1" customWidth="1"/>
    <col min="276" max="277" width="11.42578125" style="189" customWidth="1"/>
    <col min="278" max="278" width="9.28515625" style="189" bestFit="1" customWidth="1"/>
    <col min="279" max="282" width="11.42578125" style="189" customWidth="1"/>
    <col min="283" max="283" width="9.28515625" style="189" bestFit="1" customWidth="1"/>
    <col min="284" max="512" width="9.140625" style="189"/>
    <col min="513" max="513" width="9.140625" style="189" customWidth="1"/>
    <col min="514" max="514" width="11.28515625" style="189" customWidth="1"/>
    <col min="515" max="515" width="12.140625" style="189" bestFit="1" customWidth="1"/>
    <col min="516" max="516" width="11.28515625" style="189" customWidth="1"/>
    <col min="517" max="517" width="12.28515625" style="189" bestFit="1" customWidth="1"/>
    <col min="518" max="518" width="11.140625" style="189" customWidth="1"/>
    <col min="519" max="519" width="7.28515625" style="189" bestFit="1" customWidth="1"/>
    <col min="520" max="520" width="6.140625" style="189" customWidth="1"/>
    <col min="521" max="521" width="10" style="189" customWidth="1"/>
    <col min="522" max="522" width="11.28515625" style="189" bestFit="1" customWidth="1"/>
    <col min="523" max="523" width="10.28515625" style="189" bestFit="1" customWidth="1"/>
    <col min="524" max="525" width="9.42578125" style="189" customWidth="1"/>
    <col min="526" max="526" width="11.28515625" style="189" bestFit="1" customWidth="1"/>
    <col min="527" max="527" width="7.28515625" style="189" bestFit="1" customWidth="1"/>
    <col min="528" max="528" width="4.7109375" style="189" customWidth="1"/>
    <col min="529" max="530" width="11.42578125" style="189" customWidth="1"/>
    <col min="531" max="531" width="9.28515625" style="189" bestFit="1" customWidth="1"/>
    <col min="532" max="533" width="11.42578125" style="189" customWidth="1"/>
    <col min="534" max="534" width="9.28515625" style="189" bestFit="1" customWidth="1"/>
    <col min="535" max="538" width="11.42578125" style="189" customWidth="1"/>
    <col min="539" max="539" width="9.28515625" style="189" bestFit="1" customWidth="1"/>
    <col min="540" max="768" width="9.140625" style="189"/>
    <col min="769" max="769" width="9.140625" style="189" customWidth="1"/>
    <col min="770" max="770" width="11.28515625" style="189" customWidth="1"/>
    <col min="771" max="771" width="12.140625" style="189" bestFit="1" customWidth="1"/>
    <col min="772" max="772" width="11.28515625" style="189" customWidth="1"/>
    <col min="773" max="773" width="12.28515625" style="189" bestFit="1" customWidth="1"/>
    <col min="774" max="774" width="11.140625" style="189" customWidth="1"/>
    <col min="775" max="775" width="7.28515625" style="189" bestFit="1" customWidth="1"/>
    <col min="776" max="776" width="6.140625" style="189" customWidth="1"/>
    <col min="777" max="777" width="10" style="189" customWidth="1"/>
    <col min="778" max="778" width="11.28515625" style="189" bestFit="1" customWidth="1"/>
    <col min="779" max="779" width="10.28515625" style="189" bestFit="1" customWidth="1"/>
    <col min="780" max="781" width="9.42578125" style="189" customWidth="1"/>
    <col min="782" max="782" width="11.28515625" style="189" bestFit="1" customWidth="1"/>
    <col min="783" max="783" width="7.28515625" style="189" bestFit="1" customWidth="1"/>
    <col min="784" max="784" width="4.7109375" style="189" customWidth="1"/>
    <col min="785" max="786" width="11.42578125" style="189" customWidth="1"/>
    <col min="787" max="787" width="9.28515625" style="189" bestFit="1" customWidth="1"/>
    <col min="788" max="789" width="11.42578125" style="189" customWidth="1"/>
    <col min="790" max="790" width="9.28515625" style="189" bestFit="1" customWidth="1"/>
    <col min="791" max="794" width="11.42578125" style="189" customWidth="1"/>
    <col min="795" max="795" width="9.28515625" style="189" bestFit="1" customWidth="1"/>
    <col min="796" max="1024" width="9.140625" style="189"/>
    <col min="1025" max="1025" width="9.140625" style="189" customWidth="1"/>
    <col min="1026" max="1026" width="11.28515625" style="189" customWidth="1"/>
    <col min="1027" max="1027" width="12.140625" style="189" bestFit="1" customWidth="1"/>
    <col min="1028" max="1028" width="11.28515625" style="189" customWidth="1"/>
    <col min="1029" max="1029" width="12.28515625" style="189" bestFit="1" customWidth="1"/>
    <col min="1030" max="1030" width="11.140625" style="189" customWidth="1"/>
    <col min="1031" max="1031" width="7.28515625" style="189" bestFit="1" customWidth="1"/>
    <col min="1032" max="1032" width="6.140625" style="189" customWidth="1"/>
    <col min="1033" max="1033" width="10" style="189" customWidth="1"/>
    <col min="1034" max="1034" width="11.28515625" style="189" bestFit="1" customWidth="1"/>
    <col min="1035" max="1035" width="10.28515625" style="189" bestFit="1" customWidth="1"/>
    <col min="1036" max="1037" width="9.42578125" style="189" customWidth="1"/>
    <col min="1038" max="1038" width="11.28515625" style="189" bestFit="1" customWidth="1"/>
    <col min="1039" max="1039" width="7.28515625" style="189" bestFit="1" customWidth="1"/>
    <col min="1040" max="1040" width="4.7109375" style="189" customWidth="1"/>
    <col min="1041" max="1042" width="11.42578125" style="189" customWidth="1"/>
    <col min="1043" max="1043" width="9.28515625" style="189" bestFit="1" customWidth="1"/>
    <col min="1044" max="1045" width="11.42578125" style="189" customWidth="1"/>
    <col min="1046" max="1046" width="9.28515625" style="189" bestFit="1" customWidth="1"/>
    <col min="1047" max="1050" width="11.42578125" style="189" customWidth="1"/>
    <col min="1051" max="1051" width="9.28515625" style="189" bestFit="1" customWidth="1"/>
    <col min="1052" max="1280" width="9.140625" style="189"/>
    <col min="1281" max="1281" width="9.140625" style="189" customWidth="1"/>
    <col min="1282" max="1282" width="11.28515625" style="189" customWidth="1"/>
    <col min="1283" max="1283" width="12.140625" style="189" bestFit="1" customWidth="1"/>
    <col min="1284" max="1284" width="11.28515625" style="189" customWidth="1"/>
    <col min="1285" max="1285" width="12.28515625" style="189" bestFit="1" customWidth="1"/>
    <col min="1286" max="1286" width="11.140625" style="189" customWidth="1"/>
    <col min="1287" max="1287" width="7.28515625" style="189" bestFit="1" customWidth="1"/>
    <col min="1288" max="1288" width="6.140625" style="189" customWidth="1"/>
    <col min="1289" max="1289" width="10" style="189" customWidth="1"/>
    <col min="1290" max="1290" width="11.28515625" style="189" bestFit="1" customWidth="1"/>
    <col min="1291" max="1291" width="10.28515625" style="189" bestFit="1" customWidth="1"/>
    <col min="1292" max="1293" width="9.42578125" style="189" customWidth="1"/>
    <col min="1294" max="1294" width="11.28515625" style="189" bestFit="1" customWidth="1"/>
    <col min="1295" max="1295" width="7.28515625" style="189" bestFit="1" customWidth="1"/>
    <col min="1296" max="1296" width="4.7109375" style="189" customWidth="1"/>
    <col min="1297" max="1298" width="11.42578125" style="189" customWidth="1"/>
    <col min="1299" max="1299" width="9.28515625" style="189" bestFit="1" customWidth="1"/>
    <col min="1300" max="1301" width="11.42578125" style="189" customWidth="1"/>
    <col min="1302" max="1302" width="9.28515625" style="189" bestFit="1" customWidth="1"/>
    <col min="1303" max="1306" width="11.42578125" style="189" customWidth="1"/>
    <col min="1307" max="1307" width="9.28515625" style="189" bestFit="1" customWidth="1"/>
    <col min="1308" max="1536" width="9.140625" style="189"/>
    <col min="1537" max="1537" width="9.140625" style="189" customWidth="1"/>
    <col min="1538" max="1538" width="11.28515625" style="189" customWidth="1"/>
    <col min="1539" max="1539" width="12.140625" style="189" bestFit="1" customWidth="1"/>
    <col min="1540" max="1540" width="11.28515625" style="189" customWidth="1"/>
    <col min="1541" max="1541" width="12.28515625" style="189" bestFit="1" customWidth="1"/>
    <col min="1542" max="1542" width="11.140625" style="189" customWidth="1"/>
    <col min="1543" max="1543" width="7.28515625" style="189" bestFit="1" customWidth="1"/>
    <col min="1544" max="1544" width="6.140625" style="189" customWidth="1"/>
    <col min="1545" max="1545" width="10" style="189" customWidth="1"/>
    <col min="1546" max="1546" width="11.28515625" style="189" bestFit="1" customWidth="1"/>
    <col min="1547" max="1547" width="10.28515625" style="189" bestFit="1" customWidth="1"/>
    <col min="1548" max="1549" width="9.42578125" style="189" customWidth="1"/>
    <col min="1550" max="1550" width="11.28515625" style="189" bestFit="1" customWidth="1"/>
    <col min="1551" max="1551" width="7.28515625" style="189" bestFit="1" customWidth="1"/>
    <col min="1552" max="1552" width="4.7109375" style="189" customWidth="1"/>
    <col min="1553" max="1554" width="11.42578125" style="189" customWidth="1"/>
    <col min="1555" max="1555" width="9.28515625" style="189" bestFit="1" customWidth="1"/>
    <col min="1556" max="1557" width="11.42578125" style="189" customWidth="1"/>
    <col min="1558" max="1558" width="9.28515625" style="189" bestFit="1" customWidth="1"/>
    <col min="1559" max="1562" width="11.42578125" style="189" customWidth="1"/>
    <col min="1563" max="1563" width="9.28515625" style="189" bestFit="1" customWidth="1"/>
    <col min="1564" max="1792" width="9.140625" style="189"/>
    <col min="1793" max="1793" width="9.140625" style="189" customWidth="1"/>
    <col min="1794" max="1794" width="11.28515625" style="189" customWidth="1"/>
    <col min="1795" max="1795" width="12.140625" style="189" bestFit="1" customWidth="1"/>
    <col min="1796" max="1796" width="11.28515625" style="189" customWidth="1"/>
    <col min="1797" max="1797" width="12.28515625" style="189" bestFit="1" customWidth="1"/>
    <col min="1798" max="1798" width="11.140625" style="189" customWidth="1"/>
    <col min="1799" max="1799" width="7.28515625" style="189" bestFit="1" customWidth="1"/>
    <col min="1800" max="1800" width="6.140625" style="189" customWidth="1"/>
    <col min="1801" max="1801" width="10" style="189" customWidth="1"/>
    <col min="1802" max="1802" width="11.28515625" style="189" bestFit="1" customWidth="1"/>
    <col min="1803" max="1803" width="10.28515625" style="189" bestFit="1" customWidth="1"/>
    <col min="1804" max="1805" width="9.42578125" style="189" customWidth="1"/>
    <col min="1806" max="1806" width="11.28515625" style="189" bestFit="1" customWidth="1"/>
    <col min="1807" max="1807" width="7.28515625" style="189" bestFit="1" customWidth="1"/>
    <col min="1808" max="1808" width="4.7109375" style="189" customWidth="1"/>
    <col min="1809" max="1810" width="11.42578125" style="189" customWidth="1"/>
    <col min="1811" max="1811" width="9.28515625" style="189" bestFit="1" customWidth="1"/>
    <col min="1812" max="1813" width="11.42578125" style="189" customWidth="1"/>
    <col min="1814" max="1814" width="9.28515625" style="189" bestFit="1" customWidth="1"/>
    <col min="1815" max="1818" width="11.42578125" style="189" customWidth="1"/>
    <col min="1819" max="1819" width="9.28515625" style="189" bestFit="1" customWidth="1"/>
    <col min="1820" max="2048" width="9.140625" style="189"/>
    <col min="2049" max="2049" width="9.140625" style="189" customWidth="1"/>
    <col min="2050" max="2050" width="11.28515625" style="189" customWidth="1"/>
    <col min="2051" max="2051" width="12.140625" style="189" bestFit="1" customWidth="1"/>
    <col min="2052" max="2052" width="11.28515625" style="189" customWidth="1"/>
    <col min="2053" max="2053" width="12.28515625" style="189" bestFit="1" customWidth="1"/>
    <col min="2054" max="2054" width="11.140625" style="189" customWidth="1"/>
    <col min="2055" max="2055" width="7.28515625" style="189" bestFit="1" customWidth="1"/>
    <col min="2056" max="2056" width="6.140625" style="189" customWidth="1"/>
    <col min="2057" max="2057" width="10" style="189" customWidth="1"/>
    <col min="2058" max="2058" width="11.28515625" style="189" bestFit="1" customWidth="1"/>
    <col min="2059" max="2059" width="10.28515625" style="189" bestFit="1" customWidth="1"/>
    <col min="2060" max="2061" width="9.42578125" style="189" customWidth="1"/>
    <col min="2062" max="2062" width="11.28515625" style="189" bestFit="1" customWidth="1"/>
    <col min="2063" max="2063" width="7.28515625" style="189" bestFit="1" customWidth="1"/>
    <col min="2064" max="2064" width="4.7109375" style="189" customWidth="1"/>
    <col min="2065" max="2066" width="11.42578125" style="189" customWidth="1"/>
    <col min="2067" max="2067" width="9.28515625" style="189" bestFit="1" customWidth="1"/>
    <col min="2068" max="2069" width="11.42578125" style="189" customWidth="1"/>
    <col min="2070" max="2070" width="9.28515625" style="189" bestFit="1" customWidth="1"/>
    <col min="2071" max="2074" width="11.42578125" style="189" customWidth="1"/>
    <col min="2075" max="2075" width="9.28515625" style="189" bestFit="1" customWidth="1"/>
    <col min="2076" max="2304" width="9.140625" style="189"/>
    <col min="2305" max="2305" width="9.140625" style="189" customWidth="1"/>
    <col min="2306" max="2306" width="11.28515625" style="189" customWidth="1"/>
    <col min="2307" max="2307" width="12.140625" style="189" bestFit="1" customWidth="1"/>
    <col min="2308" max="2308" width="11.28515625" style="189" customWidth="1"/>
    <col min="2309" max="2309" width="12.28515625" style="189" bestFit="1" customWidth="1"/>
    <col min="2310" max="2310" width="11.140625" style="189" customWidth="1"/>
    <col min="2311" max="2311" width="7.28515625" style="189" bestFit="1" customWidth="1"/>
    <col min="2312" max="2312" width="6.140625" style="189" customWidth="1"/>
    <col min="2313" max="2313" width="10" style="189" customWidth="1"/>
    <col min="2314" max="2314" width="11.28515625" style="189" bestFit="1" customWidth="1"/>
    <col min="2315" max="2315" width="10.28515625" style="189" bestFit="1" customWidth="1"/>
    <col min="2316" max="2317" width="9.42578125" style="189" customWidth="1"/>
    <col min="2318" max="2318" width="11.28515625" style="189" bestFit="1" customWidth="1"/>
    <col min="2319" max="2319" width="7.28515625" style="189" bestFit="1" customWidth="1"/>
    <col min="2320" max="2320" width="4.7109375" style="189" customWidth="1"/>
    <col min="2321" max="2322" width="11.42578125" style="189" customWidth="1"/>
    <col min="2323" max="2323" width="9.28515625" style="189" bestFit="1" customWidth="1"/>
    <col min="2324" max="2325" width="11.42578125" style="189" customWidth="1"/>
    <col min="2326" max="2326" width="9.28515625" style="189" bestFit="1" customWidth="1"/>
    <col min="2327" max="2330" width="11.42578125" style="189" customWidth="1"/>
    <col min="2331" max="2331" width="9.28515625" style="189" bestFit="1" customWidth="1"/>
    <col min="2332" max="2560" width="9.140625" style="189"/>
    <col min="2561" max="2561" width="9.140625" style="189" customWidth="1"/>
    <col min="2562" max="2562" width="11.28515625" style="189" customWidth="1"/>
    <col min="2563" max="2563" width="12.140625" style="189" bestFit="1" customWidth="1"/>
    <col min="2564" max="2564" width="11.28515625" style="189" customWidth="1"/>
    <col min="2565" max="2565" width="12.28515625" style="189" bestFit="1" customWidth="1"/>
    <col min="2566" max="2566" width="11.140625" style="189" customWidth="1"/>
    <col min="2567" max="2567" width="7.28515625" style="189" bestFit="1" customWidth="1"/>
    <col min="2568" max="2568" width="6.140625" style="189" customWidth="1"/>
    <col min="2569" max="2569" width="10" style="189" customWidth="1"/>
    <col min="2570" max="2570" width="11.28515625" style="189" bestFit="1" customWidth="1"/>
    <col min="2571" max="2571" width="10.28515625" style="189" bestFit="1" customWidth="1"/>
    <col min="2572" max="2573" width="9.42578125" style="189" customWidth="1"/>
    <col min="2574" max="2574" width="11.28515625" style="189" bestFit="1" customWidth="1"/>
    <col min="2575" max="2575" width="7.28515625" style="189" bestFit="1" customWidth="1"/>
    <col min="2576" max="2576" width="4.7109375" style="189" customWidth="1"/>
    <col min="2577" max="2578" width="11.42578125" style="189" customWidth="1"/>
    <col min="2579" max="2579" width="9.28515625" style="189" bestFit="1" customWidth="1"/>
    <col min="2580" max="2581" width="11.42578125" style="189" customWidth="1"/>
    <col min="2582" max="2582" width="9.28515625" style="189" bestFit="1" customWidth="1"/>
    <col min="2583" max="2586" width="11.42578125" style="189" customWidth="1"/>
    <col min="2587" max="2587" width="9.28515625" style="189" bestFit="1" customWidth="1"/>
    <col min="2588" max="2816" width="9.140625" style="189"/>
    <col min="2817" max="2817" width="9.140625" style="189" customWidth="1"/>
    <col min="2818" max="2818" width="11.28515625" style="189" customWidth="1"/>
    <col min="2819" max="2819" width="12.140625" style="189" bestFit="1" customWidth="1"/>
    <col min="2820" max="2820" width="11.28515625" style="189" customWidth="1"/>
    <col min="2821" max="2821" width="12.28515625" style="189" bestFit="1" customWidth="1"/>
    <col min="2822" max="2822" width="11.140625" style="189" customWidth="1"/>
    <col min="2823" max="2823" width="7.28515625" style="189" bestFit="1" customWidth="1"/>
    <col min="2824" max="2824" width="6.140625" style="189" customWidth="1"/>
    <col min="2825" max="2825" width="10" style="189" customWidth="1"/>
    <col min="2826" max="2826" width="11.28515625" style="189" bestFit="1" customWidth="1"/>
    <col min="2827" max="2827" width="10.28515625" style="189" bestFit="1" customWidth="1"/>
    <col min="2828" max="2829" width="9.42578125" style="189" customWidth="1"/>
    <col min="2830" max="2830" width="11.28515625" style="189" bestFit="1" customWidth="1"/>
    <col min="2831" max="2831" width="7.28515625" style="189" bestFit="1" customWidth="1"/>
    <col min="2832" max="2832" width="4.7109375" style="189" customWidth="1"/>
    <col min="2833" max="2834" width="11.42578125" style="189" customWidth="1"/>
    <col min="2835" max="2835" width="9.28515625" style="189" bestFit="1" customWidth="1"/>
    <col min="2836" max="2837" width="11.42578125" style="189" customWidth="1"/>
    <col min="2838" max="2838" width="9.28515625" style="189" bestFit="1" customWidth="1"/>
    <col min="2839" max="2842" width="11.42578125" style="189" customWidth="1"/>
    <col min="2843" max="2843" width="9.28515625" style="189" bestFit="1" customWidth="1"/>
    <col min="2844" max="3072" width="9.140625" style="189"/>
    <col min="3073" max="3073" width="9.140625" style="189" customWidth="1"/>
    <col min="3074" max="3074" width="11.28515625" style="189" customWidth="1"/>
    <col min="3075" max="3075" width="12.140625" style="189" bestFit="1" customWidth="1"/>
    <col min="3076" max="3076" width="11.28515625" style="189" customWidth="1"/>
    <col min="3077" max="3077" width="12.28515625" style="189" bestFit="1" customWidth="1"/>
    <col min="3078" max="3078" width="11.140625" style="189" customWidth="1"/>
    <col min="3079" max="3079" width="7.28515625" style="189" bestFit="1" customWidth="1"/>
    <col min="3080" max="3080" width="6.140625" style="189" customWidth="1"/>
    <col min="3081" max="3081" width="10" style="189" customWidth="1"/>
    <col min="3082" max="3082" width="11.28515625" style="189" bestFit="1" customWidth="1"/>
    <col min="3083" max="3083" width="10.28515625" style="189" bestFit="1" customWidth="1"/>
    <col min="3084" max="3085" width="9.42578125" style="189" customWidth="1"/>
    <col min="3086" max="3086" width="11.28515625" style="189" bestFit="1" customWidth="1"/>
    <col min="3087" max="3087" width="7.28515625" style="189" bestFit="1" customWidth="1"/>
    <col min="3088" max="3088" width="4.7109375" style="189" customWidth="1"/>
    <col min="3089" max="3090" width="11.42578125" style="189" customWidth="1"/>
    <col min="3091" max="3091" width="9.28515625" style="189" bestFit="1" customWidth="1"/>
    <col min="3092" max="3093" width="11.42578125" style="189" customWidth="1"/>
    <col min="3094" max="3094" width="9.28515625" style="189" bestFit="1" customWidth="1"/>
    <col min="3095" max="3098" width="11.42578125" style="189" customWidth="1"/>
    <col min="3099" max="3099" width="9.28515625" style="189" bestFit="1" customWidth="1"/>
    <col min="3100" max="3328" width="9.140625" style="189"/>
    <col min="3329" max="3329" width="9.140625" style="189" customWidth="1"/>
    <col min="3330" max="3330" width="11.28515625" style="189" customWidth="1"/>
    <col min="3331" max="3331" width="12.140625" style="189" bestFit="1" customWidth="1"/>
    <col min="3332" max="3332" width="11.28515625" style="189" customWidth="1"/>
    <col min="3333" max="3333" width="12.28515625" style="189" bestFit="1" customWidth="1"/>
    <col min="3334" max="3334" width="11.140625" style="189" customWidth="1"/>
    <col min="3335" max="3335" width="7.28515625" style="189" bestFit="1" customWidth="1"/>
    <col min="3336" max="3336" width="6.140625" style="189" customWidth="1"/>
    <col min="3337" max="3337" width="10" style="189" customWidth="1"/>
    <col min="3338" max="3338" width="11.28515625" style="189" bestFit="1" customWidth="1"/>
    <col min="3339" max="3339" width="10.28515625" style="189" bestFit="1" customWidth="1"/>
    <col min="3340" max="3341" width="9.42578125" style="189" customWidth="1"/>
    <col min="3342" max="3342" width="11.28515625" style="189" bestFit="1" customWidth="1"/>
    <col min="3343" max="3343" width="7.28515625" style="189" bestFit="1" customWidth="1"/>
    <col min="3344" max="3344" width="4.7109375" style="189" customWidth="1"/>
    <col min="3345" max="3346" width="11.42578125" style="189" customWidth="1"/>
    <col min="3347" max="3347" width="9.28515625" style="189" bestFit="1" customWidth="1"/>
    <col min="3348" max="3349" width="11.42578125" style="189" customWidth="1"/>
    <col min="3350" max="3350" width="9.28515625" style="189" bestFit="1" customWidth="1"/>
    <col min="3351" max="3354" width="11.42578125" style="189" customWidth="1"/>
    <col min="3355" max="3355" width="9.28515625" style="189" bestFit="1" customWidth="1"/>
    <col min="3356" max="3584" width="9.140625" style="189"/>
    <col min="3585" max="3585" width="9.140625" style="189" customWidth="1"/>
    <col min="3586" max="3586" width="11.28515625" style="189" customWidth="1"/>
    <col min="3587" max="3587" width="12.140625" style="189" bestFit="1" customWidth="1"/>
    <col min="3588" max="3588" width="11.28515625" style="189" customWidth="1"/>
    <col min="3589" max="3589" width="12.28515625" style="189" bestFit="1" customWidth="1"/>
    <col min="3590" max="3590" width="11.140625" style="189" customWidth="1"/>
    <col min="3591" max="3591" width="7.28515625" style="189" bestFit="1" customWidth="1"/>
    <col min="3592" max="3592" width="6.140625" style="189" customWidth="1"/>
    <col min="3593" max="3593" width="10" style="189" customWidth="1"/>
    <col min="3594" max="3594" width="11.28515625" style="189" bestFit="1" customWidth="1"/>
    <col min="3595" max="3595" width="10.28515625" style="189" bestFit="1" customWidth="1"/>
    <col min="3596" max="3597" width="9.42578125" style="189" customWidth="1"/>
    <col min="3598" max="3598" width="11.28515625" style="189" bestFit="1" customWidth="1"/>
    <col min="3599" max="3599" width="7.28515625" style="189" bestFit="1" customWidth="1"/>
    <col min="3600" max="3600" width="4.7109375" style="189" customWidth="1"/>
    <col min="3601" max="3602" width="11.42578125" style="189" customWidth="1"/>
    <col min="3603" max="3603" width="9.28515625" style="189" bestFit="1" customWidth="1"/>
    <col min="3604" max="3605" width="11.42578125" style="189" customWidth="1"/>
    <col min="3606" max="3606" width="9.28515625" style="189" bestFit="1" customWidth="1"/>
    <col min="3607" max="3610" width="11.42578125" style="189" customWidth="1"/>
    <col min="3611" max="3611" width="9.28515625" style="189" bestFit="1" customWidth="1"/>
    <col min="3612" max="3840" width="9.140625" style="189"/>
    <col min="3841" max="3841" width="9.140625" style="189" customWidth="1"/>
    <col min="3842" max="3842" width="11.28515625" style="189" customWidth="1"/>
    <col min="3843" max="3843" width="12.140625" style="189" bestFit="1" customWidth="1"/>
    <col min="3844" max="3844" width="11.28515625" style="189" customWidth="1"/>
    <col min="3845" max="3845" width="12.28515625" style="189" bestFit="1" customWidth="1"/>
    <col min="3846" max="3846" width="11.140625" style="189" customWidth="1"/>
    <col min="3847" max="3847" width="7.28515625" style="189" bestFit="1" customWidth="1"/>
    <col min="3848" max="3848" width="6.140625" style="189" customWidth="1"/>
    <col min="3849" max="3849" width="10" style="189" customWidth="1"/>
    <col min="3850" max="3850" width="11.28515625" style="189" bestFit="1" customWidth="1"/>
    <col min="3851" max="3851" width="10.28515625" style="189" bestFit="1" customWidth="1"/>
    <col min="3852" max="3853" width="9.42578125" style="189" customWidth="1"/>
    <col min="3854" max="3854" width="11.28515625" style="189" bestFit="1" customWidth="1"/>
    <col min="3855" max="3855" width="7.28515625" style="189" bestFit="1" customWidth="1"/>
    <col min="3856" max="3856" width="4.7109375" style="189" customWidth="1"/>
    <col min="3857" max="3858" width="11.42578125" style="189" customWidth="1"/>
    <col min="3859" max="3859" width="9.28515625" style="189" bestFit="1" customWidth="1"/>
    <col min="3860" max="3861" width="11.42578125" style="189" customWidth="1"/>
    <col min="3862" max="3862" width="9.28515625" style="189" bestFit="1" customWidth="1"/>
    <col min="3863" max="3866" width="11.42578125" style="189" customWidth="1"/>
    <col min="3867" max="3867" width="9.28515625" style="189" bestFit="1" customWidth="1"/>
    <col min="3868" max="4096" width="9.140625" style="189"/>
    <col min="4097" max="4097" width="9.140625" style="189" customWidth="1"/>
    <col min="4098" max="4098" width="11.28515625" style="189" customWidth="1"/>
    <col min="4099" max="4099" width="12.140625" style="189" bestFit="1" customWidth="1"/>
    <col min="4100" max="4100" width="11.28515625" style="189" customWidth="1"/>
    <col min="4101" max="4101" width="12.28515625" style="189" bestFit="1" customWidth="1"/>
    <col min="4102" max="4102" width="11.140625" style="189" customWidth="1"/>
    <col min="4103" max="4103" width="7.28515625" style="189" bestFit="1" customWidth="1"/>
    <col min="4104" max="4104" width="6.140625" style="189" customWidth="1"/>
    <col min="4105" max="4105" width="10" style="189" customWidth="1"/>
    <col min="4106" max="4106" width="11.28515625" style="189" bestFit="1" customWidth="1"/>
    <col min="4107" max="4107" width="10.28515625" style="189" bestFit="1" customWidth="1"/>
    <col min="4108" max="4109" width="9.42578125" style="189" customWidth="1"/>
    <col min="4110" max="4110" width="11.28515625" style="189" bestFit="1" customWidth="1"/>
    <col min="4111" max="4111" width="7.28515625" style="189" bestFit="1" customWidth="1"/>
    <col min="4112" max="4112" width="4.7109375" style="189" customWidth="1"/>
    <col min="4113" max="4114" width="11.42578125" style="189" customWidth="1"/>
    <col min="4115" max="4115" width="9.28515625" style="189" bestFit="1" customWidth="1"/>
    <col min="4116" max="4117" width="11.42578125" style="189" customWidth="1"/>
    <col min="4118" max="4118" width="9.28515625" style="189" bestFit="1" customWidth="1"/>
    <col min="4119" max="4122" width="11.42578125" style="189" customWidth="1"/>
    <col min="4123" max="4123" width="9.28515625" style="189" bestFit="1" customWidth="1"/>
    <col min="4124" max="4352" width="9.140625" style="189"/>
    <col min="4353" max="4353" width="9.140625" style="189" customWidth="1"/>
    <col min="4354" max="4354" width="11.28515625" style="189" customWidth="1"/>
    <col min="4355" max="4355" width="12.140625" style="189" bestFit="1" customWidth="1"/>
    <col min="4356" max="4356" width="11.28515625" style="189" customWidth="1"/>
    <col min="4357" max="4357" width="12.28515625" style="189" bestFit="1" customWidth="1"/>
    <col min="4358" max="4358" width="11.140625" style="189" customWidth="1"/>
    <col min="4359" max="4359" width="7.28515625" style="189" bestFit="1" customWidth="1"/>
    <col min="4360" max="4360" width="6.140625" style="189" customWidth="1"/>
    <col min="4361" max="4361" width="10" style="189" customWidth="1"/>
    <col min="4362" max="4362" width="11.28515625" style="189" bestFit="1" customWidth="1"/>
    <col min="4363" max="4363" width="10.28515625" style="189" bestFit="1" customWidth="1"/>
    <col min="4364" max="4365" width="9.42578125" style="189" customWidth="1"/>
    <col min="4366" max="4366" width="11.28515625" style="189" bestFit="1" customWidth="1"/>
    <col min="4367" max="4367" width="7.28515625" style="189" bestFit="1" customWidth="1"/>
    <col min="4368" max="4368" width="4.7109375" style="189" customWidth="1"/>
    <col min="4369" max="4370" width="11.42578125" style="189" customWidth="1"/>
    <col min="4371" max="4371" width="9.28515625" style="189" bestFit="1" customWidth="1"/>
    <col min="4372" max="4373" width="11.42578125" style="189" customWidth="1"/>
    <col min="4374" max="4374" width="9.28515625" style="189" bestFit="1" customWidth="1"/>
    <col min="4375" max="4378" width="11.42578125" style="189" customWidth="1"/>
    <col min="4379" max="4379" width="9.28515625" style="189" bestFit="1" customWidth="1"/>
    <col min="4380" max="4608" width="9.140625" style="189"/>
    <col min="4609" max="4609" width="9.140625" style="189" customWidth="1"/>
    <col min="4610" max="4610" width="11.28515625" style="189" customWidth="1"/>
    <col min="4611" max="4611" width="12.140625" style="189" bestFit="1" customWidth="1"/>
    <col min="4612" max="4612" width="11.28515625" style="189" customWidth="1"/>
    <col min="4613" max="4613" width="12.28515625" style="189" bestFit="1" customWidth="1"/>
    <col min="4614" max="4614" width="11.140625" style="189" customWidth="1"/>
    <col min="4615" max="4615" width="7.28515625" style="189" bestFit="1" customWidth="1"/>
    <col min="4616" max="4616" width="6.140625" style="189" customWidth="1"/>
    <col min="4617" max="4617" width="10" style="189" customWidth="1"/>
    <col min="4618" max="4618" width="11.28515625" style="189" bestFit="1" customWidth="1"/>
    <col min="4619" max="4619" width="10.28515625" style="189" bestFit="1" customWidth="1"/>
    <col min="4620" max="4621" width="9.42578125" style="189" customWidth="1"/>
    <col min="4622" max="4622" width="11.28515625" style="189" bestFit="1" customWidth="1"/>
    <col min="4623" max="4623" width="7.28515625" style="189" bestFit="1" customWidth="1"/>
    <col min="4624" max="4624" width="4.7109375" style="189" customWidth="1"/>
    <col min="4625" max="4626" width="11.42578125" style="189" customWidth="1"/>
    <col min="4627" max="4627" width="9.28515625" style="189" bestFit="1" customWidth="1"/>
    <col min="4628" max="4629" width="11.42578125" style="189" customWidth="1"/>
    <col min="4630" max="4630" width="9.28515625" style="189" bestFit="1" customWidth="1"/>
    <col min="4631" max="4634" width="11.42578125" style="189" customWidth="1"/>
    <col min="4635" max="4635" width="9.28515625" style="189" bestFit="1" customWidth="1"/>
    <col min="4636" max="4864" width="9.140625" style="189"/>
    <col min="4865" max="4865" width="9.140625" style="189" customWidth="1"/>
    <col min="4866" max="4866" width="11.28515625" style="189" customWidth="1"/>
    <col min="4867" max="4867" width="12.140625" style="189" bestFit="1" customWidth="1"/>
    <col min="4868" max="4868" width="11.28515625" style="189" customWidth="1"/>
    <col min="4869" max="4869" width="12.28515625" style="189" bestFit="1" customWidth="1"/>
    <col min="4870" max="4870" width="11.140625" style="189" customWidth="1"/>
    <col min="4871" max="4871" width="7.28515625" style="189" bestFit="1" customWidth="1"/>
    <col min="4872" max="4872" width="6.140625" style="189" customWidth="1"/>
    <col min="4873" max="4873" width="10" style="189" customWidth="1"/>
    <col min="4874" max="4874" width="11.28515625" style="189" bestFit="1" customWidth="1"/>
    <col min="4875" max="4875" width="10.28515625" style="189" bestFit="1" customWidth="1"/>
    <col min="4876" max="4877" width="9.42578125" style="189" customWidth="1"/>
    <col min="4878" max="4878" width="11.28515625" style="189" bestFit="1" customWidth="1"/>
    <col min="4879" max="4879" width="7.28515625" style="189" bestFit="1" customWidth="1"/>
    <col min="4880" max="4880" width="4.7109375" style="189" customWidth="1"/>
    <col min="4881" max="4882" width="11.42578125" style="189" customWidth="1"/>
    <col min="4883" max="4883" width="9.28515625" style="189" bestFit="1" customWidth="1"/>
    <col min="4884" max="4885" width="11.42578125" style="189" customWidth="1"/>
    <col min="4886" max="4886" width="9.28515625" style="189" bestFit="1" customWidth="1"/>
    <col min="4887" max="4890" width="11.42578125" style="189" customWidth="1"/>
    <col min="4891" max="4891" width="9.28515625" style="189" bestFit="1" customWidth="1"/>
    <col min="4892" max="5120" width="9.140625" style="189"/>
    <col min="5121" max="5121" width="9.140625" style="189" customWidth="1"/>
    <col min="5122" max="5122" width="11.28515625" style="189" customWidth="1"/>
    <col min="5123" max="5123" width="12.140625" style="189" bestFit="1" customWidth="1"/>
    <col min="5124" max="5124" width="11.28515625" style="189" customWidth="1"/>
    <col min="5125" max="5125" width="12.28515625" style="189" bestFit="1" customWidth="1"/>
    <col min="5126" max="5126" width="11.140625" style="189" customWidth="1"/>
    <col min="5127" max="5127" width="7.28515625" style="189" bestFit="1" customWidth="1"/>
    <col min="5128" max="5128" width="6.140625" style="189" customWidth="1"/>
    <col min="5129" max="5129" width="10" style="189" customWidth="1"/>
    <col min="5130" max="5130" width="11.28515625" style="189" bestFit="1" customWidth="1"/>
    <col min="5131" max="5131" width="10.28515625" style="189" bestFit="1" customWidth="1"/>
    <col min="5132" max="5133" width="9.42578125" style="189" customWidth="1"/>
    <col min="5134" max="5134" width="11.28515625" style="189" bestFit="1" customWidth="1"/>
    <col min="5135" max="5135" width="7.28515625" style="189" bestFit="1" customWidth="1"/>
    <col min="5136" max="5136" width="4.7109375" style="189" customWidth="1"/>
    <col min="5137" max="5138" width="11.42578125" style="189" customWidth="1"/>
    <col min="5139" max="5139" width="9.28515625" style="189" bestFit="1" customWidth="1"/>
    <col min="5140" max="5141" width="11.42578125" style="189" customWidth="1"/>
    <col min="5142" max="5142" width="9.28515625" style="189" bestFit="1" customWidth="1"/>
    <col min="5143" max="5146" width="11.42578125" style="189" customWidth="1"/>
    <col min="5147" max="5147" width="9.28515625" style="189" bestFit="1" customWidth="1"/>
    <col min="5148" max="5376" width="9.140625" style="189"/>
    <col min="5377" max="5377" width="9.140625" style="189" customWidth="1"/>
    <col min="5378" max="5378" width="11.28515625" style="189" customWidth="1"/>
    <col min="5379" max="5379" width="12.140625" style="189" bestFit="1" customWidth="1"/>
    <col min="5380" max="5380" width="11.28515625" style="189" customWidth="1"/>
    <col min="5381" max="5381" width="12.28515625" style="189" bestFit="1" customWidth="1"/>
    <col min="5382" max="5382" width="11.140625" style="189" customWidth="1"/>
    <col min="5383" max="5383" width="7.28515625" style="189" bestFit="1" customWidth="1"/>
    <col min="5384" max="5384" width="6.140625" style="189" customWidth="1"/>
    <col min="5385" max="5385" width="10" style="189" customWidth="1"/>
    <col min="5386" max="5386" width="11.28515625" style="189" bestFit="1" customWidth="1"/>
    <col min="5387" max="5387" width="10.28515625" style="189" bestFit="1" customWidth="1"/>
    <col min="5388" max="5389" width="9.42578125" style="189" customWidth="1"/>
    <col min="5390" max="5390" width="11.28515625" style="189" bestFit="1" customWidth="1"/>
    <col min="5391" max="5391" width="7.28515625" style="189" bestFit="1" customWidth="1"/>
    <col min="5392" max="5392" width="4.7109375" style="189" customWidth="1"/>
    <col min="5393" max="5394" width="11.42578125" style="189" customWidth="1"/>
    <col min="5395" max="5395" width="9.28515625" style="189" bestFit="1" customWidth="1"/>
    <col min="5396" max="5397" width="11.42578125" style="189" customWidth="1"/>
    <col min="5398" max="5398" width="9.28515625" style="189" bestFit="1" customWidth="1"/>
    <col min="5399" max="5402" width="11.42578125" style="189" customWidth="1"/>
    <col min="5403" max="5403" width="9.28515625" style="189" bestFit="1" customWidth="1"/>
    <col min="5404" max="5632" width="9.140625" style="189"/>
    <col min="5633" max="5633" width="9.140625" style="189" customWidth="1"/>
    <col min="5634" max="5634" width="11.28515625" style="189" customWidth="1"/>
    <col min="5635" max="5635" width="12.140625" style="189" bestFit="1" customWidth="1"/>
    <col min="5636" max="5636" width="11.28515625" style="189" customWidth="1"/>
    <col min="5637" max="5637" width="12.28515625" style="189" bestFit="1" customWidth="1"/>
    <col min="5638" max="5638" width="11.140625" style="189" customWidth="1"/>
    <col min="5639" max="5639" width="7.28515625" style="189" bestFit="1" customWidth="1"/>
    <col min="5640" max="5640" width="6.140625" style="189" customWidth="1"/>
    <col min="5641" max="5641" width="10" style="189" customWidth="1"/>
    <col min="5642" max="5642" width="11.28515625" style="189" bestFit="1" customWidth="1"/>
    <col min="5643" max="5643" width="10.28515625" style="189" bestFit="1" customWidth="1"/>
    <col min="5644" max="5645" width="9.42578125" style="189" customWidth="1"/>
    <col min="5646" max="5646" width="11.28515625" style="189" bestFit="1" customWidth="1"/>
    <col min="5647" max="5647" width="7.28515625" style="189" bestFit="1" customWidth="1"/>
    <col min="5648" max="5648" width="4.7109375" style="189" customWidth="1"/>
    <col min="5649" max="5650" width="11.42578125" style="189" customWidth="1"/>
    <col min="5651" max="5651" width="9.28515625" style="189" bestFit="1" customWidth="1"/>
    <col min="5652" max="5653" width="11.42578125" style="189" customWidth="1"/>
    <col min="5654" max="5654" width="9.28515625" style="189" bestFit="1" customWidth="1"/>
    <col min="5655" max="5658" width="11.42578125" style="189" customWidth="1"/>
    <col min="5659" max="5659" width="9.28515625" style="189" bestFit="1" customWidth="1"/>
    <col min="5660" max="5888" width="9.140625" style="189"/>
    <col min="5889" max="5889" width="9.140625" style="189" customWidth="1"/>
    <col min="5890" max="5890" width="11.28515625" style="189" customWidth="1"/>
    <col min="5891" max="5891" width="12.140625" style="189" bestFit="1" customWidth="1"/>
    <col min="5892" max="5892" width="11.28515625" style="189" customWidth="1"/>
    <col min="5893" max="5893" width="12.28515625" style="189" bestFit="1" customWidth="1"/>
    <col min="5894" max="5894" width="11.140625" style="189" customWidth="1"/>
    <col min="5895" max="5895" width="7.28515625" style="189" bestFit="1" customWidth="1"/>
    <col min="5896" max="5896" width="6.140625" style="189" customWidth="1"/>
    <col min="5897" max="5897" width="10" style="189" customWidth="1"/>
    <col min="5898" max="5898" width="11.28515625" style="189" bestFit="1" customWidth="1"/>
    <col min="5899" max="5899" width="10.28515625" style="189" bestFit="1" customWidth="1"/>
    <col min="5900" max="5901" width="9.42578125" style="189" customWidth="1"/>
    <col min="5902" max="5902" width="11.28515625" style="189" bestFit="1" customWidth="1"/>
    <col min="5903" max="5903" width="7.28515625" style="189" bestFit="1" customWidth="1"/>
    <col min="5904" max="5904" width="4.7109375" style="189" customWidth="1"/>
    <col min="5905" max="5906" width="11.42578125" style="189" customWidth="1"/>
    <col min="5907" max="5907" width="9.28515625" style="189" bestFit="1" customWidth="1"/>
    <col min="5908" max="5909" width="11.42578125" style="189" customWidth="1"/>
    <col min="5910" max="5910" width="9.28515625" style="189" bestFit="1" customWidth="1"/>
    <col min="5911" max="5914" width="11.42578125" style="189" customWidth="1"/>
    <col min="5915" max="5915" width="9.28515625" style="189" bestFit="1" customWidth="1"/>
    <col min="5916" max="6144" width="9.140625" style="189"/>
    <col min="6145" max="6145" width="9.140625" style="189" customWidth="1"/>
    <col min="6146" max="6146" width="11.28515625" style="189" customWidth="1"/>
    <col min="6147" max="6147" width="12.140625" style="189" bestFit="1" customWidth="1"/>
    <col min="6148" max="6148" width="11.28515625" style="189" customWidth="1"/>
    <col min="6149" max="6149" width="12.28515625" style="189" bestFit="1" customWidth="1"/>
    <col min="6150" max="6150" width="11.140625" style="189" customWidth="1"/>
    <col min="6151" max="6151" width="7.28515625" style="189" bestFit="1" customWidth="1"/>
    <col min="6152" max="6152" width="6.140625" style="189" customWidth="1"/>
    <col min="6153" max="6153" width="10" style="189" customWidth="1"/>
    <col min="6154" max="6154" width="11.28515625" style="189" bestFit="1" customWidth="1"/>
    <col min="6155" max="6155" width="10.28515625" style="189" bestFit="1" customWidth="1"/>
    <col min="6156" max="6157" width="9.42578125" style="189" customWidth="1"/>
    <col min="6158" max="6158" width="11.28515625" style="189" bestFit="1" customWidth="1"/>
    <col min="6159" max="6159" width="7.28515625" style="189" bestFit="1" customWidth="1"/>
    <col min="6160" max="6160" width="4.7109375" style="189" customWidth="1"/>
    <col min="6161" max="6162" width="11.42578125" style="189" customWidth="1"/>
    <col min="6163" max="6163" width="9.28515625" style="189" bestFit="1" customWidth="1"/>
    <col min="6164" max="6165" width="11.42578125" style="189" customWidth="1"/>
    <col min="6166" max="6166" width="9.28515625" style="189" bestFit="1" customWidth="1"/>
    <col min="6167" max="6170" width="11.42578125" style="189" customWidth="1"/>
    <col min="6171" max="6171" width="9.28515625" style="189" bestFit="1" customWidth="1"/>
    <col min="6172" max="6400" width="9.140625" style="189"/>
    <col min="6401" max="6401" width="9.140625" style="189" customWidth="1"/>
    <col min="6402" max="6402" width="11.28515625" style="189" customWidth="1"/>
    <col min="6403" max="6403" width="12.140625" style="189" bestFit="1" customWidth="1"/>
    <col min="6404" max="6404" width="11.28515625" style="189" customWidth="1"/>
    <col min="6405" max="6405" width="12.28515625" style="189" bestFit="1" customWidth="1"/>
    <col min="6406" max="6406" width="11.140625" style="189" customWidth="1"/>
    <col min="6407" max="6407" width="7.28515625" style="189" bestFit="1" customWidth="1"/>
    <col min="6408" max="6408" width="6.140625" style="189" customWidth="1"/>
    <col min="6409" max="6409" width="10" style="189" customWidth="1"/>
    <col min="6410" max="6410" width="11.28515625" style="189" bestFit="1" customWidth="1"/>
    <col min="6411" max="6411" width="10.28515625" style="189" bestFit="1" customWidth="1"/>
    <col min="6412" max="6413" width="9.42578125" style="189" customWidth="1"/>
    <col min="6414" max="6414" width="11.28515625" style="189" bestFit="1" customWidth="1"/>
    <col min="6415" max="6415" width="7.28515625" style="189" bestFit="1" customWidth="1"/>
    <col min="6416" max="6416" width="4.7109375" style="189" customWidth="1"/>
    <col min="6417" max="6418" width="11.42578125" style="189" customWidth="1"/>
    <col min="6419" max="6419" width="9.28515625" style="189" bestFit="1" customWidth="1"/>
    <col min="6420" max="6421" width="11.42578125" style="189" customWidth="1"/>
    <col min="6422" max="6422" width="9.28515625" style="189" bestFit="1" customWidth="1"/>
    <col min="6423" max="6426" width="11.42578125" style="189" customWidth="1"/>
    <col min="6427" max="6427" width="9.28515625" style="189" bestFit="1" customWidth="1"/>
    <col min="6428" max="6656" width="9.140625" style="189"/>
    <col min="6657" max="6657" width="9.140625" style="189" customWidth="1"/>
    <col min="6658" max="6658" width="11.28515625" style="189" customWidth="1"/>
    <col min="6659" max="6659" width="12.140625" style="189" bestFit="1" customWidth="1"/>
    <col min="6660" max="6660" width="11.28515625" style="189" customWidth="1"/>
    <col min="6661" max="6661" width="12.28515625" style="189" bestFit="1" customWidth="1"/>
    <col min="6662" max="6662" width="11.140625" style="189" customWidth="1"/>
    <col min="6663" max="6663" width="7.28515625" style="189" bestFit="1" customWidth="1"/>
    <col min="6664" max="6664" width="6.140625" style="189" customWidth="1"/>
    <col min="6665" max="6665" width="10" style="189" customWidth="1"/>
    <col min="6666" max="6666" width="11.28515625" style="189" bestFit="1" customWidth="1"/>
    <col min="6667" max="6667" width="10.28515625" style="189" bestFit="1" customWidth="1"/>
    <col min="6668" max="6669" width="9.42578125" style="189" customWidth="1"/>
    <col min="6670" max="6670" width="11.28515625" style="189" bestFit="1" customWidth="1"/>
    <col min="6671" max="6671" width="7.28515625" style="189" bestFit="1" customWidth="1"/>
    <col min="6672" max="6672" width="4.7109375" style="189" customWidth="1"/>
    <col min="6673" max="6674" width="11.42578125" style="189" customWidth="1"/>
    <col min="6675" max="6675" width="9.28515625" style="189" bestFit="1" customWidth="1"/>
    <col min="6676" max="6677" width="11.42578125" style="189" customWidth="1"/>
    <col min="6678" max="6678" width="9.28515625" style="189" bestFit="1" customWidth="1"/>
    <col min="6679" max="6682" width="11.42578125" style="189" customWidth="1"/>
    <col min="6683" max="6683" width="9.28515625" style="189" bestFit="1" customWidth="1"/>
    <col min="6684" max="6912" width="9.140625" style="189"/>
    <col min="6913" max="6913" width="9.140625" style="189" customWidth="1"/>
    <col min="6914" max="6914" width="11.28515625" style="189" customWidth="1"/>
    <col min="6915" max="6915" width="12.140625" style="189" bestFit="1" customWidth="1"/>
    <col min="6916" max="6916" width="11.28515625" style="189" customWidth="1"/>
    <col min="6917" max="6917" width="12.28515625" style="189" bestFit="1" customWidth="1"/>
    <col min="6918" max="6918" width="11.140625" style="189" customWidth="1"/>
    <col min="6919" max="6919" width="7.28515625" style="189" bestFit="1" customWidth="1"/>
    <col min="6920" max="6920" width="6.140625" style="189" customWidth="1"/>
    <col min="6921" max="6921" width="10" style="189" customWidth="1"/>
    <col min="6922" max="6922" width="11.28515625" style="189" bestFit="1" customWidth="1"/>
    <col min="6923" max="6923" width="10.28515625" style="189" bestFit="1" customWidth="1"/>
    <col min="6924" max="6925" width="9.42578125" style="189" customWidth="1"/>
    <col min="6926" max="6926" width="11.28515625" style="189" bestFit="1" customWidth="1"/>
    <col min="6927" max="6927" width="7.28515625" style="189" bestFit="1" customWidth="1"/>
    <col min="6928" max="6928" width="4.7109375" style="189" customWidth="1"/>
    <col min="6929" max="6930" width="11.42578125" style="189" customWidth="1"/>
    <col min="6931" max="6931" width="9.28515625" style="189" bestFit="1" customWidth="1"/>
    <col min="6932" max="6933" width="11.42578125" style="189" customWidth="1"/>
    <col min="6934" max="6934" width="9.28515625" style="189" bestFit="1" customWidth="1"/>
    <col min="6935" max="6938" width="11.42578125" style="189" customWidth="1"/>
    <col min="6939" max="6939" width="9.28515625" style="189" bestFit="1" customWidth="1"/>
    <col min="6940" max="7168" width="9.140625" style="189"/>
    <col min="7169" max="7169" width="9.140625" style="189" customWidth="1"/>
    <col min="7170" max="7170" width="11.28515625" style="189" customWidth="1"/>
    <col min="7171" max="7171" width="12.140625" style="189" bestFit="1" customWidth="1"/>
    <col min="7172" max="7172" width="11.28515625" style="189" customWidth="1"/>
    <col min="7173" max="7173" width="12.28515625" style="189" bestFit="1" customWidth="1"/>
    <col min="7174" max="7174" width="11.140625" style="189" customWidth="1"/>
    <col min="7175" max="7175" width="7.28515625" style="189" bestFit="1" customWidth="1"/>
    <col min="7176" max="7176" width="6.140625" style="189" customWidth="1"/>
    <col min="7177" max="7177" width="10" style="189" customWidth="1"/>
    <col min="7178" max="7178" width="11.28515625" style="189" bestFit="1" customWidth="1"/>
    <col min="7179" max="7179" width="10.28515625" style="189" bestFit="1" customWidth="1"/>
    <col min="7180" max="7181" width="9.42578125" style="189" customWidth="1"/>
    <col min="7182" max="7182" width="11.28515625" style="189" bestFit="1" customWidth="1"/>
    <col min="7183" max="7183" width="7.28515625" style="189" bestFit="1" customWidth="1"/>
    <col min="7184" max="7184" width="4.7109375" style="189" customWidth="1"/>
    <col min="7185" max="7186" width="11.42578125" style="189" customWidth="1"/>
    <col min="7187" max="7187" width="9.28515625" style="189" bestFit="1" customWidth="1"/>
    <col min="7188" max="7189" width="11.42578125" style="189" customWidth="1"/>
    <col min="7190" max="7190" width="9.28515625" style="189" bestFit="1" customWidth="1"/>
    <col min="7191" max="7194" width="11.42578125" style="189" customWidth="1"/>
    <col min="7195" max="7195" width="9.28515625" style="189" bestFit="1" customWidth="1"/>
    <col min="7196" max="7424" width="9.140625" style="189"/>
    <col min="7425" max="7425" width="9.140625" style="189" customWidth="1"/>
    <col min="7426" max="7426" width="11.28515625" style="189" customWidth="1"/>
    <col min="7427" max="7427" width="12.140625" style="189" bestFit="1" customWidth="1"/>
    <col min="7428" max="7428" width="11.28515625" style="189" customWidth="1"/>
    <col min="7429" max="7429" width="12.28515625" style="189" bestFit="1" customWidth="1"/>
    <col min="7430" max="7430" width="11.140625" style="189" customWidth="1"/>
    <col min="7431" max="7431" width="7.28515625" style="189" bestFit="1" customWidth="1"/>
    <col min="7432" max="7432" width="6.140625" style="189" customWidth="1"/>
    <col min="7433" max="7433" width="10" style="189" customWidth="1"/>
    <col min="7434" max="7434" width="11.28515625" style="189" bestFit="1" customWidth="1"/>
    <col min="7435" max="7435" width="10.28515625" style="189" bestFit="1" customWidth="1"/>
    <col min="7436" max="7437" width="9.42578125" style="189" customWidth="1"/>
    <col min="7438" max="7438" width="11.28515625" style="189" bestFit="1" customWidth="1"/>
    <col min="7439" max="7439" width="7.28515625" style="189" bestFit="1" customWidth="1"/>
    <col min="7440" max="7440" width="4.7109375" style="189" customWidth="1"/>
    <col min="7441" max="7442" width="11.42578125" style="189" customWidth="1"/>
    <col min="7443" max="7443" width="9.28515625" style="189" bestFit="1" customWidth="1"/>
    <col min="7444" max="7445" width="11.42578125" style="189" customWidth="1"/>
    <col min="7446" max="7446" width="9.28515625" style="189" bestFit="1" customWidth="1"/>
    <col min="7447" max="7450" width="11.42578125" style="189" customWidth="1"/>
    <col min="7451" max="7451" width="9.28515625" style="189" bestFit="1" customWidth="1"/>
    <col min="7452" max="7680" width="9.140625" style="189"/>
    <col min="7681" max="7681" width="9.140625" style="189" customWidth="1"/>
    <col min="7682" max="7682" width="11.28515625" style="189" customWidth="1"/>
    <col min="7683" max="7683" width="12.140625" style="189" bestFit="1" customWidth="1"/>
    <col min="7684" max="7684" width="11.28515625" style="189" customWidth="1"/>
    <col min="7685" max="7685" width="12.28515625" style="189" bestFit="1" customWidth="1"/>
    <col min="7686" max="7686" width="11.140625" style="189" customWidth="1"/>
    <col min="7687" max="7687" width="7.28515625" style="189" bestFit="1" customWidth="1"/>
    <col min="7688" max="7688" width="6.140625" style="189" customWidth="1"/>
    <col min="7689" max="7689" width="10" style="189" customWidth="1"/>
    <col min="7690" max="7690" width="11.28515625" style="189" bestFit="1" customWidth="1"/>
    <col min="7691" max="7691" width="10.28515625" style="189" bestFit="1" customWidth="1"/>
    <col min="7692" max="7693" width="9.42578125" style="189" customWidth="1"/>
    <col min="7694" max="7694" width="11.28515625" style="189" bestFit="1" customWidth="1"/>
    <col min="7695" max="7695" width="7.28515625" style="189" bestFit="1" customWidth="1"/>
    <col min="7696" max="7696" width="4.7109375" style="189" customWidth="1"/>
    <col min="7697" max="7698" width="11.42578125" style="189" customWidth="1"/>
    <col min="7699" max="7699" width="9.28515625" style="189" bestFit="1" customWidth="1"/>
    <col min="7700" max="7701" width="11.42578125" style="189" customWidth="1"/>
    <col min="7702" max="7702" width="9.28515625" style="189" bestFit="1" customWidth="1"/>
    <col min="7703" max="7706" width="11.42578125" style="189" customWidth="1"/>
    <col min="7707" max="7707" width="9.28515625" style="189" bestFit="1" customWidth="1"/>
    <col min="7708" max="7936" width="9.140625" style="189"/>
    <col min="7937" max="7937" width="9.140625" style="189" customWidth="1"/>
    <col min="7938" max="7938" width="11.28515625" style="189" customWidth="1"/>
    <col min="7939" max="7939" width="12.140625" style="189" bestFit="1" customWidth="1"/>
    <col min="7940" max="7940" width="11.28515625" style="189" customWidth="1"/>
    <col min="7941" max="7941" width="12.28515625" style="189" bestFit="1" customWidth="1"/>
    <col min="7942" max="7942" width="11.140625" style="189" customWidth="1"/>
    <col min="7943" max="7943" width="7.28515625" style="189" bestFit="1" customWidth="1"/>
    <col min="7944" max="7944" width="6.140625" style="189" customWidth="1"/>
    <col min="7945" max="7945" width="10" style="189" customWidth="1"/>
    <col min="7946" max="7946" width="11.28515625" style="189" bestFit="1" customWidth="1"/>
    <col min="7947" max="7947" width="10.28515625" style="189" bestFit="1" customWidth="1"/>
    <col min="7948" max="7949" width="9.42578125" style="189" customWidth="1"/>
    <col min="7950" max="7950" width="11.28515625" style="189" bestFit="1" customWidth="1"/>
    <col min="7951" max="7951" width="7.28515625" style="189" bestFit="1" customWidth="1"/>
    <col min="7952" max="7952" width="4.7109375" style="189" customWidth="1"/>
    <col min="7953" max="7954" width="11.42578125" style="189" customWidth="1"/>
    <col min="7955" max="7955" width="9.28515625" style="189" bestFit="1" customWidth="1"/>
    <col min="7956" max="7957" width="11.42578125" style="189" customWidth="1"/>
    <col min="7958" max="7958" width="9.28515625" style="189" bestFit="1" customWidth="1"/>
    <col min="7959" max="7962" width="11.42578125" style="189" customWidth="1"/>
    <col min="7963" max="7963" width="9.28515625" style="189" bestFit="1" customWidth="1"/>
    <col min="7964" max="8192" width="9.140625" style="189"/>
    <col min="8193" max="8193" width="9.140625" style="189" customWidth="1"/>
    <col min="8194" max="8194" width="11.28515625" style="189" customWidth="1"/>
    <col min="8195" max="8195" width="12.140625" style="189" bestFit="1" customWidth="1"/>
    <col min="8196" max="8196" width="11.28515625" style="189" customWidth="1"/>
    <col min="8197" max="8197" width="12.28515625" style="189" bestFit="1" customWidth="1"/>
    <col min="8198" max="8198" width="11.140625" style="189" customWidth="1"/>
    <col min="8199" max="8199" width="7.28515625" style="189" bestFit="1" customWidth="1"/>
    <col min="8200" max="8200" width="6.140625" style="189" customWidth="1"/>
    <col min="8201" max="8201" width="10" style="189" customWidth="1"/>
    <col min="8202" max="8202" width="11.28515625" style="189" bestFit="1" customWidth="1"/>
    <col min="8203" max="8203" width="10.28515625" style="189" bestFit="1" customWidth="1"/>
    <col min="8204" max="8205" width="9.42578125" style="189" customWidth="1"/>
    <col min="8206" max="8206" width="11.28515625" style="189" bestFit="1" customWidth="1"/>
    <col min="8207" max="8207" width="7.28515625" style="189" bestFit="1" customWidth="1"/>
    <col min="8208" max="8208" width="4.7109375" style="189" customWidth="1"/>
    <col min="8209" max="8210" width="11.42578125" style="189" customWidth="1"/>
    <col min="8211" max="8211" width="9.28515625" style="189" bestFit="1" customWidth="1"/>
    <col min="8212" max="8213" width="11.42578125" style="189" customWidth="1"/>
    <col min="8214" max="8214" width="9.28515625" style="189" bestFit="1" customWidth="1"/>
    <col min="8215" max="8218" width="11.42578125" style="189" customWidth="1"/>
    <col min="8219" max="8219" width="9.28515625" style="189" bestFit="1" customWidth="1"/>
    <col min="8220" max="8448" width="9.140625" style="189"/>
    <col min="8449" max="8449" width="9.140625" style="189" customWidth="1"/>
    <col min="8450" max="8450" width="11.28515625" style="189" customWidth="1"/>
    <col min="8451" max="8451" width="12.140625" style="189" bestFit="1" customWidth="1"/>
    <col min="8452" max="8452" width="11.28515625" style="189" customWidth="1"/>
    <col min="8453" max="8453" width="12.28515625" style="189" bestFit="1" customWidth="1"/>
    <col min="8454" max="8454" width="11.140625" style="189" customWidth="1"/>
    <col min="8455" max="8455" width="7.28515625" style="189" bestFit="1" customWidth="1"/>
    <col min="8456" max="8456" width="6.140625" style="189" customWidth="1"/>
    <col min="8457" max="8457" width="10" style="189" customWidth="1"/>
    <col min="8458" max="8458" width="11.28515625" style="189" bestFit="1" customWidth="1"/>
    <col min="8459" max="8459" width="10.28515625" style="189" bestFit="1" customWidth="1"/>
    <col min="8460" max="8461" width="9.42578125" style="189" customWidth="1"/>
    <col min="8462" max="8462" width="11.28515625" style="189" bestFit="1" customWidth="1"/>
    <col min="8463" max="8463" width="7.28515625" style="189" bestFit="1" customWidth="1"/>
    <col min="8464" max="8464" width="4.7109375" style="189" customWidth="1"/>
    <col min="8465" max="8466" width="11.42578125" style="189" customWidth="1"/>
    <col min="8467" max="8467" width="9.28515625" style="189" bestFit="1" customWidth="1"/>
    <col min="8468" max="8469" width="11.42578125" style="189" customWidth="1"/>
    <col min="8470" max="8470" width="9.28515625" style="189" bestFit="1" customWidth="1"/>
    <col min="8471" max="8474" width="11.42578125" style="189" customWidth="1"/>
    <col min="8475" max="8475" width="9.28515625" style="189" bestFit="1" customWidth="1"/>
    <col min="8476" max="8704" width="9.140625" style="189"/>
    <col min="8705" max="8705" width="9.140625" style="189" customWidth="1"/>
    <col min="8706" max="8706" width="11.28515625" style="189" customWidth="1"/>
    <col min="8707" max="8707" width="12.140625" style="189" bestFit="1" customWidth="1"/>
    <col min="8708" max="8708" width="11.28515625" style="189" customWidth="1"/>
    <col min="8709" max="8709" width="12.28515625" style="189" bestFit="1" customWidth="1"/>
    <col min="8710" max="8710" width="11.140625" style="189" customWidth="1"/>
    <col min="8711" max="8711" width="7.28515625" style="189" bestFit="1" customWidth="1"/>
    <col min="8712" max="8712" width="6.140625" style="189" customWidth="1"/>
    <col min="8713" max="8713" width="10" style="189" customWidth="1"/>
    <col min="8714" max="8714" width="11.28515625" style="189" bestFit="1" customWidth="1"/>
    <col min="8715" max="8715" width="10.28515625" style="189" bestFit="1" customWidth="1"/>
    <col min="8716" max="8717" width="9.42578125" style="189" customWidth="1"/>
    <col min="8718" max="8718" width="11.28515625" style="189" bestFit="1" customWidth="1"/>
    <col min="8719" max="8719" width="7.28515625" style="189" bestFit="1" customWidth="1"/>
    <col min="8720" max="8720" width="4.7109375" style="189" customWidth="1"/>
    <col min="8721" max="8722" width="11.42578125" style="189" customWidth="1"/>
    <col min="8723" max="8723" width="9.28515625" style="189" bestFit="1" customWidth="1"/>
    <col min="8724" max="8725" width="11.42578125" style="189" customWidth="1"/>
    <col min="8726" max="8726" width="9.28515625" style="189" bestFit="1" customWidth="1"/>
    <col min="8727" max="8730" width="11.42578125" style="189" customWidth="1"/>
    <col min="8731" max="8731" width="9.28515625" style="189" bestFit="1" customWidth="1"/>
    <col min="8732" max="8960" width="9.140625" style="189"/>
    <col min="8961" max="8961" width="9.140625" style="189" customWidth="1"/>
    <col min="8962" max="8962" width="11.28515625" style="189" customWidth="1"/>
    <col min="8963" max="8963" width="12.140625" style="189" bestFit="1" customWidth="1"/>
    <col min="8964" max="8964" width="11.28515625" style="189" customWidth="1"/>
    <col min="8965" max="8965" width="12.28515625" style="189" bestFit="1" customWidth="1"/>
    <col min="8966" max="8966" width="11.140625" style="189" customWidth="1"/>
    <col min="8967" max="8967" width="7.28515625" style="189" bestFit="1" customWidth="1"/>
    <col min="8968" max="8968" width="6.140625" style="189" customWidth="1"/>
    <col min="8969" max="8969" width="10" style="189" customWidth="1"/>
    <col min="8970" max="8970" width="11.28515625" style="189" bestFit="1" customWidth="1"/>
    <col min="8971" max="8971" width="10.28515625" style="189" bestFit="1" customWidth="1"/>
    <col min="8972" max="8973" width="9.42578125" style="189" customWidth="1"/>
    <col min="8974" max="8974" width="11.28515625" style="189" bestFit="1" customWidth="1"/>
    <col min="8975" max="8975" width="7.28515625" style="189" bestFit="1" customWidth="1"/>
    <col min="8976" max="8976" width="4.7109375" style="189" customWidth="1"/>
    <col min="8977" max="8978" width="11.42578125" style="189" customWidth="1"/>
    <col min="8979" max="8979" width="9.28515625" style="189" bestFit="1" customWidth="1"/>
    <col min="8980" max="8981" width="11.42578125" style="189" customWidth="1"/>
    <col min="8982" max="8982" width="9.28515625" style="189" bestFit="1" customWidth="1"/>
    <col min="8983" max="8986" width="11.42578125" style="189" customWidth="1"/>
    <col min="8987" max="8987" width="9.28515625" style="189" bestFit="1" customWidth="1"/>
    <col min="8988" max="9216" width="9.140625" style="189"/>
    <col min="9217" max="9217" width="9.140625" style="189" customWidth="1"/>
    <col min="9218" max="9218" width="11.28515625" style="189" customWidth="1"/>
    <col min="9219" max="9219" width="12.140625" style="189" bestFit="1" customWidth="1"/>
    <col min="9220" max="9220" width="11.28515625" style="189" customWidth="1"/>
    <col min="9221" max="9221" width="12.28515625" style="189" bestFit="1" customWidth="1"/>
    <col min="9222" max="9222" width="11.140625" style="189" customWidth="1"/>
    <col min="9223" max="9223" width="7.28515625" style="189" bestFit="1" customWidth="1"/>
    <col min="9224" max="9224" width="6.140625" style="189" customWidth="1"/>
    <col min="9225" max="9225" width="10" style="189" customWidth="1"/>
    <col min="9226" max="9226" width="11.28515625" style="189" bestFit="1" customWidth="1"/>
    <col min="9227" max="9227" width="10.28515625" style="189" bestFit="1" customWidth="1"/>
    <col min="9228" max="9229" width="9.42578125" style="189" customWidth="1"/>
    <col min="9230" max="9230" width="11.28515625" style="189" bestFit="1" customWidth="1"/>
    <col min="9231" max="9231" width="7.28515625" style="189" bestFit="1" customWidth="1"/>
    <col min="9232" max="9232" width="4.7109375" style="189" customWidth="1"/>
    <col min="9233" max="9234" width="11.42578125" style="189" customWidth="1"/>
    <col min="9235" max="9235" width="9.28515625" style="189" bestFit="1" customWidth="1"/>
    <col min="9236" max="9237" width="11.42578125" style="189" customWidth="1"/>
    <col min="9238" max="9238" width="9.28515625" style="189" bestFit="1" customWidth="1"/>
    <col min="9239" max="9242" width="11.42578125" style="189" customWidth="1"/>
    <col min="9243" max="9243" width="9.28515625" style="189" bestFit="1" customWidth="1"/>
    <col min="9244" max="9472" width="9.140625" style="189"/>
    <col min="9473" max="9473" width="9.140625" style="189" customWidth="1"/>
    <col min="9474" max="9474" width="11.28515625" style="189" customWidth="1"/>
    <col min="9475" max="9475" width="12.140625" style="189" bestFit="1" customWidth="1"/>
    <col min="9476" max="9476" width="11.28515625" style="189" customWidth="1"/>
    <col min="9477" max="9477" width="12.28515625" style="189" bestFit="1" customWidth="1"/>
    <col min="9478" max="9478" width="11.140625" style="189" customWidth="1"/>
    <col min="9479" max="9479" width="7.28515625" style="189" bestFit="1" customWidth="1"/>
    <col min="9480" max="9480" width="6.140625" style="189" customWidth="1"/>
    <col min="9481" max="9481" width="10" style="189" customWidth="1"/>
    <col min="9482" max="9482" width="11.28515625" style="189" bestFit="1" customWidth="1"/>
    <col min="9483" max="9483" width="10.28515625" style="189" bestFit="1" customWidth="1"/>
    <col min="9484" max="9485" width="9.42578125" style="189" customWidth="1"/>
    <col min="9486" max="9486" width="11.28515625" style="189" bestFit="1" customWidth="1"/>
    <col min="9487" max="9487" width="7.28515625" style="189" bestFit="1" customWidth="1"/>
    <col min="9488" max="9488" width="4.7109375" style="189" customWidth="1"/>
    <col min="9489" max="9490" width="11.42578125" style="189" customWidth="1"/>
    <col min="9491" max="9491" width="9.28515625" style="189" bestFit="1" customWidth="1"/>
    <col min="9492" max="9493" width="11.42578125" style="189" customWidth="1"/>
    <col min="9494" max="9494" width="9.28515625" style="189" bestFit="1" customWidth="1"/>
    <col min="9495" max="9498" width="11.42578125" style="189" customWidth="1"/>
    <col min="9499" max="9499" width="9.28515625" style="189" bestFit="1" customWidth="1"/>
    <col min="9500" max="9728" width="9.140625" style="189"/>
    <col min="9729" max="9729" width="9.140625" style="189" customWidth="1"/>
    <col min="9730" max="9730" width="11.28515625" style="189" customWidth="1"/>
    <col min="9731" max="9731" width="12.140625" style="189" bestFit="1" customWidth="1"/>
    <col min="9732" max="9732" width="11.28515625" style="189" customWidth="1"/>
    <col min="9733" max="9733" width="12.28515625" style="189" bestFit="1" customWidth="1"/>
    <col min="9734" max="9734" width="11.140625" style="189" customWidth="1"/>
    <col min="9735" max="9735" width="7.28515625" style="189" bestFit="1" customWidth="1"/>
    <col min="9736" max="9736" width="6.140625" style="189" customWidth="1"/>
    <col min="9737" max="9737" width="10" style="189" customWidth="1"/>
    <col min="9738" max="9738" width="11.28515625" style="189" bestFit="1" customWidth="1"/>
    <col min="9739" max="9739" width="10.28515625" style="189" bestFit="1" customWidth="1"/>
    <col min="9740" max="9741" width="9.42578125" style="189" customWidth="1"/>
    <col min="9742" max="9742" width="11.28515625" style="189" bestFit="1" customWidth="1"/>
    <col min="9743" max="9743" width="7.28515625" style="189" bestFit="1" customWidth="1"/>
    <col min="9744" max="9744" width="4.7109375" style="189" customWidth="1"/>
    <col min="9745" max="9746" width="11.42578125" style="189" customWidth="1"/>
    <col min="9747" max="9747" width="9.28515625" style="189" bestFit="1" customWidth="1"/>
    <col min="9748" max="9749" width="11.42578125" style="189" customWidth="1"/>
    <col min="9750" max="9750" width="9.28515625" style="189" bestFit="1" customWidth="1"/>
    <col min="9751" max="9754" width="11.42578125" style="189" customWidth="1"/>
    <col min="9755" max="9755" width="9.28515625" style="189" bestFit="1" customWidth="1"/>
    <col min="9756" max="9984" width="9.140625" style="189"/>
    <col min="9985" max="9985" width="9.140625" style="189" customWidth="1"/>
    <col min="9986" max="9986" width="11.28515625" style="189" customWidth="1"/>
    <col min="9987" max="9987" width="12.140625" style="189" bestFit="1" customWidth="1"/>
    <col min="9988" max="9988" width="11.28515625" style="189" customWidth="1"/>
    <col min="9989" max="9989" width="12.28515625" style="189" bestFit="1" customWidth="1"/>
    <col min="9990" max="9990" width="11.140625" style="189" customWidth="1"/>
    <col min="9991" max="9991" width="7.28515625" style="189" bestFit="1" customWidth="1"/>
    <col min="9992" max="9992" width="6.140625" style="189" customWidth="1"/>
    <col min="9993" max="9993" width="10" style="189" customWidth="1"/>
    <col min="9994" max="9994" width="11.28515625" style="189" bestFit="1" customWidth="1"/>
    <col min="9995" max="9995" width="10.28515625" style="189" bestFit="1" customWidth="1"/>
    <col min="9996" max="9997" width="9.42578125" style="189" customWidth="1"/>
    <col min="9998" max="9998" width="11.28515625" style="189" bestFit="1" customWidth="1"/>
    <col min="9999" max="9999" width="7.28515625" style="189" bestFit="1" customWidth="1"/>
    <col min="10000" max="10000" width="4.7109375" style="189" customWidth="1"/>
    <col min="10001" max="10002" width="11.42578125" style="189" customWidth="1"/>
    <col min="10003" max="10003" width="9.28515625" style="189" bestFit="1" customWidth="1"/>
    <col min="10004" max="10005" width="11.42578125" style="189" customWidth="1"/>
    <col min="10006" max="10006" width="9.28515625" style="189" bestFit="1" customWidth="1"/>
    <col min="10007" max="10010" width="11.42578125" style="189" customWidth="1"/>
    <col min="10011" max="10011" width="9.28515625" style="189" bestFit="1" customWidth="1"/>
    <col min="10012" max="10240" width="9.140625" style="189"/>
    <col min="10241" max="10241" width="9.140625" style="189" customWidth="1"/>
    <col min="10242" max="10242" width="11.28515625" style="189" customWidth="1"/>
    <col min="10243" max="10243" width="12.140625" style="189" bestFit="1" customWidth="1"/>
    <col min="10244" max="10244" width="11.28515625" style="189" customWidth="1"/>
    <col min="10245" max="10245" width="12.28515625" style="189" bestFit="1" customWidth="1"/>
    <col min="10246" max="10246" width="11.140625" style="189" customWidth="1"/>
    <col min="10247" max="10247" width="7.28515625" style="189" bestFit="1" customWidth="1"/>
    <col min="10248" max="10248" width="6.140625" style="189" customWidth="1"/>
    <col min="10249" max="10249" width="10" style="189" customWidth="1"/>
    <col min="10250" max="10250" width="11.28515625" style="189" bestFit="1" customWidth="1"/>
    <col min="10251" max="10251" width="10.28515625" style="189" bestFit="1" customWidth="1"/>
    <col min="10252" max="10253" width="9.42578125" style="189" customWidth="1"/>
    <col min="10254" max="10254" width="11.28515625" style="189" bestFit="1" customWidth="1"/>
    <col min="10255" max="10255" width="7.28515625" style="189" bestFit="1" customWidth="1"/>
    <col min="10256" max="10256" width="4.7109375" style="189" customWidth="1"/>
    <col min="10257" max="10258" width="11.42578125" style="189" customWidth="1"/>
    <col min="10259" max="10259" width="9.28515625" style="189" bestFit="1" customWidth="1"/>
    <col min="10260" max="10261" width="11.42578125" style="189" customWidth="1"/>
    <col min="10262" max="10262" width="9.28515625" style="189" bestFit="1" customWidth="1"/>
    <col min="10263" max="10266" width="11.42578125" style="189" customWidth="1"/>
    <col min="10267" max="10267" width="9.28515625" style="189" bestFit="1" customWidth="1"/>
    <col min="10268" max="10496" width="9.140625" style="189"/>
    <col min="10497" max="10497" width="9.140625" style="189" customWidth="1"/>
    <col min="10498" max="10498" width="11.28515625" style="189" customWidth="1"/>
    <col min="10499" max="10499" width="12.140625" style="189" bestFit="1" customWidth="1"/>
    <col min="10500" max="10500" width="11.28515625" style="189" customWidth="1"/>
    <col min="10501" max="10501" width="12.28515625" style="189" bestFit="1" customWidth="1"/>
    <col min="10502" max="10502" width="11.140625" style="189" customWidth="1"/>
    <col min="10503" max="10503" width="7.28515625" style="189" bestFit="1" customWidth="1"/>
    <col min="10504" max="10504" width="6.140625" style="189" customWidth="1"/>
    <col min="10505" max="10505" width="10" style="189" customWidth="1"/>
    <col min="10506" max="10506" width="11.28515625" style="189" bestFit="1" customWidth="1"/>
    <col min="10507" max="10507" width="10.28515625" style="189" bestFit="1" customWidth="1"/>
    <col min="10508" max="10509" width="9.42578125" style="189" customWidth="1"/>
    <col min="10510" max="10510" width="11.28515625" style="189" bestFit="1" customWidth="1"/>
    <col min="10511" max="10511" width="7.28515625" style="189" bestFit="1" customWidth="1"/>
    <col min="10512" max="10512" width="4.7109375" style="189" customWidth="1"/>
    <col min="10513" max="10514" width="11.42578125" style="189" customWidth="1"/>
    <col min="10515" max="10515" width="9.28515625" style="189" bestFit="1" customWidth="1"/>
    <col min="10516" max="10517" width="11.42578125" style="189" customWidth="1"/>
    <col min="10518" max="10518" width="9.28515625" style="189" bestFit="1" customWidth="1"/>
    <col min="10519" max="10522" width="11.42578125" style="189" customWidth="1"/>
    <col min="10523" max="10523" width="9.28515625" style="189" bestFit="1" customWidth="1"/>
    <col min="10524" max="10752" width="9.140625" style="189"/>
    <col min="10753" max="10753" width="9.140625" style="189" customWidth="1"/>
    <col min="10754" max="10754" width="11.28515625" style="189" customWidth="1"/>
    <col min="10755" max="10755" width="12.140625" style="189" bestFit="1" customWidth="1"/>
    <col min="10756" max="10756" width="11.28515625" style="189" customWidth="1"/>
    <col min="10757" max="10757" width="12.28515625" style="189" bestFit="1" customWidth="1"/>
    <col min="10758" max="10758" width="11.140625" style="189" customWidth="1"/>
    <col min="10759" max="10759" width="7.28515625" style="189" bestFit="1" customWidth="1"/>
    <col min="10760" max="10760" width="6.140625" style="189" customWidth="1"/>
    <col min="10761" max="10761" width="10" style="189" customWidth="1"/>
    <col min="10762" max="10762" width="11.28515625" style="189" bestFit="1" customWidth="1"/>
    <col min="10763" max="10763" width="10.28515625" style="189" bestFit="1" customWidth="1"/>
    <col min="10764" max="10765" width="9.42578125" style="189" customWidth="1"/>
    <col min="10766" max="10766" width="11.28515625" style="189" bestFit="1" customWidth="1"/>
    <col min="10767" max="10767" width="7.28515625" style="189" bestFit="1" customWidth="1"/>
    <col min="10768" max="10768" width="4.7109375" style="189" customWidth="1"/>
    <col min="10769" max="10770" width="11.42578125" style="189" customWidth="1"/>
    <col min="10771" max="10771" width="9.28515625" style="189" bestFit="1" customWidth="1"/>
    <col min="10772" max="10773" width="11.42578125" style="189" customWidth="1"/>
    <col min="10774" max="10774" width="9.28515625" style="189" bestFit="1" customWidth="1"/>
    <col min="10775" max="10778" width="11.42578125" style="189" customWidth="1"/>
    <col min="10779" max="10779" width="9.28515625" style="189" bestFit="1" customWidth="1"/>
    <col min="10780" max="11008" width="9.140625" style="189"/>
    <col min="11009" max="11009" width="9.140625" style="189" customWidth="1"/>
    <col min="11010" max="11010" width="11.28515625" style="189" customWidth="1"/>
    <col min="11011" max="11011" width="12.140625" style="189" bestFit="1" customWidth="1"/>
    <col min="11012" max="11012" width="11.28515625" style="189" customWidth="1"/>
    <col min="11013" max="11013" width="12.28515625" style="189" bestFit="1" customWidth="1"/>
    <col min="11014" max="11014" width="11.140625" style="189" customWidth="1"/>
    <col min="11015" max="11015" width="7.28515625" style="189" bestFit="1" customWidth="1"/>
    <col min="11016" max="11016" width="6.140625" style="189" customWidth="1"/>
    <col min="11017" max="11017" width="10" style="189" customWidth="1"/>
    <col min="11018" max="11018" width="11.28515625" style="189" bestFit="1" customWidth="1"/>
    <col min="11019" max="11019" width="10.28515625" style="189" bestFit="1" customWidth="1"/>
    <col min="11020" max="11021" width="9.42578125" style="189" customWidth="1"/>
    <col min="11022" max="11022" width="11.28515625" style="189" bestFit="1" customWidth="1"/>
    <col min="11023" max="11023" width="7.28515625" style="189" bestFit="1" customWidth="1"/>
    <col min="11024" max="11024" width="4.7109375" style="189" customWidth="1"/>
    <col min="11025" max="11026" width="11.42578125" style="189" customWidth="1"/>
    <col min="11027" max="11027" width="9.28515625" style="189" bestFit="1" customWidth="1"/>
    <col min="11028" max="11029" width="11.42578125" style="189" customWidth="1"/>
    <col min="11030" max="11030" width="9.28515625" style="189" bestFit="1" customWidth="1"/>
    <col min="11031" max="11034" width="11.42578125" style="189" customWidth="1"/>
    <col min="11035" max="11035" width="9.28515625" style="189" bestFit="1" customWidth="1"/>
    <col min="11036" max="11264" width="9.140625" style="189"/>
    <col min="11265" max="11265" width="9.140625" style="189" customWidth="1"/>
    <col min="11266" max="11266" width="11.28515625" style="189" customWidth="1"/>
    <col min="11267" max="11267" width="12.140625" style="189" bestFit="1" customWidth="1"/>
    <col min="11268" max="11268" width="11.28515625" style="189" customWidth="1"/>
    <col min="11269" max="11269" width="12.28515625" style="189" bestFit="1" customWidth="1"/>
    <col min="11270" max="11270" width="11.140625" style="189" customWidth="1"/>
    <col min="11271" max="11271" width="7.28515625" style="189" bestFit="1" customWidth="1"/>
    <col min="11272" max="11272" width="6.140625" style="189" customWidth="1"/>
    <col min="11273" max="11273" width="10" style="189" customWidth="1"/>
    <col min="11274" max="11274" width="11.28515625" style="189" bestFit="1" customWidth="1"/>
    <col min="11275" max="11275" width="10.28515625" style="189" bestFit="1" customWidth="1"/>
    <col min="11276" max="11277" width="9.42578125" style="189" customWidth="1"/>
    <col min="11278" max="11278" width="11.28515625" style="189" bestFit="1" customWidth="1"/>
    <col min="11279" max="11279" width="7.28515625" style="189" bestFit="1" customWidth="1"/>
    <col min="11280" max="11280" width="4.7109375" style="189" customWidth="1"/>
    <col min="11281" max="11282" width="11.42578125" style="189" customWidth="1"/>
    <col min="11283" max="11283" width="9.28515625" style="189" bestFit="1" customWidth="1"/>
    <col min="11284" max="11285" width="11.42578125" style="189" customWidth="1"/>
    <col min="11286" max="11286" width="9.28515625" style="189" bestFit="1" customWidth="1"/>
    <col min="11287" max="11290" width="11.42578125" style="189" customWidth="1"/>
    <col min="11291" max="11291" width="9.28515625" style="189" bestFit="1" customWidth="1"/>
    <col min="11292" max="11520" width="9.140625" style="189"/>
    <col min="11521" max="11521" width="9.140625" style="189" customWidth="1"/>
    <col min="11522" max="11522" width="11.28515625" style="189" customWidth="1"/>
    <col min="11523" max="11523" width="12.140625" style="189" bestFit="1" customWidth="1"/>
    <col min="11524" max="11524" width="11.28515625" style="189" customWidth="1"/>
    <col min="11525" max="11525" width="12.28515625" style="189" bestFit="1" customWidth="1"/>
    <col min="11526" max="11526" width="11.140625" style="189" customWidth="1"/>
    <col min="11527" max="11527" width="7.28515625" style="189" bestFit="1" customWidth="1"/>
    <col min="11528" max="11528" width="6.140625" style="189" customWidth="1"/>
    <col min="11529" max="11529" width="10" style="189" customWidth="1"/>
    <col min="11530" max="11530" width="11.28515625" style="189" bestFit="1" customWidth="1"/>
    <col min="11531" max="11531" width="10.28515625" style="189" bestFit="1" customWidth="1"/>
    <col min="11532" max="11533" width="9.42578125" style="189" customWidth="1"/>
    <col min="11534" max="11534" width="11.28515625" style="189" bestFit="1" customWidth="1"/>
    <col min="11535" max="11535" width="7.28515625" style="189" bestFit="1" customWidth="1"/>
    <col min="11536" max="11536" width="4.7109375" style="189" customWidth="1"/>
    <col min="11537" max="11538" width="11.42578125" style="189" customWidth="1"/>
    <col min="11539" max="11539" width="9.28515625" style="189" bestFit="1" customWidth="1"/>
    <col min="11540" max="11541" width="11.42578125" style="189" customWidth="1"/>
    <col min="11542" max="11542" width="9.28515625" style="189" bestFit="1" customWidth="1"/>
    <col min="11543" max="11546" width="11.42578125" style="189" customWidth="1"/>
    <col min="11547" max="11547" width="9.28515625" style="189" bestFit="1" customWidth="1"/>
    <col min="11548" max="11776" width="9.140625" style="189"/>
    <col min="11777" max="11777" width="9.140625" style="189" customWidth="1"/>
    <col min="11778" max="11778" width="11.28515625" style="189" customWidth="1"/>
    <col min="11779" max="11779" width="12.140625" style="189" bestFit="1" customWidth="1"/>
    <col min="11780" max="11780" width="11.28515625" style="189" customWidth="1"/>
    <col min="11781" max="11781" width="12.28515625" style="189" bestFit="1" customWidth="1"/>
    <col min="11782" max="11782" width="11.140625" style="189" customWidth="1"/>
    <col min="11783" max="11783" width="7.28515625" style="189" bestFit="1" customWidth="1"/>
    <col min="11784" max="11784" width="6.140625" style="189" customWidth="1"/>
    <col min="11785" max="11785" width="10" style="189" customWidth="1"/>
    <col min="11786" max="11786" width="11.28515625" style="189" bestFit="1" customWidth="1"/>
    <col min="11787" max="11787" width="10.28515625" style="189" bestFit="1" customWidth="1"/>
    <col min="11788" max="11789" width="9.42578125" style="189" customWidth="1"/>
    <col min="11790" max="11790" width="11.28515625" style="189" bestFit="1" customWidth="1"/>
    <col min="11791" max="11791" width="7.28515625" style="189" bestFit="1" customWidth="1"/>
    <col min="11792" max="11792" width="4.7109375" style="189" customWidth="1"/>
    <col min="11793" max="11794" width="11.42578125" style="189" customWidth="1"/>
    <col min="11795" max="11795" width="9.28515625" style="189" bestFit="1" customWidth="1"/>
    <col min="11796" max="11797" width="11.42578125" style="189" customWidth="1"/>
    <col min="11798" max="11798" width="9.28515625" style="189" bestFit="1" customWidth="1"/>
    <col min="11799" max="11802" width="11.42578125" style="189" customWidth="1"/>
    <col min="11803" max="11803" width="9.28515625" style="189" bestFit="1" customWidth="1"/>
    <col min="11804" max="12032" width="9.140625" style="189"/>
    <col min="12033" max="12033" width="9.140625" style="189" customWidth="1"/>
    <col min="12034" max="12034" width="11.28515625" style="189" customWidth="1"/>
    <col min="12035" max="12035" width="12.140625" style="189" bestFit="1" customWidth="1"/>
    <col min="12036" max="12036" width="11.28515625" style="189" customWidth="1"/>
    <col min="12037" max="12037" width="12.28515625" style="189" bestFit="1" customWidth="1"/>
    <col min="12038" max="12038" width="11.140625" style="189" customWidth="1"/>
    <col min="12039" max="12039" width="7.28515625" style="189" bestFit="1" customWidth="1"/>
    <col min="12040" max="12040" width="6.140625" style="189" customWidth="1"/>
    <col min="12041" max="12041" width="10" style="189" customWidth="1"/>
    <col min="12042" max="12042" width="11.28515625" style="189" bestFit="1" customWidth="1"/>
    <col min="12043" max="12043" width="10.28515625" style="189" bestFit="1" customWidth="1"/>
    <col min="12044" max="12045" width="9.42578125" style="189" customWidth="1"/>
    <col min="12046" max="12046" width="11.28515625" style="189" bestFit="1" customWidth="1"/>
    <col min="12047" max="12047" width="7.28515625" style="189" bestFit="1" customWidth="1"/>
    <col min="12048" max="12048" width="4.7109375" style="189" customWidth="1"/>
    <col min="12049" max="12050" width="11.42578125" style="189" customWidth="1"/>
    <col min="12051" max="12051" width="9.28515625" style="189" bestFit="1" customWidth="1"/>
    <col min="12052" max="12053" width="11.42578125" style="189" customWidth="1"/>
    <col min="12054" max="12054" width="9.28515625" style="189" bestFit="1" customWidth="1"/>
    <col min="12055" max="12058" width="11.42578125" style="189" customWidth="1"/>
    <col min="12059" max="12059" width="9.28515625" style="189" bestFit="1" customWidth="1"/>
    <col min="12060" max="12288" width="9.140625" style="189"/>
    <col min="12289" max="12289" width="9.140625" style="189" customWidth="1"/>
    <col min="12290" max="12290" width="11.28515625" style="189" customWidth="1"/>
    <col min="12291" max="12291" width="12.140625" style="189" bestFit="1" customWidth="1"/>
    <col min="12292" max="12292" width="11.28515625" style="189" customWidth="1"/>
    <col min="12293" max="12293" width="12.28515625" style="189" bestFit="1" customWidth="1"/>
    <col min="12294" max="12294" width="11.140625" style="189" customWidth="1"/>
    <col min="12295" max="12295" width="7.28515625" style="189" bestFit="1" customWidth="1"/>
    <col min="12296" max="12296" width="6.140625" style="189" customWidth="1"/>
    <col min="12297" max="12297" width="10" style="189" customWidth="1"/>
    <col min="12298" max="12298" width="11.28515625" style="189" bestFit="1" customWidth="1"/>
    <col min="12299" max="12299" width="10.28515625" style="189" bestFit="1" customWidth="1"/>
    <col min="12300" max="12301" width="9.42578125" style="189" customWidth="1"/>
    <col min="12302" max="12302" width="11.28515625" style="189" bestFit="1" customWidth="1"/>
    <col min="12303" max="12303" width="7.28515625" style="189" bestFit="1" customWidth="1"/>
    <col min="12304" max="12304" width="4.7109375" style="189" customWidth="1"/>
    <col min="12305" max="12306" width="11.42578125" style="189" customWidth="1"/>
    <col min="12307" max="12307" width="9.28515625" style="189" bestFit="1" customWidth="1"/>
    <col min="12308" max="12309" width="11.42578125" style="189" customWidth="1"/>
    <col min="12310" max="12310" width="9.28515625" style="189" bestFit="1" customWidth="1"/>
    <col min="12311" max="12314" width="11.42578125" style="189" customWidth="1"/>
    <col min="12315" max="12315" width="9.28515625" style="189" bestFit="1" customWidth="1"/>
    <col min="12316" max="12544" width="9.140625" style="189"/>
    <col min="12545" max="12545" width="9.140625" style="189" customWidth="1"/>
    <col min="12546" max="12546" width="11.28515625" style="189" customWidth="1"/>
    <col min="12547" max="12547" width="12.140625" style="189" bestFit="1" customWidth="1"/>
    <col min="12548" max="12548" width="11.28515625" style="189" customWidth="1"/>
    <col min="12549" max="12549" width="12.28515625" style="189" bestFit="1" customWidth="1"/>
    <col min="12550" max="12550" width="11.140625" style="189" customWidth="1"/>
    <col min="12551" max="12551" width="7.28515625" style="189" bestFit="1" customWidth="1"/>
    <col min="12552" max="12552" width="6.140625" style="189" customWidth="1"/>
    <col min="12553" max="12553" width="10" style="189" customWidth="1"/>
    <col min="12554" max="12554" width="11.28515625" style="189" bestFit="1" customWidth="1"/>
    <col min="12555" max="12555" width="10.28515625" style="189" bestFit="1" customWidth="1"/>
    <col min="12556" max="12557" width="9.42578125" style="189" customWidth="1"/>
    <col min="12558" max="12558" width="11.28515625" style="189" bestFit="1" customWidth="1"/>
    <col min="12559" max="12559" width="7.28515625" style="189" bestFit="1" customWidth="1"/>
    <col min="12560" max="12560" width="4.7109375" style="189" customWidth="1"/>
    <col min="12561" max="12562" width="11.42578125" style="189" customWidth="1"/>
    <col min="12563" max="12563" width="9.28515625" style="189" bestFit="1" customWidth="1"/>
    <col min="12564" max="12565" width="11.42578125" style="189" customWidth="1"/>
    <col min="12566" max="12566" width="9.28515625" style="189" bestFit="1" customWidth="1"/>
    <col min="12567" max="12570" width="11.42578125" style="189" customWidth="1"/>
    <col min="12571" max="12571" width="9.28515625" style="189" bestFit="1" customWidth="1"/>
    <col min="12572" max="12800" width="9.140625" style="189"/>
    <col min="12801" max="12801" width="9.140625" style="189" customWidth="1"/>
    <col min="12802" max="12802" width="11.28515625" style="189" customWidth="1"/>
    <col min="12803" max="12803" width="12.140625" style="189" bestFit="1" customWidth="1"/>
    <col min="12804" max="12804" width="11.28515625" style="189" customWidth="1"/>
    <col min="12805" max="12805" width="12.28515625" style="189" bestFit="1" customWidth="1"/>
    <col min="12806" max="12806" width="11.140625" style="189" customWidth="1"/>
    <col min="12807" max="12807" width="7.28515625" style="189" bestFit="1" customWidth="1"/>
    <col min="12808" max="12808" width="6.140625" style="189" customWidth="1"/>
    <col min="12809" max="12809" width="10" style="189" customWidth="1"/>
    <col min="12810" max="12810" width="11.28515625" style="189" bestFit="1" customWidth="1"/>
    <col min="12811" max="12811" width="10.28515625" style="189" bestFit="1" customWidth="1"/>
    <col min="12812" max="12813" width="9.42578125" style="189" customWidth="1"/>
    <col min="12814" max="12814" width="11.28515625" style="189" bestFit="1" customWidth="1"/>
    <col min="12815" max="12815" width="7.28515625" style="189" bestFit="1" customWidth="1"/>
    <col min="12816" max="12816" width="4.7109375" style="189" customWidth="1"/>
    <col min="12817" max="12818" width="11.42578125" style="189" customWidth="1"/>
    <col min="12819" max="12819" width="9.28515625" style="189" bestFit="1" customWidth="1"/>
    <col min="12820" max="12821" width="11.42578125" style="189" customWidth="1"/>
    <col min="12822" max="12822" width="9.28515625" style="189" bestFit="1" customWidth="1"/>
    <col min="12823" max="12826" width="11.42578125" style="189" customWidth="1"/>
    <col min="12827" max="12827" width="9.28515625" style="189" bestFit="1" customWidth="1"/>
    <col min="12828" max="13056" width="9.140625" style="189"/>
    <col min="13057" max="13057" width="9.140625" style="189" customWidth="1"/>
    <col min="13058" max="13058" width="11.28515625" style="189" customWidth="1"/>
    <col min="13059" max="13059" width="12.140625" style="189" bestFit="1" customWidth="1"/>
    <col min="13060" max="13060" width="11.28515625" style="189" customWidth="1"/>
    <col min="13061" max="13061" width="12.28515625" style="189" bestFit="1" customWidth="1"/>
    <col min="13062" max="13062" width="11.140625" style="189" customWidth="1"/>
    <col min="13063" max="13063" width="7.28515625" style="189" bestFit="1" customWidth="1"/>
    <col min="13064" max="13064" width="6.140625" style="189" customWidth="1"/>
    <col min="13065" max="13065" width="10" style="189" customWidth="1"/>
    <col min="13066" max="13066" width="11.28515625" style="189" bestFit="1" customWidth="1"/>
    <col min="13067" max="13067" width="10.28515625" style="189" bestFit="1" customWidth="1"/>
    <col min="13068" max="13069" width="9.42578125" style="189" customWidth="1"/>
    <col min="13070" max="13070" width="11.28515625" style="189" bestFit="1" customWidth="1"/>
    <col min="13071" max="13071" width="7.28515625" style="189" bestFit="1" customWidth="1"/>
    <col min="13072" max="13072" width="4.7109375" style="189" customWidth="1"/>
    <col min="13073" max="13074" width="11.42578125" style="189" customWidth="1"/>
    <col min="13075" max="13075" width="9.28515625" style="189" bestFit="1" customWidth="1"/>
    <col min="13076" max="13077" width="11.42578125" style="189" customWidth="1"/>
    <col min="13078" max="13078" width="9.28515625" style="189" bestFit="1" customWidth="1"/>
    <col min="13079" max="13082" width="11.42578125" style="189" customWidth="1"/>
    <col min="13083" max="13083" width="9.28515625" style="189" bestFit="1" customWidth="1"/>
    <col min="13084" max="13312" width="9.140625" style="189"/>
    <col min="13313" max="13313" width="9.140625" style="189" customWidth="1"/>
    <col min="13314" max="13314" width="11.28515625" style="189" customWidth="1"/>
    <col min="13315" max="13315" width="12.140625" style="189" bestFit="1" customWidth="1"/>
    <col min="13316" max="13316" width="11.28515625" style="189" customWidth="1"/>
    <col min="13317" max="13317" width="12.28515625" style="189" bestFit="1" customWidth="1"/>
    <col min="13318" max="13318" width="11.140625" style="189" customWidth="1"/>
    <col min="13319" max="13319" width="7.28515625" style="189" bestFit="1" customWidth="1"/>
    <col min="13320" max="13320" width="6.140625" style="189" customWidth="1"/>
    <col min="13321" max="13321" width="10" style="189" customWidth="1"/>
    <col min="13322" max="13322" width="11.28515625" style="189" bestFit="1" customWidth="1"/>
    <col min="13323" max="13323" width="10.28515625" style="189" bestFit="1" customWidth="1"/>
    <col min="13324" max="13325" width="9.42578125" style="189" customWidth="1"/>
    <col min="13326" max="13326" width="11.28515625" style="189" bestFit="1" customWidth="1"/>
    <col min="13327" max="13327" width="7.28515625" style="189" bestFit="1" customWidth="1"/>
    <col min="13328" max="13328" width="4.7109375" style="189" customWidth="1"/>
    <col min="13329" max="13330" width="11.42578125" style="189" customWidth="1"/>
    <col min="13331" max="13331" width="9.28515625" style="189" bestFit="1" customWidth="1"/>
    <col min="13332" max="13333" width="11.42578125" style="189" customWidth="1"/>
    <col min="13334" max="13334" width="9.28515625" style="189" bestFit="1" customWidth="1"/>
    <col min="13335" max="13338" width="11.42578125" style="189" customWidth="1"/>
    <col min="13339" max="13339" width="9.28515625" style="189" bestFit="1" customWidth="1"/>
    <col min="13340" max="13568" width="9.140625" style="189"/>
    <col min="13569" max="13569" width="9.140625" style="189" customWidth="1"/>
    <col min="13570" max="13570" width="11.28515625" style="189" customWidth="1"/>
    <col min="13571" max="13571" width="12.140625" style="189" bestFit="1" customWidth="1"/>
    <col min="13572" max="13572" width="11.28515625" style="189" customWidth="1"/>
    <col min="13573" max="13573" width="12.28515625" style="189" bestFit="1" customWidth="1"/>
    <col min="13574" max="13574" width="11.140625" style="189" customWidth="1"/>
    <col min="13575" max="13575" width="7.28515625" style="189" bestFit="1" customWidth="1"/>
    <col min="13576" max="13576" width="6.140625" style="189" customWidth="1"/>
    <col min="13577" max="13577" width="10" style="189" customWidth="1"/>
    <col min="13578" max="13578" width="11.28515625" style="189" bestFit="1" customWidth="1"/>
    <col min="13579" max="13579" width="10.28515625" style="189" bestFit="1" customWidth="1"/>
    <col min="13580" max="13581" width="9.42578125" style="189" customWidth="1"/>
    <col min="13582" max="13582" width="11.28515625" style="189" bestFit="1" customWidth="1"/>
    <col min="13583" max="13583" width="7.28515625" style="189" bestFit="1" customWidth="1"/>
    <col min="13584" max="13584" width="4.7109375" style="189" customWidth="1"/>
    <col min="13585" max="13586" width="11.42578125" style="189" customWidth="1"/>
    <col min="13587" max="13587" width="9.28515625" style="189" bestFit="1" customWidth="1"/>
    <col min="13588" max="13589" width="11.42578125" style="189" customWidth="1"/>
    <col min="13590" max="13590" width="9.28515625" style="189" bestFit="1" customWidth="1"/>
    <col min="13591" max="13594" width="11.42578125" style="189" customWidth="1"/>
    <col min="13595" max="13595" width="9.28515625" style="189" bestFit="1" customWidth="1"/>
    <col min="13596" max="13824" width="9.140625" style="189"/>
    <col min="13825" max="13825" width="9.140625" style="189" customWidth="1"/>
    <col min="13826" max="13826" width="11.28515625" style="189" customWidth="1"/>
    <col min="13827" max="13827" width="12.140625" style="189" bestFit="1" customWidth="1"/>
    <col min="13828" max="13828" width="11.28515625" style="189" customWidth="1"/>
    <col min="13829" max="13829" width="12.28515625" style="189" bestFit="1" customWidth="1"/>
    <col min="13830" max="13830" width="11.140625" style="189" customWidth="1"/>
    <col min="13831" max="13831" width="7.28515625" style="189" bestFit="1" customWidth="1"/>
    <col min="13832" max="13832" width="6.140625" style="189" customWidth="1"/>
    <col min="13833" max="13833" width="10" style="189" customWidth="1"/>
    <col min="13834" max="13834" width="11.28515625" style="189" bestFit="1" customWidth="1"/>
    <col min="13835" max="13835" width="10.28515625" style="189" bestFit="1" customWidth="1"/>
    <col min="13836" max="13837" width="9.42578125" style="189" customWidth="1"/>
    <col min="13838" max="13838" width="11.28515625" style="189" bestFit="1" customWidth="1"/>
    <col min="13839" max="13839" width="7.28515625" style="189" bestFit="1" customWidth="1"/>
    <col min="13840" max="13840" width="4.7109375" style="189" customWidth="1"/>
    <col min="13841" max="13842" width="11.42578125" style="189" customWidth="1"/>
    <col min="13843" max="13843" width="9.28515625" style="189" bestFit="1" customWidth="1"/>
    <col min="13844" max="13845" width="11.42578125" style="189" customWidth="1"/>
    <col min="13846" max="13846" width="9.28515625" style="189" bestFit="1" customWidth="1"/>
    <col min="13847" max="13850" width="11.42578125" style="189" customWidth="1"/>
    <col min="13851" max="13851" width="9.28515625" style="189" bestFit="1" customWidth="1"/>
    <col min="13852" max="14080" width="9.140625" style="189"/>
    <col min="14081" max="14081" width="9.140625" style="189" customWidth="1"/>
    <col min="14082" max="14082" width="11.28515625" style="189" customWidth="1"/>
    <col min="14083" max="14083" width="12.140625" style="189" bestFit="1" customWidth="1"/>
    <col min="14084" max="14084" width="11.28515625" style="189" customWidth="1"/>
    <col min="14085" max="14085" width="12.28515625" style="189" bestFit="1" customWidth="1"/>
    <col min="14086" max="14086" width="11.140625" style="189" customWidth="1"/>
    <col min="14087" max="14087" width="7.28515625" style="189" bestFit="1" customWidth="1"/>
    <col min="14088" max="14088" width="6.140625" style="189" customWidth="1"/>
    <col min="14089" max="14089" width="10" style="189" customWidth="1"/>
    <col min="14090" max="14090" width="11.28515625" style="189" bestFit="1" customWidth="1"/>
    <col min="14091" max="14091" width="10.28515625" style="189" bestFit="1" customWidth="1"/>
    <col min="14092" max="14093" width="9.42578125" style="189" customWidth="1"/>
    <col min="14094" max="14094" width="11.28515625" style="189" bestFit="1" customWidth="1"/>
    <col min="14095" max="14095" width="7.28515625" style="189" bestFit="1" customWidth="1"/>
    <col min="14096" max="14096" width="4.7109375" style="189" customWidth="1"/>
    <col min="14097" max="14098" width="11.42578125" style="189" customWidth="1"/>
    <col min="14099" max="14099" width="9.28515625" style="189" bestFit="1" customWidth="1"/>
    <col min="14100" max="14101" width="11.42578125" style="189" customWidth="1"/>
    <col min="14102" max="14102" width="9.28515625" style="189" bestFit="1" customWidth="1"/>
    <col min="14103" max="14106" width="11.42578125" style="189" customWidth="1"/>
    <col min="14107" max="14107" width="9.28515625" style="189" bestFit="1" customWidth="1"/>
    <col min="14108" max="14336" width="9.140625" style="189"/>
    <col min="14337" max="14337" width="9.140625" style="189" customWidth="1"/>
    <col min="14338" max="14338" width="11.28515625" style="189" customWidth="1"/>
    <col min="14339" max="14339" width="12.140625" style="189" bestFit="1" customWidth="1"/>
    <col min="14340" max="14340" width="11.28515625" style="189" customWidth="1"/>
    <col min="14341" max="14341" width="12.28515625" style="189" bestFit="1" customWidth="1"/>
    <col min="14342" max="14342" width="11.140625" style="189" customWidth="1"/>
    <col min="14343" max="14343" width="7.28515625" style="189" bestFit="1" customWidth="1"/>
    <col min="14344" max="14344" width="6.140625" style="189" customWidth="1"/>
    <col min="14345" max="14345" width="10" style="189" customWidth="1"/>
    <col min="14346" max="14346" width="11.28515625" style="189" bestFit="1" customWidth="1"/>
    <col min="14347" max="14347" width="10.28515625" style="189" bestFit="1" customWidth="1"/>
    <col min="14348" max="14349" width="9.42578125" style="189" customWidth="1"/>
    <col min="14350" max="14350" width="11.28515625" style="189" bestFit="1" customWidth="1"/>
    <col min="14351" max="14351" width="7.28515625" style="189" bestFit="1" customWidth="1"/>
    <col min="14352" max="14352" width="4.7109375" style="189" customWidth="1"/>
    <col min="14353" max="14354" width="11.42578125" style="189" customWidth="1"/>
    <col min="14355" max="14355" width="9.28515625" style="189" bestFit="1" customWidth="1"/>
    <col min="14356" max="14357" width="11.42578125" style="189" customWidth="1"/>
    <col min="14358" max="14358" width="9.28515625" style="189" bestFit="1" customWidth="1"/>
    <col min="14359" max="14362" width="11.42578125" style="189" customWidth="1"/>
    <col min="14363" max="14363" width="9.28515625" style="189" bestFit="1" customWidth="1"/>
    <col min="14364" max="14592" width="9.140625" style="189"/>
    <col min="14593" max="14593" width="9.140625" style="189" customWidth="1"/>
    <col min="14594" max="14594" width="11.28515625" style="189" customWidth="1"/>
    <col min="14595" max="14595" width="12.140625" style="189" bestFit="1" customWidth="1"/>
    <col min="14596" max="14596" width="11.28515625" style="189" customWidth="1"/>
    <col min="14597" max="14597" width="12.28515625" style="189" bestFit="1" customWidth="1"/>
    <col min="14598" max="14598" width="11.140625" style="189" customWidth="1"/>
    <col min="14599" max="14599" width="7.28515625" style="189" bestFit="1" customWidth="1"/>
    <col min="14600" max="14600" width="6.140625" style="189" customWidth="1"/>
    <col min="14601" max="14601" width="10" style="189" customWidth="1"/>
    <col min="14602" max="14602" width="11.28515625" style="189" bestFit="1" customWidth="1"/>
    <col min="14603" max="14603" width="10.28515625" style="189" bestFit="1" customWidth="1"/>
    <col min="14604" max="14605" width="9.42578125" style="189" customWidth="1"/>
    <col min="14606" max="14606" width="11.28515625" style="189" bestFit="1" customWidth="1"/>
    <col min="14607" max="14607" width="7.28515625" style="189" bestFit="1" customWidth="1"/>
    <col min="14608" max="14608" width="4.7109375" style="189" customWidth="1"/>
    <col min="14609" max="14610" width="11.42578125" style="189" customWidth="1"/>
    <col min="14611" max="14611" width="9.28515625" style="189" bestFit="1" customWidth="1"/>
    <col min="14612" max="14613" width="11.42578125" style="189" customWidth="1"/>
    <col min="14614" max="14614" width="9.28515625" style="189" bestFit="1" customWidth="1"/>
    <col min="14615" max="14618" width="11.42578125" style="189" customWidth="1"/>
    <col min="14619" max="14619" width="9.28515625" style="189" bestFit="1" customWidth="1"/>
    <col min="14620" max="14848" width="9.140625" style="189"/>
    <col min="14849" max="14849" width="9.140625" style="189" customWidth="1"/>
    <col min="14850" max="14850" width="11.28515625" style="189" customWidth="1"/>
    <col min="14851" max="14851" width="12.140625" style="189" bestFit="1" customWidth="1"/>
    <col min="14852" max="14852" width="11.28515625" style="189" customWidth="1"/>
    <col min="14853" max="14853" width="12.28515625" style="189" bestFit="1" customWidth="1"/>
    <col min="14854" max="14854" width="11.140625" style="189" customWidth="1"/>
    <col min="14855" max="14855" width="7.28515625" style="189" bestFit="1" customWidth="1"/>
    <col min="14856" max="14856" width="6.140625" style="189" customWidth="1"/>
    <col min="14857" max="14857" width="10" style="189" customWidth="1"/>
    <col min="14858" max="14858" width="11.28515625" style="189" bestFit="1" customWidth="1"/>
    <col min="14859" max="14859" width="10.28515625" style="189" bestFit="1" customWidth="1"/>
    <col min="14860" max="14861" width="9.42578125" style="189" customWidth="1"/>
    <col min="14862" max="14862" width="11.28515625" style="189" bestFit="1" customWidth="1"/>
    <col min="14863" max="14863" width="7.28515625" style="189" bestFit="1" customWidth="1"/>
    <col min="14864" max="14864" width="4.7109375" style="189" customWidth="1"/>
    <col min="14865" max="14866" width="11.42578125" style="189" customWidth="1"/>
    <col min="14867" max="14867" width="9.28515625" style="189" bestFit="1" customWidth="1"/>
    <col min="14868" max="14869" width="11.42578125" style="189" customWidth="1"/>
    <col min="14870" max="14870" width="9.28515625" style="189" bestFit="1" customWidth="1"/>
    <col min="14871" max="14874" width="11.42578125" style="189" customWidth="1"/>
    <col min="14875" max="14875" width="9.28515625" style="189" bestFit="1" customWidth="1"/>
    <col min="14876" max="15104" width="9.140625" style="189"/>
    <col min="15105" max="15105" width="9.140625" style="189" customWidth="1"/>
    <col min="15106" max="15106" width="11.28515625" style="189" customWidth="1"/>
    <col min="15107" max="15107" width="12.140625" style="189" bestFit="1" customWidth="1"/>
    <col min="15108" max="15108" width="11.28515625" style="189" customWidth="1"/>
    <col min="15109" max="15109" width="12.28515625" style="189" bestFit="1" customWidth="1"/>
    <col min="15110" max="15110" width="11.140625" style="189" customWidth="1"/>
    <col min="15111" max="15111" width="7.28515625" style="189" bestFit="1" customWidth="1"/>
    <col min="15112" max="15112" width="6.140625" style="189" customWidth="1"/>
    <col min="15113" max="15113" width="10" style="189" customWidth="1"/>
    <col min="15114" max="15114" width="11.28515625" style="189" bestFit="1" customWidth="1"/>
    <col min="15115" max="15115" width="10.28515625" style="189" bestFit="1" customWidth="1"/>
    <col min="15116" max="15117" width="9.42578125" style="189" customWidth="1"/>
    <col min="15118" max="15118" width="11.28515625" style="189" bestFit="1" customWidth="1"/>
    <col min="15119" max="15119" width="7.28515625" style="189" bestFit="1" customWidth="1"/>
    <col min="15120" max="15120" width="4.7109375" style="189" customWidth="1"/>
    <col min="15121" max="15122" width="11.42578125" style="189" customWidth="1"/>
    <col min="15123" max="15123" width="9.28515625" style="189" bestFit="1" customWidth="1"/>
    <col min="15124" max="15125" width="11.42578125" style="189" customWidth="1"/>
    <col min="15126" max="15126" width="9.28515625" style="189" bestFit="1" customWidth="1"/>
    <col min="15127" max="15130" width="11.42578125" style="189" customWidth="1"/>
    <col min="15131" max="15131" width="9.28515625" style="189" bestFit="1" customWidth="1"/>
    <col min="15132" max="15360" width="9.140625" style="189"/>
    <col min="15361" max="15361" width="9.140625" style="189" customWidth="1"/>
    <col min="15362" max="15362" width="11.28515625" style="189" customWidth="1"/>
    <col min="15363" max="15363" width="12.140625" style="189" bestFit="1" customWidth="1"/>
    <col min="15364" max="15364" width="11.28515625" style="189" customWidth="1"/>
    <col min="15365" max="15365" width="12.28515625" style="189" bestFit="1" customWidth="1"/>
    <col min="15366" max="15366" width="11.140625" style="189" customWidth="1"/>
    <col min="15367" max="15367" width="7.28515625" style="189" bestFit="1" customWidth="1"/>
    <col min="15368" max="15368" width="6.140625" style="189" customWidth="1"/>
    <col min="15369" max="15369" width="10" style="189" customWidth="1"/>
    <col min="15370" max="15370" width="11.28515625" style="189" bestFit="1" customWidth="1"/>
    <col min="15371" max="15371" width="10.28515625" style="189" bestFit="1" customWidth="1"/>
    <col min="15372" max="15373" width="9.42578125" style="189" customWidth="1"/>
    <col min="15374" max="15374" width="11.28515625" style="189" bestFit="1" customWidth="1"/>
    <col min="15375" max="15375" width="7.28515625" style="189" bestFit="1" customWidth="1"/>
    <col min="15376" max="15376" width="4.7109375" style="189" customWidth="1"/>
    <col min="15377" max="15378" width="11.42578125" style="189" customWidth="1"/>
    <col min="15379" max="15379" width="9.28515625" style="189" bestFit="1" customWidth="1"/>
    <col min="15380" max="15381" width="11.42578125" style="189" customWidth="1"/>
    <col min="15382" max="15382" width="9.28515625" style="189" bestFit="1" customWidth="1"/>
    <col min="15383" max="15386" width="11.42578125" style="189" customWidth="1"/>
    <col min="15387" max="15387" width="9.28515625" style="189" bestFit="1" customWidth="1"/>
    <col min="15388" max="15616" width="9.140625" style="189"/>
    <col min="15617" max="15617" width="9.140625" style="189" customWidth="1"/>
    <col min="15618" max="15618" width="11.28515625" style="189" customWidth="1"/>
    <col min="15619" max="15619" width="12.140625" style="189" bestFit="1" customWidth="1"/>
    <col min="15620" max="15620" width="11.28515625" style="189" customWidth="1"/>
    <col min="15621" max="15621" width="12.28515625" style="189" bestFit="1" customWidth="1"/>
    <col min="15622" max="15622" width="11.140625" style="189" customWidth="1"/>
    <col min="15623" max="15623" width="7.28515625" style="189" bestFit="1" customWidth="1"/>
    <col min="15624" max="15624" width="6.140625" style="189" customWidth="1"/>
    <col min="15625" max="15625" width="10" style="189" customWidth="1"/>
    <col min="15626" max="15626" width="11.28515625" style="189" bestFit="1" customWidth="1"/>
    <col min="15627" max="15627" width="10.28515625" style="189" bestFit="1" customWidth="1"/>
    <col min="15628" max="15629" width="9.42578125" style="189" customWidth="1"/>
    <col min="15630" max="15630" width="11.28515625" style="189" bestFit="1" customWidth="1"/>
    <col min="15631" max="15631" width="7.28515625" style="189" bestFit="1" customWidth="1"/>
    <col min="15632" max="15632" width="4.7109375" style="189" customWidth="1"/>
    <col min="15633" max="15634" width="11.42578125" style="189" customWidth="1"/>
    <col min="15635" max="15635" width="9.28515625" style="189" bestFit="1" customWidth="1"/>
    <col min="15636" max="15637" width="11.42578125" style="189" customWidth="1"/>
    <col min="15638" max="15638" width="9.28515625" style="189" bestFit="1" customWidth="1"/>
    <col min="15639" max="15642" width="11.42578125" style="189" customWidth="1"/>
    <col min="15643" max="15643" width="9.28515625" style="189" bestFit="1" customWidth="1"/>
    <col min="15644" max="15872" width="9.140625" style="189"/>
    <col min="15873" max="15873" width="9.140625" style="189" customWidth="1"/>
    <col min="15874" max="15874" width="11.28515625" style="189" customWidth="1"/>
    <col min="15875" max="15875" width="12.140625" style="189" bestFit="1" customWidth="1"/>
    <col min="15876" max="15876" width="11.28515625" style="189" customWidth="1"/>
    <col min="15877" max="15877" width="12.28515625" style="189" bestFit="1" customWidth="1"/>
    <col min="15878" max="15878" width="11.140625" style="189" customWidth="1"/>
    <col min="15879" max="15879" width="7.28515625" style="189" bestFit="1" customWidth="1"/>
    <col min="15880" max="15880" width="6.140625" style="189" customWidth="1"/>
    <col min="15881" max="15881" width="10" style="189" customWidth="1"/>
    <col min="15882" max="15882" width="11.28515625" style="189" bestFit="1" customWidth="1"/>
    <col min="15883" max="15883" width="10.28515625" style="189" bestFit="1" customWidth="1"/>
    <col min="15884" max="15885" width="9.42578125" style="189" customWidth="1"/>
    <col min="15886" max="15886" width="11.28515625" style="189" bestFit="1" customWidth="1"/>
    <col min="15887" max="15887" width="7.28515625" style="189" bestFit="1" customWidth="1"/>
    <col min="15888" max="15888" width="4.7109375" style="189" customWidth="1"/>
    <col min="15889" max="15890" width="11.42578125" style="189" customWidth="1"/>
    <col min="15891" max="15891" width="9.28515625" style="189" bestFit="1" customWidth="1"/>
    <col min="15892" max="15893" width="11.42578125" style="189" customWidth="1"/>
    <col min="15894" max="15894" width="9.28515625" style="189" bestFit="1" customWidth="1"/>
    <col min="15895" max="15898" width="11.42578125" style="189" customWidth="1"/>
    <col min="15899" max="15899" width="9.28515625" style="189" bestFit="1" customWidth="1"/>
    <col min="15900" max="16128" width="9.140625" style="189"/>
    <col min="16129" max="16129" width="9.140625" style="189" customWidth="1"/>
    <col min="16130" max="16130" width="11.28515625" style="189" customWidth="1"/>
    <col min="16131" max="16131" width="12.140625" style="189" bestFit="1" customWidth="1"/>
    <col min="16132" max="16132" width="11.28515625" style="189" customWidth="1"/>
    <col min="16133" max="16133" width="12.28515625" style="189" bestFit="1" customWidth="1"/>
    <col min="16134" max="16134" width="11.140625" style="189" customWidth="1"/>
    <col min="16135" max="16135" width="7.28515625" style="189" bestFit="1" customWidth="1"/>
    <col min="16136" max="16136" width="6.140625" style="189" customWidth="1"/>
    <col min="16137" max="16137" width="10" style="189" customWidth="1"/>
    <col min="16138" max="16138" width="11.28515625" style="189" bestFit="1" customWidth="1"/>
    <col min="16139" max="16139" width="10.28515625" style="189" bestFit="1" customWidth="1"/>
    <col min="16140" max="16141" width="9.42578125" style="189" customWidth="1"/>
    <col min="16142" max="16142" width="11.28515625" style="189" bestFit="1" customWidth="1"/>
    <col min="16143" max="16143" width="7.28515625" style="189" bestFit="1" customWidth="1"/>
    <col min="16144" max="16144" width="4.7109375" style="189" customWidth="1"/>
    <col min="16145" max="16146" width="11.42578125" style="189" customWidth="1"/>
    <col min="16147" max="16147" width="9.28515625" style="189" bestFit="1" customWidth="1"/>
    <col min="16148" max="16149" width="11.42578125" style="189" customWidth="1"/>
    <col min="16150" max="16150" width="9.28515625" style="189" bestFit="1" customWidth="1"/>
    <col min="16151" max="16154" width="11.42578125" style="189" customWidth="1"/>
    <col min="16155" max="16155" width="9.28515625" style="189" bestFit="1" customWidth="1"/>
    <col min="16156" max="16384" width="9.140625" style="189"/>
  </cols>
  <sheetData>
    <row r="1" spans="1:15" ht="24.75" customHeight="1">
      <c r="A1" s="940" t="s">
        <v>0</v>
      </c>
      <c r="B1" s="940"/>
      <c r="C1" s="940"/>
      <c r="D1" s="940"/>
      <c r="E1" s="940"/>
      <c r="F1" s="940"/>
      <c r="G1" s="940"/>
      <c r="H1" s="940"/>
      <c r="I1" s="940"/>
      <c r="J1" s="940"/>
      <c r="K1" s="940"/>
      <c r="L1" s="940"/>
      <c r="M1" s="940"/>
      <c r="N1" s="940"/>
      <c r="O1" s="940"/>
    </row>
    <row r="2" spans="1:15" ht="18">
      <c r="A2" s="940" t="s">
        <v>719</v>
      </c>
      <c r="B2" s="940"/>
      <c r="C2" s="940"/>
      <c r="D2" s="940"/>
      <c r="E2" s="940"/>
      <c r="F2" s="940"/>
      <c r="G2" s="940"/>
      <c r="H2" s="940"/>
      <c r="I2" s="940"/>
      <c r="J2" s="940"/>
      <c r="K2" s="940"/>
      <c r="L2" s="940"/>
      <c r="M2" s="940"/>
      <c r="N2" s="940"/>
      <c r="O2" s="940"/>
    </row>
    <row r="3" spans="1:15" ht="18">
      <c r="A3" s="940" t="s">
        <v>2</v>
      </c>
      <c r="B3" s="940"/>
      <c r="C3" s="940"/>
      <c r="D3" s="940"/>
      <c r="E3" s="940"/>
      <c r="F3" s="940"/>
      <c r="G3" s="940"/>
      <c r="H3" s="940"/>
      <c r="I3" s="940"/>
      <c r="J3" s="940"/>
      <c r="K3" s="940"/>
      <c r="L3" s="940"/>
      <c r="M3" s="940"/>
      <c r="N3" s="940"/>
      <c r="O3" s="940"/>
    </row>
    <row r="4" spans="1:15" ht="37.5" customHeight="1">
      <c r="A4" s="941" t="s">
        <v>3</v>
      </c>
      <c r="B4" s="941"/>
      <c r="C4" s="941"/>
      <c r="D4" s="941"/>
      <c r="E4" s="941"/>
      <c r="F4" s="941"/>
      <c r="G4" s="941"/>
      <c r="H4" s="941"/>
      <c r="I4" s="941"/>
      <c r="J4" s="941"/>
      <c r="K4" s="941"/>
      <c r="L4" s="941"/>
      <c r="M4" s="941"/>
      <c r="N4" s="941"/>
      <c r="O4" s="941"/>
    </row>
    <row r="5" spans="1:15" ht="10.5" customHeight="1" thickBot="1">
      <c r="A5" s="190"/>
      <c r="B5" s="190"/>
      <c r="C5" s="190"/>
      <c r="D5" s="190"/>
      <c r="E5" s="190"/>
      <c r="F5" s="190"/>
      <c r="G5" s="190"/>
      <c r="H5" s="190"/>
      <c r="I5" s="190"/>
      <c r="J5" s="190"/>
      <c r="K5" s="190"/>
      <c r="L5" s="190"/>
      <c r="M5" s="190"/>
      <c r="N5" s="190"/>
      <c r="O5" s="190"/>
    </row>
    <row r="6" spans="1:15" ht="14.25" thickTop="1" thickBot="1">
      <c r="A6" s="191"/>
      <c r="B6" s="942" t="s">
        <v>720</v>
      </c>
      <c r="C6" s="942"/>
      <c r="D6" s="942"/>
      <c r="E6" s="942"/>
      <c r="F6" s="942"/>
      <c r="G6" s="942"/>
      <c r="H6" s="192"/>
      <c r="I6" s="193"/>
      <c r="J6" s="942" t="s">
        <v>721</v>
      </c>
      <c r="K6" s="942"/>
      <c r="L6" s="942"/>
      <c r="M6" s="942"/>
      <c r="N6" s="942"/>
      <c r="O6" s="942"/>
    </row>
    <row r="7" spans="1:15" ht="14.25" thickTop="1" thickBot="1">
      <c r="A7" s="194" t="s">
        <v>722</v>
      </c>
      <c r="B7" s="195" t="s">
        <v>723</v>
      </c>
      <c r="C7" s="195" t="s">
        <v>724</v>
      </c>
      <c r="D7" s="195" t="s">
        <v>725</v>
      </c>
      <c r="E7" s="195" t="s">
        <v>726</v>
      </c>
      <c r="F7" s="195" t="s">
        <v>701</v>
      </c>
      <c r="G7" s="196"/>
      <c r="H7" s="192"/>
      <c r="I7" s="194" t="s">
        <v>722</v>
      </c>
      <c r="J7" s="197" t="s">
        <v>4</v>
      </c>
      <c r="K7" s="197" t="s">
        <v>5</v>
      </c>
      <c r="L7" s="197" t="s">
        <v>6</v>
      </c>
      <c r="M7" s="197" t="s">
        <v>727</v>
      </c>
      <c r="N7" s="197" t="s">
        <v>726</v>
      </c>
      <c r="O7" s="197" t="s">
        <v>701</v>
      </c>
    </row>
    <row r="8" spans="1:15" ht="13.5" thickTop="1">
      <c r="A8" s="198" t="s">
        <v>317</v>
      </c>
      <c r="B8" s="199">
        <v>7006906.0673099998</v>
      </c>
      <c r="C8" s="199">
        <v>7221852.6284300005</v>
      </c>
      <c r="D8" s="199">
        <v>11502659.938349998</v>
      </c>
      <c r="E8" s="199">
        <v>25731418.634089999</v>
      </c>
      <c r="F8" s="200">
        <v>0.12562474307543259</v>
      </c>
      <c r="H8" s="192"/>
      <c r="I8" s="201" t="s">
        <v>317</v>
      </c>
      <c r="J8" s="199">
        <v>5978359.0568699995</v>
      </c>
      <c r="K8" s="199">
        <v>1028547.0104400001</v>
      </c>
      <c r="L8" s="202">
        <v>0</v>
      </c>
      <c r="M8" s="202">
        <v>0</v>
      </c>
      <c r="N8" s="199">
        <v>7006906.0673099998</v>
      </c>
      <c r="O8" s="200">
        <v>0.17199507646547424</v>
      </c>
    </row>
    <row r="9" spans="1:15">
      <c r="A9" s="198" t="s">
        <v>318</v>
      </c>
      <c r="B9" s="199">
        <v>8417066.51406</v>
      </c>
      <c r="C9" s="199">
        <v>17081965.32911</v>
      </c>
      <c r="D9" s="199">
        <v>13462825.913660001</v>
      </c>
      <c r="E9" s="199">
        <v>38961857.756830007</v>
      </c>
      <c r="F9" s="200">
        <v>0.19021778161732583</v>
      </c>
      <c r="H9" s="192"/>
      <c r="I9" s="201" t="s">
        <v>318</v>
      </c>
      <c r="J9" s="199">
        <v>7633906.4044300001</v>
      </c>
      <c r="K9" s="199">
        <v>783160.10962999996</v>
      </c>
      <c r="L9" s="202">
        <v>0</v>
      </c>
      <c r="M9" s="202">
        <v>0</v>
      </c>
      <c r="N9" s="199">
        <v>8417066.51406</v>
      </c>
      <c r="O9" s="200">
        <v>0.20660959127949494</v>
      </c>
    </row>
    <row r="10" spans="1:15">
      <c r="A10" s="198" t="s">
        <v>319</v>
      </c>
      <c r="B10" s="199">
        <v>6958190.89255</v>
      </c>
      <c r="C10" s="199">
        <v>9775072.959449999</v>
      </c>
      <c r="D10" s="199">
        <v>14982189.343399998</v>
      </c>
      <c r="E10" s="199">
        <v>31715453.195399996</v>
      </c>
      <c r="F10" s="200">
        <v>0.15483972010445418</v>
      </c>
      <c r="H10" s="192"/>
      <c r="I10" s="201" t="s">
        <v>319</v>
      </c>
      <c r="J10" s="199">
        <v>6011657.0799399996</v>
      </c>
      <c r="K10" s="199">
        <v>946533.77116000012</v>
      </c>
      <c r="L10" s="202">
        <v>0</v>
      </c>
      <c r="M10" s="202">
        <v>4.1450000000000001E-2</v>
      </c>
      <c r="N10" s="199">
        <v>6958190.89255</v>
      </c>
      <c r="O10" s="200">
        <v>0.17079928903413341</v>
      </c>
    </row>
    <row r="11" spans="1:15">
      <c r="A11" s="198" t="s">
        <v>320</v>
      </c>
      <c r="B11" s="199">
        <v>6074239.9055100009</v>
      </c>
      <c r="C11" s="199">
        <v>4733278.6646199999</v>
      </c>
      <c r="D11" s="199">
        <v>8855960.01987</v>
      </c>
      <c r="E11" s="199">
        <v>19663478.590000004</v>
      </c>
      <c r="F11" s="200">
        <v>9.6000126575430084E-2</v>
      </c>
      <c r="H11" s="192"/>
      <c r="I11" s="201" t="s">
        <v>320</v>
      </c>
      <c r="J11" s="199">
        <v>4757556.8684800006</v>
      </c>
      <c r="K11" s="199">
        <v>1316683.0368499998</v>
      </c>
      <c r="L11" s="202">
        <v>0</v>
      </c>
      <c r="M11" s="202">
        <v>1.7999999999999998E-4</v>
      </c>
      <c r="N11" s="199">
        <v>6074239.9055100009</v>
      </c>
      <c r="O11" s="200">
        <v>0.14910137897979706</v>
      </c>
    </row>
    <row r="12" spans="1:15">
      <c r="A12" s="198" t="s">
        <v>321</v>
      </c>
      <c r="B12" s="199">
        <v>5685626.7929600012</v>
      </c>
      <c r="C12" s="199">
        <v>4845505.9364599995</v>
      </c>
      <c r="D12" s="199">
        <v>8738808.018480001</v>
      </c>
      <c r="E12" s="199">
        <v>19269940.747900002</v>
      </c>
      <c r="F12" s="200">
        <v>9.4078814307058861E-2</v>
      </c>
      <c r="H12" s="192"/>
      <c r="I12" s="201" t="s">
        <v>321</v>
      </c>
      <c r="J12" s="199">
        <v>5219429.2242100006</v>
      </c>
      <c r="K12" s="199">
        <v>466197.46406000003</v>
      </c>
      <c r="L12" s="202">
        <v>0</v>
      </c>
      <c r="M12" s="202">
        <v>0.10468999999999999</v>
      </c>
      <c r="N12" s="199">
        <v>5685626.7929600012</v>
      </c>
      <c r="O12" s="200">
        <v>0.13956228406879828</v>
      </c>
    </row>
    <row r="13" spans="1:15">
      <c r="A13" s="198" t="s">
        <v>322</v>
      </c>
      <c r="B13" s="199">
        <v>3306693.6424099999</v>
      </c>
      <c r="C13" s="199">
        <v>4601060.9901000001</v>
      </c>
      <c r="D13" s="199">
        <v>6719261.5176899992</v>
      </c>
      <c r="E13" s="199">
        <v>14627016.150199998</v>
      </c>
      <c r="F13" s="200">
        <v>7.1411342373275344E-2</v>
      </c>
      <c r="H13" s="192"/>
      <c r="I13" s="201" t="s">
        <v>322</v>
      </c>
      <c r="J13" s="199">
        <v>3063282.0238699997</v>
      </c>
      <c r="K13" s="199">
        <v>243405.58910999994</v>
      </c>
      <c r="L13" s="202">
        <v>0</v>
      </c>
      <c r="M13" s="202">
        <v>6.0294300000000005</v>
      </c>
      <c r="N13" s="199">
        <v>3306693.6424099999</v>
      </c>
      <c r="O13" s="200">
        <v>8.1167782243803763E-2</v>
      </c>
    </row>
    <row r="14" spans="1:15">
      <c r="A14" s="198" t="s">
        <v>323</v>
      </c>
      <c r="B14" s="199">
        <v>1238366.7472900003</v>
      </c>
      <c r="C14" s="199">
        <v>2336754.4078199998</v>
      </c>
      <c r="D14" s="199">
        <v>6620873.3673099997</v>
      </c>
      <c r="E14" s="199">
        <v>10195994.52242</v>
      </c>
      <c r="F14" s="200">
        <v>4.9778413327766724E-2</v>
      </c>
      <c r="H14" s="192"/>
      <c r="I14" s="201" t="s">
        <v>323</v>
      </c>
      <c r="J14" s="199">
        <v>1150142.8140600002</v>
      </c>
      <c r="K14" s="199">
        <v>88223.93323000001</v>
      </c>
      <c r="L14" s="202">
        <v>0</v>
      </c>
      <c r="M14" s="202">
        <v>0</v>
      </c>
      <c r="N14" s="199">
        <v>1238366.7472900003</v>
      </c>
      <c r="O14" s="200">
        <v>3.0397579380454533E-2</v>
      </c>
    </row>
    <row r="15" spans="1:15">
      <c r="A15" s="198" t="s">
        <v>324</v>
      </c>
      <c r="B15" s="199">
        <v>0</v>
      </c>
      <c r="C15" s="199">
        <v>7686169.0149199991</v>
      </c>
      <c r="D15" s="199">
        <v>8377314.2603899986</v>
      </c>
      <c r="E15" s="199">
        <v>16063483.275309999</v>
      </c>
      <c r="F15" s="200">
        <v>7.8424395796189775E-2</v>
      </c>
      <c r="H15" s="192"/>
      <c r="I15" s="201" t="s">
        <v>324</v>
      </c>
      <c r="J15" s="199">
        <v>0</v>
      </c>
      <c r="K15" s="199">
        <v>0</v>
      </c>
      <c r="L15" s="202">
        <v>0</v>
      </c>
      <c r="M15" s="202">
        <v>0</v>
      </c>
      <c r="N15" s="199">
        <v>0</v>
      </c>
      <c r="O15" s="200">
        <v>0</v>
      </c>
    </row>
    <row r="16" spans="1:15">
      <c r="A16" s="198" t="s">
        <v>325</v>
      </c>
      <c r="B16" s="199">
        <v>45890.320740000003</v>
      </c>
      <c r="C16" s="199">
        <v>16491.4274</v>
      </c>
      <c r="D16" s="199">
        <v>5990.2724900000003</v>
      </c>
      <c r="E16" s="199">
        <v>68372.020629999999</v>
      </c>
      <c r="F16" s="200">
        <v>3.3380271983187869E-4</v>
      </c>
      <c r="H16" s="192"/>
      <c r="I16" s="201" t="s">
        <v>325</v>
      </c>
      <c r="J16" s="199">
        <v>29637.920190000001</v>
      </c>
      <c r="K16" s="199">
        <v>16252.40055</v>
      </c>
      <c r="L16" s="202">
        <v>0</v>
      </c>
      <c r="M16" s="202">
        <v>0</v>
      </c>
      <c r="N16" s="199">
        <v>45890.320740000003</v>
      </c>
      <c r="O16" s="200">
        <v>1.12644712928649E-3</v>
      </c>
    </row>
    <row r="17" spans="1:15">
      <c r="A17" s="198" t="s">
        <v>326</v>
      </c>
      <c r="B17" s="199">
        <v>1568654.5550799998</v>
      </c>
      <c r="C17" s="199">
        <v>5510123.6076299986</v>
      </c>
      <c r="D17" s="199">
        <v>9662034.1948300004</v>
      </c>
      <c r="E17" s="199">
        <v>16740812.357539998</v>
      </c>
      <c r="F17" s="200">
        <v>8.1731220543890731E-2</v>
      </c>
      <c r="H17" s="192"/>
      <c r="I17" s="201" t="s">
        <v>326</v>
      </c>
      <c r="J17" s="199">
        <v>1512950.0412699999</v>
      </c>
      <c r="K17" s="199">
        <v>55704.513809999997</v>
      </c>
      <c r="L17" s="202">
        <v>0</v>
      </c>
      <c r="M17" s="202">
        <v>0</v>
      </c>
      <c r="N17" s="199">
        <v>1568654.5550799998</v>
      </c>
      <c r="O17" s="200">
        <v>3.8504991726323719E-2</v>
      </c>
    </row>
    <row r="18" spans="1:15">
      <c r="A18" s="198" t="s">
        <v>327</v>
      </c>
      <c r="B18" s="199">
        <v>437356.69665000006</v>
      </c>
      <c r="C18" s="199">
        <v>972981.77214999986</v>
      </c>
      <c r="D18" s="199">
        <v>2384920.9283299996</v>
      </c>
      <c r="E18" s="199">
        <v>3795259.3971299995</v>
      </c>
      <c r="F18" s="200">
        <v>1.8529040059898697E-2</v>
      </c>
      <c r="H18" s="192"/>
      <c r="I18" s="201" t="s">
        <v>327</v>
      </c>
      <c r="J18" s="199">
        <v>413073.34636000003</v>
      </c>
      <c r="K18" s="199">
        <v>24283.350290000002</v>
      </c>
      <c r="L18" s="202">
        <v>0</v>
      </c>
      <c r="M18" s="202">
        <v>0</v>
      </c>
      <c r="N18" s="199">
        <v>437356.69665000006</v>
      </c>
      <c r="O18" s="200">
        <v>1.0735579692433737E-2</v>
      </c>
    </row>
    <row r="19" spans="1:15">
      <c r="A19" s="198" t="s">
        <v>328</v>
      </c>
      <c r="B19" s="199">
        <v>0</v>
      </c>
      <c r="C19" s="199">
        <v>2591809.04984</v>
      </c>
      <c r="D19" s="199">
        <v>5402736.2178599993</v>
      </c>
      <c r="E19" s="199">
        <v>7994545.2676999997</v>
      </c>
      <c r="F19" s="200">
        <v>3.90305994994452E-2</v>
      </c>
      <c r="H19" s="192"/>
      <c r="I19" s="201" t="s">
        <v>328</v>
      </c>
      <c r="J19" s="199">
        <v>0</v>
      </c>
      <c r="K19" s="199">
        <v>0</v>
      </c>
      <c r="L19" s="202">
        <v>0</v>
      </c>
      <c r="M19" s="202">
        <v>0</v>
      </c>
      <c r="N19" s="199">
        <v>0</v>
      </c>
      <c r="O19" s="200">
        <v>0</v>
      </c>
    </row>
    <row r="20" spans="1:15" ht="13.5" thickBot="1">
      <c r="A20" s="192"/>
      <c r="B20" s="203"/>
      <c r="C20" s="203"/>
      <c r="D20" s="203"/>
      <c r="E20" s="204"/>
      <c r="F20" s="205"/>
      <c r="H20" s="192"/>
      <c r="I20" s="201"/>
      <c r="J20" s="201"/>
      <c r="K20" s="204"/>
      <c r="L20" s="201"/>
      <c r="M20" s="201"/>
      <c r="N20" s="204"/>
      <c r="O20" s="205"/>
    </row>
    <row r="21" spans="1:15" ht="14.25" thickTop="1" thickBot="1">
      <c r="A21" s="194" t="s">
        <v>728</v>
      </c>
      <c r="B21" s="206">
        <v>40738992.134559996</v>
      </c>
      <c r="C21" s="206">
        <v>67373065.787929997</v>
      </c>
      <c r="D21" s="206">
        <v>96715573.992660001</v>
      </c>
      <c r="E21" s="206">
        <v>204827631.91515002</v>
      </c>
      <c r="F21" s="207"/>
      <c r="G21" s="196"/>
      <c r="H21" s="192"/>
      <c r="I21" s="197" t="s">
        <v>728</v>
      </c>
      <c r="J21" s="206">
        <v>35769994.779679999</v>
      </c>
      <c r="K21" s="206">
        <v>4968991.179130001</v>
      </c>
      <c r="L21" s="206">
        <v>0</v>
      </c>
      <c r="M21" s="208">
        <v>6.1757500000000007</v>
      </c>
      <c r="N21" s="206">
        <v>40738992.134559996</v>
      </c>
      <c r="O21" s="197"/>
    </row>
    <row r="22" spans="1:15" ht="14.25" thickTop="1" thickBot="1">
      <c r="A22" s="192"/>
      <c r="B22" s="203"/>
      <c r="C22" s="203"/>
      <c r="D22" s="203"/>
      <c r="E22" s="204"/>
      <c r="F22" s="204"/>
      <c r="H22" s="192"/>
      <c r="I22" s="209"/>
      <c r="J22" s="201"/>
      <c r="K22" s="204"/>
      <c r="L22" s="201"/>
      <c r="M22" s="201"/>
      <c r="N22" s="204"/>
      <c r="O22" s="201"/>
    </row>
    <row r="23" spans="1:15" ht="14.25" thickTop="1" thickBot="1">
      <c r="A23" s="210"/>
      <c r="B23" s="939" t="s">
        <v>729</v>
      </c>
      <c r="C23" s="939"/>
      <c r="D23" s="939"/>
      <c r="E23" s="939"/>
      <c r="F23" s="939"/>
      <c r="G23" s="939"/>
      <c r="H23" s="192"/>
      <c r="I23" s="211"/>
      <c r="J23" s="939" t="s">
        <v>730</v>
      </c>
      <c r="K23" s="939"/>
      <c r="L23" s="939"/>
      <c r="M23" s="939"/>
      <c r="N23" s="939"/>
      <c r="O23" s="939"/>
    </row>
    <row r="24" spans="1:15" ht="14.25" thickTop="1" thickBot="1">
      <c r="A24" s="194" t="s">
        <v>722</v>
      </c>
      <c r="B24" s="197" t="s">
        <v>4</v>
      </c>
      <c r="C24" s="197" t="s">
        <v>5</v>
      </c>
      <c r="D24" s="197" t="s">
        <v>6</v>
      </c>
      <c r="E24" s="197" t="s">
        <v>727</v>
      </c>
      <c r="F24" s="197" t="s">
        <v>726</v>
      </c>
      <c r="G24" s="197" t="s">
        <v>701</v>
      </c>
      <c r="H24" s="192"/>
      <c r="I24" s="197" t="s">
        <v>722</v>
      </c>
      <c r="J24" s="197" t="s">
        <v>4</v>
      </c>
      <c r="K24" s="197" t="s">
        <v>5</v>
      </c>
      <c r="L24" s="197" t="s">
        <v>6</v>
      </c>
      <c r="M24" s="197" t="s">
        <v>727</v>
      </c>
      <c r="N24" s="197" t="s">
        <v>726</v>
      </c>
      <c r="O24" s="197" t="s">
        <v>701</v>
      </c>
    </row>
    <row r="25" spans="1:15" ht="13.5" thickTop="1">
      <c r="A25" s="198" t="s">
        <v>317</v>
      </c>
      <c r="B25" s="199">
        <v>6298391.8456500005</v>
      </c>
      <c r="C25" s="199">
        <v>923278.58353999991</v>
      </c>
      <c r="D25" s="199">
        <v>0</v>
      </c>
      <c r="E25" s="199">
        <v>182.19924000000003</v>
      </c>
      <c r="F25" s="199">
        <v>7221852.6284300005</v>
      </c>
      <c r="G25" s="212">
        <v>0.1071919845708403</v>
      </c>
      <c r="H25" s="192"/>
      <c r="I25" s="201" t="s">
        <v>317</v>
      </c>
      <c r="J25" s="199">
        <v>10590011.866079997</v>
      </c>
      <c r="K25" s="199">
        <v>912648.07227</v>
      </c>
      <c r="L25" s="199">
        <v>0</v>
      </c>
      <c r="M25" s="199">
        <v>0</v>
      </c>
      <c r="N25" s="199">
        <v>11502659.938349998</v>
      </c>
      <c r="O25" s="200">
        <v>0.11893286120829893</v>
      </c>
    </row>
    <row r="26" spans="1:15">
      <c r="A26" s="198" t="s">
        <v>318</v>
      </c>
      <c r="B26" s="199">
        <v>15988853.198860003</v>
      </c>
      <c r="C26" s="199">
        <v>1091722.24156</v>
      </c>
      <c r="D26" s="199">
        <v>0</v>
      </c>
      <c r="E26" s="199">
        <v>1389.8886899999998</v>
      </c>
      <c r="F26" s="199">
        <v>17081965.32911</v>
      </c>
      <c r="G26" s="212">
        <v>0.25354294226239982</v>
      </c>
      <c r="H26" s="192"/>
      <c r="I26" s="201" t="s">
        <v>318</v>
      </c>
      <c r="J26" s="199">
        <v>11630316.363670001</v>
      </c>
      <c r="K26" s="199">
        <v>1832509.5499899997</v>
      </c>
      <c r="L26" s="199">
        <v>0</v>
      </c>
      <c r="M26" s="199">
        <v>0</v>
      </c>
      <c r="N26" s="199">
        <v>13462825.913660001</v>
      </c>
      <c r="O26" s="200">
        <v>0.13920018625626654</v>
      </c>
    </row>
    <row r="27" spans="1:15">
      <c r="A27" s="198" t="s">
        <v>319</v>
      </c>
      <c r="B27" s="199">
        <v>8178068.8425799999</v>
      </c>
      <c r="C27" s="199">
        <v>1596151.5455800002</v>
      </c>
      <c r="D27" s="199">
        <v>0</v>
      </c>
      <c r="E27" s="199">
        <v>852.57129000000009</v>
      </c>
      <c r="F27" s="199">
        <v>9775072.959449999</v>
      </c>
      <c r="G27" s="212">
        <v>0.14508873605691283</v>
      </c>
      <c r="H27" s="192"/>
      <c r="I27" s="201" t="s">
        <v>319</v>
      </c>
      <c r="J27" s="199">
        <v>13667535.463129999</v>
      </c>
      <c r="K27" s="199">
        <v>1093914.2470499999</v>
      </c>
      <c r="L27" s="199">
        <v>37.770679999999999</v>
      </c>
      <c r="M27" s="199">
        <v>220701.86254</v>
      </c>
      <c r="N27" s="199">
        <v>14982189.343399998</v>
      </c>
      <c r="O27" s="200">
        <v>0.15490979089403983</v>
      </c>
    </row>
    <row r="28" spans="1:15">
      <c r="A28" s="198" t="s">
        <v>320</v>
      </c>
      <c r="B28" s="199">
        <v>3755410.21765</v>
      </c>
      <c r="C28" s="199">
        <v>977868.3358</v>
      </c>
      <c r="D28" s="199">
        <v>0</v>
      </c>
      <c r="E28" s="199">
        <v>0.11117</v>
      </c>
      <c r="F28" s="199">
        <v>4733278.6646199999</v>
      </c>
      <c r="G28" s="212">
        <v>7.0254761443080641E-2</v>
      </c>
      <c r="H28" s="192"/>
      <c r="I28" s="201" t="s">
        <v>320</v>
      </c>
      <c r="J28" s="199">
        <v>8347960.9249499999</v>
      </c>
      <c r="K28" s="199">
        <v>320064.09489000001</v>
      </c>
      <c r="L28" s="199">
        <v>187935.00003</v>
      </c>
      <c r="M28" s="199">
        <v>0</v>
      </c>
      <c r="N28" s="199">
        <v>8855960.01987</v>
      </c>
      <c r="O28" s="200">
        <v>9.1567052277868946E-2</v>
      </c>
    </row>
    <row r="29" spans="1:15">
      <c r="A29" s="198" t="s">
        <v>321</v>
      </c>
      <c r="B29" s="199">
        <v>4538941.1443999996</v>
      </c>
      <c r="C29" s="199">
        <v>306564.79206000001</v>
      </c>
      <c r="D29" s="199">
        <v>0</v>
      </c>
      <c r="E29" s="199">
        <v>0</v>
      </c>
      <c r="F29" s="199">
        <v>4845505.9364599995</v>
      </c>
      <c r="G29" s="212">
        <v>7.19205201632383E-2</v>
      </c>
      <c r="H29" s="192"/>
      <c r="I29" s="201" t="s">
        <v>321</v>
      </c>
      <c r="J29" s="199">
        <v>8690934.6081700008</v>
      </c>
      <c r="K29" s="199">
        <v>47873.410309999992</v>
      </c>
      <c r="L29" s="199">
        <v>0</v>
      </c>
      <c r="M29" s="199">
        <v>0</v>
      </c>
      <c r="N29" s="199">
        <v>8738808.018480001</v>
      </c>
      <c r="O29" s="200">
        <v>9.0355747866865913E-2</v>
      </c>
    </row>
    <row r="30" spans="1:15">
      <c r="A30" s="198" t="s">
        <v>322</v>
      </c>
      <c r="B30" s="199">
        <v>4164277.96049</v>
      </c>
      <c r="C30" s="199">
        <v>436781.48454999994</v>
      </c>
      <c r="D30" s="199">
        <v>0</v>
      </c>
      <c r="E30" s="199">
        <v>1.5450600000000001</v>
      </c>
      <c r="F30" s="199">
        <v>4601060.9901000001</v>
      </c>
      <c r="G30" s="212">
        <v>6.8292290640042219E-2</v>
      </c>
      <c r="H30" s="192"/>
      <c r="I30" s="201" t="s">
        <v>322</v>
      </c>
      <c r="J30" s="199">
        <v>6234736.9987899996</v>
      </c>
      <c r="K30" s="199">
        <v>484524.51890000002</v>
      </c>
      <c r="L30" s="199">
        <v>0</v>
      </c>
      <c r="M30" s="199">
        <v>0</v>
      </c>
      <c r="N30" s="199">
        <v>6719261.5176899992</v>
      </c>
      <c r="O30" s="200">
        <v>6.9474452151831734E-2</v>
      </c>
    </row>
    <row r="31" spans="1:15">
      <c r="A31" s="198" t="s">
        <v>323</v>
      </c>
      <c r="B31" s="199">
        <v>2122273.7535699997</v>
      </c>
      <c r="C31" s="199">
        <v>214480.65424999999</v>
      </c>
      <c r="D31" s="199">
        <v>0</v>
      </c>
      <c r="E31" s="199">
        <v>0</v>
      </c>
      <c r="F31" s="199">
        <v>2336754.4078199998</v>
      </c>
      <c r="G31" s="212">
        <v>3.4683806955963604E-2</v>
      </c>
      <c r="H31" s="192"/>
      <c r="I31" s="201" t="s">
        <v>323</v>
      </c>
      <c r="J31" s="199">
        <v>6575299.0778299998</v>
      </c>
      <c r="K31" s="199">
        <v>45574.289480000007</v>
      </c>
      <c r="L31" s="199">
        <v>0</v>
      </c>
      <c r="M31" s="199">
        <v>0</v>
      </c>
      <c r="N31" s="199">
        <v>6620873.3673099997</v>
      </c>
      <c r="O31" s="200">
        <v>6.8457158387050215E-2</v>
      </c>
    </row>
    <row r="32" spans="1:15">
      <c r="A32" s="198" t="s">
        <v>324</v>
      </c>
      <c r="B32" s="199">
        <v>7523547.199049999</v>
      </c>
      <c r="C32" s="199">
        <v>162621.81586999999</v>
      </c>
      <c r="D32" s="199">
        <v>0</v>
      </c>
      <c r="E32" s="199">
        <v>0</v>
      </c>
      <c r="F32" s="199">
        <v>7686169.0149199991</v>
      </c>
      <c r="G32" s="212">
        <v>0.11408370578108663</v>
      </c>
      <c r="H32" s="192"/>
      <c r="I32" s="201" t="s">
        <v>324</v>
      </c>
      <c r="J32" s="199">
        <v>8363089.1016999986</v>
      </c>
      <c r="K32" s="199">
        <v>14225.158689999998</v>
      </c>
      <c r="L32" s="199">
        <v>0</v>
      </c>
      <c r="M32" s="199">
        <v>0</v>
      </c>
      <c r="N32" s="199">
        <v>8377314.2603899986</v>
      </c>
      <c r="O32" s="200">
        <v>8.6618048309631865E-2</v>
      </c>
    </row>
    <row r="33" spans="1:15">
      <c r="A33" s="198" t="s">
        <v>325</v>
      </c>
      <c r="B33" s="199">
        <v>2967.7053100000003</v>
      </c>
      <c r="C33" s="199">
        <v>13523.722089999999</v>
      </c>
      <c r="D33" s="199">
        <v>0</v>
      </c>
      <c r="E33" s="199">
        <v>0</v>
      </c>
      <c r="F33" s="199">
        <v>16491.4274</v>
      </c>
      <c r="G33" s="212">
        <v>2.4477774919594753E-4</v>
      </c>
      <c r="H33" s="192"/>
      <c r="I33" s="201" t="s">
        <v>325</v>
      </c>
      <c r="J33" s="199">
        <v>3000</v>
      </c>
      <c r="K33" s="199">
        <v>2990.2724900000003</v>
      </c>
      <c r="L33" s="199">
        <v>0</v>
      </c>
      <c r="M33" s="199">
        <v>0</v>
      </c>
      <c r="N33" s="199">
        <v>5990.2724900000003</v>
      </c>
      <c r="O33" s="200">
        <v>6.1936999830602437E-5</v>
      </c>
    </row>
    <row r="34" spans="1:15">
      <c r="A34" s="198" t="s">
        <v>326</v>
      </c>
      <c r="B34" s="199">
        <v>5355148.3406699989</v>
      </c>
      <c r="C34" s="199">
        <v>154975.26696000001</v>
      </c>
      <c r="D34" s="199">
        <v>0</v>
      </c>
      <c r="E34" s="199">
        <v>0</v>
      </c>
      <c r="F34" s="199">
        <v>5510123.6076299986</v>
      </c>
      <c r="G34" s="212">
        <v>8.1785258592420279E-2</v>
      </c>
      <c r="H34" s="192"/>
      <c r="I34" s="201" t="s">
        <v>326</v>
      </c>
      <c r="J34" s="199">
        <v>9143432.4847800005</v>
      </c>
      <c r="K34" s="199">
        <v>516993.60232000001</v>
      </c>
      <c r="L34" s="199">
        <v>0</v>
      </c>
      <c r="M34" s="199">
        <v>1608.1077299999999</v>
      </c>
      <c r="N34" s="199">
        <v>9662034.1948300004</v>
      </c>
      <c r="O34" s="200">
        <v>9.9901533909763876E-2</v>
      </c>
    </row>
    <row r="35" spans="1:15">
      <c r="A35" s="198" t="s">
        <v>327</v>
      </c>
      <c r="B35" s="199">
        <v>935238.37588999991</v>
      </c>
      <c r="C35" s="199">
        <v>37743.396260000001</v>
      </c>
      <c r="D35" s="199">
        <v>0</v>
      </c>
      <c r="E35" s="199">
        <v>0</v>
      </c>
      <c r="F35" s="199">
        <v>972981.77214999986</v>
      </c>
      <c r="G35" s="212">
        <v>1.4441702492991067E-2</v>
      </c>
      <c r="H35" s="192"/>
      <c r="I35" s="201" t="s">
        <v>327</v>
      </c>
      <c r="J35" s="199">
        <v>2353932.9219699996</v>
      </c>
      <c r="K35" s="199">
        <v>30988.006359999999</v>
      </c>
      <c r="L35" s="199">
        <v>0</v>
      </c>
      <c r="M35" s="199">
        <v>0</v>
      </c>
      <c r="N35" s="199">
        <v>2384920.9283299996</v>
      </c>
      <c r="O35" s="200">
        <v>2.4659119828115764E-2</v>
      </c>
    </row>
    <row r="36" spans="1:15">
      <c r="A36" s="198" t="s">
        <v>328</v>
      </c>
      <c r="B36" s="199">
        <v>2541028.048</v>
      </c>
      <c r="C36" s="199">
        <v>50781.00183999999</v>
      </c>
      <c r="D36" s="199">
        <v>0</v>
      </c>
      <c r="E36" s="199">
        <v>0</v>
      </c>
      <c r="F36" s="199">
        <v>2591809.04984</v>
      </c>
      <c r="G36" s="212">
        <v>3.8469513291828364E-2</v>
      </c>
      <c r="H36" s="192"/>
      <c r="I36" s="201" t="s">
        <v>328</v>
      </c>
      <c r="J36" s="199">
        <v>5372229.3446899997</v>
      </c>
      <c r="K36" s="199">
        <v>30506.873170000006</v>
      </c>
      <c r="L36" s="199">
        <v>0</v>
      </c>
      <c r="M36" s="199">
        <v>0</v>
      </c>
      <c r="N36" s="199">
        <v>5402736.2178599993</v>
      </c>
      <c r="O36" s="200">
        <v>5.5862111910435719E-2</v>
      </c>
    </row>
    <row r="37" spans="1:15" ht="13.5" thickBot="1">
      <c r="A37" s="192"/>
      <c r="B37" s="201"/>
      <c r="C37" s="204"/>
      <c r="D37" s="201"/>
      <c r="E37" s="201"/>
      <c r="F37" s="204"/>
      <c r="G37" s="212"/>
      <c r="H37" s="209"/>
      <c r="I37" s="201"/>
      <c r="J37" s="204"/>
      <c r="K37" s="204"/>
      <c r="L37" s="201"/>
      <c r="M37" s="204"/>
      <c r="N37" s="204"/>
      <c r="O37" s="205"/>
    </row>
    <row r="38" spans="1:15" ht="14.25" thickTop="1" thickBot="1">
      <c r="A38" s="194" t="s">
        <v>731</v>
      </c>
      <c r="B38" s="206">
        <v>61404146.632120013</v>
      </c>
      <c r="C38" s="206">
        <v>5966492.8403599998</v>
      </c>
      <c r="D38" s="206">
        <v>0</v>
      </c>
      <c r="E38" s="206">
        <v>2426.3154499999996</v>
      </c>
      <c r="F38" s="206">
        <v>67373065.787929997</v>
      </c>
      <c r="G38" s="207"/>
      <c r="H38" s="209"/>
      <c r="I38" s="197" t="s">
        <v>731</v>
      </c>
      <c r="J38" s="206">
        <v>90972479.155759975</v>
      </c>
      <c r="K38" s="206">
        <v>5332812.0959199984</v>
      </c>
      <c r="L38" s="206">
        <v>187972.77070999998</v>
      </c>
      <c r="M38" s="206">
        <v>222309.97026999999</v>
      </c>
      <c r="N38" s="206">
        <v>96715573.992660001</v>
      </c>
      <c r="O38" s="207"/>
    </row>
    <row r="39" spans="1:15" ht="10.5" customHeight="1" thickTop="1" thickBot="1">
      <c r="A39" s="213"/>
      <c r="B39" s="214"/>
      <c r="C39" s="214"/>
      <c r="D39" s="214"/>
      <c r="E39" s="214"/>
      <c r="F39" s="215"/>
      <c r="G39" s="215"/>
      <c r="H39" s="215"/>
      <c r="I39" s="215"/>
      <c r="J39" s="216"/>
      <c r="K39" s="215"/>
      <c r="L39" s="217"/>
      <c r="M39" s="218"/>
      <c r="N39" s="215"/>
      <c r="O39" s="215"/>
    </row>
    <row r="40" spans="1:15" ht="13.5" thickTop="1">
      <c r="A40" s="219" t="s">
        <v>732</v>
      </c>
      <c r="B40" s="220"/>
      <c r="C40" s="220"/>
      <c r="D40" s="220"/>
      <c r="E40" s="203"/>
      <c r="F40" s="203"/>
      <c r="G40" s="203"/>
      <c r="H40" s="203"/>
      <c r="I40" s="203"/>
      <c r="J40" s="212"/>
      <c r="K40" s="203"/>
      <c r="L40" s="221"/>
      <c r="M40" s="204"/>
      <c r="N40" s="203"/>
      <c r="O40" s="203"/>
    </row>
    <row r="41" spans="1:15">
      <c r="A41" s="219" t="s">
        <v>733</v>
      </c>
      <c r="B41" s="222"/>
      <c r="C41" s="222"/>
      <c r="D41" s="222"/>
      <c r="E41" s="221"/>
      <c r="F41" s="221"/>
      <c r="G41" s="221"/>
      <c r="H41" s="221"/>
      <c r="I41" s="221"/>
      <c r="J41" s="212"/>
      <c r="K41" s="221"/>
      <c r="L41" s="221"/>
      <c r="M41" s="204"/>
      <c r="N41" s="221"/>
      <c r="O41" s="221"/>
    </row>
    <row r="42" spans="1:15">
      <c r="A42" s="219" t="s">
        <v>734</v>
      </c>
      <c r="B42" s="222"/>
      <c r="C42" s="222"/>
      <c r="D42" s="222"/>
      <c r="E42" s="221"/>
      <c r="F42" s="221"/>
      <c r="G42" s="221"/>
      <c r="H42" s="221"/>
      <c r="I42" s="221"/>
      <c r="J42" s="212"/>
      <c r="K42" s="221"/>
      <c r="L42" s="221"/>
      <c r="M42" s="204"/>
      <c r="N42" s="221"/>
      <c r="O42" s="221"/>
    </row>
    <row r="43" spans="1:15">
      <c r="A43" s="219" t="s">
        <v>735</v>
      </c>
      <c r="B43" s="222"/>
      <c r="C43" s="222"/>
      <c r="D43" s="222"/>
      <c r="E43" s="221"/>
      <c r="F43" s="221"/>
      <c r="G43" s="212"/>
      <c r="H43" s="221"/>
      <c r="I43" s="221"/>
      <c r="J43" s="221"/>
      <c r="K43" s="204"/>
      <c r="L43" s="221"/>
      <c r="M43" s="221"/>
      <c r="N43" s="204"/>
      <c r="O43" s="221"/>
    </row>
    <row r="44" spans="1:15">
      <c r="A44" s="192"/>
      <c r="B44" s="203"/>
      <c r="C44" s="203"/>
      <c r="D44" s="203"/>
      <c r="E44" s="203"/>
      <c r="F44" s="203"/>
      <c r="G44" s="203"/>
      <c r="H44" s="203"/>
      <c r="I44" s="203"/>
      <c r="J44" s="201"/>
      <c r="K44" s="204"/>
      <c r="L44" s="203"/>
      <c r="M44" s="203"/>
      <c r="N44" s="209"/>
      <c r="O44" s="203"/>
    </row>
    <row r="45" spans="1:15">
      <c r="A45" s="192"/>
      <c r="B45" s="203"/>
      <c r="C45" s="203"/>
      <c r="D45" s="203"/>
      <c r="E45" s="203"/>
      <c r="F45" s="203"/>
      <c r="G45" s="203"/>
      <c r="H45" s="203"/>
      <c r="I45" s="203"/>
      <c r="J45" s="203"/>
      <c r="K45" s="212"/>
      <c r="L45" s="203"/>
      <c r="M45" s="203"/>
      <c r="N45" s="209"/>
      <c r="O45" s="203"/>
    </row>
    <row r="46" spans="1:15">
      <c r="A46" s="192"/>
      <c r="B46" s="203"/>
      <c r="C46" s="203"/>
      <c r="D46" s="203"/>
      <c r="E46" s="203"/>
      <c r="F46" s="203"/>
      <c r="G46" s="203"/>
      <c r="H46" s="203"/>
      <c r="I46" s="203"/>
      <c r="J46" s="203"/>
      <c r="K46" s="212"/>
      <c r="L46" s="203"/>
      <c r="M46" s="203"/>
      <c r="N46" s="209"/>
      <c r="O46" s="203"/>
    </row>
    <row r="47" spans="1:15">
      <c r="A47" s="192"/>
      <c r="B47" s="203"/>
      <c r="C47" s="203"/>
      <c r="D47" s="203"/>
      <c r="E47" s="203"/>
      <c r="F47" s="203"/>
      <c r="G47" s="203"/>
      <c r="H47" s="203"/>
      <c r="I47" s="203"/>
      <c r="J47" s="203"/>
      <c r="K47" s="212"/>
      <c r="L47" s="203"/>
      <c r="M47" s="203"/>
      <c r="N47" s="209"/>
      <c r="O47" s="203"/>
    </row>
    <row r="48" spans="1:15">
      <c r="A48" s="192"/>
      <c r="B48" s="203"/>
      <c r="C48" s="203"/>
      <c r="D48" s="203"/>
      <c r="E48" s="203"/>
      <c r="F48" s="203"/>
      <c r="G48" s="203"/>
      <c r="H48" s="203"/>
      <c r="I48" s="203"/>
      <c r="J48" s="203"/>
      <c r="K48" s="212"/>
      <c r="L48" s="203"/>
      <c r="M48" s="203"/>
      <c r="N48" s="209"/>
      <c r="O48" s="203"/>
    </row>
    <row r="49" spans="1:15">
      <c r="A49" s="192"/>
      <c r="B49" s="203"/>
      <c r="C49" s="203"/>
      <c r="D49" s="203"/>
      <c r="E49" s="203"/>
      <c r="F49" s="203"/>
      <c r="G49" s="212"/>
      <c r="H49" s="203"/>
      <c r="I49" s="203"/>
      <c r="J49" s="203"/>
      <c r="K49" s="203"/>
      <c r="L49" s="209"/>
      <c r="M49" s="203"/>
      <c r="N49" s="203"/>
      <c r="O49" s="203"/>
    </row>
    <row r="50" spans="1:15">
      <c r="A50" s="192"/>
      <c r="B50" s="203"/>
      <c r="C50" s="203"/>
      <c r="D50" s="203"/>
      <c r="E50" s="203"/>
      <c r="F50" s="203"/>
      <c r="G50" s="203"/>
      <c r="H50" s="203"/>
      <c r="I50" s="203"/>
      <c r="J50" s="203"/>
      <c r="K50" s="203"/>
      <c r="L50" s="209"/>
      <c r="M50" s="203"/>
      <c r="N50" s="203"/>
      <c r="O50" s="203"/>
    </row>
    <row r="51" spans="1:15">
      <c r="A51" s="192"/>
      <c r="B51" s="203"/>
      <c r="C51" s="203"/>
      <c r="D51" s="203"/>
      <c r="E51" s="203"/>
      <c r="F51" s="203"/>
      <c r="G51" s="203"/>
      <c r="H51" s="203"/>
      <c r="I51" s="203"/>
      <c r="J51" s="203"/>
      <c r="K51" s="203"/>
      <c r="L51" s="223"/>
      <c r="M51" s="203"/>
      <c r="N51" s="203"/>
      <c r="O51" s="203"/>
    </row>
    <row r="52" spans="1:15">
      <c r="A52" s="192"/>
      <c r="B52" s="203"/>
      <c r="C52" s="203"/>
      <c r="D52" s="203"/>
      <c r="E52" s="203"/>
      <c r="F52" s="203"/>
      <c r="G52" s="203"/>
      <c r="H52" s="203"/>
      <c r="I52" s="203"/>
      <c r="J52" s="203"/>
      <c r="K52" s="223"/>
      <c r="L52" s="203"/>
      <c r="M52" s="203"/>
      <c r="N52" s="203"/>
      <c r="O52" s="209"/>
    </row>
    <row r="53" spans="1:15">
      <c r="A53" s="192"/>
      <c r="B53" s="203"/>
      <c r="C53" s="203"/>
      <c r="D53" s="203"/>
      <c r="E53" s="203"/>
      <c r="F53" s="203"/>
      <c r="G53" s="203"/>
      <c r="H53" s="203"/>
      <c r="I53" s="203"/>
      <c r="J53" s="203"/>
      <c r="K53" s="203"/>
      <c r="L53" s="203"/>
      <c r="M53" s="203"/>
      <c r="N53" s="203"/>
      <c r="O53" s="209"/>
    </row>
    <row r="54" spans="1:15">
      <c r="A54" s="192"/>
      <c r="B54" s="224"/>
      <c r="C54" s="224"/>
      <c r="D54" s="224"/>
      <c r="E54" s="224"/>
      <c r="F54" s="224"/>
      <c r="G54" s="224"/>
      <c r="H54" s="224"/>
      <c r="I54" s="224"/>
      <c r="J54" s="224"/>
      <c r="K54" s="224"/>
      <c r="L54" s="224"/>
      <c r="M54" s="225"/>
      <c r="O54" s="209"/>
    </row>
    <row r="55" spans="1:15">
      <c r="A55" s="192"/>
      <c r="B55" s="224"/>
      <c r="C55" s="224"/>
      <c r="D55" s="224"/>
      <c r="E55" s="224"/>
      <c r="F55" s="224"/>
      <c r="G55" s="224"/>
      <c r="H55" s="224"/>
      <c r="I55" s="224"/>
      <c r="J55" s="224"/>
      <c r="K55" s="225"/>
      <c r="M55" s="209"/>
      <c r="N55" s="224"/>
      <c r="O55" s="224"/>
    </row>
    <row r="56" spans="1:15">
      <c r="A56" s="192"/>
      <c r="B56" s="224"/>
      <c r="C56" s="224"/>
      <c r="D56" s="224"/>
      <c r="E56" s="224"/>
      <c r="F56" s="224"/>
      <c r="G56" s="224"/>
      <c r="H56" s="224"/>
      <c r="I56" s="224"/>
      <c r="J56" s="224"/>
      <c r="K56" s="225"/>
      <c r="M56" s="209"/>
      <c r="N56" s="224"/>
      <c r="O56" s="224"/>
    </row>
    <row r="57" spans="1:15">
      <c r="A57" s="192"/>
      <c r="B57" s="224"/>
      <c r="C57" s="224"/>
      <c r="D57" s="224"/>
      <c r="E57" s="224"/>
      <c r="F57" s="224"/>
      <c r="G57" s="224"/>
      <c r="H57" s="224"/>
      <c r="I57" s="224"/>
      <c r="J57" s="224"/>
      <c r="K57" s="225"/>
      <c r="M57" s="209"/>
      <c r="N57" s="224"/>
      <c r="O57" s="224"/>
    </row>
    <row r="58" spans="1:15">
      <c r="A58" s="192"/>
      <c r="B58" s="224"/>
      <c r="C58" s="224"/>
      <c r="D58" s="224"/>
      <c r="E58" s="224"/>
      <c r="F58" s="224"/>
      <c r="G58" s="225"/>
      <c r="J58" s="209"/>
      <c r="K58" s="224"/>
      <c r="L58" s="224"/>
      <c r="M58" s="226"/>
      <c r="N58" s="224"/>
      <c r="O58" s="224"/>
    </row>
    <row r="59" spans="1:15">
      <c r="A59" s="192"/>
      <c r="B59" s="226"/>
      <c r="C59" s="226"/>
      <c r="D59" s="226"/>
      <c r="E59" s="226"/>
      <c r="F59" s="226"/>
      <c r="G59" s="227"/>
      <c r="J59" s="209"/>
      <c r="K59" s="226"/>
      <c r="L59" s="226"/>
      <c r="M59" s="226"/>
      <c r="N59" s="226"/>
      <c r="O59" s="226"/>
    </row>
    <row r="60" spans="1:15">
      <c r="A60" s="192"/>
      <c r="B60" s="228"/>
      <c r="C60" s="228"/>
      <c r="D60" s="228"/>
      <c r="E60" s="228"/>
      <c r="F60" s="228"/>
      <c r="G60" s="228"/>
      <c r="H60" s="228"/>
      <c r="I60" s="228"/>
      <c r="J60" s="228"/>
      <c r="K60" s="228"/>
      <c r="L60" s="229"/>
      <c r="M60" s="230"/>
      <c r="N60" s="228"/>
      <c r="O60" s="228"/>
    </row>
    <row r="61" spans="1:15">
      <c r="A61" s="192"/>
      <c r="B61" s="231"/>
      <c r="C61" s="231"/>
      <c r="D61" s="231"/>
      <c r="E61" s="231"/>
      <c r="F61" s="231"/>
      <c r="G61" s="231"/>
      <c r="H61" s="231"/>
      <c r="I61" s="231"/>
      <c r="J61" s="231"/>
      <c r="K61" s="231"/>
      <c r="L61" s="232"/>
      <c r="M61" s="233"/>
      <c r="N61" s="231"/>
      <c r="O61" s="231"/>
    </row>
    <row r="62" spans="1:15">
      <c r="A62" s="234"/>
      <c r="B62" s="235"/>
      <c r="C62" s="235"/>
      <c r="D62" s="235"/>
      <c r="E62" s="236"/>
      <c r="F62" s="236"/>
      <c r="G62" s="236"/>
      <c r="H62" s="236"/>
      <c r="I62" s="236"/>
      <c r="J62" s="236"/>
      <c r="K62" s="236"/>
      <c r="L62" s="237"/>
      <c r="M62" s="238"/>
      <c r="N62" s="236"/>
      <c r="O62" s="236"/>
    </row>
    <row r="63" spans="1:15">
      <c r="B63" s="236"/>
      <c r="C63" s="236"/>
      <c r="D63" s="236"/>
      <c r="E63" s="236"/>
      <c r="F63" s="236"/>
      <c r="G63" s="236"/>
      <c r="H63" s="236"/>
      <c r="I63" s="236"/>
      <c r="J63" s="236"/>
      <c r="K63" s="236"/>
      <c r="L63" s="237"/>
      <c r="M63" s="238"/>
      <c r="N63" s="236"/>
      <c r="O63" s="236"/>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23"/>
  <sheetViews>
    <sheetView topLeftCell="C1" zoomScale="110" zoomScaleNormal="110" workbookViewId="0">
      <selection activeCell="L6" sqref="L6"/>
    </sheetView>
  </sheetViews>
  <sheetFormatPr baseColWidth="10" defaultColWidth="9.140625" defaultRowHeight="12.75"/>
  <cols>
    <col min="1" max="2" width="31.140625" style="135" hidden="1" customWidth="1"/>
    <col min="3" max="3" width="64.5703125" style="157" bestFit="1" customWidth="1"/>
    <col min="4" max="10" width="11.7109375" style="135" bestFit="1" customWidth="1"/>
    <col min="11" max="13" width="11.7109375" style="135" customWidth="1"/>
    <col min="14" max="14" width="11.7109375" style="135" bestFit="1" customWidth="1"/>
    <col min="15" max="256" width="9.140625" style="135"/>
    <col min="257" max="258" width="0" style="135" hidden="1" customWidth="1"/>
    <col min="259" max="259" width="64.5703125" style="135" bestFit="1" customWidth="1"/>
    <col min="260" max="266" width="11.7109375" style="135" bestFit="1" customWidth="1"/>
    <col min="267" max="269" width="11.7109375" style="135" customWidth="1"/>
    <col min="270" max="270" width="11.7109375" style="135" bestFit="1" customWidth="1"/>
    <col min="271" max="512" width="9.140625" style="135"/>
    <col min="513" max="514" width="0" style="135" hidden="1" customWidth="1"/>
    <col min="515" max="515" width="64.5703125" style="135" bestFit="1" customWidth="1"/>
    <col min="516" max="522" width="11.7109375" style="135" bestFit="1" customWidth="1"/>
    <col min="523" max="525" width="11.7109375" style="135" customWidth="1"/>
    <col min="526" max="526" width="11.7109375" style="135" bestFit="1" customWidth="1"/>
    <col min="527" max="768" width="9.140625" style="135"/>
    <col min="769" max="770" width="0" style="135" hidden="1" customWidth="1"/>
    <col min="771" max="771" width="64.5703125" style="135" bestFit="1" customWidth="1"/>
    <col min="772" max="778" width="11.7109375" style="135" bestFit="1" customWidth="1"/>
    <col min="779" max="781" width="11.7109375" style="135" customWidth="1"/>
    <col min="782" max="782" width="11.7109375" style="135" bestFit="1" customWidth="1"/>
    <col min="783" max="1024" width="9.140625" style="135"/>
    <col min="1025" max="1026" width="0" style="135" hidden="1" customWidth="1"/>
    <col min="1027" max="1027" width="64.5703125" style="135" bestFit="1" customWidth="1"/>
    <col min="1028" max="1034" width="11.7109375" style="135" bestFit="1" customWidth="1"/>
    <col min="1035" max="1037" width="11.7109375" style="135" customWidth="1"/>
    <col min="1038" max="1038" width="11.7109375" style="135" bestFit="1" customWidth="1"/>
    <col min="1039" max="1280" width="9.140625" style="135"/>
    <col min="1281" max="1282" width="0" style="135" hidden="1" customWidth="1"/>
    <col min="1283" max="1283" width="64.5703125" style="135" bestFit="1" customWidth="1"/>
    <col min="1284" max="1290" width="11.7109375" style="135" bestFit="1" customWidth="1"/>
    <col min="1291" max="1293" width="11.7109375" style="135" customWidth="1"/>
    <col min="1294" max="1294" width="11.7109375" style="135" bestFit="1" customWidth="1"/>
    <col min="1295" max="1536" width="9.140625" style="135"/>
    <col min="1537" max="1538" width="0" style="135" hidden="1" customWidth="1"/>
    <col min="1539" max="1539" width="64.5703125" style="135" bestFit="1" customWidth="1"/>
    <col min="1540" max="1546" width="11.7109375" style="135" bestFit="1" customWidth="1"/>
    <col min="1547" max="1549" width="11.7109375" style="135" customWidth="1"/>
    <col min="1550" max="1550" width="11.7109375" style="135" bestFit="1" customWidth="1"/>
    <col min="1551" max="1792" width="9.140625" style="135"/>
    <col min="1793" max="1794" width="0" style="135" hidden="1" customWidth="1"/>
    <col min="1795" max="1795" width="64.5703125" style="135" bestFit="1" customWidth="1"/>
    <col min="1796" max="1802" width="11.7109375" style="135" bestFit="1" customWidth="1"/>
    <col min="1803" max="1805" width="11.7109375" style="135" customWidth="1"/>
    <col min="1806" max="1806" width="11.7109375" style="135" bestFit="1" customWidth="1"/>
    <col min="1807" max="2048" width="9.140625" style="135"/>
    <col min="2049" max="2050" width="0" style="135" hidden="1" customWidth="1"/>
    <col min="2051" max="2051" width="64.5703125" style="135" bestFit="1" customWidth="1"/>
    <col min="2052" max="2058" width="11.7109375" style="135" bestFit="1" customWidth="1"/>
    <col min="2059" max="2061" width="11.7109375" style="135" customWidth="1"/>
    <col min="2062" max="2062" width="11.7109375" style="135" bestFit="1" customWidth="1"/>
    <col min="2063" max="2304" width="9.140625" style="135"/>
    <col min="2305" max="2306" width="0" style="135" hidden="1" customWidth="1"/>
    <col min="2307" max="2307" width="64.5703125" style="135" bestFit="1" customWidth="1"/>
    <col min="2308" max="2314" width="11.7109375" style="135" bestFit="1" customWidth="1"/>
    <col min="2315" max="2317" width="11.7109375" style="135" customWidth="1"/>
    <col min="2318" max="2318" width="11.7109375" style="135" bestFit="1" customWidth="1"/>
    <col min="2319" max="2560" width="9.140625" style="135"/>
    <col min="2561" max="2562" width="0" style="135" hidden="1" customWidth="1"/>
    <col min="2563" max="2563" width="64.5703125" style="135" bestFit="1" customWidth="1"/>
    <col min="2564" max="2570" width="11.7109375" style="135" bestFit="1" customWidth="1"/>
    <col min="2571" max="2573" width="11.7109375" style="135" customWidth="1"/>
    <col min="2574" max="2574" width="11.7109375" style="135" bestFit="1" customWidth="1"/>
    <col min="2575" max="2816" width="9.140625" style="135"/>
    <col min="2817" max="2818" width="0" style="135" hidden="1" customWidth="1"/>
    <col min="2819" max="2819" width="64.5703125" style="135" bestFit="1" customWidth="1"/>
    <col min="2820" max="2826" width="11.7109375" style="135" bestFit="1" customWidth="1"/>
    <col min="2827" max="2829" width="11.7109375" style="135" customWidth="1"/>
    <col min="2830" max="2830" width="11.7109375" style="135" bestFit="1" customWidth="1"/>
    <col min="2831" max="3072" width="9.140625" style="135"/>
    <col min="3073" max="3074" width="0" style="135" hidden="1" customWidth="1"/>
    <col min="3075" max="3075" width="64.5703125" style="135" bestFit="1" customWidth="1"/>
    <col min="3076" max="3082" width="11.7109375" style="135" bestFit="1" customWidth="1"/>
    <col min="3083" max="3085" width="11.7109375" style="135" customWidth="1"/>
    <col min="3086" max="3086" width="11.7109375" style="135" bestFit="1" customWidth="1"/>
    <col min="3087" max="3328" width="9.140625" style="135"/>
    <col min="3329" max="3330" width="0" style="135" hidden="1" customWidth="1"/>
    <col min="3331" max="3331" width="64.5703125" style="135" bestFit="1" customWidth="1"/>
    <col min="3332" max="3338" width="11.7109375" style="135" bestFit="1" customWidth="1"/>
    <col min="3339" max="3341" width="11.7109375" style="135" customWidth="1"/>
    <col min="3342" max="3342" width="11.7109375" style="135" bestFit="1" customWidth="1"/>
    <col min="3343" max="3584" width="9.140625" style="135"/>
    <col min="3585" max="3586" width="0" style="135" hidden="1" customWidth="1"/>
    <col min="3587" max="3587" width="64.5703125" style="135" bestFit="1" customWidth="1"/>
    <col min="3588" max="3594" width="11.7109375" style="135" bestFit="1" customWidth="1"/>
    <col min="3595" max="3597" width="11.7109375" style="135" customWidth="1"/>
    <col min="3598" max="3598" width="11.7109375" style="135" bestFit="1" customWidth="1"/>
    <col min="3599" max="3840" width="9.140625" style="135"/>
    <col min="3841" max="3842" width="0" style="135" hidden="1" customWidth="1"/>
    <col min="3843" max="3843" width="64.5703125" style="135" bestFit="1" customWidth="1"/>
    <col min="3844" max="3850" width="11.7109375" style="135" bestFit="1" customWidth="1"/>
    <col min="3851" max="3853" width="11.7109375" style="135" customWidth="1"/>
    <col min="3854" max="3854" width="11.7109375" style="135" bestFit="1" customWidth="1"/>
    <col min="3855" max="4096" width="9.140625" style="135"/>
    <col min="4097" max="4098" width="0" style="135" hidden="1" customWidth="1"/>
    <col min="4099" max="4099" width="64.5703125" style="135" bestFit="1" customWidth="1"/>
    <col min="4100" max="4106" width="11.7109375" style="135" bestFit="1" customWidth="1"/>
    <col min="4107" max="4109" width="11.7109375" style="135" customWidth="1"/>
    <col min="4110" max="4110" width="11.7109375" style="135" bestFit="1" customWidth="1"/>
    <col min="4111" max="4352" width="9.140625" style="135"/>
    <col min="4353" max="4354" width="0" style="135" hidden="1" customWidth="1"/>
    <col min="4355" max="4355" width="64.5703125" style="135" bestFit="1" customWidth="1"/>
    <col min="4356" max="4362" width="11.7109375" style="135" bestFit="1" customWidth="1"/>
    <col min="4363" max="4365" width="11.7109375" style="135" customWidth="1"/>
    <col min="4366" max="4366" width="11.7109375" style="135" bestFit="1" customWidth="1"/>
    <col min="4367" max="4608" width="9.140625" style="135"/>
    <col min="4609" max="4610" width="0" style="135" hidden="1" customWidth="1"/>
    <col min="4611" max="4611" width="64.5703125" style="135" bestFit="1" customWidth="1"/>
    <col min="4612" max="4618" width="11.7109375" style="135" bestFit="1" customWidth="1"/>
    <col min="4619" max="4621" width="11.7109375" style="135" customWidth="1"/>
    <col min="4622" max="4622" width="11.7109375" style="135" bestFit="1" customWidth="1"/>
    <col min="4623" max="4864" width="9.140625" style="135"/>
    <col min="4865" max="4866" width="0" style="135" hidden="1" customWidth="1"/>
    <col min="4867" max="4867" width="64.5703125" style="135" bestFit="1" customWidth="1"/>
    <col min="4868" max="4874" width="11.7109375" style="135" bestFit="1" customWidth="1"/>
    <col min="4875" max="4877" width="11.7109375" style="135" customWidth="1"/>
    <col min="4878" max="4878" width="11.7109375" style="135" bestFit="1" customWidth="1"/>
    <col min="4879" max="5120" width="9.140625" style="135"/>
    <col min="5121" max="5122" width="0" style="135" hidden="1" customWidth="1"/>
    <col min="5123" max="5123" width="64.5703125" style="135" bestFit="1" customWidth="1"/>
    <col min="5124" max="5130" width="11.7109375" style="135" bestFit="1" customWidth="1"/>
    <col min="5131" max="5133" width="11.7109375" style="135" customWidth="1"/>
    <col min="5134" max="5134" width="11.7109375" style="135" bestFit="1" customWidth="1"/>
    <col min="5135" max="5376" width="9.140625" style="135"/>
    <col min="5377" max="5378" width="0" style="135" hidden="1" customWidth="1"/>
    <col min="5379" max="5379" width="64.5703125" style="135" bestFit="1" customWidth="1"/>
    <col min="5380" max="5386" width="11.7109375" style="135" bestFit="1" customWidth="1"/>
    <col min="5387" max="5389" width="11.7109375" style="135" customWidth="1"/>
    <col min="5390" max="5390" width="11.7109375" style="135" bestFit="1" customWidth="1"/>
    <col min="5391" max="5632" width="9.140625" style="135"/>
    <col min="5633" max="5634" width="0" style="135" hidden="1" customWidth="1"/>
    <col min="5635" max="5635" width="64.5703125" style="135" bestFit="1" customWidth="1"/>
    <col min="5636" max="5642" width="11.7109375" style="135" bestFit="1" customWidth="1"/>
    <col min="5643" max="5645" width="11.7109375" style="135" customWidth="1"/>
    <col min="5646" max="5646" width="11.7109375" style="135" bestFit="1" customWidth="1"/>
    <col min="5647" max="5888" width="9.140625" style="135"/>
    <col min="5889" max="5890" width="0" style="135" hidden="1" customWidth="1"/>
    <col min="5891" max="5891" width="64.5703125" style="135" bestFit="1" customWidth="1"/>
    <col min="5892" max="5898" width="11.7109375" style="135" bestFit="1" customWidth="1"/>
    <col min="5899" max="5901" width="11.7109375" style="135" customWidth="1"/>
    <col min="5902" max="5902" width="11.7109375" style="135" bestFit="1" customWidth="1"/>
    <col min="5903" max="6144" width="9.140625" style="135"/>
    <col min="6145" max="6146" width="0" style="135" hidden="1" customWidth="1"/>
    <col min="6147" max="6147" width="64.5703125" style="135" bestFit="1" customWidth="1"/>
    <col min="6148" max="6154" width="11.7109375" style="135" bestFit="1" customWidth="1"/>
    <col min="6155" max="6157" width="11.7109375" style="135" customWidth="1"/>
    <col min="6158" max="6158" width="11.7109375" style="135" bestFit="1" customWidth="1"/>
    <col min="6159" max="6400" width="9.140625" style="135"/>
    <col min="6401" max="6402" width="0" style="135" hidden="1" customWidth="1"/>
    <col min="6403" max="6403" width="64.5703125" style="135" bestFit="1" customWidth="1"/>
    <col min="6404" max="6410" width="11.7109375" style="135" bestFit="1" customWidth="1"/>
    <col min="6411" max="6413" width="11.7109375" style="135" customWidth="1"/>
    <col min="6414" max="6414" width="11.7109375" style="135" bestFit="1" customWidth="1"/>
    <col min="6415" max="6656" width="9.140625" style="135"/>
    <col min="6657" max="6658" width="0" style="135" hidden="1" customWidth="1"/>
    <col min="6659" max="6659" width="64.5703125" style="135" bestFit="1" customWidth="1"/>
    <col min="6660" max="6666" width="11.7109375" style="135" bestFit="1" customWidth="1"/>
    <col min="6667" max="6669" width="11.7109375" style="135" customWidth="1"/>
    <col min="6670" max="6670" width="11.7109375" style="135" bestFit="1" customWidth="1"/>
    <col min="6671" max="6912" width="9.140625" style="135"/>
    <col min="6913" max="6914" width="0" style="135" hidden="1" customWidth="1"/>
    <col min="6915" max="6915" width="64.5703125" style="135" bestFit="1" customWidth="1"/>
    <col min="6916" max="6922" width="11.7109375" style="135" bestFit="1" customWidth="1"/>
    <col min="6923" max="6925" width="11.7109375" style="135" customWidth="1"/>
    <col min="6926" max="6926" width="11.7109375" style="135" bestFit="1" customWidth="1"/>
    <col min="6927" max="7168" width="9.140625" style="135"/>
    <col min="7169" max="7170" width="0" style="135" hidden="1" customWidth="1"/>
    <col min="7171" max="7171" width="64.5703125" style="135" bestFit="1" customWidth="1"/>
    <col min="7172" max="7178" width="11.7109375" style="135" bestFit="1" customWidth="1"/>
    <col min="7179" max="7181" width="11.7109375" style="135" customWidth="1"/>
    <col min="7182" max="7182" width="11.7109375" style="135" bestFit="1" customWidth="1"/>
    <col min="7183" max="7424" width="9.140625" style="135"/>
    <col min="7425" max="7426" width="0" style="135" hidden="1" customWidth="1"/>
    <col min="7427" max="7427" width="64.5703125" style="135" bestFit="1" customWidth="1"/>
    <col min="7428" max="7434" width="11.7109375" style="135" bestFit="1" customWidth="1"/>
    <col min="7435" max="7437" width="11.7109375" style="135" customWidth="1"/>
    <col min="7438" max="7438" width="11.7109375" style="135" bestFit="1" customWidth="1"/>
    <col min="7439" max="7680" width="9.140625" style="135"/>
    <col min="7681" max="7682" width="0" style="135" hidden="1" customWidth="1"/>
    <col min="7683" max="7683" width="64.5703125" style="135" bestFit="1" customWidth="1"/>
    <col min="7684" max="7690" width="11.7109375" style="135" bestFit="1" customWidth="1"/>
    <col min="7691" max="7693" width="11.7109375" style="135" customWidth="1"/>
    <col min="7694" max="7694" width="11.7109375" style="135" bestFit="1" customWidth="1"/>
    <col min="7695" max="7936" width="9.140625" style="135"/>
    <col min="7937" max="7938" width="0" style="135" hidden="1" customWidth="1"/>
    <col min="7939" max="7939" width="64.5703125" style="135" bestFit="1" customWidth="1"/>
    <col min="7940" max="7946" width="11.7109375" style="135" bestFit="1" customWidth="1"/>
    <col min="7947" max="7949" width="11.7109375" style="135" customWidth="1"/>
    <col min="7950" max="7950" width="11.7109375" style="135" bestFit="1" customWidth="1"/>
    <col min="7951" max="8192" width="9.140625" style="135"/>
    <col min="8193" max="8194" width="0" style="135" hidden="1" customWidth="1"/>
    <col min="8195" max="8195" width="64.5703125" style="135" bestFit="1" customWidth="1"/>
    <col min="8196" max="8202" width="11.7109375" style="135" bestFit="1" customWidth="1"/>
    <col min="8203" max="8205" width="11.7109375" style="135" customWidth="1"/>
    <col min="8206" max="8206" width="11.7109375" style="135" bestFit="1" customWidth="1"/>
    <col min="8207" max="8448" width="9.140625" style="135"/>
    <col min="8449" max="8450" width="0" style="135" hidden="1" customWidth="1"/>
    <col min="8451" max="8451" width="64.5703125" style="135" bestFit="1" customWidth="1"/>
    <col min="8452" max="8458" width="11.7109375" style="135" bestFit="1" customWidth="1"/>
    <col min="8459" max="8461" width="11.7109375" style="135" customWidth="1"/>
    <col min="8462" max="8462" width="11.7109375" style="135" bestFit="1" customWidth="1"/>
    <col min="8463" max="8704" width="9.140625" style="135"/>
    <col min="8705" max="8706" width="0" style="135" hidden="1" customWidth="1"/>
    <col min="8707" max="8707" width="64.5703125" style="135" bestFit="1" customWidth="1"/>
    <col min="8708" max="8714" width="11.7109375" style="135" bestFit="1" customWidth="1"/>
    <col min="8715" max="8717" width="11.7109375" style="135" customWidth="1"/>
    <col min="8718" max="8718" width="11.7109375" style="135" bestFit="1" customWidth="1"/>
    <col min="8719" max="8960" width="9.140625" style="135"/>
    <col min="8961" max="8962" width="0" style="135" hidden="1" customWidth="1"/>
    <col min="8963" max="8963" width="64.5703125" style="135" bestFit="1" customWidth="1"/>
    <col min="8964" max="8970" width="11.7109375" style="135" bestFit="1" customWidth="1"/>
    <col min="8971" max="8973" width="11.7109375" style="135" customWidth="1"/>
    <col min="8974" max="8974" width="11.7109375" style="135" bestFit="1" customWidth="1"/>
    <col min="8975" max="9216" width="9.140625" style="135"/>
    <col min="9217" max="9218" width="0" style="135" hidden="1" customWidth="1"/>
    <col min="9219" max="9219" width="64.5703125" style="135" bestFit="1" customWidth="1"/>
    <col min="9220" max="9226" width="11.7109375" style="135" bestFit="1" customWidth="1"/>
    <col min="9227" max="9229" width="11.7109375" style="135" customWidth="1"/>
    <col min="9230" max="9230" width="11.7109375" style="135" bestFit="1" customWidth="1"/>
    <col min="9231" max="9472" width="9.140625" style="135"/>
    <col min="9473" max="9474" width="0" style="135" hidden="1" customWidth="1"/>
    <col min="9475" max="9475" width="64.5703125" style="135" bestFit="1" customWidth="1"/>
    <col min="9476" max="9482" width="11.7109375" style="135" bestFit="1" customWidth="1"/>
    <col min="9483" max="9485" width="11.7109375" style="135" customWidth="1"/>
    <col min="9486" max="9486" width="11.7109375" style="135" bestFit="1" customWidth="1"/>
    <col min="9487" max="9728" width="9.140625" style="135"/>
    <col min="9729" max="9730" width="0" style="135" hidden="1" customWidth="1"/>
    <col min="9731" max="9731" width="64.5703125" style="135" bestFit="1" customWidth="1"/>
    <col min="9732" max="9738" width="11.7109375" style="135" bestFit="1" customWidth="1"/>
    <col min="9739" max="9741" width="11.7109375" style="135" customWidth="1"/>
    <col min="9742" max="9742" width="11.7109375" style="135" bestFit="1" customWidth="1"/>
    <col min="9743" max="9984" width="9.140625" style="135"/>
    <col min="9985" max="9986" width="0" style="135" hidden="1" customWidth="1"/>
    <col min="9987" max="9987" width="64.5703125" style="135" bestFit="1" customWidth="1"/>
    <col min="9988" max="9994" width="11.7109375" style="135" bestFit="1" customWidth="1"/>
    <col min="9995" max="9997" width="11.7109375" style="135" customWidth="1"/>
    <col min="9998" max="9998" width="11.7109375" style="135" bestFit="1" customWidth="1"/>
    <col min="9999" max="10240" width="9.140625" style="135"/>
    <col min="10241" max="10242" width="0" style="135" hidden="1" customWidth="1"/>
    <col min="10243" max="10243" width="64.5703125" style="135" bestFit="1" customWidth="1"/>
    <col min="10244" max="10250" width="11.7109375" style="135" bestFit="1" customWidth="1"/>
    <col min="10251" max="10253" width="11.7109375" style="135" customWidth="1"/>
    <col min="10254" max="10254" width="11.7109375" style="135" bestFit="1" customWidth="1"/>
    <col min="10255" max="10496" width="9.140625" style="135"/>
    <col min="10497" max="10498" width="0" style="135" hidden="1" customWidth="1"/>
    <col min="10499" max="10499" width="64.5703125" style="135" bestFit="1" customWidth="1"/>
    <col min="10500" max="10506" width="11.7109375" style="135" bestFit="1" customWidth="1"/>
    <col min="10507" max="10509" width="11.7109375" style="135" customWidth="1"/>
    <col min="10510" max="10510" width="11.7109375" style="135" bestFit="1" customWidth="1"/>
    <col min="10511" max="10752" width="9.140625" style="135"/>
    <col min="10753" max="10754" width="0" style="135" hidden="1" customWidth="1"/>
    <col min="10755" max="10755" width="64.5703125" style="135" bestFit="1" customWidth="1"/>
    <col min="10756" max="10762" width="11.7109375" style="135" bestFit="1" customWidth="1"/>
    <col min="10763" max="10765" width="11.7109375" style="135" customWidth="1"/>
    <col min="10766" max="10766" width="11.7109375" style="135" bestFit="1" customWidth="1"/>
    <col min="10767" max="11008" width="9.140625" style="135"/>
    <col min="11009" max="11010" width="0" style="135" hidden="1" customWidth="1"/>
    <col min="11011" max="11011" width="64.5703125" style="135" bestFit="1" customWidth="1"/>
    <col min="11012" max="11018" width="11.7109375" style="135" bestFit="1" customWidth="1"/>
    <col min="11019" max="11021" width="11.7109375" style="135" customWidth="1"/>
    <col min="11022" max="11022" width="11.7109375" style="135" bestFit="1" customWidth="1"/>
    <col min="11023" max="11264" width="9.140625" style="135"/>
    <col min="11265" max="11266" width="0" style="135" hidden="1" customWidth="1"/>
    <col min="11267" max="11267" width="64.5703125" style="135" bestFit="1" customWidth="1"/>
    <col min="11268" max="11274" width="11.7109375" style="135" bestFit="1" customWidth="1"/>
    <col min="11275" max="11277" width="11.7109375" style="135" customWidth="1"/>
    <col min="11278" max="11278" width="11.7109375" style="135" bestFit="1" customWidth="1"/>
    <col min="11279" max="11520" width="9.140625" style="135"/>
    <col min="11521" max="11522" width="0" style="135" hidden="1" customWidth="1"/>
    <col min="11523" max="11523" width="64.5703125" style="135" bestFit="1" customWidth="1"/>
    <col min="11524" max="11530" width="11.7109375" style="135" bestFit="1" customWidth="1"/>
    <col min="11531" max="11533" width="11.7109375" style="135" customWidth="1"/>
    <col min="11534" max="11534" width="11.7109375" style="135" bestFit="1" customWidth="1"/>
    <col min="11535" max="11776" width="9.140625" style="135"/>
    <col min="11777" max="11778" width="0" style="135" hidden="1" customWidth="1"/>
    <col min="11779" max="11779" width="64.5703125" style="135" bestFit="1" customWidth="1"/>
    <col min="11780" max="11786" width="11.7109375" style="135" bestFit="1" customWidth="1"/>
    <col min="11787" max="11789" width="11.7109375" style="135" customWidth="1"/>
    <col min="11790" max="11790" width="11.7109375" style="135" bestFit="1" customWidth="1"/>
    <col min="11791" max="12032" width="9.140625" style="135"/>
    <col min="12033" max="12034" width="0" style="135" hidden="1" customWidth="1"/>
    <col min="12035" max="12035" width="64.5703125" style="135" bestFit="1" customWidth="1"/>
    <col min="12036" max="12042" width="11.7109375" style="135" bestFit="1" customWidth="1"/>
    <col min="12043" max="12045" width="11.7109375" style="135" customWidth="1"/>
    <col min="12046" max="12046" width="11.7109375" style="135" bestFit="1" customWidth="1"/>
    <col min="12047" max="12288" width="9.140625" style="135"/>
    <col min="12289" max="12290" width="0" style="135" hidden="1" customWidth="1"/>
    <col min="12291" max="12291" width="64.5703125" style="135" bestFit="1" customWidth="1"/>
    <col min="12292" max="12298" width="11.7109375" style="135" bestFit="1" customWidth="1"/>
    <col min="12299" max="12301" width="11.7109375" style="135" customWidth="1"/>
    <col min="12302" max="12302" width="11.7109375" style="135" bestFit="1" customWidth="1"/>
    <col min="12303" max="12544" width="9.140625" style="135"/>
    <col min="12545" max="12546" width="0" style="135" hidden="1" customWidth="1"/>
    <col min="12547" max="12547" width="64.5703125" style="135" bestFit="1" customWidth="1"/>
    <col min="12548" max="12554" width="11.7109375" style="135" bestFit="1" customWidth="1"/>
    <col min="12555" max="12557" width="11.7109375" style="135" customWidth="1"/>
    <col min="12558" max="12558" width="11.7109375" style="135" bestFit="1" customWidth="1"/>
    <col min="12559" max="12800" width="9.140625" style="135"/>
    <col min="12801" max="12802" width="0" style="135" hidden="1" customWidth="1"/>
    <col min="12803" max="12803" width="64.5703125" style="135" bestFit="1" customWidth="1"/>
    <col min="12804" max="12810" width="11.7109375" style="135" bestFit="1" customWidth="1"/>
    <col min="12811" max="12813" width="11.7109375" style="135" customWidth="1"/>
    <col min="12814" max="12814" width="11.7109375" style="135" bestFit="1" customWidth="1"/>
    <col min="12815" max="13056" width="9.140625" style="135"/>
    <col min="13057" max="13058" width="0" style="135" hidden="1" customWidth="1"/>
    <col min="13059" max="13059" width="64.5703125" style="135" bestFit="1" customWidth="1"/>
    <col min="13060" max="13066" width="11.7109375" style="135" bestFit="1" customWidth="1"/>
    <col min="13067" max="13069" width="11.7109375" style="135" customWidth="1"/>
    <col min="13070" max="13070" width="11.7109375" style="135" bestFit="1" customWidth="1"/>
    <col min="13071" max="13312" width="9.140625" style="135"/>
    <col min="13313" max="13314" width="0" style="135" hidden="1" customWidth="1"/>
    <col min="13315" max="13315" width="64.5703125" style="135" bestFit="1" customWidth="1"/>
    <col min="13316" max="13322" width="11.7109375" style="135" bestFit="1" customWidth="1"/>
    <col min="13323" max="13325" width="11.7109375" style="135" customWidth="1"/>
    <col min="13326" max="13326" width="11.7109375" style="135" bestFit="1" customWidth="1"/>
    <col min="13327" max="13568" width="9.140625" style="135"/>
    <col min="13569" max="13570" width="0" style="135" hidden="1" customWidth="1"/>
    <col min="13571" max="13571" width="64.5703125" style="135" bestFit="1" customWidth="1"/>
    <col min="13572" max="13578" width="11.7109375" style="135" bestFit="1" customWidth="1"/>
    <col min="13579" max="13581" width="11.7109375" style="135" customWidth="1"/>
    <col min="13582" max="13582" width="11.7109375" style="135" bestFit="1" customWidth="1"/>
    <col min="13583" max="13824" width="9.140625" style="135"/>
    <col min="13825" max="13826" width="0" style="135" hidden="1" customWidth="1"/>
    <col min="13827" max="13827" width="64.5703125" style="135" bestFit="1" customWidth="1"/>
    <col min="13828" max="13834" width="11.7109375" style="135" bestFit="1" customWidth="1"/>
    <col min="13835" max="13837" width="11.7109375" style="135" customWidth="1"/>
    <col min="13838" max="13838" width="11.7109375" style="135" bestFit="1" customWidth="1"/>
    <col min="13839" max="14080" width="9.140625" style="135"/>
    <col min="14081" max="14082" width="0" style="135" hidden="1" customWidth="1"/>
    <col min="14083" max="14083" width="64.5703125" style="135" bestFit="1" customWidth="1"/>
    <col min="14084" max="14090" width="11.7109375" style="135" bestFit="1" customWidth="1"/>
    <col min="14091" max="14093" width="11.7109375" style="135" customWidth="1"/>
    <col min="14094" max="14094" width="11.7109375" style="135" bestFit="1" customWidth="1"/>
    <col min="14095" max="14336" width="9.140625" style="135"/>
    <col min="14337" max="14338" width="0" style="135" hidden="1" customWidth="1"/>
    <col min="14339" max="14339" width="64.5703125" style="135" bestFit="1" customWidth="1"/>
    <col min="14340" max="14346" width="11.7109375" style="135" bestFit="1" customWidth="1"/>
    <col min="14347" max="14349" width="11.7109375" style="135" customWidth="1"/>
    <col min="14350" max="14350" width="11.7109375" style="135" bestFit="1" customWidth="1"/>
    <col min="14351" max="14592" width="9.140625" style="135"/>
    <col min="14593" max="14594" width="0" style="135" hidden="1" customWidth="1"/>
    <col min="14595" max="14595" width="64.5703125" style="135" bestFit="1" customWidth="1"/>
    <col min="14596" max="14602" width="11.7109375" style="135" bestFit="1" customWidth="1"/>
    <col min="14603" max="14605" width="11.7109375" style="135" customWidth="1"/>
    <col min="14606" max="14606" width="11.7109375" style="135" bestFit="1" customWidth="1"/>
    <col min="14607" max="14848" width="9.140625" style="135"/>
    <col min="14849" max="14850" width="0" style="135" hidden="1" customWidth="1"/>
    <col min="14851" max="14851" width="64.5703125" style="135" bestFit="1" customWidth="1"/>
    <col min="14852" max="14858" width="11.7109375" style="135" bestFit="1" customWidth="1"/>
    <col min="14859" max="14861" width="11.7109375" style="135" customWidth="1"/>
    <col min="14862" max="14862" width="11.7109375" style="135" bestFit="1" customWidth="1"/>
    <col min="14863" max="15104" width="9.140625" style="135"/>
    <col min="15105" max="15106" width="0" style="135" hidden="1" customWidth="1"/>
    <col min="15107" max="15107" width="64.5703125" style="135" bestFit="1" customWidth="1"/>
    <col min="15108" max="15114" width="11.7109375" style="135" bestFit="1" customWidth="1"/>
    <col min="15115" max="15117" width="11.7109375" style="135" customWidth="1"/>
    <col min="15118" max="15118" width="11.7109375" style="135" bestFit="1" customWidth="1"/>
    <col min="15119" max="15360" width="9.140625" style="135"/>
    <col min="15361" max="15362" width="0" style="135" hidden="1" customWidth="1"/>
    <col min="15363" max="15363" width="64.5703125" style="135" bestFit="1" customWidth="1"/>
    <col min="15364" max="15370" width="11.7109375" style="135" bestFit="1" customWidth="1"/>
    <col min="15371" max="15373" width="11.7109375" style="135" customWidth="1"/>
    <col min="15374" max="15374" width="11.7109375" style="135" bestFit="1" customWidth="1"/>
    <col min="15375" max="15616" width="9.140625" style="135"/>
    <col min="15617" max="15618" width="0" style="135" hidden="1" customWidth="1"/>
    <col min="15619" max="15619" width="64.5703125" style="135" bestFit="1" customWidth="1"/>
    <col min="15620" max="15626" width="11.7109375" style="135" bestFit="1" customWidth="1"/>
    <col min="15627" max="15629" width="11.7109375" style="135" customWidth="1"/>
    <col min="15630" max="15630" width="11.7109375" style="135" bestFit="1" customWidth="1"/>
    <col min="15631" max="15872" width="9.140625" style="135"/>
    <col min="15873" max="15874" width="0" style="135" hidden="1" customWidth="1"/>
    <col min="15875" max="15875" width="64.5703125" style="135" bestFit="1" customWidth="1"/>
    <col min="15876" max="15882" width="11.7109375" style="135" bestFit="1" customWidth="1"/>
    <col min="15883" max="15885" width="11.7109375" style="135" customWidth="1"/>
    <col min="15886" max="15886" width="11.7109375" style="135" bestFit="1" customWidth="1"/>
    <col min="15887" max="16128" width="9.140625" style="135"/>
    <col min="16129" max="16130" width="0" style="135" hidden="1" customWidth="1"/>
    <col min="16131" max="16131" width="64.5703125" style="135" bestFit="1" customWidth="1"/>
    <col min="16132" max="16138" width="11.7109375" style="135" bestFit="1" customWidth="1"/>
    <col min="16139" max="16141" width="11.7109375" style="135" customWidth="1"/>
    <col min="16142" max="16142" width="11.7109375" style="135" bestFit="1" customWidth="1"/>
    <col min="16143" max="16384" width="9.140625" style="135"/>
  </cols>
  <sheetData>
    <row r="1" spans="1:14" s="158" customFormat="1" ht="30" customHeight="1">
      <c r="A1" s="52"/>
      <c r="B1" s="52"/>
      <c r="C1" s="919" t="s">
        <v>0</v>
      </c>
      <c r="D1" s="919"/>
      <c r="E1" s="919"/>
      <c r="F1" s="919"/>
      <c r="G1" s="919"/>
      <c r="H1" s="919"/>
      <c r="I1" s="919"/>
      <c r="J1" s="919"/>
      <c r="K1" s="919"/>
      <c r="L1" s="919"/>
      <c r="M1" s="919"/>
      <c r="N1" s="919"/>
    </row>
    <row r="2" spans="1:14" s="158" customFormat="1" ht="15" customHeight="1">
      <c r="A2" s="52"/>
      <c r="B2" s="52"/>
      <c r="C2" s="920" t="s">
        <v>736</v>
      </c>
      <c r="D2" s="920"/>
      <c r="E2" s="920"/>
      <c r="F2" s="920"/>
      <c r="G2" s="920"/>
      <c r="H2" s="920"/>
      <c r="I2" s="920"/>
      <c r="J2" s="920"/>
      <c r="K2" s="920"/>
      <c r="L2" s="920"/>
      <c r="M2" s="920"/>
      <c r="N2" s="920"/>
    </row>
    <row r="3" spans="1:14" s="159" customFormat="1" ht="30" customHeight="1">
      <c r="A3" s="52"/>
      <c r="B3" s="52"/>
      <c r="C3" s="921" t="s">
        <v>3</v>
      </c>
      <c r="D3" s="921"/>
      <c r="E3" s="921"/>
      <c r="F3" s="921"/>
      <c r="G3" s="921"/>
      <c r="H3" s="921"/>
      <c r="I3" s="921"/>
      <c r="J3" s="921"/>
      <c r="K3" s="921"/>
      <c r="L3" s="921"/>
      <c r="M3" s="921"/>
      <c r="N3" s="921"/>
    </row>
    <row r="4" spans="1:14" s="241" customFormat="1" ht="3.75" customHeight="1">
      <c r="A4" s="239"/>
      <c r="B4" s="239"/>
      <c r="C4" s="240"/>
      <c r="D4" s="240"/>
      <c r="E4" s="240"/>
      <c r="F4" s="240"/>
      <c r="G4" s="240"/>
      <c r="H4" s="240"/>
      <c r="I4" s="240"/>
      <c r="J4" s="240"/>
      <c r="K4" s="240"/>
      <c r="L4" s="240"/>
      <c r="M4" s="240"/>
      <c r="N4" s="240"/>
    </row>
    <row r="5" spans="1:14" s="179" customFormat="1" ht="15" customHeight="1">
      <c r="A5" s="52"/>
      <c r="B5" s="52"/>
      <c r="C5" s="750"/>
      <c r="D5" s="751">
        <v>2015</v>
      </c>
      <c r="E5" s="751">
        <v>2016</v>
      </c>
      <c r="F5" s="751">
        <v>2017</v>
      </c>
      <c r="G5" s="751">
        <v>2018</v>
      </c>
      <c r="H5" s="751">
        <v>2019</v>
      </c>
      <c r="I5" s="751">
        <v>2020</v>
      </c>
      <c r="J5" s="751">
        <v>2021</v>
      </c>
      <c r="K5" s="751">
        <v>2022</v>
      </c>
      <c r="L5" s="751">
        <v>2023</v>
      </c>
      <c r="M5" s="751">
        <v>2024</v>
      </c>
      <c r="N5" s="751">
        <v>2025</v>
      </c>
    </row>
    <row r="6" spans="1:14" s="179" customFormat="1" ht="15" customHeight="1">
      <c r="A6" s="52"/>
      <c r="B6" s="52"/>
      <c r="C6" s="324"/>
      <c r="D6" s="752" t="s">
        <v>737</v>
      </c>
      <c r="E6" s="325" t="s">
        <v>737</v>
      </c>
      <c r="F6" s="325" t="s">
        <v>737</v>
      </c>
      <c r="G6" s="494" t="s">
        <v>737</v>
      </c>
      <c r="H6" s="494" t="s">
        <v>737</v>
      </c>
      <c r="I6" s="494" t="s">
        <v>737</v>
      </c>
      <c r="J6" s="494" t="s">
        <v>737</v>
      </c>
      <c r="K6" s="494" t="s">
        <v>737</v>
      </c>
      <c r="L6" s="494" t="s">
        <v>737</v>
      </c>
      <c r="M6" s="494" t="s">
        <v>737</v>
      </c>
      <c r="N6" s="494" t="s">
        <v>738</v>
      </c>
    </row>
    <row r="7" spans="1:14" s="83" customFormat="1" ht="15" customHeight="1">
      <c r="A7" s="52" t="s">
        <v>523</v>
      </c>
      <c r="B7" s="52" t="s">
        <v>739</v>
      </c>
      <c r="C7" s="242" t="s">
        <v>740</v>
      </c>
      <c r="D7" s="243">
        <v>96931716</v>
      </c>
      <c r="E7" s="243">
        <v>113162072</v>
      </c>
      <c r="F7" s="243">
        <v>132510769</v>
      </c>
      <c r="G7" s="243">
        <v>148422098</v>
      </c>
      <c r="H7" s="243">
        <v>159266306</v>
      </c>
      <c r="I7" s="243">
        <v>166673398</v>
      </c>
      <c r="J7" s="243">
        <v>173424784.21318001</v>
      </c>
      <c r="K7" s="243">
        <v>184905224.77207002</v>
      </c>
      <c r="L7" s="243">
        <v>181950514.06678</v>
      </c>
      <c r="M7" s="244">
        <v>189847778.70813</v>
      </c>
      <c r="N7" s="244">
        <v>190259086.62142006</v>
      </c>
    </row>
    <row r="8" spans="1:14" s="83" customFormat="1" ht="15" customHeight="1">
      <c r="A8" s="52" t="s">
        <v>523</v>
      </c>
      <c r="B8" s="95" t="s">
        <v>741</v>
      </c>
      <c r="C8" s="52" t="s">
        <v>742</v>
      </c>
      <c r="D8" s="243">
        <v>95850682</v>
      </c>
      <c r="E8" s="243">
        <v>111464064</v>
      </c>
      <c r="F8" s="243">
        <v>130122017</v>
      </c>
      <c r="G8" s="243">
        <v>144653413</v>
      </c>
      <c r="H8" s="243">
        <v>153555215</v>
      </c>
      <c r="I8" s="243">
        <v>159540843</v>
      </c>
      <c r="J8" s="243">
        <v>135624441.58680001</v>
      </c>
      <c r="K8" s="243">
        <v>151026736.64817998</v>
      </c>
      <c r="L8" s="243">
        <v>152314153.96443</v>
      </c>
      <c r="M8" s="244">
        <v>163354673.46527001</v>
      </c>
      <c r="N8" s="244">
        <v>164035093.71172005</v>
      </c>
    </row>
    <row r="9" spans="1:14" s="83" customFormat="1" ht="15" customHeight="1">
      <c r="A9" s="52" t="s">
        <v>523</v>
      </c>
      <c r="B9" s="95" t="s">
        <v>743</v>
      </c>
      <c r="C9" s="52" t="s">
        <v>744</v>
      </c>
      <c r="D9" s="243">
        <v>1081033</v>
      </c>
      <c r="E9" s="243">
        <v>1698008</v>
      </c>
      <c r="F9" s="243">
        <v>2388752</v>
      </c>
      <c r="G9" s="243">
        <v>3768685</v>
      </c>
      <c r="H9" s="243">
        <v>5711091</v>
      </c>
      <c r="I9" s="243">
        <v>7132555</v>
      </c>
      <c r="J9" s="243">
        <v>37800342.626379997</v>
      </c>
      <c r="K9" s="243">
        <v>33878488.123889998</v>
      </c>
      <c r="L9" s="243">
        <v>29636360.10235</v>
      </c>
      <c r="M9" s="244">
        <v>26493105.242859997</v>
      </c>
      <c r="N9" s="244">
        <v>26223992.909699995</v>
      </c>
    </row>
    <row r="10" spans="1:14" s="83" customFormat="1" ht="15" customHeight="1">
      <c r="A10" s="52" t="s">
        <v>523</v>
      </c>
      <c r="B10" s="52" t="s">
        <v>745</v>
      </c>
      <c r="C10" s="242" t="s">
        <v>746</v>
      </c>
      <c r="D10" s="243">
        <v>448753</v>
      </c>
      <c r="E10" s="243">
        <v>547044</v>
      </c>
      <c r="F10" s="243">
        <v>643208</v>
      </c>
      <c r="G10" s="243">
        <v>674226</v>
      </c>
      <c r="H10" s="243">
        <v>677106</v>
      </c>
      <c r="I10" s="243">
        <v>179948</v>
      </c>
      <c r="J10" s="243">
        <v>619731.63228999998</v>
      </c>
      <c r="K10" s="243">
        <v>1217103.30113</v>
      </c>
      <c r="L10" s="243">
        <v>1546082.21795</v>
      </c>
      <c r="M10" s="244">
        <v>1525588.5761299999</v>
      </c>
      <c r="N10" s="244">
        <v>1697056.55712</v>
      </c>
    </row>
    <row r="11" spans="1:14" s="83" customFormat="1" ht="15" customHeight="1">
      <c r="A11" s="52" t="s">
        <v>523</v>
      </c>
      <c r="B11" s="52" t="s">
        <v>747</v>
      </c>
      <c r="C11" s="52" t="s">
        <v>748</v>
      </c>
      <c r="D11" s="243">
        <v>424352</v>
      </c>
      <c r="E11" s="243">
        <v>486631</v>
      </c>
      <c r="F11" s="243">
        <v>576556</v>
      </c>
      <c r="G11" s="243">
        <v>591804</v>
      </c>
      <c r="H11" s="243">
        <v>573843</v>
      </c>
      <c r="I11" s="243">
        <v>146340</v>
      </c>
      <c r="J11" s="243">
        <v>334268.42801999999</v>
      </c>
      <c r="K11" s="243">
        <v>407771.21714999998</v>
      </c>
      <c r="L11" s="243">
        <v>638224.50777000003</v>
      </c>
      <c r="M11" s="244">
        <v>707567.19143999997</v>
      </c>
      <c r="N11" s="244">
        <v>763272.04946999997</v>
      </c>
    </row>
    <row r="12" spans="1:14" s="83" customFormat="1" ht="15" customHeight="1">
      <c r="A12" s="52" t="s">
        <v>523</v>
      </c>
      <c r="B12" s="95" t="s">
        <v>749</v>
      </c>
      <c r="C12" s="52" t="s">
        <v>750</v>
      </c>
      <c r="D12" s="243">
        <v>24402</v>
      </c>
      <c r="E12" s="243">
        <v>60414</v>
      </c>
      <c r="F12" s="243">
        <v>66652</v>
      </c>
      <c r="G12" s="243">
        <v>82422</v>
      </c>
      <c r="H12" s="243">
        <v>103264</v>
      </c>
      <c r="I12" s="243">
        <v>33607</v>
      </c>
      <c r="J12" s="243">
        <v>285463.20426999999</v>
      </c>
      <c r="K12" s="243">
        <v>809332.08398</v>
      </c>
      <c r="L12" s="243">
        <v>907857.71017999994</v>
      </c>
      <c r="M12" s="244">
        <v>818021.38468999998</v>
      </c>
      <c r="N12" s="244">
        <v>933784.50765000016</v>
      </c>
    </row>
    <row r="13" spans="1:14" s="83" customFormat="1" ht="15" customHeight="1">
      <c r="A13" s="52" t="s">
        <v>523</v>
      </c>
      <c r="B13" s="52" t="s">
        <v>751</v>
      </c>
      <c r="C13" s="242" t="s">
        <v>752</v>
      </c>
      <c r="D13" s="243">
        <v>993613</v>
      </c>
      <c r="E13" s="243">
        <v>1197544</v>
      </c>
      <c r="F13" s="243">
        <v>1568925</v>
      </c>
      <c r="G13" s="243">
        <v>1848802</v>
      </c>
      <c r="H13" s="243">
        <v>2219458</v>
      </c>
      <c r="I13" s="243">
        <v>2282528</v>
      </c>
      <c r="J13" s="243">
        <v>2004710.1585299999</v>
      </c>
      <c r="K13" s="243">
        <v>2783430.35616</v>
      </c>
      <c r="L13" s="243">
        <v>3731093.1497499999</v>
      </c>
      <c r="M13" s="244">
        <v>4585189.29782</v>
      </c>
      <c r="N13" s="244">
        <v>4665172.6537100002</v>
      </c>
    </row>
    <row r="14" spans="1:14" s="83" customFormat="1" ht="15" customHeight="1">
      <c r="A14" s="52" t="s">
        <v>523</v>
      </c>
      <c r="B14" s="52" t="s">
        <v>753</v>
      </c>
      <c r="C14" s="52" t="s">
        <v>754</v>
      </c>
      <c r="D14" s="243">
        <v>811531</v>
      </c>
      <c r="E14" s="243">
        <v>1003173</v>
      </c>
      <c r="F14" s="243">
        <v>1303904</v>
      </c>
      <c r="G14" s="243">
        <v>1520492</v>
      </c>
      <c r="H14" s="243">
        <v>1676595</v>
      </c>
      <c r="I14" s="243">
        <v>1646658</v>
      </c>
      <c r="J14" s="243">
        <v>1439639.2452799999</v>
      </c>
      <c r="K14" s="243">
        <v>1367425.3200300001</v>
      </c>
      <c r="L14" s="243">
        <v>1437591.7024400001</v>
      </c>
      <c r="M14" s="244">
        <v>1612138.0273000002</v>
      </c>
      <c r="N14" s="244">
        <v>1655781.6810500002</v>
      </c>
    </row>
    <row r="15" spans="1:14" s="83" customFormat="1" ht="15" customHeight="1">
      <c r="A15" s="52" t="s">
        <v>523</v>
      </c>
      <c r="B15" s="95" t="s">
        <v>755</v>
      </c>
      <c r="C15" s="52" t="s">
        <v>756</v>
      </c>
      <c r="D15" s="243">
        <v>182083</v>
      </c>
      <c r="E15" s="243">
        <v>194371</v>
      </c>
      <c r="F15" s="243">
        <v>265021</v>
      </c>
      <c r="G15" s="243">
        <v>328310</v>
      </c>
      <c r="H15" s="243">
        <v>542863</v>
      </c>
      <c r="I15" s="243">
        <v>635870</v>
      </c>
      <c r="J15" s="243">
        <v>565070.91324999998</v>
      </c>
      <c r="K15" s="243">
        <v>1416005.0361300001</v>
      </c>
      <c r="L15" s="243">
        <v>2293501.4473099997</v>
      </c>
      <c r="M15" s="244">
        <v>2973051.2705199998</v>
      </c>
      <c r="N15" s="244">
        <v>3009390.9726600004</v>
      </c>
    </row>
    <row r="16" spans="1:14" s="83" customFormat="1" ht="15" customHeight="1">
      <c r="A16" s="52" t="s">
        <v>523</v>
      </c>
      <c r="B16" s="52" t="s">
        <v>757</v>
      </c>
      <c r="C16" s="242" t="s">
        <v>758</v>
      </c>
      <c r="D16" s="243">
        <v>18672350</v>
      </c>
      <c r="E16" s="243">
        <v>22558358</v>
      </c>
      <c r="F16" s="243">
        <v>21343440</v>
      </c>
      <c r="G16" s="243">
        <v>20933808</v>
      </c>
      <c r="H16" s="243">
        <v>20177208</v>
      </c>
      <c r="I16" s="243">
        <v>16247720</v>
      </c>
      <c r="J16" s="243">
        <v>15670702.75622</v>
      </c>
      <c r="K16" s="243">
        <v>16904787.152879998</v>
      </c>
      <c r="L16" s="243">
        <v>15436648.83932</v>
      </c>
      <c r="M16" s="244">
        <v>17011790.869919997</v>
      </c>
      <c r="N16" s="244">
        <v>17231609.251499999</v>
      </c>
    </row>
    <row r="17" spans="1:14" s="83" customFormat="1" ht="15" customHeight="1">
      <c r="A17" s="52" t="s">
        <v>523</v>
      </c>
      <c r="B17" s="52" t="s">
        <v>759</v>
      </c>
      <c r="C17" s="52" t="s">
        <v>760</v>
      </c>
      <c r="D17" s="243">
        <v>849463</v>
      </c>
      <c r="E17" s="243">
        <v>961396</v>
      </c>
      <c r="F17" s="243">
        <v>1152458</v>
      </c>
      <c r="G17" s="243">
        <v>1272964</v>
      </c>
      <c r="H17" s="243">
        <v>1431732</v>
      </c>
      <c r="I17" s="243">
        <v>8121010</v>
      </c>
      <c r="J17" s="243">
        <v>9952803.7348100003</v>
      </c>
      <c r="K17" s="243">
        <v>8808792.0035400018</v>
      </c>
      <c r="L17" s="243">
        <v>6911909.3313699998</v>
      </c>
      <c r="M17" s="244">
        <v>5702495.3368600011</v>
      </c>
      <c r="N17" s="244">
        <v>5496157.9133800007</v>
      </c>
    </row>
    <row r="18" spans="1:14" s="83" customFormat="1" ht="15" customHeight="1">
      <c r="A18" s="52" t="s">
        <v>523</v>
      </c>
      <c r="B18" s="52" t="s">
        <v>761</v>
      </c>
      <c r="C18" s="245" t="s">
        <v>762</v>
      </c>
      <c r="D18" s="243">
        <v>-2691169</v>
      </c>
      <c r="E18" s="243">
        <v>-2967363</v>
      </c>
      <c r="F18" s="243">
        <v>-3577678</v>
      </c>
      <c r="G18" s="243">
        <v>-3906881</v>
      </c>
      <c r="H18" s="243">
        <v>-4222029</v>
      </c>
      <c r="I18" s="243">
        <v>-5401700</v>
      </c>
      <c r="J18" s="243">
        <v>-5459964.86601</v>
      </c>
      <c r="K18" s="243">
        <v>-5759321.335</v>
      </c>
      <c r="L18" s="243">
        <v>-6969521.7371699996</v>
      </c>
      <c r="M18" s="244">
        <v>-7851356.9034599997</v>
      </c>
      <c r="N18" s="244">
        <v>-8072495.8143799994</v>
      </c>
    </row>
    <row r="19" spans="1:14" s="83" customFormat="1" ht="15" customHeight="1">
      <c r="A19" s="52" t="s">
        <v>523</v>
      </c>
      <c r="B19" s="52" t="s">
        <v>763</v>
      </c>
      <c r="C19" s="753" t="s">
        <v>764</v>
      </c>
      <c r="D19" s="355">
        <v>115204726</v>
      </c>
      <c r="E19" s="355">
        <v>135459051</v>
      </c>
      <c r="F19" s="355">
        <v>153641122</v>
      </c>
      <c r="G19" s="355">
        <v>169245016</v>
      </c>
      <c r="H19" s="355">
        <v>179549781</v>
      </c>
      <c r="I19" s="355">
        <v>188102904</v>
      </c>
      <c r="J19" s="355">
        <v>196212767.62901998</v>
      </c>
      <c r="K19" s="355">
        <v>208860016.25077999</v>
      </c>
      <c r="L19" s="355">
        <v>202606725.868</v>
      </c>
      <c r="M19" s="246">
        <v>210821485.8854</v>
      </c>
      <c r="N19" s="246">
        <v>211276587.18275008</v>
      </c>
    </row>
    <row r="20" spans="1:14" s="179" customFormat="1" ht="3.75" customHeight="1" thickBot="1">
      <c r="A20" s="52"/>
      <c r="B20" s="52"/>
      <c r="C20" s="247"/>
      <c r="D20" s="248"/>
      <c r="E20" s="248"/>
      <c r="F20" s="248"/>
      <c r="G20" s="248"/>
      <c r="H20" s="248"/>
      <c r="I20" s="248"/>
      <c r="J20" s="248"/>
      <c r="K20" s="248"/>
      <c r="L20" s="248"/>
      <c r="M20" s="248"/>
      <c r="N20" s="248"/>
    </row>
    <row r="21" spans="1:14" s="179" customFormat="1" ht="15" customHeight="1" thickTop="1">
      <c r="A21" s="52"/>
      <c r="B21" s="52"/>
      <c r="C21" s="249" t="s">
        <v>765</v>
      </c>
      <c r="D21" s="250"/>
      <c r="E21" s="250"/>
      <c r="F21" s="250"/>
      <c r="G21" s="250"/>
      <c r="H21" s="250"/>
      <c r="I21" s="250"/>
      <c r="J21" s="250"/>
      <c r="K21" s="250"/>
      <c r="L21" s="250"/>
      <c r="M21" s="250"/>
      <c r="N21" s="250"/>
    </row>
    <row r="22" spans="1:14" s="179" customFormat="1" ht="15" customHeight="1">
      <c r="A22" s="52"/>
      <c r="B22" s="52"/>
      <c r="C22" s="249" t="s">
        <v>766</v>
      </c>
      <c r="D22" s="250"/>
      <c r="E22" s="250"/>
      <c r="F22" s="250"/>
      <c r="G22" s="250"/>
      <c r="H22" s="250"/>
      <c r="I22" s="250"/>
      <c r="J22" s="250"/>
      <c r="K22" s="250"/>
      <c r="L22" s="250"/>
      <c r="M22" s="250"/>
      <c r="N22" s="250"/>
    </row>
    <row r="23" spans="1:14" s="179" customFormat="1" ht="15" customHeight="1">
      <c r="A23" s="52"/>
      <c r="B23" s="52"/>
      <c r="C23" s="70"/>
      <c r="D23" s="250"/>
      <c r="E23" s="250"/>
      <c r="F23" s="250"/>
      <c r="G23" s="250"/>
      <c r="H23" s="250"/>
      <c r="I23" s="250"/>
      <c r="J23" s="250"/>
      <c r="K23" s="250"/>
      <c r="L23" s="250"/>
      <c r="M23" s="250"/>
      <c r="N23" s="250"/>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36"/>
  <sheetViews>
    <sheetView topLeftCell="C1" zoomScaleNormal="100" workbookViewId="0">
      <selection activeCell="L13" sqref="L13"/>
    </sheetView>
  </sheetViews>
  <sheetFormatPr baseColWidth="10" defaultColWidth="9.140625" defaultRowHeight="12.75"/>
  <cols>
    <col min="1" max="1" width="2.28515625" style="135" hidden="1" customWidth="1"/>
    <col min="2" max="2" width="46.5703125" style="135" hidden="1" customWidth="1"/>
    <col min="3" max="3" width="96.5703125" style="157" bestFit="1" customWidth="1"/>
    <col min="4" max="4" width="15" style="272" bestFit="1" customWidth="1"/>
    <col min="5" max="5" width="14.85546875" style="135" bestFit="1" customWidth="1"/>
    <col min="6" max="9" width="15" style="135" bestFit="1" customWidth="1"/>
    <col min="10" max="13" width="15" style="135" customWidth="1"/>
    <col min="14" max="14" width="15" style="135" bestFit="1" customWidth="1"/>
    <col min="15" max="256" width="9.140625" style="135"/>
    <col min="257" max="258" width="0" style="135" hidden="1" customWidth="1"/>
    <col min="259" max="259" width="96.5703125" style="135" bestFit="1" customWidth="1"/>
    <col min="260" max="260" width="15" style="135" bestFit="1" customWidth="1"/>
    <col min="261" max="261" width="14.85546875" style="135" bestFit="1" customWidth="1"/>
    <col min="262" max="265" width="15" style="135" bestFit="1" customWidth="1"/>
    <col min="266" max="269" width="15" style="135" customWidth="1"/>
    <col min="270" max="270" width="15" style="135" bestFit="1" customWidth="1"/>
    <col min="271" max="512" width="9.140625" style="135"/>
    <col min="513" max="514" width="0" style="135" hidden="1" customWidth="1"/>
    <col min="515" max="515" width="96.5703125" style="135" bestFit="1" customWidth="1"/>
    <col min="516" max="516" width="15" style="135" bestFit="1" customWidth="1"/>
    <col min="517" max="517" width="14.85546875" style="135" bestFit="1" customWidth="1"/>
    <col min="518" max="521" width="15" style="135" bestFit="1" customWidth="1"/>
    <col min="522" max="525" width="15" style="135" customWidth="1"/>
    <col min="526" max="526" width="15" style="135" bestFit="1" customWidth="1"/>
    <col min="527" max="768" width="9.140625" style="135"/>
    <col min="769" max="770" width="0" style="135" hidden="1" customWidth="1"/>
    <col min="771" max="771" width="96.5703125" style="135" bestFit="1" customWidth="1"/>
    <col min="772" max="772" width="15" style="135" bestFit="1" customWidth="1"/>
    <col min="773" max="773" width="14.85546875" style="135" bestFit="1" customWidth="1"/>
    <col min="774" max="777" width="15" style="135" bestFit="1" customWidth="1"/>
    <col min="778" max="781" width="15" style="135" customWidth="1"/>
    <col min="782" max="782" width="15" style="135" bestFit="1" customWidth="1"/>
    <col min="783" max="1024" width="9.140625" style="135"/>
    <col min="1025" max="1026" width="0" style="135" hidden="1" customWidth="1"/>
    <col min="1027" max="1027" width="96.5703125" style="135" bestFit="1" customWidth="1"/>
    <col min="1028" max="1028" width="15" style="135" bestFit="1" customWidth="1"/>
    <col min="1029" max="1029" width="14.85546875" style="135" bestFit="1" customWidth="1"/>
    <col min="1030" max="1033" width="15" style="135" bestFit="1" customWidth="1"/>
    <col min="1034" max="1037" width="15" style="135" customWidth="1"/>
    <col min="1038" max="1038" width="15" style="135" bestFit="1" customWidth="1"/>
    <col min="1039" max="1280" width="9.140625" style="135"/>
    <col min="1281" max="1282" width="0" style="135" hidden="1" customWidth="1"/>
    <col min="1283" max="1283" width="96.5703125" style="135" bestFit="1" customWidth="1"/>
    <col min="1284" max="1284" width="15" style="135" bestFit="1" customWidth="1"/>
    <col min="1285" max="1285" width="14.85546875" style="135" bestFit="1" customWidth="1"/>
    <col min="1286" max="1289" width="15" style="135" bestFit="1" customWidth="1"/>
    <col min="1290" max="1293" width="15" style="135" customWidth="1"/>
    <col min="1294" max="1294" width="15" style="135" bestFit="1" customWidth="1"/>
    <col min="1295" max="1536" width="9.140625" style="135"/>
    <col min="1537" max="1538" width="0" style="135" hidden="1" customWidth="1"/>
    <col min="1539" max="1539" width="96.5703125" style="135" bestFit="1" customWidth="1"/>
    <col min="1540" max="1540" width="15" style="135" bestFit="1" customWidth="1"/>
    <col min="1541" max="1541" width="14.85546875" style="135" bestFit="1" customWidth="1"/>
    <col min="1542" max="1545" width="15" style="135" bestFit="1" customWidth="1"/>
    <col min="1546" max="1549" width="15" style="135" customWidth="1"/>
    <col min="1550" max="1550" width="15" style="135" bestFit="1" customWidth="1"/>
    <col min="1551" max="1792" width="9.140625" style="135"/>
    <col min="1793" max="1794" width="0" style="135" hidden="1" customWidth="1"/>
    <col min="1795" max="1795" width="96.5703125" style="135" bestFit="1" customWidth="1"/>
    <col min="1796" max="1796" width="15" style="135" bestFit="1" customWidth="1"/>
    <col min="1797" max="1797" width="14.85546875" style="135" bestFit="1" customWidth="1"/>
    <col min="1798" max="1801" width="15" style="135" bestFit="1" customWidth="1"/>
    <col min="1802" max="1805" width="15" style="135" customWidth="1"/>
    <col min="1806" max="1806" width="15" style="135" bestFit="1" customWidth="1"/>
    <col min="1807" max="2048" width="9.140625" style="135"/>
    <col min="2049" max="2050" width="0" style="135" hidden="1" customWidth="1"/>
    <col min="2051" max="2051" width="96.5703125" style="135" bestFit="1" customWidth="1"/>
    <col min="2052" max="2052" width="15" style="135" bestFit="1" customWidth="1"/>
    <col min="2053" max="2053" width="14.85546875" style="135" bestFit="1" customWidth="1"/>
    <col min="2054" max="2057" width="15" style="135" bestFit="1" customWidth="1"/>
    <col min="2058" max="2061" width="15" style="135" customWidth="1"/>
    <col min="2062" max="2062" width="15" style="135" bestFit="1" customWidth="1"/>
    <col min="2063" max="2304" width="9.140625" style="135"/>
    <col min="2305" max="2306" width="0" style="135" hidden="1" customWidth="1"/>
    <col min="2307" max="2307" width="96.5703125" style="135" bestFit="1" customWidth="1"/>
    <col min="2308" max="2308" width="15" style="135" bestFit="1" customWidth="1"/>
    <col min="2309" max="2309" width="14.85546875" style="135" bestFit="1" customWidth="1"/>
    <col min="2310" max="2313" width="15" style="135" bestFit="1" customWidth="1"/>
    <col min="2314" max="2317" width="15" style="135" customWidth="1"/>
    <col min="2318" max="2318" width="15" style="135" bestFit="1" customWidth="1"/>
    <col min="2319" max="2560" width="9.140625" style="135"/>
    <col min="2561" max="2562" width="0" style="135" hidden="1" customWidth="1"/>
    <col min="2563" max="2563" width="96.5703125" style="135" bestFit="1" customWidth="1"/>
    <col min="2564" max="2564" width="15" style="135" bestFit="1" customWidth="1"/>
    <col min="2565" max="2565" width="14.85546875" style="135" bestFit="1" customWidth="1"/>
    <col min="2566" max="2569" width="15" style="135" bestFit="1" customWidth="1"/>
    <col min="2570" max="2573" width="15" style="135" customWidth="1"/>
    <col min="2574" max="2574" width="15" style="135" bestFit="1" customWidth="1"/>
    <col min="2575" max="2816" width="9.140625" style="135"/>
    <col min="2817" max="2818" width="0" style="135" hidden="1" customWidth="1"/>
    <col min="2819" max="2819" width="96.5703125" style="135" bestFit="1" customWidth="1"/>
    <col min="2820" max="2820" width="15" style="135" bestFit="1" customWidth="1"/>
    <col min="2821" max="2821" width="14.85546875" style="135" bestFit="1" customWidth="1"/>
    <col min="2822" max="2825" width="15" style="135" bestFit="1" customWidth="1"/>
    <col min="2826" max="2829" width="15" style="135" customWidth="1"/>
    <col min="2830" max="2830" width="15" style="135" bestFit="1" customWidth="1"/>
    <col min="2831" max="3072" width="9.140625" style="135"/>
    <col min="3073" max="3074" width="0" style="135" hidden="1" customWidth="1"/>
    <col min="3075" max="3075" width="96.5703125" style="135" bestFit="1" customWidth="1"/>
    <col min="3076" max="3076" width="15" style="135" bestFit="1" customWidth="1"/>
    <col min="3077" max="3077" width="14.85546875" style="135" bestFit="1" customWidth="1"/>
    <col min="3078" max="3081" width="15" style="135" bestFit="1" customWidth="1"/>
    <col min="3082" max="3085" width="15" style="135" customWidth="1"/>
    <col min="3086" max="3086" width="15" style="135" bestFit="1" customWidth="1"/>
    <col min="3087" max="3328" width="9.140625" style="135"/>
    <col min="3329" max="3330" width="0" style="135" hidden="1" customWidth="1"/>
    <col min="3331" max="3331" width="96.5703125" style="135" bestFit="1" customWidth="1"/>
    <col min="3332" max="3332" width="15" style="135" bestFit="1" customWidth="1"/>
    <col min="3333" max="3333" width="14.85546875" style="135" bestFit="1" customWidth="1"/>
    <col min="3334" max="3337" width="15" style="135" bestFit="1" customWidth="1"/>
    <col min="3338" max="3341" width="15" style="135" customWidth="1"/>
    <col min="3342" max="3342" width="15" style="135" bestFit="1" customWidth="1"/>
    <col min="3343" max="3584" width="9.140625" style="135"/>
    <col min="3585" max="3586" width="0" style="135" hidden="1" customWidth="1"/>
    <col min="3587" max="3587" width="96.5703125" style="135" bestFit="1" customWidth="1"/>
    <col min="3588" max="3588" width="15" style="135" bestFit="1" customWidth="1"/>
    <col min="3589" max="3589" width="14.85546875" style="135" bestFit="1" customWidth="1"/>
    <col min="3590" max="3593" width="15" style="135" bestFit="1" customWidth="1"/>
    <col min="3594" max="3597" width="15" style="135" customWidth="1"/>
    <col min="3598" max="3598" width="15" style="135" bestFit="1" customWidth="1"/>
    <col min="3599" max="3840" width="9.140625" style="135"/>
    <col min="3841" max="3842" width="0" style="135" hidden="1" customWidth="1"/>
    <col min="3843" max="3843" width="96.5703125" style="135" bestFit="1" customWidth="1"/>
    <col min="3844" max="3844" width="15" style="135" bestFit="1" customWidth="1"/>
    <col min="3845" max="3845" width="14.85546875" style="135" bestFit="1" customWidth="1"/>
    <col min="3846" max="3849" width="15" style="135" bestFit="1" customWidth="1"/>
    <col min="3850" max="3853" width="15" style="135" customWidth="1"/>
    <col min="3854" max="3854" width="15" style="135" bestFit="1" customWidth="1"/>
    <col min="3855" max="4096" width="9.140625" style="135"/>
    <col min="4097" max="4098" width="0" style="135" hidden="1" customWidth="1"/>
    <col min="4099" max="4099" width="96.5703125" style="135" bestFit="1" customWidth="1"/>
    <col min="4100" max="4100" width="15" style="135" bestFit="1" customWidth="1"/>
    <col min="4101" max="4101" width="14.85546875" style="135" bestFit="1" customWidth="1"/>
    <col min="4102" max="4105" width="15" style="135" bestFit="1" customWidth="1"/>
    <col min="4106" max="4109" width="15" style="135" customWidth="1"/>
    <col min="4110" max="4110" width="15" style="135" bestFit="1" customWidth="1"/>
    <col min="4111" max="4352" width="9.140625" style="135"/>
    <col min="4353" max="4354" width="0" style="135" hidden="1" customWidth="1"/>
    <col min="4355" max="4355" width="96.5703125" style="135" bestFit="1" customWidth="1"/>
    <col min="4356" max="4356" width="15" style="135" bestFit="1" customWidth="1"/>
    <col min="4357" max="4357" width="14.85546875" style="135" bestFit="1" customWidth="1"/>
    <col min="4358" max="4361" width="15" style="135" bestFit="1" customWidth="1"/>
    <col min="4362" max="4365" width="15" style="135" customWidth="1"/>
    <col min="4366" max="4366" width="15" style="135" bestFit="1" customWidth="1"/>
    <col min="4367" max="4608" width="9.140625" style="135"/>
    <col min="4609" max="4610" width="0" style="135" hidden="1" customWidth="1"/>
    <col min="4611" max="4611" width="96.5703125" style="135" bestFit="1" customWidth="1"/>
    <col min="4612" max="4612" width="15" style="135" bestFit="1" customWidth="1"/>
    <col min="4613" max="4613" width="14.85546875" style="135" bestFit="1" customWidth="1"/>
    <col min="4614" max="4617" width="15" style="135" bestFit="1" customWidth="1"/>
    <col min="4618" max="4621" width="15" style="135" customWidth="1"/>
    <col min="4622" max="4622" width="15" style="135" bestFit="1" customWidth="1"/>
    <col min="4623" max="4864" width="9.140625" style="135"/>
    <col min="4865" max="4866" width="0" style="135" hidden="1" customWidth="1"/>
    <col min="4867" max="4867" width="96.5703125" style="135" bestFit="1" customWidth="1"/>
    <col min="4868" max="4868" width="15" style="135" bestFit="1" customWidth="1"/>
    <col min="4869" max="4869" width="14.85546875" style="135" bestFit="1" customWidth="1"/>
    <col min="4870" max="4873" width="15" style="135" bestFit="1" customWidth="1"/>
    <col min="4874" max="4877" width="15" style="135" customWidth="1"/>
    <col min="4878" max="4878" width="15" style="135" bestFit="1" customWidth="1"/>
    <col min="4879" max="5120" width="9.140625" style="135"/>
    <col min="5121" max="5122" width="0" style="135" hidden="1" customWidth="1"/>
    <col min="5123" max="5123" width="96.5703125" style="135" bestFit="1" customWidth="1"/>
    <col min="5124" max="5124" width="15" style="135" bestFit="1" customWidth="1"/>
    <col min="5125" max="5125" width="14.85546875" style="135" bestFit="1" customWidth="1"/>
    <col min="5126" max="5129" width="15" style="135" bestFit="1" customWidth="1"/>
    <col min="5130" max="5133" width="15" style="135" customWidth="1"/>
    <col min="5134" max="5134" width="15" style="135" bestFit="1" customWidth="1"/>
    <col min="5135" max="5376" width="9.140625" style="135"/>
    <col min="5377" max="5378" width="0" style="135" hidden="1" customWidth="1"/>
    <col min="5379" max="5379" width="96.5703125" style="135" bestFit="1" customWidth="1"/>
    <col min="5380" max="5380" width="15" style="135" bestFit="1" customWidth="1"/>
    <col min="5381" max="5381" width="14.85546875" style="135" bestFit="1" customWidth="1"/>
    <col min="5382" max="5385" width="15" style="135" bestFit="1" customWidth="1"/>
    <col min="5386" max="5389" width="15" style="135" customWidth="1"/>
    <col min="5390" max="5390" width="15" style="135" bestFit="1" customWidth="1"/>
    <col min="5391" max="5632" width="9.140625" style="135"/>
    <col min="5633" max="5634" width="0" style="135" hidden="1" customWidth="1"/>
    <col min="5635" max="5635" width="96.5703125" style="135" bestFit="1" customWidth="1"/>
    <col min="5636" max="5636" width="15" style="135" bestFit="1" customWidth="1"/>
    <col min="5637" max="5637" width="14.85546875" style="135" bestFit="1" customWidth="1"/>
    <col min="5638" max="5641" width="15" style="135" bestFit="1" customWidth="1"/>
    <col min="5642" max="5645" width="15" style="135" customWidth="1"/>
    <col min="5646" max="5646" width="15" style="135" bestFit="1" customWidth="1"/>
    <col min="5647" max="5888" width="9.140625" style="135"/>
    <col min="5889" max="5890" width="0" style="135" hidden="1" customWidth="1"/>
    <col min="5891" max="5891" width="96.5703125" style="135" bestFit="1" customWidth="1"/>
    <col min="5892" max="5892" width="15" style="135" bestFit="1" customWidth="1"/>
    <col min="5893" max="5893" width="14.85546875" style="135" bestFit="1" customWidth="1"/>
    <col min="5894" max="5897" width="15" style="135" bestFit="1" customWidth="1"/>
    <col min="5898" max="5901" width="15" style="135" customWidth="1"/>
    <col min="5902" max="5902" width="15" style="135" bestFit="1" customWidth="1"/>
    <col min="5903" max="6144" width="9.140625" style="135"/>
    <col min="6145" max="6146" width="0" style="135" hidden="1" customWidth="1"/>
    <col min="6147" max="6147" width="96.5703125" style="135" bestFit="1" customWidth="1"/>
    <col min="6148" max="6148" width="15" style="135" bestFit="1" customWidth="1"/>
    <col min="6149" max="6149" width="14.85546875" style="135" bestFit="1" customWidth="1"/>
    <col min="6150" max="6153" width="15" style="135" bestFit="1" customWidth="1"/>
    <col min="6154" max="6157" width="15" style="135" customWidth="1"/>
    <col min="6158" max="6158" width="15" style="135" bestFit="1" customWidth="1"/>
    <col min="6159" max="6400" width="9.140625" style="135"/>
    <col min="6401" max="6402" width="0" style="135" hidden="1" customWidth="1"/>
    <col min="6403" max="6403" width="96.5703125" style="135" bestFit="1" customWidth="1"/>
    <col min="6404" max="6404" width="15" style="135" bestFit="1" customWidth="1"/>
    <col min="6405" max="6405" width="14.85546875" style="135" bestFit="1" customWidth="1"/>
    <col min="6406" max="6409" width="15" style="135" bestFit="1" customWidth="1"/>
    <col min="6410" max="6413" width="15" style="135" customWidth="1"/>
    <col min="6414" max="6414" width="15" style="135" bestFit="1" customWidth="1"/>
    <col min="6415" max="6656" width="9.140625" style="135"/>
    <col min="6657" max="6658" width="0" style="135" hidden="1" customWidth="1"/>
    <col min="6659" max="6659" width="96.5703125" style="135" bestFit="1" customWidth="1"/>
    <col min="6660" max="6660" width="15" style="135" bestFit="1" customWidth="1"/>
    <col min="6661" max="6661" width="14.85546875" style="135" bestFit="1" customWidth="1"/>
    <col min="6662" max="6665" width="15" style="135" bestFit="1" customWidth="1"/>
    <col min="6666" max="6669" width="15" style="135" customWidth="1"/>
    <col min="6670" max="6670" width="15" style="135" bestFit="1" customWidth="1"/>
    <col min="6671" max="6912" width="9.140625" style="135"/>
    <col min="6913" max="6914" width="0" style="135" hidden="1" customWidth="1"/>
    <col min="6915" max="6915" width="96.5703125" style="135" bestFit="1" customWidth="1"/>
    <col min="6916" max="6916" width="15" style="135" bestFit="1" customWidth="1"/>
    <col min="6917" max="6917" width="14.85546875" style="135" bestFit="1" customWidth="1"/>
    <col min="6918" max="6921" width="15" style="135" bestFit="1" customWidth="1"/>
    <col min="6922" max="6925" width="15" style="135" customWidth="1"/>
    <col min="6926" max="6926" width="15" style="135" bestFit="1" customWidth="1"/>
    <col min="6927" max="7168" width="9.140625" style="135"/>
    <col min="7169" max="7170" width="0" style="135" hidden="1" customWidth="1"/>
    <col min="7171" max="7171" width="96.5703125" style="135" bestFit="1" customWidth="1"/>
    <col min="7172" max="7172" width="15" style="135" bestFit="1" customWidth="1"/>
    <col min="7173" max="7173" width="14.85546875" style="135" bestFit="1" customWidth="1"/>
    <col min="7174" max="7177" width="15" style="135" bestFit="1" customWidth="1"/>
    <col min="7178" max="7181" width="15" style="135" customWidth="1"/>
    <col min="7182" max="7182" width="15" style="135" bestFit="1" customWidth="1"/>
    <col min="7183" max="7424" width="9.140625" style="135"/>
    <col min="7425" max="7426" width="0" style="135" hidden="1" customWidth="1"/>
    <col min="7427" max="7427" width="96.5703125" style="135" bestFit="1" customWidth="1"/>
    <col min="7428" max="7428" width="15" style="135" bestFit="1" customWidth="1"/>
    <col min="7429" max="7429" width="14.85546875" style="135" bestFit="1" customWidth="1"/>
    <col min="7430" max="7433" width="15" style="135" bestFit="1" customWidth="1"/>
    <col min="7434" max="7437" width="15" style="135" customWidth="1"/>
    <col min="7438" max="7438" width="15" style="135" bestFit="1" customWidth="1"/>
    <col min="7439" max="7680" width="9.140625" style="135"/>
    <col min="7681" max="7682" width="0" style="135" hidden="1" customWidth="1"/>
    <col min="7683" max="7683" width="96.5703125" style="135" bestFit="1" customWidth="1"/>
    <col min="7684" max="7684" width="15" style="135" bestFit="1" customWidth="1"/>
    <col min="7685" max="7685" width="14.85546875" style="135" bestFit="1" customWidth="1"/>
    <col min="7686" max="7689" width="15" style="135" bestFit="1" customWidth="1"/>
    <col min="7690" max="7693" width="15" style="135" customWidth="1"/>
    <col min="7694" max="7694" width="15" style="135" bestFit="1" customWidth="1"/>
    <col min="7695" max="7936" width="9.140625" style="135"/>
    <col min="7937" max="7938" width="0" style="135" hidden="1" customWidth="1"/>
    <col min="7939" max="7939" width="96.5703125" style="135" bestFit="1" customWidth="1"/>
    <col min="7940" max="7940" width="15" style="135" bestFit="1" customWidth="1"/>
    <col min="7941" max="7941" width="14.85546875" style="135" bestFit="1" customWidth="1"/>
    <col min="7942" max="7945" width="15" style="135" bestFit="1" customWidth="1"/>
    <col min="7946" max="7949" width="15" style="135" customWidth="1"/>
    <col min="7950" max="7950" width="15" style="135" bestFit="1" customWidth="1"/>
    <col min="7951" max="8192" width="9.140625" style="135"/>
    <col min="8193" max="8194" width="0" style="135" hidden="1" customWidth="1"/>
    <col min="8195" max="8195" width="96.5703125" style="135" bestFit="1" customWidth="1"/>
    <col min="8196" max="8196" width="15" style="135" bestFit="1" customWidth="1"/>
    <col min="8197" max="8197" width="14.85546875" style="135" bestFit="1" customWidth="1"/>
    <col min="8198" max="8201" width="15" style="135" bestFit="1" customWidth="1"/>
    <col min="8202" max="8205" width="15" style="135" customWidth="1"/>
    <col min="8206" max="8206" width="15" style="135" bestFit="1" customWidth="1"/>
    <col min="8207" max="8448" width="9.140625" style="135"/>
    <col min="8449" max="8450" width="0" style="135" hidden="1" customWidth="1"/>
    <col min="8451" max="8451" width="96.5703125" style="135" bestFit="1" customWidth="1"/>
    <col min="8452" max="8452" width="15" style="135" bestFit="1" customWidth="1"/>
    <col min="8453" max="8453" width="14.85546875" style="135" bestFit="1" customWidth="1"/>
    <col min="8454" max="8457" width="15" style="135" bestFit="1" customWidth="1"/>
    <col min="8458" max="8461" width="15" style="135" customWidth="1"/>
    <col min="8462" max="8462" width="15" style="135" bestFit="1" customWidth="1"/>
    <col min="8463" max="8704" width="9.140625" style="135"/>
    <col min="8705" max="8706" width="0" style="135" hidden="1" customWidth="1"/>
    <col min="8707" max="8707" width="96.5703125" style="135" bestFit="1" customWidth="1"/>
    <col min="8708" max="8708" width="15" style="135" bestFit="1" customWidth="1"/>
    <col min="8709" max="8709" width="14.85546875" style="135" bestFit="1" customWidth="1"/>
    <col min="8710" max="8713" width="15" style="135" bestFit="1" customWidth="1"/>
    <col min="8714" max="8717" width="15" style="135" customWidth="1"/>
    <col min="8718" max="8718" width="15" style="135" bestFit="1" customWidth="1"/>
    <col min="8719" max="8960" width="9.140625" style="135"/>
    <col min="8961" max="8962" width="0" style="135" hidden="1" customWidth="1"/>
    <col min="8963" max="8963" width="96.5703125" style="135" bestFit="1" customWidth="1"/>
    <col min="8964" max="8964" width="15" style="135" bestFit="1" customWidth="1"/>
    <col min="8965" max="8965" width="14.85546875" style="135" bestFit="1" customWidth="1"/>
    <col min="8966" max="8969" width="15" style="135" bestFit="1" customWidth="1"/>
    <col min="8970" max="8973" width="15" style="135" customWidth="1"/>
    <col min="8974" max="8974" width="15" style="135" bestFit="1" customWidth="1"/>
    <col min="8975" max="9216" width="9.140625" style="135"/>
    <col min="9217" max="9218" width="0" style="135" hidden="1" customWidth="1"/>
    <col min="9219" max="9219" width="96.5703125" style="135" bestFit="1" customWidth="1"/>
    <col min="9220" max="9220" width="15" style="135" bestFit="1" customWidth="1"/>
    <col min="9221" max="9221" width="14.85546875" style="135" bestFit="1" customWidth="1"/>
    <col min="9222" max="9225" width="15" style="135" bestFit="1" customWidth="1"/>
    <col min="9226" max="9229" width="15" style="135" customWidth="1"/>
    <col min="9230" max="9230" width="15" style="135" bestFit="1" customWidth="1"/>
    <col min="9231" max="9472" width="9.140625" style="135"/>
    <col min="9473" max="9474" width="0" style="135" hidden="1" customWidth="1"/>
    <col min="9475" max="9475" width="96.5703125" style="135" bestFit="1" customWidth="1"/>
    <col min="9476" max="9476" width="15" style="135" bestFit="1" customWidth="1"/>
    <col min="9477" max="9477" width="14.85546875" style="135" bestFit="1" customWidth="1"/>
    <col min="9478" max="9481" width="15" style="135" bestFit="1" customWidth="1"/>
    <col min="9482" max="9485" width="15" style="135" customWidth="1"/>
    <col min="9486" max="9486" width="15" style="135" bestFit="1" customWidth="1"/>
    <col min="9487" max="9728" width="9.140625" style="135"/>
    <col min="9729" max="9730" width="0" style="135" hidden="1" customWidth="1"/>
    <col min="9731" max="9731" width="96.5703125" style="135" bestFit="1" customWidth="1"/>
    <col min="9732" max="9732" width="15" style="135" bestFit="1" customWidth="1"/>
    <col min="9733" max="9733" width="14.85546875" style="135" bestFit="1" customWidth="1"/>
    <col min="9734" max="9737" width="15" style="135" bestFit="1" customWidth="1"/>
    <col min="9738" max="9741" width="15" style="135" customWidth="1"/>
    <col min="9742" max="9742" width="15" style="135" bestFit="1" customWidth="1"/>
    <col min="9743" max="9984" width="9.140625" style="135"/>
    <col min="9985" max="9986" width="0" style="135" hidden="1" customWidth="1"/>
    <col min="9987" max="9987" width="96.5703125" style="135" bestFit="1" customWidth="1"/>
    <col min="9988" max="9988" width="15" style="135" bestFit="1" customWidth="1"/>
    <col min="9989" max="9989" width="14.85546875" style="135" bestFit="1" customWidth="1"/>
    <col min="9990" max="9993" width="15" style="135" bestFit="1" customWidth="1"/>
    <col min="9994" max="9997" width="15" style="135" customWidth="1"/>
    <col min="9998" max="9998" width="15" style="135" bestFit="1" customWidth="1"/>
    <col min="9999" max="10240" width="9.140625" style="135"/>
    <col min="10241" max="10242" width="0" style="135" hidden="1" customWidth="1"/>
    <col min="10243" max="10243" width="96.5703125" style="135" bestFit="1" customWidth="1"/>
    <col min="10244" max="10244" width="15" style="135" bestFit="1" customWidth="1"/>
    <col min="10245" max="10245" width="14.85546875" style="135" bestFit="1" customWidth="1"/>
    <col min="10246" max="10249" width="15" style="135" bestFit="1" customWidth="1"/>
    <col min="10250" max="10253" width="15" style="135" customWidth="1"/>
    <col min="10254" max="10254" width="15" style="135" bestFit="1" customWidth="1"/>
    <col min="10255" max="10496" width="9.140625" style="135"/>
    <col min="10497" max="10498" width="0" style="135" hidden="1" customWidth="1"/>
    <col min="10499" max="10499" width="96.5703125" style="135" bestFit="1" customWidth="1"/>
    <col min="10500" max="10500" width="15" style="135" bestFit="1" customWidth="1"/>
    <col min="10501" max="10501" width="14.85546875" style="135" bestFit="1" customWidth="1"/>
    <col min="10502" max="10505" width="15" style="135" bestFit="1" customWidth="1"/>
    <col min="10506" max="10509" width="15" style="135" customWidth="1"/>
    <col min="10510" max="10510" width="15" style="135" bestFit="1" customWidth="1"/>
    <col min="10511" max="10752" width="9.140625" style="135"/>
    <col min="10753" max="10754" width="0" style="135" hidden="1" customWidth="1"/>
    <col min="10755" max="10755" width="96.5703125" style="135" bestFit="1" customWidth="1"/>
    <col min="10756" max="10756" width="15" style="135" bestFit="1" customWidth="1"/>
    <col min="10757" max="10757" width="14.85546875" style="135" bestFit="1" customWidth="1"/>
    <col min="10758" max="10761" width="15" style="135" bestFit="1" customWidth="1"/>
    <col min="10762" max="10765" width="15" style="135" customWidth="1"/>
    <col min="10766" max="10766" width="15" style="135" bestFit="1" customWidth="1"/>
    <col min="10767" max="11008" width="9.140625" style="135"/>
    <col min="11009" max="11010" width="0" style="135" hidden="1" customWidth="1"/>
    <col min="11011" max="11011" width="96.5703125" style="135" bestFit="1" customWidth="1"/>
    <col min="11012" max="11012" width="15" style="135" bestFit="1" customWidth="1"/>
    <col min="11013" max="11013" width="14.85546875" style="135" bestFit="1" customWidth="1"/>
    <col min="11014" max="11017" width="15" style="135" bestFit="1" customWidth="1"/>
    <col min="11018" max="11021" width="15" style="135" customWidth="1"/>
    <col min="11022" max="11022" width="15" style="135" bestFit="1" customWidth="1"/>
    <col min="11023" max="11264" width="9.140625" style="135"/>
    <col min="11265" max="11266" width="0" style="135" hidden="1" customWidth="1"/>
    <col min="11267" max="11267" width="96.5703125" style="135" bestFit="1" customWidth="1"/>
    <col min="11268" max="11268" width="15" style="135" bestFit="1" customWidth="1"/>
    <col min="11269" max="11269" width="14.85546875" style="135" bestFit="1" customWidth="1"/>
    <col min="11270" max="11273" width="15" style="135" bestFit="1" customWidth="1"/>
    <col min="11274" max="11277" width="15" style="135" customWidth="1"/>
    <col min="11278" max="11278" width="15" style="135" bestFit="1" customWidth="1"/>
    <col min="11279" max="11520" width="9.140625" style="135"/>
    <col min="11521" max="11522" width="0" style="135" hidden="1" customWidth="1"/>
    <col min="11523" max="11523" width="96.5703125" style="135" bestFit="1" customWidth="1"/>
    <col min="11524" max="11524" width="15" style="135" bestFit="1" customWidth="1"/>
    <col min="11525" max="11525" width="14.85546875" style="135" bestFit="1" customWidth="1"/>
    <col min="11526" max="11529" width="15" style="135" bestFit="1" customWidth="1"/>
    <col min="11530" max="11533" width="15" style="135" customWidth="1"/>
    <col min="11534" max="11534" width="15" style="135" bestFit="1" customWidth="1"/>
    <col min="11535" max="11776" width="9.140625" style="135"/>
    <col min="11777" max="11778" width="0" style="135" hidden="1" customWidth="1"/>
    <col min="11779" max="11779" width="96.5703125" style="135" bestFit="1" customWidth="1"/>
    <col min="11780" max="11780" width="15" style="135" bestFit="1" customWidth="1"/>
    <col min="11781" max="11781" width="14.85546875" style="135" bestFit="1" customWidth="1"/>
    <col min="11782" max="11785" width="15" style="135" bestFit="1" customWidth="1"/>
    <col min="11786" max="11789" width="15" style="135" customWidth="1"/>
    <col min="11790" max="11790" width="15" style="135" bestFit="1" customWidth="1"/>
    <col min="11791" max="12032" width="9.140625" style="135"/>
    <col min="12033" max="12034" width="0" style="135" hidden="1" customWidth="1"/>
    <col min="12035" max="12035" width="96.5703125" style="135" bestFit="1" customWidth="1"/>
    <col min="12036" max="12036" width="15" style="135" bestFit="1" customWidth="1"/>
    <col min="12037" max="12037" width="14.85546875" style="135" bestFit="1" customWidth="1"/>
    <col min="12038" max="12041" width="15" style="135" bestFit="1" customWidth="1"/>
    <col min="12042" max="12045" width="15" style="135" customWidth="1"/>
    <col min="12046" max="12046" width="15" style="135" bestFit="1" customWidth="1"/>
    <col min="12047" max="12288" width="9.140625" style="135"/>
    <col min="12289" max="12290" width="0" style="135" hidden="1" customWidth="1"/>
    <col min="12291" max="12291" width="96.5703125" style="135" bestFit="1" customWidth="1"/>
    <col min="12292" max="12292" width="15" style="135" bestFit="1" customWidth="1"/>
    <col min="12293" max="12293" width="14.85546875" style="135" bestFit="1" customWidth="1"/>
    <col min="12294" max="12297" width="15" style="135" bestFit="1" customWidth="1"/>
    <col min="12298" max="12301" width="15" style="135" customWidth="1"/>
    <col min="12302" max="12302" width="15" style="135" bestFit="1" customWidth="1"/>
    <col min="12303" max="12544" width="9.140625" style="135"/>
    <col min="12545" max="12546" width="0" style="135" hidden="1" customWidth="1"/>
    <col min="12547" max="12547" width="96.5703125" style="135" bestFit="1" customWidth="1"/>
    <col min="12548" max="12548" width="15" style="135" bestFit="1" customWidth="1"/>
    <col min="12549" max="12549" width="14.85546875" style="135" bestFit="1" customWidth="1"/>
    <col min="12550" max="12553" width="15" style="135" bestFit="1" customWidth="1"/>
    <col min="12554" max="12557" width="15" style="135" customWidth="1"/>
    <col min="12558" max="12558" width="15" style="135" bestFit="1" customWidth="1"/>
    <col min="12559" max="12800" width="9.140625" style="135"/>
    <col min="12801" max="12802" width="0" style="135" hidden="1" customWidth="1"/>
    <col min="12803" max="12803" width="96.5703125" style="135" bestFit="1" customWidth="1"/>
    <col min="12804" max="12804" width="15" style="135" bestFit="1" customWidth="1"/>
    <col min="12805" max="12805" width="14.85546875" style="135" bestFit="1" customWidth="1"/>
    <col min="12806" max="12809" width="15" style="135" bestFit="1" customWidth="1"/>
    <col min="12810" max="12813" width="15" style="135" customWidth="1"/>
    <col min="12814" max="12814" width="15" style="135" bestFit="1" customWidth="1"/>
    <col min="12815" max="13056" width="9.140625" style="135"/>
    <col min="13057" max="13058" width="0" style="135" hidden="1" customWidth="1"/>
    <col min="13059" max="13059" width="96.5703125" style="135" bestFit="1" customWidth="1"/>
    <col min="13060" max="13060" width="15" style="135" bestFit="1" customWidth="1"/>
    <col min="13061" max="13061" width="14.85546875" style="135" bestFit="1" customWidth="1"/>
    <col min="13062" max="13065" width="15" style="135" bestFit="1" customWidth="1"/>
    <col min="13066" max="13069" width="15" style="135" customWidth="1"/>
    <col min="13070" max="13070" width="15" style="135" bestFit="1" customWidth="1"/>
    <col min="13071" max="13312" width="9.140625" style="135"/>
    <col min="13313" max="13314" width="0" style="135" hidden="1" customWidth="1"/>
    <col min="13315" max="13315" width="96.5703125" style="135" bestFit="1" customWidth="1"/>
    <col min="13316" max="13316" width="15" style="135" bestFit="1" customWidth="1"/>
    <col min="13317" max="13317" width="14.85546875" style="135" bestFit="1" customWidth="1"/>
    <col min="13318" max="13321" width="15" style="135" bestFit="1" customWidth="1"/>
    <col min="13322" max="13325" width="15" style="135" customWidth="1"/>
    <col min="13326" max="13326" width="15" style="135" bestFit="1" customWidth="1"/>
    <col min="13327" max="13568" width="9.140625" style="135"/>
    <col min="13569" max="13570" width="0" style="135" hidden="1" customWidth="1"/>
    <col min="13571" max="13571" width="96.5703125" style="135" bestFit="1" customWidth="1"/>
    <col min="13572" max="13572" width="15" style="135" bestFit="1" customWidth="1"/>
    <col min="13573" max="13573" width="14.85546875" style="135" bestFit="1" customWidth="1"/>
    <col min="13574" max="13577" width="15" style="135" bestFit="1" customWidth="1"/>
    <col min="13578" max="13581" width="15" style="135" customWidth="1"/>
    <col min="13582" max="13582" width="15" style="135" bestFit="1" customWidth="1"/>
    <col min="13583" max="13824" width="9.140625" style="135"/>
    <col min="13825" max="13826" width="0" style="135" hidden="1" customWidth="1"/>
    <col min="13827" max="13827" width="96.5703125" style="135" bestFit="1" customWidth="1"/>
    <col min="13828" max="13828" width="15" style="135" bestFit="1" customWidth="1"/>
    <col min="13829" max="13829" width="14.85546875" style="135" bestFit="1" customWidth="1"/>
    <col min="13830" max="13833" width="15" style="135" bestFit="1" customWidth="1"/>
    <col min="13834" max="13837" width="15" style="135" customWidth="1"/>
    <col min="13838" max="13838" width="15" style="135" bestFit="1" customWidth="1"/>
    <col min="13839" max="14080" width="9.140625" style="135"/>
    <col min="14081" max="14082" width="0" style="135" hidden="1" customWidth="1"/>
    <col min="14083" max="14083" width="96.5703125" style="135" bestFit="1" customWidth="1"/>
    <col min="14084" max="14084" width="15" style="135" bestFit="1" customWidth="1"/>
    <col min="14085" max="14085" width="14.85546875" style="135" bestFit="1" customWidth="1"/>
    <col min="14086" max="14089" width="15" style="135" bestFit="1" customWidth="1"/>
    <col min="14090" max="14093" width="15" style="135" customWidth="1"/>
    <col min="14094" max="14094" width="15" style="135" bestFit="1" customWidth="1"/>
    <col min="14095" max="14336" width="9.140625" style="135"/>
    <col min="14337" max="14338" width="0" style="135" hidden="1" customWidth="1"/>
    <col min="14339" max="14339" width="96.5703125" style="135" bestFit="1" customWidth="1"/>
    <col min="14340" max="14340" width="15" style="135" bestFit="1" customWidth="1"/>
    <col min="14341" max="14341" width="14.85546875" style="135" bestFit="1" customWidth="1"/>
    <col min="14342" max="14345" width="15" style="135" bestFit="1" customWidth="1"/>
    <col min="14346" max="14349" width="15" style="135" customWidth="1"/>
    <col min="14350" max="14350" width="15" style="135" bestFit="1" customWidth="1"/>
    <col min="14351" max="14592" width="9.140625" style="135"/>
    <col min="14593" max="14594" width="0" style="135" hidden="1" customWidth="1"/>
    <col min="14595" max="14595" width="96.5703125" style="135" bestFit="1" customWidth="1"/>
    <col min="14596" max="14596" width="15" style="135" bestFit="1" customWidth="1"/>
    <col min="14597" max="14597" width="14.85546875" style="135" bestFit="1" customWidth="1"/>
    <col min="14598" max="14601" width="15" style="135" bestFit="1" customWidth="1"/>
    <col min="14602" max="14605" width="15" style="135" customWidth="1"/>
    <col min="14606" max="14606" width="15" style="135" bestFit="1" customWidth="1"/>
    <col min="14607" max="14848" width="9.140625" style="135"/>
    <col min="14849" max="14850" width="0" style="135" hidden="1" customWidth="1"/>
    <col min="14851" max="14851" width="96.5703125" style="135" bestFit="1" customWidth="1"/>
    <col min="14852" max="14852" width="15" style="135" bestFit="1" customWidth="1"/>
    <col min="14853" max="14853" width="14.85546875" style="135" bestFit="1" customWidth="1"/>
    <col min="14854" max="14857" width="15" style="135" bestFit="1" customWidth="1"/>
    <col min="14858" max="14861" width="15" style="135" customWidth="1"/>
    <col min="14862" max="14862" width="15" style="135" bestFit="1" customWidth="1"/>
    <col min="14863" max="15104" width="9.140625" style="135"/>
    <col min="15105" max="15106" width="0" style="135" hidden="1" customWidth="1"/>
    <col min="15107" max="15107" width="96.5703125" style="135" bestFit="1" customWidth="1"/>
    <col min="15108" max="15108" width="15" style="135" bestFit="1" customWidth="1"/>
    <col min="15109" max="15109" width="14.85546875" style="135" bestFit="1" customWidth="1"/>
    <col min="15110" max="15113" width="15" style="135" bestFit="1" customWidth="1"/>
    <col min="15114" max="15117" width="15" style="135" customWidth="1"/>
    <col min="15118" max="15118" width="15" style="135" bestFit="1" customWidth="1"/>
    <col min="15119" max="15360" width="9.140625" style="135"/>
    <col min="15361" max="15362" width="0" style="135" hidden="1" customWidth="1"/>
    <col min="15363" max="15363" width="96.5703125" style="135" bestFit="1" customWidth="1"/>
    <col min="15364" max="15364" width="15" style="135" bestFit="1" customWidth="1"/>
    <col min="15365" max="15365" width="14.85546875" style="135" bestFit="1" customWidth="1"/>
    <col min="15366" max="15369" width="15" style="135" bestFit="1" customWidth="1"/>
    <col min="15370" max="15373" width="15" style="135" customWidth="1"/>
    <col min="15374" max="15374" width="15" style="135" bestFit="1" customWidth="1"/>
    <col min="15375" max="15616" width="9.140625" style="135"/>
    <col min="15617" max="15618" width="0" style="135" hidden="1" customWidth="1"/>
    <col min="15619" max="15619" width="96.5703125" style="135" bestFit="1" customWidth="1"/>
    <col min="15620" max="15620" width="15" style="135" bestFit="1" customWidth="1"/>
    <col min="15621" max="15621" width="14.85546875" style="135" bestFit="1" customWidth="1"/>
    <col min="15622" max="15625" width="15" style="135" bestFit="1" customWidth="1"/>
    <col min="15626" max="15629" width="15" style="135" customWidth="1"/>
    <col min="15630" max="15630" width="15" style="135" bestFit="1" customWidth="1"/>
    <col min="15631" max="15872" width="9.140625" style="135"/>
    <col min="15873" max="15874" width="0" style="135" hidden="1" customWidth="1"/>
    <col min="15875" max="15875" width="96.5703125" style="135" bestFit="1" customWidth="1"/>
    <col min="15876" max="15876" width="15" style="135" bestFit="1" customWidth="1"/>
    <col min="15877" max="15877" width="14.85546875" style="135" bestFit="1" customWidth="1"/>
    <col min="15878" max="15881" width="15" style="135" bestFit="1" customWidth="1"/>
    <col min="15882" max="15885" width="15" style="135" customWidth="1"/>
    <col min="15886" max="15886" width="15" style="135" bestFit="1" customWidth="1"/>
    <col min="15887" max="16128" width="9.140625" style="135"/>
    <col min="16129" max="16130" width="0" style="135" hidden="1" customWidth="1"/>
    <col min="16131" max="16131" width="96.5703125" style="135" bestFit="1" customWidth="1"/>
    <col min="16132" max="16132" width="15" style="135" bestFit="1" customWidth="1"/>
    <col min="16133" max="16133" width="14.85546875" style="135" bestFit="1" customWidth="1"/>
    <col min="16134" max="16137" width="15" style="135" bestFit="1" customWidth="1"/>
    <col min="16138" max="16141" width="15" style="135" customWidth="1"/>
    <col min="16142" max="16142" width="15" style="135" bestFit="1" customWidth="1"/>
    <col min="16143" max="16384" width="9.140625" style="135"/>
  </cols>
  <sheetData>
    <row r="1" spans="1:15" s="251" customFormat="1" ht="30" customHeight="1">
      <c r="A1" s="52"/>
      <c r="B1" s="52"/>
      <c r="C1" s="919" t="s">
        <v>0</v>
      </c>
      <c r="D1" s="919"/>
      <c r="E1" s="919"/>
      <c r="F1" s="919"/>
      <c r="G1" s="919"/>
      <c r="H1" s="919"/>
      <c r="I1" s="919"/>
      <c r="J1" s="919"/>
      <c r="K1" s="919"/>
      <c r="L1" s="919"/>
      <c r="M1" s="919"/>
      <c r="N1" s="919"/>
    </row>
    <row r="2" spans="1:15" s="251" customFormat="1" ht="23.25">
      <c r="A2" s="52"/>
      <c r="B2" s="52"/>
      <c r="C2" s="920" t="s">
        <v>767</v>
      </c>
      <c r="D2" s="920"/>
      <c r="E2" s="920"/>
      <c r="F2" s="920"/>
      <c r="G2" s="920"/>
      <c r="H2" s="920"/>
      <c r="I2" s="920"/>
      <c r="J2" s="920"/>
      <c r="K2" s="920"/>
      <c r="L2" s="920"/>
      <c r="M2" s="920"/>
      <c r="N2" s="920"/>
    </row>
    <row r="3" spans="1:15" s="252" customFormat="1" ht="30" customHeight="1">
      <c r="A3" s="52" t="s">
        <v>768</v>
      </c>
      <c r="B3" s="52"/>
      <c r="C3" s="921" t="s">
        <v>3</v>
      </c>
      <c r="D3" s="921"/>
      <c r="E3" s="921"/>
      <c r="F3" s="921"/>
      <c r="G3" s="921"/>
      <c r="H3" s="921"/>
      <c r="I3" s="921"/>
      <c r="J3" s="921"/>
      <c r="K3" s="921"/>
      <c r="L3" s="921"/>
      <c r="M3" s="921"/>
      <c r="N3" s="921"/>
      <c r="O3" s="83"/>
    </row>
    <row r="4" spans="1:15" s="241" customFormat="1" ht="3.75" customHeight="1" thickBot="1">
      <c r="A4" s="239"/>
      <c r="B4" s="239"/>
      <c r="C4" s="240"/>
      <c r="D4" s="253"/>
      <c r="E4" s="254"/>
      <c r="F4" s="254"/>
      <c r="G4" s="254"/>
      <c r="H4" s="254"/>
      <c r="I4" s="254"/>
      <c r="J4" s="254"/>
      <c r="K4" s="254"/>
      <c r="L4" s="254"/>
      <c r="M4" s="254"/>
      <c r="N4" s="254"/>
      <c r="O4" s="83"/>
    </row>
    <row r="5" spans="1:15" ht="15" customHeight="1" thickTop="1" thickBot="1">
      <c r="A5" s="255"/>
      <c r="B5" s="255"/>
      <c r="C5" s="477"/>
      <c r="D5" s="751">
        <v>2015</v>
      </c>
      <c r="E5" s="751">
        <v>2016</v>
      </c>
      <c r="F5" s="751">
        <v>2017</v>
      </c>
      <c r="G5" s="751">
        <v>2018</v>
      </c>
      <c r="H5" s="751">
        <v>2019</v>
      </c>
      <c r="I5" s="751">
        <v>2020</v>
      </c>
      <c r="J5" s="751">
        <v>2021</v>
      </c>
      <c r="K5" s="751">
        <v>2022</v>
      </c>
      <c r="L5" s="751">
        <v>2023</v>
      </c>
      <c r="M5" s="751" t="s">
        <v>769</v>
      </c>
      <c r="N5" s="751" t="s">
        <v>770</v>
      </c>
      <c r="O5" s="83"/>
    </row>
    <row r="6" spans="1:15" ht="15" customHeight="1" thickTop="1" thickBot="1">
      <c r="A6" s="256"/>
      <c r="B6" s="256"/>
      <c r="C6" s="754"/>
      <c r="D6" s="755" t="str">
        <f>"DIC"</f>
        <v>DIC</v>
      </c>
      <c r="E6" s="755" t="s">
        <v>737</v>
      </c>
      <c r="F6" s="756" t="str">
        <f>"DIC"</f>
        <v>DIC</v>
      </c>
      <c r="G6" s="755" t="s">
        <v>737</v>
      </c>
      <c r="H6" s="755" t="str">
        <f>"DIC"</f>
        <v>DIC</v>
      </c>
      <c r="I6" s="755" t="str">
        <f>"DIC"</f>
        <v>DIC</v>
      </c>
      <c r="J6" s="755" t="str">
        <f>"DIC"</f>
        <v>DIC</v>
      </c>
      <c r="K6" s="755" t="s">
        <v>737</v>
      </c>
      <c r="L6" s="755" t="s">
        <v>737</v>
      </c>
      <c r="M6" s="755" t="s">
        <v>737</v>
      </c>
      <c r="N6" s="755" t="s">
        <v>738</v>
      </c>
      <c r="O6" s="83"/>
    </row>
    <row r="7" spans="1:15" s="83" customFormat="1" ht="15" customHeight="1" thickTop="1" thickBot="1">
      <c r="A7" s="255" t="s">
        <v>523</v>
      </c>
      <c r="B7" s="257" t="s">
        <v>771</v>
      </c>
      <c r="C7" s="757" t="s">
        <v>108</v>
      </c>
      <c r="D7" s="758">
        <v>131019186</v>
      </c>
      <c r="E7" s="758">
        <v>135426274</v>
      </c>
      <c r="F7" s="758">
        <v>154147230</v>
      </c>
      <c r="G7" s="758">
        <v>161638464</v>
      </c>
      <c r="H7" s="758">
        <v>157409599</v>
      </c>
      <c r="I7" s="758">
        <v>173595870</v>
      </c>
      <c r="J7" s="758">
        <v>186048624.22277999</v>
      </c>
      <c r="K7" s="758">
        <v>197828104.77060002</v>
      </c>
      <c r="L7" s="758">
        <v>112443499.19658001</v>
      </c>
      <c r="M7" s="758">
        <v>198827756.98664999</v>
      </c>
      <c r="N7" s="758">
        <v>202375893.04644001</v>
      </c>
    </row>
    <row r="8" spans="1:15" s="83" customFormat="1" ht="15" customHeight="1" thickTop="1" thickBot="1">
      <c r="A8" s="256" t="s">
        <v>523</v>
      </c>
      <c r="B8" s="258" t="s">
        <v>772</v>
      </c>
      <c r="C8" s="759" t="s">
        <v>773</v>
      </c>
      <c r="D8" s="760">
        <v>30048309</v>
      </c>
      <c r="E8" s="760">
        <v>29802707</v>
      </c>
      <c r="F8" s="760">
        <v>29805454</v>
      </c>
      <c r="G8" s="760">
        <v>28527247</v>
      </c>
      <c r="H8" s="760">
        <v>25221909</v>
      </c>
      <c r="I8" s="760">
        <v>28919097</v>
      </c>
      <c r="J8" s="760">
        <v>31258324.62985</v>
      </c>
      <c r="K8" s="760">
        <v>31953907.71142</v>
      </c>
      <c r="L8" s="760">
        <v>28595505.953580003</v>
      </c>
      <c r="M8" s="760">
        <v>32508744.833559997</v>
      </c>
      <c r="N8" s="355">
        <v>34534839.303709999</v>
      </c>
    </row>
    <row r="9" spans="1:15" s="83" customFormat="1" ht="15" customHeight="1" thickTop="1">
      <c r="A9" s="52" t="s">
        <v>523</v>
      </c>
      <c r="B9" s="259" t="s">
        <v>774</v>
      </c>
      <c r="C9" s="260" t="s">
        <v>775</v>
      </c>
      <c r="D9" s="261">
        <v>28839394</v>
      </c>
      <c r="E9" s="261">
        <v>29282082</v>
      </c>
      <c r="F9" s="261">
        <v>29397585</v>
      </c>
      <c r="G9" s="261">
        <v>27980826</v>
      </c>
      <c r="H9" s="261">
        <v>24822118</v>
      </c>
      <c r="I9" s="261">
        <v>28491015</v>
      </c>
      <c r="J9" s="261">
        <v>30893867.720739998</v>
      </c>
      <c r="K9" s="261">
        <v>31469389.060960002</v>
      </c>
      <c r="L9" s="261">
        <v>27776681.073890001</v>
      </c>
      <c r="M9" s="261">
        <v>30961260.143179998</v>
      </c>
      <c r="N9" s="243">
        <v>32851498.793250002</v>
      </c>
    </row>
    <row r="10" spans="1:15" s="83" customFormat="1" ht="15" customHeight="1" thickBot="1">
      <c r="A10" s="52" t="s">
        <v>523</v>
      </c>
      <c r="B10" s="259" t="s">
        <v>776</v>
      </c>
      <c r="C10" s="260" t="s">
        <v>777</v>
      </c>
      <c r="D10" s="261">
        <v>1208915</v>
      </c>
      <c r="E10" s="261">
        <v>520625</v>
      </c>
      <c r="F10" s="261">
        <v>407869</v>
      </c>
      <c r="G10" s="261">
        <v>546421</v>
      </c>
      <c r="H10" s="261">
        <v>399791</v>
      </c>
      <c r="I10" s="261">
        <v>428082</v>
      </c>
      <c r="J10" s="261">
        <v>364456.90911000001</v>
      </c>
      <c r="K10" s="261">
        <v>484518.65046000003</v>
      </c>
      <c r="L10" s="261">
        <v>818824.87969000009</v>
      </c>
      <c r="M10" s="261">
        <v>1547484.6903800003</v>
      </c>
      <c r="N10" s="243">
        <v>1683340.51046</v>
      </c>
    </row>
    <row r="11" spans="1:15" s="83" customFormat="1" ht="15" customHeight="1" thickTop="1" thickBot="1">
      <c r="A11" s="256" t="s">
        <v>523</v>
      </c>
      <c r="B11" s="258" t="s">
        <v>778</v>
      </c>
      <c r="C11" s="759" t="s">
        <v>779</v>
      </c>
      <c r="D11" s="760">
        <v>47601698</v>
      </c>
      <c r="E11" s="760">
        <v>43891533</v>
      </c>
      <c r="F11" s="760">
        <v>47920359</v>
      </c>
      <c r="G11" s="760">
        <v>51336022</v>
      </c>
      <c r="H11" s="760">
        <v>47708282</v>
      </c>
      <c r="I11" s="760">
        <v>52480729</v>
      </c>
      <c r="J11" s="760">
        <v>57233904.781120002</v>
      </c>
      <c r="K11" s="760">
        <v>61184296.515110001</v>
      </c>
      <c r="L11" s="760">
        <v>58438241.733279996</v>
      </c>
      <c r="M11" s="760">
        <v>62728095.306000002</v>
      </c>
      <c r="N11" s="355">
        <v>64378933.712939993</v>
      </c>
    </row>
    <row r="12" spans="1:15" s="83" customFormat="1" ht="15" customHeight="1" thickTop="1">
      <c r="A12" s="52" t="s">
        <v>523</v>
      </c>
      <c r="B12" s="259" t="s">
        <v>780</v>
      </c>
      <c r="C12" s="260" t="s">
        <v>781</v>
      </c>
      <c r="D12" s="261">
        <v>47326530</v>
      </c>
      <c r="E12" s="261">
        <v>43593915</v>
      </c>
      <c r="F12" s="261">
        <v>47584074</v>
      </c>
      <c r="G12" s="261">
        <v>51014657</v>
      </c>
      <c r="H12" s="261">
        <v>46981718</v>
      </c>
      <c r="I12" s="261">
        <v>51852445</v>
      </c>
      <c r="J12" s="261">
        <v>56498079.315930001</v>
      </c>
      <c r="K12" s="261">
        <v>60666053.833620004</v>
      </c>
      <c r="L12" s="261">
        <v>57901291.383980006</v>
      </c>
      <c r="M12" s="261">
        <v>61813996.944949999</v>
      </c>
      <c r="N12" s="243">
        <v>63554916.968099996</v>
      </c>
    </row>
    <row r="13" spans="1:15" s="83" customFormat="1" ht="15" customHeight="1">
      <c r="A13" s="52" t="s">
        <v>523</v>
      </c>
      <c r="B13" s="259" t="s">
        <v>782</v>
      </c>
      <c r="C13" s="260" t="s">
        <v>783</v>
      </c>
      <c r="D13" s="261">
        <v>192728</v>
      </c>
      <c r="E13" s="261">
        <v>230158</v>
      </c>
      <c r="F13" s="261">
        <v>252601</v>
      </c>
      <c r="G13" s="261">
        <v>190543</v>
      </c>
      <c r="H13" s="261">
        <v>207835</v>
      </c>
      <c r="I13" s="261">
        <v>233160</v>
      </c>
      <c r="J13" s="261">
        <v>274631.38511999999</v>
      </c>
      <c r="K13" s="261">
        <v>309240.81276</v>
      </c>
      <c r="L13" s="261">
        <v>337401.00592999998</v>
      </c>
      <c r="M13" s="261">
        <v>379635.72714999993</v>
      </c>
      <c r="N13" s="243">
        <v>422878.65666999994</v>
      </c>
    </row>
    <row r="14" spans="1:15" s="83" customFormat="1" ht="15" customHeight="1">
      <c r="A14" s="52" t="s">
        <v>523</v>
      </c>
      <c r="B14" s="259" t="s">
        <v>784</v>
      </c>
      <c r="C14" s="260" t="s">
        <v>785</v>
      </c>
      <c r="D14" s="261">
        <v>0</v>
      </c>
      <c r="E14" s="261">
        <v>0</v>
      </c>
      <c r="F14" s="261">
        <v>0</v>
      </c>
      <c r="G14" s="261">
        <v>0</v>
      </c>
      <c r="H14" s="261">
        <v>0</v>
      </c>
      <c r="I14" s="261">
        <v>0</v>
      </c>
      <c r="J14" s="261">
        <v>0</v>
      </c>
      <c r="K14" s="261">
        <v>0</v>
      </c>
      <c r="L14" s="261">
        <v>0</v>
      </c>
      <c r="M14" s="261">
        <v>0</v>
      </c>
      <c r="N14" s="243">
        <v>0</v>
      </c>
    </row>
    <row r="15" spans="1:15" s="83" customFormat="1" ht="15" customHeight="1" thickBot="1">
      <c r="A15" s="52" t="s">
        <v>523</v>
      </c>
      <c r="B15" s="262">
        <v>212.04</v>
      </c>
      <c r="C15" s="260" t="s">
        <v>786</v>
      </c>
      <c r="D15" s="261">
        <v>82441</v>
      </c>
      <c r="E15" s="261">
        <v>67460</v>
      </c>
      <c r="F15" s="261">
        <v>83684</v>
      </c>
      <c r="G15" s="261">
        <v>130822</v>
      </c>
      <c r="H15" s="261">
        <v>518728</v>
      </c>
      <c r="I15" s="261">
        <v>395124</v>
      </c>
      <c r="J15" s="261">
        <v>461194.08006999997</v>
      </c>
      <c r="K15" s="261">
        <v>209001.86872999999</v>
      </c>
      <c r="L15" s="261">
        <v>199549.34337000002</v>
      </c>
      <c r="M15" s="261">
        <v>534462.6338999999</v>
      </c>
      <c r="N15" s="243">
        <v>401138.08817</v>
      </c>
    </row>
    <row r="16" spans="1:15" s="83" customFormat="1" ht="15" customHeight="1" thickTop="1" thickBot="1">
      <c r="A16" s="256" t="s">
        <v>523</v>
      </c>
      <c r="B16" s="258" t="s">
        <v>787</v>
      </c>
      <c r="C16" s="759" t="s">
        <v>788</v>
      </c>
      <c r="D16" s="760">
        <v>2383645</v>
      </c>
      <c r="E16" s="760">
        <v>802007</v>
      </c>
      <c r="F16" s="760">
        <v>608029</v>
      </c>
      <c r="G16" s="760">
        <v>486584</v>
      </c>
      <c r="H16" s="760">
        <v>285971</v>
      </c>
      <c r="I16" s="760">
        <v>290575</v>
      </c>
      <c r="J16" s="760">
        <v>422703.82511999999</v>
      </c>
      <c r="K16" s="760">
        <v>116644.63640999999</v>
      </c>
      <c r="L16" s="760">
        <v>49461.86363</v>
      </c>
      <c r="M16" s="760">
        <v>57028.019460000003</v>
      </c>
      <c r="N16" s="355">
        <v>53936.850440000002</v>
      </c>
    </row>
    <row r="17" spans="1:14" s="83" customFormat="1" ht="15" customHeight="1" thickTop="1">
      <c r="A17" s="52" t="s">
        <v>523</v>
      </c>
      <c r="B17" s="259" t="s">
        <v>789</v>
      </c>
      <c r="C17" s="260" t="s">
        <v>790</v>
      </c>
      <c r="D17" s="261">
        <v>249119</v>
      </c>
      <c r="E17" s="261">
        <v>245466</v>
      </c>
      <c r="F17" s="261">
        <v>138236</v>
      </c>
      <c r="G17" s="261">
        <v>107437</v>
      </c>
      <c r="H17" s="261">
        <v>57424</v>
      </c>
      <c r="I17" s="261">
        <v>19718</v>
      </c>
      <c r="J17" s="261">
        <v>12261.23308</v>
      </c>
      <c r="K17" s="261">
        <v>14380.571320000001</v>
      </c>
      <c r="L17" s="261">
        <v>13528.24863</v>
      </c>
      <c r="M17" s="261">
        <v>4731.3985800000009</v>
      </c>
      <c r="N17" s="243">
        <v>7896.1616200000008</v>
      </c>
    </row>
    <row r="18" spans="1:14" s="83" customFormat="1" ht="15" customHeight="1">
      <c r="A18" s="52" t="s">
        <v>523</v>
      </c>
      <c r="B18" s="259" t="s">
        <v>791</v>
      </c>
      <c r="C18" s="260" t="s">
        <v>792</v>
      </c>
      <c r="D18" s="261">
        <v>114217</v>
      </c>
      <c r="E18" s="261">
        <v>47027</v>
      </c>
      <c r="F18" s="261">
        <v>46518</v>
      </c>
      <c r="G18" s="261">
        <v>19497</v>
      </c>
      <c r="H18" s="261">
        <v>22534</v>
      </c>
      <c r="I18" s="261">
        <v>39593</v>
      </c>
      <c r="J18" s="261">
        <v>18492.374520000001</v>
      </c>
      <c r="K18" s="261">
        <v>5819.8965699999999</v>
      </c>
      <c r="L18" s="261">
        <v>29822.532350000001</v>
      </c>
      <c r="M18" s="261">
        <v>5212.3034299999999</v>
      </c>
      <c r="N18" s="243">
        <v>1213.2365299999999</v>
      </c>
    </row>
    <row r="19" spans="1:14" s="83" customFormat="1" ht="15" customHeight="1">
      <c r="A19" s="52" t="s">
        <v>523</v>
      </c>
      <c r="B19" s="259" t="s">
        <v>793</v>
      </c>
      <c r="C19" s="260" t="s">
        <v>794</v>
      </c>
      <c r="D19" s="261">
        <v>1168</v>
      </c>
      <c r="E19" s="261">
        <v>549</v>
      </c>
      <c r="F19" s="261">
        <v>148</v>
      </c>
      <c r="G19" s="261">
        <v>94</v>
      </c>
      <c r="H19" s="261">
        <v>0</v>
      </c>
      <c r="I19" s="261">
        <v>344</v>
      </c>
      <c r="J19" s="261">
        <v>285.06188000000003</v>
      </c>
      <c r="K19" s="261">
        <v>-1.0000000000000001E-5</v>
      </c>
      <c r="L19" s="261">
        <v>0</v>
      </c>
      <c r="M19" s="261">
        <v>0</v>
      </c>
      <c r="N19" s="243">
        <v>0</v>
      </c>
    </row>
    <row r="20" spans="1:14" s="83" customFormat="1" ht="15" customHeight="1">
      <c r="A20" s="52" t="s">
        <v>523</v>
      </c>
      <c r="B20" s="259" t="s">
        <v>795</v>
      </c>
      <c r="C20" s="260" t="s">
        <v>796</v>
      </c>
      <c r="D20" s="261">
        <v>10609</v>
      </c>
      <c r="E20" s="261">
        <v>5304</v>
      </c>
      <c r="F20" s="261">
        <v>9254</v>
      </c>
      <c r="G20" s="261">
        <v>1988</v>
      </c>
      <c r="H20" s="261">
        <v>1200</v>
      </c>
      <c r="I20" s="261">
        <v>14</v>
      </c>
      <c r="J20" s="261">
        <v>1390.9767300000001</v>
      </c>
      <c r="K20" s="261">
        <v>1048.32707</v>
      </c>
      <c r="L20" s="261">
        <v>17.234650000000002</v>
      </c>
      <c r="M20" s="261">
        <v>1892.1442299999999</v>
      </c>
      <c r="N20" s="243">
        <v>1039.9273599999999</v>
      </c>
    </row>
    <row r="21" spans="1:14" s="83" customFormat="1" ht="15" customHeight="1">
      <c r="A21" s="52" t="s">
        <v>523</v>
      </c>
      <c r="B21" s="259" t="s">
        <v>797</v>
      </c>
      <c r="C21" s="260" t="s">
        <v>798</v>
      </c>
      <c r="D21" s="261">
        <v>106122</v>
      </c>
      <c r="E21" s="261">
        <v>25017</v>
      </c>
      <c r="F21" s="261">
        <v>18410</v>
      </c>
      <c r="G21" s="261">
        <v>12962</v>
      </c>
      <c r="H21" s="261">
        <v>4611</v>
      </c>
      <c r="I21" s="261">
        <v>8593</v>
      </c>
      <c r="J21" s="261">
        <v>11065.975550000001</v>
      </c>
      <c r="K21" s="261">
        <v>4607.8414400000001</v>
      </c>
      <c r="L21" s="261">
        <v>6093.848</v>
      </c>
      <c r="M21" s="261">
        <v>3196.2028999999998</v>
      </c>
      <c r="N21" s="243">
        <v>4861.5285400000002</v>
      </c>
    </row>
    <row r="22" spans="1:14" s="83" customFormat="1" ht="15" customHeight="1">
      <c r="A22" s="52" t="s">
        <v>523</v>
      </c>
      <c r="B22" s="259" t="s">
        <v>799</v>
      </c>
      <c r="C22" s="260" t="s">
        <v>800</v>
      </c>
      <c r="D22" s="261">
        <v>33650</v>
      </c>
      <c r="E22" s="261">
        <v>80505</v>
      </c>
      <c r="F22" s="261">
        <v>16470</v>
      </c>
      <c r="G22" s="261">
        <v>2507</v>
      </c>
      <c r="H22" s="261">
        <v>3706</v>
      </c>
      <c r="I22" s="261">
        <v>24786</v>
      </c>
      <c r="J22" s="261">
        <v>232826.20335</v>
      </c>
      <c r="K22" s="261">
        <v>1.0000000000000001E-5</v>
      </c>
      <c r="L22" s="261">
        <v>0</v>
      </c>
      <c r="M22" s="261">
        <v>39987.536759999995</v>
      </c>
      <c r="N22" s="243">
        <v>36981.362829999998</v>
      </c>
    </row>
    <row r="23" spans="1:14" s="83" customFormat="1" ht="15" customHeight="1">
      <c r="A23" s="52" t="s">
        <v>523</v>
      </c>
      <c r="B23" s="259" t="s">
        <v>801</v>
      </c>
      <c r="C23" s="260" t="s">
        <v>802</v>
      </c>
      <c r="D23" s="261">
        <v>98917</v>
      </c>
      <c r="E23" s="261">
        <v>11041</v>
      </c>
      <c r="F23" s="261">
        <v>6473</v>
      </c>
      <c r="G23" s="261">
        <v>12853</v>
      </c>
      <c r="H23" s="261">
        <v>20000</v>
      </c>
      <c r="I23" s="261">
        <v>20000</v>
      </c>
      <c r="J23" s="261">
        <v>30870.000010000003</v>
      </c>
      <c r="K23" s="261">
        <v>1.0000000000000001E-5</v>
      </c>
      <c r="L23" s="261">
        <v>0</v>
      </c>
      <c r="M23" s="261">
        <v>1510.84943</v>
      </c>
      <c r="N23" s="243">
        <v>1447.04943</v>
      </c>
    </row>
    <row r="24" spans="1:14" s="83" customFormat="1" ht="15" customHeight="1" thickBot="1">
      <c r="A24" s="52" t="s">
        <v>523</v>
      </c>
      <c r="B24" s="259" t="s">
        <v>803</v>
      </c>
      <c r="C24" s="260" t="s">
        <v>804</v>
      </c>
      <c r="D24" s="261">
        <v>1769842</v>
      </c>
      <c r="E24" s="261">
        <v>387099</v>
      </c>
      <c r="F24" s="261">
        <v>372521</v>
      </c>
      <c r="G24" s="261">
        <v>329245</v>
      </c>
      <c r="H24" s="261">
        <v>176495</v>
      </c>
      <c r="I24" s="261">
        <v>177526</v>
      </c>
      <c r="J24" s="261">
        <v>115512</v>
      </c>
      <c r="K24" s="261">
        <v>90788</v>
      </c>
      <c r="L24" s="261">
        <v>0</v>
      </c>
      <c r="M24" s="261">
        <v>497.58413000000002</v>
      </c>
      <c r="N24" s="243">
        <v>497.58413000000002</v>
      </c>
    </row>
    <row r="25" spans="1:14" s="83" customFormat="1" ht="15" customHeight="1" thickTop="1" thickBot="1">
      <c r="A25" s="255" t="s">
        <v>523</v>
      </c>
      <c r="B25" s="263" t="s">
        <v>805</v>
      </c>
      <c r="C25" s="759" t="s">
        <v>806</v>
      </c>
      <c r="D25" s="761">
        <v>4348899</v>
      </c>
      <c r="E25" s="761">
        <v>4373255</v>
      </c>
      <c r="F25" s="761">
        <v>5070420</v>
      </c>
      <c r="G25" s="761">
        <v>3715943</v>
      </c>
      <c r="H25" s="761">
        <v>3952117</v>
      </c>
      <c r="I25" s="761">
        <v>3144797</v>
      </c>
      <c r="J25" s="761">
        <v>4109528.2781799999</v>
      </c>
      <c r="K25" s="761">
        <v>3792560.4055400002</v>
      </c>
      <c r="L25" s="761">
        <v>3197244.59871</v>
      </c>
      <c r="M25" s="761">
        <v>3441706.8739699991</v>
      </c>
      <c r="N25" s="762">
        <v>3535093.3860000009</v>
      </c>
    </row>
    <row r="26" spans="1:14" s="83" customFormat="1" ht="15" customHeight="1" thickTop="1" thickBot="1">
      <c r="A26" s="255" t="s">
        <v>523</v>
      </c>
      <c r="B26" s="263" t="s">
        <v>807</v>
      </c>
      <c r="C26" s="759" t="s">
        <v>808</v>
      </c>
      <c r="D26" s="761">
        <v>43373414</v>
      </c>
      <c r="E26" s="761">
        <v>52421843</v>
      </c>
      <c r="F26" s="761">
        <v>65219490</v>
      </c>
      <c r="G26" s="761">
        <v>70755431</v>
      </c>
      <c r="H26" s="761">
        <v>72297337</v>
      </c>
      <c r="I26" s="761">
        <v>79380373</v>
      </c>
      <c r="J26" s="761">
        <v>82631530.217570007</v>
      </c>
      <c r="K26" s="761">
        <v>89188544.847429991</v>
      </c>
      <c r="L26" s="761">
        <v>21100433.08735</v>
      </c>
      <c r="M26" s="761">
        <v>87888421.966680005</v>
      </c>
      <c r="N26" s="762">
        <v>87532165.523949996</v>
      </c>
    </row>
    <row r="27" spans="1:14" s="83" customFormat="1" ht="15" customHeight="1" thickTop="1" thickBot="1">
      <c r="A27" s="256" t="s">
        <v>523</v>
      </c>
      <c r="B27" s="264" t="s">
        <v>809</v>
      </c>
      <c r="C27" s="759" t="s">
        <v>810</v>
      </c>
      <c r="D27" s="760">
        <v>3263221</v>
      </c>
      <c r="E27" s="760">
        <v>4134928</v>
      </c>
      <c r="F27" s="760">
        <v>5523478</v>
      </c>
      <c r="G27" s="760">
        <v>6817238</v>
      </c>
      <c r="H27" s="760">
        <v>7943982</v>
      </c>
      <c r="I27" s="760">
        <v>9380300</v>
      </c>
      <c r="J27" s="760">
        <v>10392632.490940001</v>
      </c>
      <c r="K27" s="760">
        <v>11592150.654690001</v>
      </c>
      <c r="L27" s="760">
        <v>1062611.96003</v>
      </c>
      <c r="M27" s="760">
        <v>12203759.986980001</v>
      </c>
      <c r="N27" s="355">
        <v>12340924.269399999</v>
      </c>
    </row>
    <row r="28" spans="1:14" s="83" customFormat="1" ht="15" customHeight="1" thickTop="1">
      <c r="A28" s="52" t="s">
        <v>523</v>
      </c>
      <c r="B28" s="259" t="s">
        <v>811</v>
      </c>
      <c r="C28" s="260" t="s">
        <v>812</v>
      </c>
      <c r="D28" s="261">
        <v>80</v>
      </c>
      <c r="E28" s="261">
        <v>645</v>
      </c>
      <c r="F28" s="261">
        <v>81</v>
      </c>
      <c r="G28" s="261">
        <v>79</v>
      </c>
      <c r="H28" s="261">
        <v>189</v>
      </c>
      <c r="I28" s="261">
        <v>330</v>
      </c>
      <c r="J28" s="261">
        <v>364.20181000000002</v>
      </c>
      <c r="K28" s="261">
        <v>279.68169</v>
      </c>
      <c r="L28" s="261">
        <v>3.5985999999999998</v>
      </c>
      <c r="M28" s="261">
        <v>3.2246199999999998</v>
      </c>
      <c r="N28" s="243">
        <v>3.4722499999999998</v>
      </c>
    </row>
    <row r="29" spans="1:14" s="83" customFormat="1" ht="15" customHeight="1">
      <c r="A29" s="52" t="s">
        <v>523</v>
      </c>
      <c r="B29" s="259" t="s">
        <v>813</v>
      </c>
      <c r="C29" s="260" t="s">
        <v>814</v>
      </c>
      <c r="D29" s="261">
        <v>2163</v>
      </c>
      <c r="E29" s="261">
        <v>2767</v>
      </c>
      <c r="F29" s="261">
        <v>4496</v>
      </c>
      <c r="G29" s="261">
        <v>6977</v>
      </c>
      <c r="H29" s="261">
        <v>6844</v>
      </c>
      <c r="I29" s="261">
        <v>7909</v>
      </c>
      <c r="J29" s="261">
        <v>9890.8633000000009</v>
      </c>
      <c r="K29" s="261">
        <v>10023.902259999999</v>
      </c>
      <c r="L29" s="261">
        <v>7763.8875800000005</v>
      </c>
      <c r="M29" s="261">
        <v>7547.9403400000001</v>
      </c>
      <c r="N29" s="243">
        <v>6781.3193599999995</v>
      </c>
    </row>
    <row r="30" spans="1:14" s="83" customFormat="1" ht="15" customHeight="1">
      <c r="A30" s="52" t="s">
        <v>523</v>
      </c>
      <c r="B30" s="259" t="s">
        <v>815</v>
      </c>
      <c r="C30" s="260" t="s">
        <v>816</v>
      </c>
      <c r="D30" s="261">
        <v>445562</v>
      </c>
      <c r="E30" s="261">
        <v>342105</v>
      </c>
      <c r="F30" s="261">
        <v>399408</v>
      </c>
      <c r="G30" s="261">
        <v>452697</v>
      </c>
      <c r="H30" s="261">
        <v>85759</v>
      </c>
      <c r="I30" s="261">
        <v>99443</v>
      </c>
      <c r="J30" s="261">
        <v>75265.193180000002</v>
      </c>
      <c r="K30" s="261">
        <v>62938.470799999996</v>
      </c>
      <c r="L30" s="261">
        <v>1064.21153</v>
      </c>
      <c r="M30" s="261">
        <v>1657.38967</v>
      </c>
      <c r="N30" s="243">
        <v>1667.4395300000001</v>
      </c>
    </row>
    <row r="31" spans="1:14" s="83" customFormat="1" ht="15" customHeight="1">
      <c r="A31" s="52" t="s">
        <v>523</v>
      </c>
      <c r="B31" s="265" t="s">
        <v>817</v>
      </c>
      <c r="C31" s="260" t="s">
        <v>818</v>
      </c>
      <c r="D31" s="261">
        <v>7554</v>
      </c>
      <c r="E31" s="261">
        <v>4635</v>
      </c>
      <c r="F31" s="261">
        <v>6237</v>
      </c>
      <c r="G31" s="261">
        <v>3235</v>
      </c>
      <c r="H31" s="261">
        <v>7799</v>
      </c>
      <c r="I31" s="261">
        <v>3706</v>
      </c>
      <c r="J31" s="261">
        <v>4510.1443200000003</v>
      </c>
      <c r="K31" s="261">
        <v>5726.5694599999997</v>
      </c>
      <c r="L31" s="261">
        <v>63763.652849999999</v>
      </c>
      <c r="M31" s="261">
        <v>8070.736530000001</v>
      </c>
      <c r="N31" s="243">
        <v>6719.0643799999998</v>
      </c>
    </row>
    <row r="32" spans="1:14" s="83" customFormat="1" ht="15" customHeight="1">
      <c r="A32" s="52" t="s">
        <v>523</v>
      </c>
      <c r="B32" s="265" t="s">
        <v>819</v>
      </c>
      <c r="C32" s="266" t="s">
        <v>820</v>
      </c>
      <c r="D32" s="261">
        <v>2807862</v>
      </c>
      <c r="E32" s="261">
        <v>3784777</v>
      </c>
      <c r="F32" s="261">
        <v>5113256</v>
      </c>
      <c r="G32" s="261">
        <v>6354251</v>
      </c>
      <c r="H32" s="261">
        <v>7843390</v>
      </c>
      <c r="I32" s="261">
        <v>9268912</v>
      </c>
      <c r="J32" s="261">
        <v>10302602.088330001</v>
      </c>
      <c r="K32" s="261">
        <v>11513182.030479999</v>
      </c>
      <c r="L32" s="261">
        <v>990016.60947000002</v>
      </c>
      <c r="M32" s="261">
        <v>12186480.69582</v>
      </c>
      <c r="N32" s="243">
        <v>12325752.973879999</v>
      </c>
    </row>
    <row r="33" spans="1:14" s="83" customFormat="1" ht="15" customHeight="1">
      <c r="A33" s="52" t="s">
        <v>523</v>
      </c>
      <c r="B33" s="265" t="s">
        <v>821</v>
      </c>
      <c r="C33" s="763" t="s">
        <v>822</v>
      </c>
      <c r="D33" s="760">
        <v>6230085</v>
      </c>
      <c r="E33" s="760">
        <v>5883537</v>
      </c>
      <c r="F33" s="760">
        <v>7481096</v>
      </c>
      <c r="G33" s="760">
        <v>9663397</v>
      </c>
      <c r="H33" s="760">
        <v>14892021</v>
      </c>
      <c r="I33" s="760">
        <v>17431730</v>
      </c>
      <c r="J33" s="760">
        <v>18238410.890250001</v>
      </c>
      <c r="K33" s="760">
        <v>18633571.39528</v>
      </c>
      <c r="L33" s="760">
        <v>99259183.106229991</v>
      </c>
      <c r="M33" s="760">
        <v>24638486.076759998</v>
      </c>
      <c r="N33" s="355">
        <v>24414877.703839995</v>
      </c>
    </row>
    <row r="34" spans="1:14" ht="3.75" customHeight="1" thickBot="1">
      <c r="A34" s="52"/>
      <c r="B34" s="52"/>
      <c r="C34" s="267"/>
      <c r="D34" s="268"/>
      <c r="E34" s="269"/>
      <c r="F34" s="269"/>
      <c r="G34" s="269"/>
      <c r="H34" s="269"/>
      <c r="I34" s="269"/>
      <c r="J34" s="269"/>
      <c r="K34" s="269"/>
      <c r="L34" s="269"/>
      <c r="M34" s="269"/>
      <c r="N34" s="269"/>
    </row>
    <row r="35" spans="1:14" ht="15" customHeight="1" thickTop="1">
      <c r="A35" s="52"/>
      <c r="B35" s="52"/>
      <c r="C35" s="52"/>
      <c r="D35" s="270"/>
      <c r="E35" s="271"/>
      <c r="F35" s="271"/>
      <c r="G35" s="271"/>
      <c r="H35" s="271"/>
      <c r="I35" s="271"/>
      <c r="J35" s="271"/>
      <c r="K35" s="271"/>
      <c r="L35" s="271"/>
      <c r="M35" s="271"/>
      <c r="N35" s="271"/>
    </row>
    <row r="36" spans="1:14">
      <c r="C36" s="70"/>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P216"/>
  <sheetViews>
    <sheetView zoomScale="85" zoomScaleNormal="85" workbookViewId="0">
      <selection activeCell="B27" sqref="B27"/>
    </sheetView>
  </sheetViews>
  <sheetFormatPr baseColWidth="10" defaultColWidth="9.140625" defaultRowHeight="1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c r="A1" s="943" t="s">
        <v>0</v>
      </c>
      <c r="B1" s="943"/>
      <c r="C1" s="943"/>
      <c r="D1" s="943"/>
      <c r="E1" s="943"/>
      <c r="F1" s="943"/>
      <c r="G1" s="943"/>
      <c r="H1" s="943"/>
      <c r="I1" s="943"/>
      <c r="J1" s="943"/>
      <c r="K1" s="943"/>
      <c r="L1" s="943"/>
      <c r="M1" s="943"/>
      <c r="N1" s="943"/>
      <c r="O1" s="943"/>
    </row>
    <row r="2" spans="1:15" ht="18">
      <c r="A2" s="943" t="s">
        <v>823</v>
      </c>
      <c r="B2" s="943"/>
      <c r="C2" s="943"/>
      <c r="D2" s="943"/>
      <c r="E2" s="943"/>
      <c r="F2" s="943"/>
      <c r="G2" s="943"/>
      <c r="H2" s="943"/>
      <c r="I2" s="943"/>
      <c r="J2" s="943"/>
      <c r="K2" s="943"/>
      <c r="L2" s="943"/>
      <c r="M2" s="943"/>
      <c r="N2" s="943"/>
      <c r="O2" s="943"/>
    </row>
    <row r="3" spans="1:15" ht="18">
      <c r="A3" s="943" t="s">
        <v>2</v>
      </c>
      <c r="B3" s="943"/>
      <c r="C3" s="943"/>
      <c r="D3" s="943"/>
      <c r="E3" s="943"/>
      <c r="F3" s="943"/>
      <c r="G3" s="943"/>
      <c r="H3" s="943"/>
      <c r="I3" s="943"/>
      <c r="J3" s="943"/>
      <c r="K3" s="943"/>
      <c r="L3" s="943"/>
      <c r="M3" s="943"/>
      <c r="N3" s="943"/>
      <c r="O3" s="943"/>
    </row>
    <row r="4" spans="1:15" ht="18">
      <c r="A4" s="944" t="s">
        <v>3</v>
      </c>
      <c r="B4" s="944"/>
      <c r="C4" s="944"/>
      <c r="D4" s="944"/>
      <c r="E4" s="944"/>
      <c r="F4" s="944"/>
      <c r="G4" s="944"/>
      <c r="H4" s="944"/>
      <c r="I4" s="944"/>
      <c r="J4" s="944"/>
      <c r="K4" s="944"/>
      <c r="L4" s="944"/>
      <c r="M4" s="944"/>
      <c r="N4" s="944"/>
      <c r="O4" s="944"/>
    </row>
    <row r="5" spans="1:15" ht="17.25" thickBot="1">
      <c r="A5" s="273"/>
      <c r="B5" s="274"/>
      <c r="C5" s="274"/>
      <c r="D5" s="274"/>
      <c r="E5" s="274"/>
      <c r="F5" s="274"/>
      <c r="G5" s="274"/>
      <c r="H5" s="274"/>
      <c r="I5" s="274"/>
      <c r="J5" s="274"/>
      <c r="K5" s="274"/>
      <c r="L5" s="274"/>
      <c r="M5" s="274"/>
      <c r="N5" s="274"/>
      <c r="O5" s="275"/>
    </row>
    <row r="6" spans="1:15" ht="27.75" thickTop="1" thickBot="1">
      <c r="A6" s="276" t="s">
        <v>824</v>
      </c>
      <c r="B6" s="277" t="s">
        <v>317</v>
      </c>
      <c r="C6" s="277" t="s">
        <v>318</v>
      </c>
      <c r="D6" s="277" t="s">
        <v>319</v>
      </c>
      <c r="E6" s="277" t="s">
        <v>320</v>
      </c>
      <c r="F6" s="277" t="s">
        <v>321</v>
      </c>
      <c r="G6" s="277" t="s">
        <v>322</v>
      </c>
      <c r="H6" s="277" t="s">
        <v>323</v>
      </c>
      <c r="I6" s="277" t="s">
        <v>324</v>
      </c>
      <c r="J6" s="277" t="s">
        <v>325</v>
      </c>
      <c r="K6" s="277" t="s">
        <v>326</v>
      </c>
      <c r="L6" s="277" t="s">
        <v>327</v>
      </c>
      <c r="M6" s="277" t="s">
        <v>328</v>
      </c>
      <c r="N6" s="278" t="s">
        <v>8</v>
      </c>
      <c r="O6" s="277" t="s">
        <v>825</v>
      </c>
    </row>
    <row r="7" spans="1:15" ht="15.75" thickTop="1">
      <c r="A7" s="279" t="s">
        <v>826</v>
      </c>
      <c r="B7" s="280">
        <v>6940174.4692700002</v>
      </c>
      <c r="C7" s="281">
        <v>13889763.328990001</v>
      </c>
      <c r="D7" s="281">
        <v>6359148.2948800009</v>
      </c>
      <c r="E7" s="281">
        <v>4643305.8193499995</v>
      </c>
      <c r="F7" s="281">
        <v>4505116.5614099996</v>
      </c>
      <c r="G7" s="281">
        <v>2203403.8723000004</v>
      </c>
      <c r="H7" s="281">
        <v>1043436.2026699999</v>
      </c>
      <c r="I7" s="281">
        <v>3185091.7541</v>
      </c>
      <c r="J7" s="281">
        <v>15285.050369999999</v>
      </c>
      <c r="K7" s="281">
        <v>2440512.5565399998</v>
      </c>
      <c r="L7" s="281">
        <v>825404.56034999993</v>
      </c>
      <c r="M7" s="281">
        <v>436122.41800000001</v>
      </c>
      <c r="N7" s="281">
        <v>46486764.888230003</v>
      </c>
      <c r="O7" s="32">
        <v>0.21254854890965105</v>
      </c>
    </row>
    <row r="8" spans="1:15">
      <c r="A8" s="279" t="s">
        <v>827</v>
      </c>
      <c r="B8" s="280">
        <v>5535850.9297200004</v>
      </c>
      <c r="C8" s="281">
        <v>3353014.6945500001</v>
      </c>
      <c r="D8" s="281">
        <v>8126460.6483899998</v>
      </c>
      <c r="E8" s="281">
        <v>4537910.5865000002</v>
      </c>
      <c r="F8" s="281">
        <v>5499307.8576600021</v>
      </c>
      <c r="G8" s="281">
        <v>3933567.2475899998</v>
      </c>
      <c r="H8" s="281">
        <v>2002955.2264</v>
      </c>
      <c r="I8" s="281">
        <v>2488612.1848000004</v>
      </c>
      <c r="J8" s="281">
        <v>19572.394829999997</v>
      </c>
      <c r="K8" s="281">
        <v>2527530.5790500003</v>
      </c>
      <c r="L8" s="281">
        <v>603252.64136999997</v>
      </c>
      <c r="M8" s="281">
        <v>1168490.8845499998</v>
      </c>
      <c r="N8" s="281">
        <v>39796525.875409998</v>
      </c>
      <c r="O8" s="32">
        <v>0.18195918444317116</v>
      </c>
    </row>
    <row r="9" spans="1:15">
      <c r="A9" s="279" t="s">
        <v>828</v>
      </c>
      <c r="B9" s="280">
        <v>4385741.8429399999</v>
      </c>
      <c r="C9" s="281">
        <v>4225563.5382700004</v>
      </c>
      <c r="D9" s="281">
        <v>6277966.6923499983</v>
      </c>
      <c r="E9" s="281">
        <v>4116364.7089800001</v>
      </c>
      <c r="F9" s="281">
        <v>3325325.4337499999</v>
      </c>
      <c r="G9" s="281">
        <v>3226120.8385599996</v>
      </c>
      <c r="H9" s="281">
        <v>4400296.9468199993</v>
      </c>
      <c r="I9" s="281">
        <v>4041162.8083100002</v>
      </c>
      <c r="J9" s="281">
        <v>15473.411169999999</v>
      </c>
      <c r="K9" s="281">
        <v>5735702.75526</v>
      </c>
      <c r="L9" s="281">
        <v>1573911.9619400001</v>
      </c>
      <c r="M9" s="281">
        <v>1290192.39026</v>
      </c>
      <c r="N9" s="281">
        <v>42613823.328609996</v>
      </c>
      <c r="O9" s="32">
        <v>0.19484053867300977</v>
      </c>
    </row>
    <row r="10" spans="1:15">
      <c r="A10" s="279" t="s">
        <v>829</v>
      </c>
      <c r="B10" s="280">
        <v>2476622.4290300002</v>
      </c>
      <c r="C10" s="281">
        <v>2250737.5781999999</v>
      </c>
      <c r="D10" s="281">
        <v>3129829.3262099996</v>
      </c>
      <c r="E10" s="281">
        <v>1403937.1661500002</v>
      </c>
      <c r="F10" s="281">
        <v>1585801.8796099999</v>
      </c>
      <c r="G10" s="281">
        <v>1132337.0031300001</v>
      </c>
      <c r="H10" s="281">
        <v>1153105.2795099998</v>
      </c>
      <c r="I10" s="281">
        <v>1654507.5257700002</v>
      </c>
      <c r="J10" s="281">
        <v>25106.638210000001</v>
      </c>
      <c r="K10" s="281">
        <v>1146067.9674000002</v>
      </c>
      <c r="L10" s="281">
        <v>321535.09854000004</v>
      </c>
      <c r="M10" s="281">
        <v>536081.16524999996</v>
      </c>
      <c r="N10" s="281">
        <v>16815669.057010002</v>
      </c>
      <c r="O10" s="32">
        <v>7.6885239607571307E-2</v>
      </c>
    </row>
    <row r="11" spans="1:15">
      <c r="A11" s="279" t="s">
        <v>830</v>
      </c>
      <c r="B11" s="280">
        <v>1407502.0613299999</v>
      </c>
      <c r="C11" s="281">
        <v>1344590.5869199999</v>
      </c>
      <c r="D11" s="281">
        <v>2137946.81336</v>
      </c>
      <c r="E11" s="281">
        <v>1099568.71028</v>
      </c>
      <c r="F11" s="281">
        <v>1029581.29574</v>
      </c>
      <c r="G11" s="281">
        <v>806406.11391999992</v>
      </c>
      <c r="H11" s="281">
        <v>584670.62059000018</v>
      </c>
      <c r="I11" s="281">
        <v>776651.48510999989</v>
      </c>
      <c r="J11" s="281">
        <v>8276.1954000000005</v>
      </c>
      <c r="K11" s="281">
        <v>1015151.58319</v>
      </c>
      <c r="L11" s="281">
        <v>206206.21646999996</v>
      </c>
      <c r="M11" s="281">
        <v>401334.52387999999</v>
      </c>
      <c r="N11" s="281">
        <v>10817886.206189997</v>
      </c>
      <c r="O11" s="32">
        <v>4.9461949458599157E-2</v>
      </c>
    </row>
    <row r="12" spans="1:15">
      <c r="A12" s="279" t="s">
        <v>831</v>
      </c>
      <c r="B12" s="280">
        <v>1268244.5473100001</v>
      </c>
      <c r="C12" s="281">
        <v>1721272.2662100003</v>
      </c>
      <c r="D12" s="281">
        <v>1781293.5817500001</v>
      </c>
      <c r="E12" s="281">
        <v>951489.52012000023</v>
      </c>
      <c r="F12" s="281">
        <v>802287.26474000013</v>
      </c>
      <c r="G12" s="281">
        <v>709918.08512000006</v>
      </c>
      <c r="H12" s="281">
        <v>371482.85206</v>
      </c>
      <c r="I12" s="281">
        <v>758842.80579000001</v>
      </c>
      <c r="J12" s="281">
        <v>8517.8040500000006</v>
      </c>
      <c r="K12" s="281">
        <v>859067.83179999993</v>
      </c>
      <c r="L12" s="281">
        <v>140330.13101999997</v>
      </c>
      <c r="M12" s="281">
        <v>473942.67174000014</v>
      </c>
      <c r="N12" s="281">
        <v>9846689.3617100008</v>
      </c>
      <c r="O12" s="32">
        <v>4.5021406424551186E-2</v>
      </c>
    </row>
    <row r="13" spans="1:15">
      <c r="A13" s="279" t="s">
        <v>832</v>
      </c>
      <c r="B13" s="280">
        <v>820944.94664999994</v>
      </c>
      <c r="C13" s="281">
        <v>1582698.6278399997</v>
      </c>
      <c r="D13" s="281">
        <v>1171301.8816800001</v>
      </c>
      <c r="E13" s="281">
        <v>648079.15336999996</v>
      </c>
      <c r="F13" s="281">
        <v>528568.05989999999</v>
      </c>
      <c r="G13" s="281">
        <v>458181.98844000004</v>
      </c>
      <c r="H13" s="281">
        <v>250640.75695000004</v>
      </c>
      <c r="I13" s="281">
        <v>555180.20103999996</v>
      </c>
      <c r="J13" s="281">
        <v>5572.0888600000008</v>
      </c>
      <c r="K13" s="281">
        <v>618700.56091</v>
      </c>
      <c r="L13" s="281">
        <v>69106.960680000004</v>
      </c>
      <c r="M13" s="281">
        <v>452643.95756999997</v>
      </c>
      <c r="N13" s="281">
        <v>7161619.1838899991</v>
      </c>
      <c r="O13" s="32">
        <v>3.2744626756437141E-2</v>
      </c>
    </row>
    <row r="14" spans="1:15">
      <c r="A14" s="279" t="s">
        <v>833</v>
      </c>
      <c r="B14" s="280">
        <v>689864.62505999999</v>
      </c>
      <c r="C14" s="281">
        <v>1486613.5416900001</v>
      </c>
      <c r="D14" s="281">
        <v>900275.08438999986</v>
      </c>
      <c r="E14" s="281">
        <v>498361.08681000007</v>
      </c>
      <c r="F14" s="281">
        <v>393125.12067000003</v>
      </c>
      <c r="G14" s="281">
        <v>349207.95736999996</v>
      </c>
      <c r="H14" s="281">
        <v>218111.43967000002</v>
      </c>
      <c r="I14" s="281">
        <v>566563.64734999987</v>
      </c>
      <c r="J14" s="281">
        <v>3909.4778600000004</v>
      </c>
      <c r="K14" s="281">
        <v>616295.01823000005</v>
      </c>
      <c r="L14" s="281">
        <v>59633.64114</v>
      </c>
      <c r="M14" s="281">
        <v>564026.30744</v>
      </c>
      <c r="N14" s="281">
        <v>6345986.9476800011</v>
      </c>
      <c r="O14" s="32">
        <v>2.9015362122359275E-2</v>
      </c>
    </row>
    <row r="15" spans="1:15">
      <c r="A15" s="279" t="s">
        <v>834</v>
      </c>
      <c r="B15" s="280">
        <v>457441.83783000003</v>
      </c>
      <c r="C15" s="281">
        <v>1036994.16919</v>
      </c>
      <c r="D15" s="281">
        <v>576124.55233999994</v>
      </c>
      <c r="E15" s="281">
        <v>327244.01966000005</v>
      </c>
      <c r="F15" s="281">
        <v>277731.19660999993</v>
      </c>
      <c r="G15" s="281">
        <v>252570.71116000001</v>
      </c>
      <c r="H15" s="281">
        <v>137672.67357999994</v>
      </c>
      <c r="I15" s="281">
        <v>443470.00619999995</v>
      </c>
      <c r="J15" s="281">
        <v>1306.2128599999999</v>
      </c>
      <c r="K15" s="281">
        <v>405601.91450000001</v>
      </c>
      <c r="L15" s="281">
        <v>34085.073339999995</v>
      </c>
      <c r="M15" s="281">
        <v>308996.88398000004</v>
      </c>
      <c r="N15" s="281">
        <v>4259239.2512499997</v>
      </c>
      <c r="O15" s="32">
        <v>1.9474255188306901E-2</v>
      </c>
    </row>
    <row r="16" spans="1:15">
      <c r="A16" s="279" t="s">
        <v>835</v>
      </c>
      <c r="B16" s="280">
        <v>686609.22995999991</v>
      </c>
      <c r="C16" s="281">
        <v>1673229.2966699998</v>
      </c>
      <c r="D16" s="281">
        <v>793009.5597300001</v>
      </c>
      <c r="E16" s="281">
        <v>449471.10839000007</v>
      </c>
      <c r="F16" s="281">
        <v>389551.16198999994</v>
      </c>
      <c r="G16" s="281">
        <v>374727.98485000007</v>
      </c>
      <c r="H16" s="281">
        <v>194048.96949999998</v>
      </c>
      <c r="I16" s="281">
        <v>772054.24191999994</v>
      </c>
      <c r="J16" s="281">
        <v>2111.0570499999999</v>
      </c>
      <c r="K16" s="281">
        <v>722230.94311999984</v>
      </c>
      <c r="L16" s="281">
        <v>50231.214140000004</v>
      </c>
      <c r="M16" s="281">
        <v>708602.32012000005</v>
      </c>
      <c r="N16" s="281">
        <v>6815877.0874399999</v>
      </c>
      <c r="O16" s="32">
        <v>3.1163811634668276E-2</v>
      </c>
    </row>
    <row r="17" spans="1:16">
      <c r="A17" s="279" t="s">
        <v>836</v>
      </c>
      <c r="B17" s="280">
        <v>1034624.5055399999</v>
      </c>
      <c r="C17" s="281">
        <v>2447949.6932599996</v>
      </c>
      <c r="D17" s="281">
        <v>1113516.65751</v>
      </c>
      <c r="E17" s="281">
        <v>626168.74138000002</v>
      </c>
      <c r="F17" s="281">
        <v>598141.28561000025</v>
      </c>
      <c r="G17" s="281">
        <v>606611.04376999999</v>
      </c>
      <c r="H17" s="281">
        <v>302905.13749000005</v>
      </c>
      <c r="I17" s="281">
        <v>999218.72382999992</v>
      </c>
      <c r="J17" s="281">
        <v>3222.2165300000001</v>
      </c>
      <c r="K17" s="281">
        <v>908797.67721000011</v>
      </c>
      <c r="L17" s="281">
        <v>70209.44954999999</v>
      </c>
      <c r="M17" s="281">
        <v>758309.81264000025</v>
      </c>
      <c r="N17" s="281">
        <v>9469674.9443199988</v>
      </c>
      <c r="O17" s="32">
        <v>4.3297606811329416E-2</v>
      </c>
    </row>
    <row r="18" spans="1:16">
      <c r="A18" s="279" t="s">
        <v>837</v>
      </c>
      <c r="B18" s="280">
        <v>1344375.1906600001</v>
      </c>
      <c r="C18" s="281">
        <v>3823045.6868099994</v>
      </c>
      <c r="D18" s="281">
        <v>1321114.6406099999</v>
      </c>
      <c r="E18" s="281">
        <v>790450.55920999986</v>
      </c>
      <c r="F18" s="281">
        <v>872796.72558000009</v>
      </c>
      <c r="G18" s="281">
        <v>879657.44215999998</v>
      </c>
      <c r="H18" s="281">
        <v>398027.83624000003</v>
      </c>
      <c r="I18" s="281">
        <v>1240419.3366500002</v>
      </c>
      <c r="J18" s="281">
        <v>3057.35716</v>
      </c>
      <c r="K18" s="281">
        <v>1103671.2275700001</v>
      </c>
      <c r="L18" s="281">
        <v>77969.669059999971</v>
      </c>
      <c r="M18" s="281">
        <v>771105.83097999997</v>
      </c>
      <c r="N18" s="281">
        <v>12625691.502689999</v>
      </c>
      <c r="O18" s="32">
        <v>5.7727665375938549E-2</v>
      </c>
    </row>
    <row r="19" spans="1:16">
      <c r="A19" s="279" t="s">
        <v>838</v>
      </c>
      <c r="B19" s="280">
        <v>272549.34765999997</v>
      </c>
      <c r="C19" s="281">
        <v>1082762.3678299997</v>
      </c>
      <c r="D19" s="281">
        <v>243476.76279000004</v>
      </c>
      <c r="E19" s="281">
        <v>162796.44501999998</v>
      </c>
      <c r="F19" s="281">
        <v>196625.64461999998</v>
      </c>
      <c r="G19" s="281">
        <v>199096.43278999996</v>
      </c>
      <c r="H19" s="281">
        <v>80863.121400000004</v>
      </c>
      <c r="I19" s="281">
        <v>217770.42286000005</v>
      </c>
      <c r="J19" s="281">
        <v>591.19051000000002</v>
      </c>
      <c r="K19" s="281">
        <v>188408.30783999996</v>
      </c>
      <c r="L19" s="281">
        <v>13891.816949999999</v>
      </c>
      <c r="M19" s="281">
        <v>101486.45857999999</v>
      </c>
      <c r="N19" s="281">
        <v>2760318.318849999</v>
      </c>
      <c r="O19" s="32">
        <v>1.2620832071470776E-2</v>
      </c>
    </row>
    <row r="20" spans="1:16" ht="15.75" thickBot="1">
      <c r="A20" s="279" t="s">
        <v>839</v>
      </c>
      <c r="B20" s="280">
        <v>343226.00088000001</v>
      </c>
      <c r="C20" s="281">
        <v>785713.2982699998</v>
      </c>
      <c r="D20" s="281">
        <v>267964.58506000001</v>
      </c>
      <c r="E20" s="281">
        <v>175297.83280999996</v>
      </c>
      <c r="F20" s="281">
        <v>216347.67034000001</v>
      </c>
      <c r="G20" s="281">
        <v>257064.22045000002</v>
      </c>
      <c r="H20" s="281">
        <v>103859.71661000002</v>
      </c>
      <c r="I20" s="281">
        <v>342751.76927999995</v>
      </c>
      <c r="J20" s="281">
        <v>698.21752000000004</v>
      </c>
      <c r="K20" s="281">
        <v>231751.56137000001</v>
      </c>
      <c r="L20" s="281">
        <v>20401.775810000003</v>
      </c>
      <c r="M20" s="281">
        <v>150435.95892</v>
      </c>
      <c r="N20" s="281">
        <v>2895512.60732</v>
      </c>
      <c r="O20" s="32">
        <v>1.3238972522936069E-2</v>
      </c>
    </row>
    <row r="21" spans="1:16" ht="16.5" thickTop="1" thickBot="1">
      <c r="A21" s="276" t="s">
        <v>726</v>
      </c>
      <c r="B21" s="282">
        <v>27663771.963839993</v>
      </c>
      <c r="C21" s="282">
        <v>40703948.674700014</v>
      </c>
      <c r="D21" s="282">
        <v>34199429.081050001</v>
      </c>
      <c r="E21" s="282">
        <v>20430445.458029997</v>
      </c>
      <c r="F21" s="282">
        <v>20220307.158230003</v>
      </c>
      <c r="G21" s="282">
        <v>15388870.941610001</v>
      </c>
      <c r="H21" s="282">
        <v>11242076.77949</v>
      </c>
      <c r="I21" s="282">
        <v>18042296.913010001</v>
      </c>
      <c r="J21" s="282">
        <v>112699.31238000002</v>
      </c>
      <c r="K21" s="282">
        <v>18519490.483990002</v>
      </c>
      <c r="L21" s="282">
        <v>4066170.2103599999</v>
      </c>
      <c r="M21" s="282">
        <v>8121771.5839100005</v>
      </c>
      <c r="N21" s="282">
        <v>218711278.56059998</v>
      </c>
      <c r="O21" s="283">
        <v>1</v>
      </c>
    </row>
    <row r="22" spans="1:16" ht="16.5" thickTop="1" thickBot="1">
      <c r="A22" s="284" t="s">
        <v>840</v>
      </c>
      <c r="B22" s="32">
        <v>0.12648534701046513</v>
      </c>
      <c r="C22" s="32">
        <v>0.18610813736988815</v>
      </c>
      <c r="D22" s="32">
        <v>0.15636792627305732</v>
      </c>
      <c r="E22" s="32">
        <v>9.3412857318051754E-2</v>
      </c>
      <c r="F22" s="32">
        <v>9.2452055016574788E-2</v>
      </c>
      <c r="G22" s="32">
        <v>7.0361579169069197E-2</v>
      </c>
      <c r="H22" s="32">
        <v>5.1401449680497723E-2</v>
      </c>
      <c r="I22" s="32">
        <v>8.2493673996839101E-2</v>
      </c>
      <c r="J22" s="32">
        <v>5.1528806891764191E-4</v>
      </c>
      <c r="K22" s="32">
        <v>8.4675516534272688E-2</v>
      </c>
      <c r="L22" s="32">
        <v>1.8591497599577862E-2</v>
      </c>
      <c r="M22" s="32">
        <v>3.7134671962788787E-2</v>
      </c>
      <c r="N22" s="32">
        <v>1</v>
      </c>
      <c r="O22" s="285"/>
    </row>
    <row r="23" spans="1:16" ht="27.75" thickTop="1" thickBot="1">
      <c r="A23" s="286" t="s">
        <v>841</v>
      </c>
      <c r="B23" s="277" t="s">
        <v>317</v>
      </c>
      <c r="C23" s="277" t="s">
        <v>318</v>
      </c>
      <c r="D23" s="277" t="s">
        <v>319</v>
      </c>
      <c r="E23" s="277" t="s">
        <v>320</v>
      </c>
      <c r="F23" s="277" t="s">
        <v>321</v>
      </c>
      <c r="G23" s="277" t="s">
        <v>322</v>
      </c>
      <c r="H23" s="277" t="s">
        <v>323</v>
      </c>
      <c r="I23" s="277" t="s">
        <v>324</v>
      </c>
      <c r="J23" s="277" t="s">
        <v>325</v>
      </c>
      <c r="K23" s="277" t="s">
        <v>326</v>
      </c>
      <c r="L23" s="277" t="s">
        <v>327</v>
      </c>
      <c r="M23" s="277" t="s">
        <v>328</v>
      </c>
      <c r="N23" s="278" t="s">
        <v>8</v>
      </c>
      <c r="O23" s="277" t="s">
        <v>701</v>
      </c>
    </row>
    <row r="24" spans="1:16" ht="15.75" thickTop="1">
      <c r="A24" s="279" t="s">
        <v>826</v>
      </c>
      <c r="B24" s="280">
        <v>172</v>
      </c>
      <c r="C24" s="281">
        <v>181</v>
      </c>
      <c r="D24" s="281">
        <v>171</v>
      </c>
      <c r="E24" s="281">
        <v>126</v>
      </c>
      <c r="F24" s="281">
        <v>126</v>
      </c>
      <c r="G24" s="281">
        <v>58</v>
      </c>
      <c r="H24" s="281">
        <v>48</v>
      </c>
      <c r="I24" s="281">
        <v>78</v>
      </c>
      <c r="J24" s="281">
        <v>1</v>
      </c>
      <c r="K24" s="281">
        <v>48</v>
      </c>
      <c r="L24" s="281">
        <v>23</v>
      </c>
      <c r="M24" s="281">
        <v>9</v>
      </c>
      <c r="N24" s="281">
        <v>1041</v>
      </c>
      <c r="O24" s="32">
        <v>7.1635653222881847E-5</v>
      </c>
      <c r="P24" s="287"/>
    </row>
    <row r="25" spans="1:16">
      <c r="A25" s="279" t="s">
        <v>827</v>
      </c>
      <c r="B25" s="280">
        <v>561</v>
      </c>
      <c r="C25" s="281">
        <v>341</v>
      </c>
      <c r="D25" s="281">
        <v>839</v>
      </c>
      <c r="E25" s="281">
        <v>466</v>
      </c>
      <c r="F25" s="281">
        <v>554</v>
      </c>
      <c r="G25" s="281">
        <v>398</v>
      </c>
      <c r="H25" s="281">
        <v>212</v>
      </c>
      <c r="I25" s="281">
        <v>260</v>
      </c>
      <c r="J25" s="281">
        <v>2</v>
      </c>
      <c r="K25" s="281">
        <v>259</v>
      </c>
      <c r="L25" s="281">
        <v>64</v>
      </c>
      <c r="M25" s="281">
        <v>120</v>
      </c>
      <c r="N25" s="281">
        <v>4076</v>
      </c>
      <c r="O25" s="32">
        <v>2.8048695728767186E-4</v>
      </c>
      <c r="P25" s="287"/>
    </row>
    <row r="26" spans="1:16">
      <c r="A26" s="279" t="s">
        <v>828</v>
      </c>
      <c r="B26" s="280">
        <v>883</v>
      </c>
      <c r="C26" s="281">
        <v>838</v>
      </c>
      <c r="D26" s="281">
        <v>1249</v>
      </c>
      <c r="E26" s="281">
        <v>831</v>
      </c>
      <c r="F26" s="281">
        <v>677</v>
      </c>
      <c r="G26" s="281">
        <v>650</v>
      </c>
      <c r="H26" s="281">
        <v>885</v>
      </c>
      <c r="I26" s="281">
        <v>814</v>
      </c>
      <c r="J26" s="281">
        <v>4</v>
      </c>
      <c r="K26" s="281">
        <v>1154</v>
      </c>
      <c r="L26" s="281">
        <v>319</v>
      </c>
      <c r="M26" s="281">
        <v>263</v>
      </c>
      <c r="N26" s="281">
        <v>8567</v>
      </c>
      <c r="O26" s="32">
        <v>5.8953183588898055E-4</v>
      </c>
      <c r="P26" s="287"/>
    </row>
    <row r="27" spans="1:16">
      <c r="A27" s="279" t="s">
        <v>829</v>
      </c>
      <c r="B27" s="280">
        <v>1127</v>
      </c>
      <c r="C27" s="281">
        <v>1066</v>
      </c>
      <c r="D27" s="281">
        <v>1413</v>
      </c>
      <c r="E27" s="281">
        <v>660</v>
      </c>
      <c r="F27" s="281">
        <v>725</v>
      </c>
      <c r="G27" s="281">
        <v>526</v>
      </c>
      <c r="H27" s="281">
        <v>517</v>
      </c>
      <c r="I27" s="281">
        <v>757</v>
      </c>
      <c r="J27" s="281">
        <v>10</v>
      </c>
      <c r="K27" s="281">
        <v>514</v>
      </c>
      <c r="L27" s="281">
        <v>139</v>
      </c>
      <c r="M27" s="281">
        <v>238</v>
      </c>
      <c r="N27" s="281">
        <v>7692</v>
      </c>
      <c r="O27" s="32">
        <v>5.2931935119155348E-4</v>
      </c>
      <c r="P27" s="287"/>
    </row>
    <row r="28" spans="1:16">
      <c r="A28" s="279" t="s">
        <v>830</v>
      </c>
      <c r="B28" s="280">
        <v>1469</v>
      </c>
      <c r="C28" s="281">
        <v>1407</v>
      </c>
      <c r="D28" s="281">
        <v>2200</v>
      </c>
      <c r="E28" s="281">
        <v>1120</v>
      </c>
      <c r="F28" s="281">
        <v>1065</v>
      </c>
      <c r="G28" s="281">
        <v>831</v>
      </c>
      <c r="H28" s="281">
        <v>596</v>
      </c>
      <c r="I28" s="281">
        <v>804</v>
      </c>
      <c r="J28" s="281">
        <v>8</v>
      </c>
      <c r="K28" s="281">
        <v>1044</v>
      </c>
      <c r="L28" s="281">
        <v>210</v>
      </c>
      <c r="M28" s="281">
        <v>428</v>
      </c>
      <c r="N28" s="281">
        <v>11182</v>
      </c>
      <c r="O28" s="32">
        <v>7.6948114729900559E-4</v>
      </c>
      <c r="P28" s="287"/>
    </row>
    <row r="29" spans="1:16">
      <c r="A29" s="279" t="s">
        <v>831</v>
      </c>
      <c r="B29" s="280">
        <v>2589</v>
      </c>
      <c r="C29" s="281">
        <v>3666</v>
      </c>
      <c r="D29" s="281">
        <v>3705</v>
      </c>
      <c r="E29" s="281">
        <v>1958</v>
      </c>
      <c r="F29" s="281">
        <v>1704</v>
      </c>
      <c r="G29" s="281">
        <v>1434</v>
      </c>
      <c r="H29" s="281">
        <v>776</v>
      </c>
      <c r="I29" s="281">
        <v>1619</v>
      </c>
      <c r="J29" s="281">
        <v>17</v>
      </c>
      <c r="K29" s="281">
        <v>1781</v>
      </c>
      <c r="L29" s="281">
        <v>287</v>
      </c>
      <c r="M29" s="281">
        <v>1030</v>
      </c>
      <c r="N29" s="281">
        <v>20566</v>
      </c>
      <c r="O29" s="32">
        <v>1.4152342403283267E-3</v>
      </c>
      <c r="P29" s="287"/>
    </row>
    <row r="30" spans="1:16">
      <c r="A30" s="279" t="s">
        <v>832</v>
      </c>
      <c r="B30" s="280">
        <v>3130</v>
      </c>
      <c r="C30" s="281">
        <v>6054</v>
      </c>
      <c r="D30" s="281">
        <v>4471</v>
      </c>
      <c r="E30" s="281">
        <v>2458</v>
      </c>
      <c r="F30" s="281">
        <v>2013</v>
      </c>
      <c r="G30" s="281">
        <v>1728</v>
      </c>
      <c r="H30" s="281">
        <v>955</v>
      </c>
      <c r="I30" s="281">
        <v>2119</v>
      </c>
      <c r="J30" s="281">
        <v>21</v>
      </c>
      <c r="K30" s="281">
        <v>2356</v>
      </c>
      <c r="L30" s="281">
        <v>263</v>
      </c>
      <c r="M30" s="281">
        <v>1730</v>
      </c>
      <c r="N30" s="281">
        <v>27298</v>
      </c>
      <c r="O30" s="32">
        <v>1.8784918940232744E-3</v>
      </c>
      <c r="P30" s="287"/>
    </row>
    <row r="31" spans="1:16">
      <c r="A31" s="279" t="s">
        <v>833</v>
      </c>
      <c r="B31" s="280">
        <v>4111</v>
      </c>
      <c r="C31" s="281">
        <v>8865</v>
      </c>
      <c r="D31" s="281">
        <v>5378</v>
      </c>
      <c r="E31" s="281">
        <v>2977</v>
      </c>
      <c r="F31" s="281">
        <v>2345</v>
      </c>
      <c r="G31" s="281">
        <v>2086</v>
      </c>
      <c r="H31" s="281">
        <v>1303</v>
      </c>
      <c r="I31" s="281">
        <v>3393</v>
      </c>
      <c r="J31" s="281">
        <v>23</v>
      </c>
      <c r="K31" s="281">
        <v>3672</v>
      </c>
      <c r="L31" s="281">
        <v>354</v>
      </c>
      <c r="M31" s="281">
        <v>3328</v>
      </c>
      <c r="N31" s="281">
        <v>37835</v>
      </c>
      <c r="O31" s="32">
        <v>2.6035878383167481E-3</v>
      </c>
      <c r="P31" s="287"/>
    </row>
    <row r="32" spans="1:16">
      <c r="A32" s="279" t="s">
        <v>834</v>
      </c>
      <c r="B32" s="280">
        <v>3860</v>
      </c>
      <c r="C32" s="281">
        <v>8788</v>
      </c>
      <c r="D32" s="281">
        <v>4873</v>
      </c>
      <c r="E32" s="281">
        <v>2769</v>
      </c>
      <c r="F32" s="281">
        <v>2353</v>
      </c>
      <c r="G32" s="281">
        <v>2131</v>
      </c>
      <c r="H32" s="281">
        <v>1171</v>
      </c>
      <c r="I32" s="281">
        <v>3763</v>
      </c>
      <c r="J32" s="281">
        <v>11</v>
      </c>
      <c r="K32" s="281">
        <v>3435</v>
      </c>
      <c r="L32" s="281">
        <v>289</v>
      </c>
      <c r="M32" s="281">
        <v>2629</v>
      </c>
      <c r="N32" s="281">
        <v>36072</v>
      </c>
      <c r="O32" s="32">
        <v>2.4822682834349605E-3</v>
      </c>
      <c r="P32" s="287"/>
    </row>
    <row r="33" spans="1:16">
      <c r="A33" s="279" t="s">
        <v>835</v>
      </c>
      <c r="B33" s="280">
        <v>8287</v>
      </c>
      <c r="C33" s="281">
        <v>19942</v>
      </c>
      <c r="D33" s="281">
        <v>9520</v>
      </c>
      <c r="E33" s="281">
        <v>5392</v>
      </c>
      <c r="F33" s="281">
        <v>4691</v>
      </c>
      <c r="G33" s="281">
        <v>4497</v>
      </c>
      <c r="H33" s="281">
        <v>2332</v>
      </c>
      <c r="I33" s="281">
        <v>9157</v>
      </c>
      <c r="J33" s="281">
        <v>25</v>
      </c>
      <c r="K33" s="281">
        <v>8562</v>
      </c>
      <c r="L33" s="281">
        <v>592</v>
      </c>
      <c r="M33" s="281">
        <v>8245</v>
      </c>
      <c r="N33" s="281">
        <v>81242</v>
      </c>
      <c r="O33" s="32">
        <v>5.5906087791867121E-3</v>
      </c>
      <c r="P33" s="287"/>
    </row>
    <row r="34" spans="1:16">
      <c r="A34" s="279" t="s">
        <v>836</v>
      </c>
      <c r="B34" s="280">
        <v>21358</v>
      </c>
      <c r="C34" s="281">
        <v>50856</v>
      </c>
      <c r="D34" s="281">
        <v>22891</v>
      </c>
      <c r="E34" s="281">
        <v>12963</v>
      </c>
      <c r="F34" s="281">
        <v>12430</v>
      </c>
      <c r="G34" s="281">
        <v>12625</v>
      </c>
      <c r="H34" s="281">
        <v>6319</v>
      </c>
      <c r="I34" s="281">
        <v>20699</v>
      </c>
      <c r="J34" s="281">
        <v>66</v>
      </c>
      <c r="K34" s="281">
        <v>18869</v>
      </c>
      <c r="L34" s="281">
        <v>1468</v>
      </c>
      <c r="M34" s="281">
        <v>15716</v>
      </c>
      <c r="N34" s="281">
        <v>196260</v>
      </c>
      <c r="O34" s="32">
        <v>1.3505488281962335E-2</v>
      </c>
      <c r="P34" s="287"/>
    </row>
    <row r="35" spans="1:16">
      <c r="A35" s="279" t="s">
        <v>837</v>
      </c>
      <c r="B35" s="280">
        <v>86507</v>
      </c>
      <c r="C35" s="281">
        <v>262027</v>
      </c>
      <c r="D35" s="281">
        <v>83978</v>
      </c>
      <c r="E35" s="281">
        <v>50671</v>
      </c>
      <c r="F35" s="281">
        <v>58026</v>
      </c>
      <c r="G35" s="281">
        <v>57949</v>
      </c>
      <c r="H35" s="281">
        <v>25557</v>
      </c>
      <c r="I35" s="281">
        <v>78490</v>
      </c>
      <c r="J35" s="281">
        <v>196</v>
      </c>
      <c r="K35" s="281">
        <v>69459</v>
      </c>
      <c r="L35" s="281">
        <v>4970</v>
      </c>
      <c r="M35" s="281">
        <v>47035</v>
      </c>
      <c r="N35" s="281">
        <v>824865</v>
      </c>
      <c r="O35" s="32">
        <v>5.6762481359935092E-2</v>
      </c>
      <c r="P35" s="287"/>
    </row>
    <row r="36" spans="1:16">
      <c r="A36" s="279" t="s">
        <v>838</v>
      </c>
      <c r="B36" s="280">
        <v>55750</v>
      </c>
      <c r="C36" s="281">
        <v>218830</v>
      </c>
      <c r="D36" s="281">
        <v>49671</v>
      </c>
      <c r="E36" s="281">
        <v>33376</v>
      </c>
      <c r="F36" s="281">
        <v>39868</v>
      </c>
      <c r="G36" s="281">
        <v>40811</v>
      </c>
      <c r="H36" s="281">
        <v>16538</v>
      </c>
      <c r="I36" s="281">
        <v>44537</v>
      </c>
      <c r="J36" s="281">
        <v>119</v>
      </c>
      <c r="K36" s="281">
        <v>37963</v>
      </c>
      <c r="L36" s="281">
        <v>2835</v>
      </c>
      <c r="M36" s="281">
        <v>20538</v>
      </c>
      <c r="N36" s="281">
        <v>560836</v>
      </c>
      <c r="O36" s="32">
        <v>3.8593518934589975E-2</v>
      </c>
      <c r="P36" s="287"/>
    </row>
    <row r="37" spans="1:16" ht="15.75" thickBot="1">
      <c r="A37" s="279" t="s">
        <v>839</v>
      </c>
      <c r="B37" s="280">
        <v>1485568</v>
      </c>
      <c r="C37" s="281">
        <v>2873930</v>
      </c>
      <c r="D37" s="281">
        <v>1195539</v>
      </c>
      <c r="E37" s="281">
        <v>696935</v>
      </c>
      <c r="F37" s="281">
        <v>1016663</v>
      </c>
      <c r="G37" s="281">
        <v>1024646</v>
      </c>
      <c r="H37" s="281">
        <v>448293</v>
      </c>
      <c r="I37" s="281">
        <v>1681092</v>
      </c>
      <c r="J37" s="281">
        <v>1509</v>
      </c>
      <c r="K37" s="281">
        <v>1339842</v>
      </c>
      <c r="L37" s="281">
        <v>108685</v>
      </c>
      <c r="M37" s="281">
        <v>841636</v>
      </c>
      <c r="N37" s="281">
        <v>12714338</v>
      </c>
      <c r="O37" s="32">
        <v>0.87492786544333245</v>
      </c>
      <c r="P37" s="287"/>
    </row>
    <row r="38" spans="1:16" ht="16.5" thickTop="1" thickBot="1">
      <c r="A38" s="276" t="s">
        <v>726</v>
      </c>
      <c r="B38" s="282">
        <v>1675372</v>
      </c>
      <c r="C38" s="282">
        <v>3456791</v>
      </c>
      <c r="D38" s="282">
        <v>1385898</v>
      </c>
      <c r="E38" s="282">
        <v>812702</v>
      </c>
      <c r="F38" s="282">
        <v>1143240</v>
      </c>
      <c r="G38" s="282">
        <v>1150370</v>
      </c>
      <c r="H38" s="282">
        <v>505502</v>
      </c>
      <c r="I38" s="282">
        <v>1847582</v>
      </c>
      <c r="J38" s="282">
        <v>2012</v>
      </c>
      <c r="K38" s="282">
        <v>1488958</v>
      </c>
      <c r="L38" s="282">
        <v>120498</v>
      </c>
      <c r="M38" s="282">
        <v>942945</v>
      </c>
      <c r="N38" s="282">
        <v>14531870</v>
      </c>
      <c r="O38" s="283">
        <v>1</v>
      </c>
      <c r="P38" s="287"/>
    </row>
    <row r="39" spans="1:16" ht="15.75" thickTop="1">
      <c r="A39" s="284" t="s">
        <v>840</v>
      </c>
      <c r="B39" s="32">
        <v>0.11528949818571183</v>
      </c>
      <c r="C39" s="32">
        <v>0.23787654307394712</v>
      </c>
      <c r="D39" s="32">
        <v>9.5369556705365524E-2</v>
      </c>
      <c r="E39" s="32">
        <v>5.5925493415506747E-2</v>
      </c>
      <c r="F39" s="32">
        <v>7.8671224006270357E-2</v>
      </c>
      <c r="G39" s="32">
        <v>7.9161869738719109E-2</v>
      </c>
      <c r="H39" s="32">
        <v>3.4785750216592908E-2</v>
      </c>
      <c r="I39" s="32">
        <v>0.12714000331684772</v>
      </c>
      <c r="J39" s="32">
        <v>1.3845430766996951E-4</v>
      </c>
      <c r="K39" s="32">
        <v>0.10246155518869905</v>
      </c>
      <c r="L39" s="32">
        <v>8.2919816926520819E-3</v>
      </c>
      <c r="M39" s="32">
        <v>6.4888070152017599E-2</v>
      </c>
      <c r="N39" s="32">
        <v>1</v>
      </c>
      <c r="O39" s="288"/>
    </row>
    <row r="40" spans="1:16" ht="16.5" thickBot="1">
      <c r="A40" s="289"/>
      <c r="B40" s="290"/>
      <c r="C40" s="291"/>
      <c r="D40" s="291"/>
      <c r="E40" s="291"/>
      <c r="F40" s="291"/>
      <c r="G40" s="291"/>
      <c r="H40" s="290"/>
      <c r="I40" s="290"/>
      <c r="J40" s="290"/>
      <c r="K40" s="290"/>
      <c r="L40" s="290"/>
      <c r="M40" s="290"/>
      <c r="N40" s="292"/>
      <c r="O40" s="292"/>
    </row>
    <row r="41" spans="1:16" ht="19.5" customHeight="1" thickTop="1">
      <c r="A41" s="945" t="s">
        <v>842</v>
      </c>
      <c r="B41" s="946"/>
      <c r="C41" s="946"/>
      <c r="D41" s="946"/>
      <c r="E41" s="946"/>
      <c r="F41" s="946"/>
      <c r="G41" s="946"/>
      <c r="H41" s="946"/>
      <c r="I41" s="946"/>
      <c r="J41" s="946"/>
      <c r="K41" s="946"/>
      <c r="L41" s="946"/>
      <c r="M41" s="946"/>
      <c r="N41" s="946"/>
      <c r="O41" s="946"/>
    </row>
    <row r="42" spans="1:16">
      <c r="A42" s="293"/>
      <c r="B42" s="294"/>
      <c r="C42" s="295"/>
      <c r="D42" s="295"/>
      <c r="E42" s="295"/>
      <c r="F42" s="295"/>
      <c r="G42" s="295"/>
      <c r="H42" s="294"/>
      <c r="I42" s="294"/>
      <c r="J42" s="294"/>
      <c r="K42" s="294"/>
      <c r="L42" s="294"/>
      <c r="M42" s="294"/>
      <c r="N42" s="296"/>
      <c r="O42" s="297"/>
    </row>
    <row r="43" spans="1:16">
      <c r="A43" s="293"/>
      <c r="B43" s="294"/>
      <c r="C43" s="295"/>
      <c r="D43" s="295"/>
      <c r="E43" s="295"/>
      <c r="F43" s="295"/>
      <c r="G43" s="295"/>
      <c r="H43" s="294"/>
      <c r="I43" s="294"/>
      <c r="J43" s="294"/>
      <c r="K43" s="294"/>
      <c r="L43" s="294"/>
      <c r="M43" s="294"/>
      <c r="N43" s="296"/>
      <c r="O43" s="297"/>
    </row>
    <row r="44" spans="1:16" ht="18">
      <c r="A44" s="943" t="s">
        <v>0</v>
      </c>
      <c r="B44" s="943"/>
      <c r="C44" s="943"/>
      <c r="D44" s="943"/>
      <c r="E44" s="943"/>
      <c r="F44" s="943"/>
      <c r="G44" s="943"/>
      <c r="H44" s="943"/>
      <c r="I44" s="943"/>
      <c r="J44" s="943"/>
      <c r="K44" s="943"/>
      <c r="L44" s="943"/>
      <c r="M44" s="943"/>
      <c r="N44" s="943"/>
      <c r="O44" s="943"/>
    </row>
    <row r="45" spans="1:16" ht="18">
      <c r="A45" s="943" t="s">
        <v>843</v>
      </c>
      <c r="B45" s="943"/>
      <c r="C45" s="943"/>
      <c r="D45" s="943"/>
      <c r="E45" s="943"/>
      <c r="F45" s="943"/>
      <c r="G45" s="943"/>
      <c r="H45" s="943"/>
      <c r="I45" s="943"/>
      <c r="J45" s="943"/>
      <c r="K45" s="943"/>
      <c r="L45" s="943"/>
      <c r="M45" s="943"/>
      <c r="N45" s="943"/>
      <c r="O45" s="943"/>
    </row>
    <row r="46" spans="1:16" ht="18">
      <c r="A46" s="943" t="s">
        <v>2</v>
      </c>
      <c r="B46" s="943"/>
      <c r="C46" s="943"/>
      <c r="D46" s="943"/>
      <c r="E46" s="943"/>
      <c r="F46" s="943"/>
      <c r="G46" s="943"/>
      <c r="H46" s="943"/>
      <c r="I46" s="943"/>
      <c r="J46" s="943"/>
      <c r="K46" s="943"/>
      <c r="L46" s="943"/>
      <c r="M46" s="943"/>
      <c r="N46" s="943"/>
      <c r="O46" s="943"/>
    </row>
    <row r="47" spans="1:16" ht="27" customHeight="1">
      <c r="A47" s="944" t="s">
        <v>3</v>
      </c>
      <c r="B47" s="944"/>
      <c r="C47" s="944"/>
      <c r="D47" s="944"/>
      <c r="E47" s="944"/>
      <c r="F47" s="944"/>
      <c r="G47" s="944"/>
      <c r="H47" s="944"/>
      <c r="I47" s="944"/>
      <c r="J47" s="944"/>
      <c r="K47" s="944"/>
      <c r="L47" s="944"/>
      <c r="M47" s="944"/>
      <c r="N47" s="944"/>
      <c r="O47" s="944"/>
    </row>
    <row r="48" spans="1:16" ht="15.75" thickBot="1">
      <c r="A48" s="298"/>
      <c r="B48" s="299"/>
      <c r="C48" s="300"/>
      <c r="D48" s="299"/>
      <c r="E48" s="299"/>
      <c r="F48" s="299"/>
      <c r="G48" s="299"/>
      <c r="H48" s="299"/>
      <c r="I48" s="301"/>
      <c r="J48" s="299"/>
      <c r="K48" s="299"/>
      <c r="L48" s="299"/>
      <c r="M48" s="299"/>
      <c r="N48" s="299"/>
      <c r="O48" s="275"/>
    </row>
    <row r="49" spans="1:16" ht="27.75" thickTop="1" thickBot="1">
      <c r="A49" s="277" t="s">
        <v>824</v>
      </c>
      <c r="B49" s="277" t="s">
        <v>317</v>
      </c>
      <c r="C49" s="277" t="s">
        <v>318</v>
      </c>
      <c r="D49" s="277" t="s">
        <v>319</v>
      </c>
      <c r="E49" s="277" t="s">
        <v>320</v>
      </c>
      <c r="F49" s="277" t="s">
        <v>321</v>
      </c>
      <c r="G49" s="277" t="s">
        <v>322</v>
      </c>
      <c r="H49" s="277" t="s">
        <v>323</v>
      </c>
      <c r="I49" s="277" t="s">
        <v>324</v>
      </c>
      <c r="J49" s="277" t="s">
        <v>325</v>
      </c>
      <c r="K49" s="277" t="s">
        <v>326</v>
      </c>
      <c r="L49" s="277" t="s">
        <v>327</v>
      </c>
      <c r="M49" s="277" t="s">
        <v>328</v>
      </c>
      <c r="N49" s="278" t="s">
        <v>8</v>
      </c>
      <c r="O49" s="277" t="s">
        <v>825</v>
      </c>
    </row>
    <row r="50" spans="1:16" ht="15.75" thickTop="1">
      <c r="A50" s="279" t="s">
        <v>826</v>
      </c>
      <c r="B50" s="281">
        <v>3848563.4977600002</v>
      </c>
      <c r="C50" s="281">
        <v>6181101.8933499996</v>
      </c>
      <c r="D50" s="281">
        <v>3798458.28902</v>
      </c>
      <c r="E50" s="281">
        <v>3014097.1292400002</v>
      </c>
      <c r="F50" s="281">
        <v>3135312.43976</v>
      </c>
      <c r="G50" s="281">
        <v>1242631.5755699999</v>
      </c>
      <c r="H50" s="281">
        <v>379706.11960999999</v>
      </c>
      <c r="I50" s="281">
        <v>0</v>
      </c>
      <c r="J50" s="281">
        <v>15285.050369999999</v>
      </c>
      <c r="K50" s="281">
        <v>1121846.6310199997</v>
      </c>
      <c r="L50" s="281">
        <v>242824.68141999998</v>
      </c>
      <c r="M50" s="281">
        <v>0</v>
      </c>
      <c r="N50" s="281">
        <v>22979827.307119995</v>
      </c>
      <c r="O50" s="32">
        <v>0.54467902086144082</v>
      </c>
      <c r="P50" s="287"/>
    </row>
    <row r="51" spans="1:16">
      <c r="A51" s="279" t="s">
        <v>827</v>
      </c>
      <c r="B51" s="281">
        <v>743190.07903000002</v>
      </c>
      <c r="C51" s="281">
        <v>459385.90216</v>
      </c>
      <c r="D51" s="281">
        <v>711301.62473000016</v>
      </c>
      <c r="E51" s="281">
        <v>620694.36780999997</v>
      </c>
      <c r="F51" s="281">
        <v>734525.30076999997</v>
      </c>
      <c r="G51" s="281">
        <v>419409.84878</v>
      </c>
      <c r="H51" s="281">
        <v>186650.05913000001</v>
      </c>
      <c r="I51" s="281">
        <v>0</v>
      </c>
      <c r="J51" s="281">
        <v>11572.394829999999</v>
      </c>
      <c r="K51" s="281">
        <v>115866.81975000001</v>
      </c>
      <c r="L51" s="281">
        <v>76986.301859999992</v>
      </c>
      <c r="M51" s="281">
        <v>0</v>
      </c>
      <c r="N51" s="281">
        <v>4079582.6988499998</v>
      </c>
      <c r="O51" s="32">
        <v>9.6696249290107381E-2</v>
      </c>
      <c r="P51" s="287"/>
    </row>
    <row r="52" spans="1:16">
      <c r="A52" s="279" t="s">
        <v>828</v>
      </c>
      <c r="B52" s="281">
        <v>567927.58097999997</v>
      </c>
      <c r="C52" s="281">
        <v>502340.93840000004</v>
      </c>
      <c r="D52" s="281">
        <v>738061.22676999983</v>
      </c>
      <c r="E52" s="281">
        <v>547512.4296899999</v>
      </c>
      <c r="F52" s="281">
        <v>537334.90127000003</v>
      </c>
      <c r="G52" s="281">
        <v>385364.36209999997</v>
      </c>
      <c r="H52" s="281">
        <v>177521.95124000002</v>
      </c>
      <c r="I52" s="281">
        <v>0</v>
      </c>
      <c r="J52" s="281">
        <v>11926.077730000001</v>
      </c>
      <c r="K52" s="281">
        <v>155929.14978000001</v>
      </c>
      <c r="L52" s="281">
        <v>87370.390910000002</v>
      </c>
      <c r="M52" s="281">
        <v>0</v>
      </c>
      <c r="N52" s="281">
        <v>3711289.00887</v>
      </c>
      <c r="O52" s="32">
        <v>8.796677348653599E-2</v>
      </c>
      <c r="P52" s="287"/>
    </row>
    <row r="53" spans="1:16">
      <c r="A53" s="279" t="s">
        <v>829</v>
      </c>
      <c r="B53" s="281">
        <v>623992.98842000007</v>
      </c>
      <c r="C53" s="281">
        <v>635103.64643000008</v>
      </c>
      <c r="D53" s="281">
        <v>677310.38364000001</v>
      </c>
      <c r="E53" s="281">
        <v>687424.19172999996</v>
      </c>
      <c r="F53" s="281">
        <v>563459.54756000009</v>
      </c>
      <c r="G53" s="281">
        <v>508452.87527999998</v>
      </c>
      <c r="H53" s="281">
        <v>181852.71626000002</v>
      </c>
      <c r="I53" s="281">
        <v>0</v>
      </c>
      <c r="J53" s="281">
        <v>2774.5630000000001</v>
      </c>
      <c r="K53" s="281">
        <v>119734.00126999999</v>
      </c>
      <c r="L53" s="281">
        <v>56643.816770000005</v>
      </c>
      <c r="M53" s="281">
        <v>0</v>
      </c>
      <c r="N53" s="281">
        <v>4056748.7303600004</v>
      </c>
      <c r="O53" s="32">
        <v>9.6155027485726796E-2</v>
      </c>
      <c r="P53" s="287"/>
    </row>
    <row r="54" spans="1:16">
      <c r="A54" s="279" t="s">
        <v>830</v>
      </c>
      <c r="B54" s="281">
        <v>428941.67454999994</v>
      </c>
      <c r="C54" s="281">
        <v>422917.20431</v>
      </c>
      <c r="D54" s="281">
        <v>404760.67332000012</v>
      </c>
      <c r="E54" s="281">
        <v>440692.72510999994</v>
      </c>
      <c r="F54" s="281">
        <v>311833.08944999991</v>
      </c>
      <c r="G54" s="281">
        <v>272541.24864999996</v>
      </c>
      <c r="H54" s="281">
        <v>108324.68770000001</v>
      </c>
      <c r="I54" s="281">
        <v>0</v>
      </c>
      <c r="J54" s="281">
        <v>4352.5697599999994</v>
      </c>
      <c r="K54" s="281">
        <v>55758.49268000001</v>
      </c>
      <c r="L54" s="281">
        <v>25889.592040000003</v>
      </c>
      <c r="M54" s="281">
        <v>0</v>
      </c>
      <c r="N54" s="281">
        <v>2476011.9575700001</v>
      </c>
      <c r="O54" s="32">
        <v>5.868763723357448E-2</v>
      </c>
      <c r="P54" s="287"/>
    </row>
    <row r="55" spans="1:16">
      <c r="A55" s="279" t="s">
        <v>831</v>
      </c>
      <c r="B55" s="281">
        <v>312632.93570999999</v>
      </c>
      <c r="C55" s="281">
        <v>392004.78681000002</v>
      </c>
      <c r="D55" s="281">
        <v>289670.43219000002</v>
      </c>
      <c r="E55" s="281">
        <v>313122.22928999999</v>
      </c>
      <c r="F55" s="281">
        <v>196404.68868000002</v>
      </c>
      <c r="G55" s="281">
        <v>227840.07823000001</v>
      </c>
      <c r="H55" s="281">
        <v>81868.167299999986</v>
      </c>
      <c r="I55" s="281">
        <v>0</v>
      </c>
      <c r="J55" s="281">
        <v>7309.7752200000004</v>
      </c>
      <c r="K55" s="281">
        <v>37306.398150000001</v>
      </c>
      <c r="L55" s="281">
        <v>18744.100399999999</v>
      </c>
      <c r="M55" s="281">
        <v>0</v>
      </c>
      <c r="N55" s="281">
        <v>1876903.5919800005</v>
      </c>
      <c r="O55" s="32">
        <v>4.4487279955069056E-2</v>
      </c>
      <c r="P55" s="287"/>
    </row>
    <row r="56" spans="1:16">
      <c r="A56" s="279" t="s">
        <v>832</v>
      </c>
      <c r="B56" s="281">
        <v>173467.20624999999</v>
      </c>
      <c r="C56" s="281">
        <v>241830.01485000001</v>
      </c>
      <c r="D56" s="281">
        <v>164989.64421999996</v>
      </c>
      <c r="E56" s="281">
        <v>170005.44001999995</v>
      </c>
      <c r="F56" s="281">
        <v>92036.146280000015</v>
      </c>
      <c r="G56" s="281">
        <v>114715.86394</v>
      </c>
      <c r="H56" s="281">
        <v>52893.077829999987</v>
      </c>
      <c r="I56" s="281">
        <v>0</v>
      </c>
      <c r="J56" s="281">
        <v>3066.17884</v>
      </c>
      <c r="K56" s="281">
        <v>16352.202309999999</v>
      </c>
      <c r="L56" s="281">
        <v>9041.2549899999995</v>
      </c>
      <c r="M56" s="281">
        <v>0</v>
      </c>
      <c r="N56" s="281">
        <v>1038397.0295299997</v>
      </c>
      <c r="O56" s="32">
        <v>2.4612590414662839E-2</v>
      </c>
      <c r="P56" s="287"/>
    </row>
    <row r="57" spans="1:16">
      <c r="A57" s="279" t="s">
        <v>833</v>
      </c>
      <c r="B57" s="281">
        <v>103290.07556999999</v>
      </c>
      <c r="C57" s="281">
        <v>131950.33325</v>
      </c>
      <c r="D57" s="281">
        <v>90884.959320000009</v>
      </c>
      <c r="E57" s="281">
        <v>99123.354929999972</v>
      </c>
      <c r="F57" s="281">
        <v>55951.931779999999</v>
      </c>
      <c r="G57" s="281">
        <v>64478.587539999993</v>
      </c>
      <c r="H57" s="281">
        <v>32568.61881</v>
      </c>
      <c r="I57" s="281">
        <v>0</v>
      </c>
      <c r="J57" s="281">
        <v>1514.8754300000003</v>
      </c>
      <c r="K57" s="281">
        <v>7814.1853699999992</v>
      </c>
      <c r="L57" s="281">
        <v>6954.9558599999991</v>
      </c>
      <c r="M57" s="281">
        <v>0</v>
      </c>
      <c r="N57" s="281">
        <v>594531.87785999989</v>
      </c>
      <c r="O57" s="32">
        <v>1.4091883144977523E-2</v>
      </c>
      <c r="P57" s="287"/>
    </row>
    <row r="58" spans="1:16">
      <c r="A58" s="279" t="s">
        <v>834</v>
      </c>
      <c r="B58" s="281">
        <v>51095.154299999995</v>
      </c>
      <c r="C58" s="281">
        <v>73891.197310000003</v>
      </c>
      <c r="D58" s="281">
        <v>50407.629930000003</v>
      </c>
      <c r="E58" s="281">
        <v>54643.826589999997</v>
      </c>
      <c r="F58" s="281">
        <v>28768.29939</v>
      </c>
      <c r="G58" s="281">
        <v>35619.32357</v>
      </c>
      <c r="H58" s="281">
        <v>17158.89414</v>
      </c>
      <c r="I58" s="281">
        <v>0</v>
      </c>
      <c r="J58" s="281">
        <v>367.58828999999997</v>
      </c>
      <c r="K58" s="281">
        <v>4986.0640200000007</v>
      </c>
      <c r="L58" s="281">
        <v>3805.2769399999997</v>
      </c>
      <c r="M58" s="281">
        <v>0</v>
      </c>
      <c r="N58" s="281">
        <v>320743.25448</v>
      </c>
      <c r="O58" s="32">
        <v>7.6024123011555105E-3</v>
      </c>
      <c r="P58" s="287"/>
    </row>
    <row r="59" spans="1:16">
      <c r="A59" s="279" t="s">
        <v>835</v>
      </c>
      <c r="B59" s="281">
        <v>60926.686940000007</v>
      </c>
      <c r="C59" s="281">
        <v>67345.812310000008</v>
      </c>
      <c r="D59" s="281">
        <v>57589.943510000005</v>
      </c>
      <c r="E59" s="281">
        <v>58237.965829999994</v>
      </c>
      <c r="F59" s="281">
        <v>29081.626670000001</v>
      </c>
      <c r="G59" s="281">
        <v>33954.037340000003</v>
      </c>
      <c r="H59" s="281">
        <v>15459.44047</v>
      </c>
      <c r="I59" s="281">
        <v>0</v>
      </c>
      <c r="J59" s="281">
        <v>1281.7477699999997</v>
      </c>
      <c r="K59" s="281">
        <v>5867.5262199999997</v>
      </c>
      <c r="L59" s="281">
        <v>3264.3274200000001</v>
      </c>
      <c r="M59" s="281">
        <v>0</v>
      </c>
      <c r="N59" s="281">
        <v>333009.11447999999</v>
      </c>
      <c r="O59" s="32">
        <v>7.8931436685210736E-3</v>
      </c>
      <c r="P59" s="287"/>
    </row>
    <row r="60" spans="1:16">
      <c r="A60" s="279" t="s">
        <v>836</v>
      </c>
      <c r="B60" s="281">
        <v>67662.789700000008</v>
      </c>
      <c r="C60" s="281">
        <v>69143.514220000012</v>
      </c>
      <c r="D60" s="281">
        <v>61718.964669999994</v>
      </c>
      <c r="E60" s="281">
        <v>59116.270509999988</v>
      </c>
      <c r="F60" s="281">
        <v>31715.463590000003</v>
      </c>
      <c r="G60" s="281">
        <v>37749.646930000003</v>
      </c>
      <c r="H60" s="281">
        <v>20534.513500000005</v>
      </c>
      <c r="I60" s="281">
        <v>0</v>
      </c>
      <c r="J60" s="281">
        <v>806.86652000000004</v>
      </c>
      <c r="K60" s="281">
        <v>6688.5496299999995</v>
      </c>
      <c r="L60" s="281">
        <v>3188.3195999999998</v>
      </c>
      <c r="M60" s="281">
        <v>0</v>
      </c>
      <c r="N60" s="281">
        <v>358324.89886999998</v>
      </c>
      <c r="O60" s="32">
        <v>8.4931906779958672E-3</v>
      </c>
      <c r="P60" s="287"/>
    </row>
    <row r="61" spans="1:16">
      <c r="A61" s="279" t="s">
        <v>837</v>
      </c>
      <c r="B61" s="281">
        <v>53648.733970000001</v>
      </c>
      <c r="C61" s="281">
        <v>55958.812370000007</v>
      </c>
      <c r="D61" s="281">
        <v>48704.367090000007</v>
      </c>
      <c r="E61" s="281">
        <v>41269.923849999999</v>
      </c>
      <c r="F61" s="281">
        <v>25454.07243</v>
      </c>
      <c r="G61" s="281">
        <v>30782.51369</v>
      </c>
      <c r="H61" s="281">
        <v>16874.900020000001</v>
      </c>
      <c r="I61" s="281">
        <v>0</v>
      </c>
      <c r="J61" s="281">
        <v>578.7133</v>
      </c>
      <c r="K61" s="281">
        <v>4368.0938100000003</v>
      </c>
      <c r="L61" s="281">
        <v>2744.6802499999999</v>
      </c>
      <c r="M61" s="281">
        <v>0</v>
      </c>
      <c r="N61" s="281">
        <v>280384.81078</v>
      </c>
      <c r="O61" s="32">
        <v>6.6458168792570766E-3</v>
      </c>
      <c r="P61" s="287"/>
    </row>
    <row r="62" spans="1:16">
      <c r="A62" s="279" t="s">
        <v>838</v>
      </c>
      <c r="B62" s="281">
        <v>6619.3298399999985</v>
      </c>
      <c r="C62" s="281">
        <v>10146.352869999999</v>
      </c>
      <c r="D62" s="281">
        <v>7174.4047200000005</v>
      </c>
      <c r="E62" s="281">
        <v>6223.3154300000006</v>
      </c>
      <c r="F62" s="281">
        <v>3278.8944500000002</v>
      </c>
      <c r="G62" s="281">
        <v>4325.4752599999993</v>
      </c>
      <c r="H62" s="281">
        <v>2110.69877</v>
      </c>
      <c r="I62" s="281">
        <v>0</v>
      </c>
      <c r="J62" s="281">
        <v>141.07153</v>
      </c>
      <c r="K62" s="281">
        <v>893.03458999999998</v>
      </c>
      <c r="L62" s="281">
        <v>371.90834000000001</v>
      </c>
      <c r="M62" s="281">
        <v>0</v>
      </c>
      <c r="N62" s="281">
        <v>41284.485800000009</v>
      </c>
      <c r="O62" s="32">
        <v>9.7854492123815176E-4</v>
      </c>
      <c r="P62" s="287"/>
    </row>
    <row r="63" spans="1:16" ht="15.75" thickBot="1">
      <c r="A63" s="279" t="s">
        <v>839</v>
      </c>
      <c r="B63" s="281">
        <v>7671.7125900000001</v>
      </c>
      <c r="C63" s="281">
        <v>11676.956639999997</v>
      </c>
      <c r="D63" s="281">
        <v>6643.6926299999996</v>
      </c>
      <c r="E63" s="281">
        <v>5963.7013499999994</v>
      </c>
      <c r="F63" s="281">
        <v>3101.4364099999998</v>
      </c>
      <c r="G63" s="281">
        <v>3859.1455500000002</v>
      </c>
      <c r="H63" s="281">
        <v>2130.1162000000004</v>
      </c>
      <c r="I63" s="281">
        <v>0</v>
      </c>
      <c r="J63" s="281">
        <v>197.89851999999996</v>
      </c>
      <c r="K63" s="281">
        <v>806.33762000000013</v>
      </c>
      <c r="L63" s="281">
        <v>578.69567999999992</v>
      </c>
      <c r="M63" s="281">
        <v>0</v>
      </c>
      <c r="N63" s="281">
        <v>42629.693189999991</v>
      </c>
      <c r="O63" s="32">
        <v>1.0104296797373482E-3</v>
      </c>
      <c r="P63" s="287"/>
    </row>
    <row r="64" spans="1:16" ht="16.5" thickTop="1" thickBot="1">
      <c r="A64" s="276" t="s">
        <v>726</v>
      </c>
      <c r="B64" s="282">
        <v>7049630.4456099998</v>
      </c>
      <c r="C64" s="282">
        <v>9254797.3652800005</v>
      </c>
      <c r="D64" s="282">
        <v>7107676.2357599996</v>
      </c>
      <c r="E64" s="282">
        <v>6118126.8713800004</v>
      </c>
      <c r="F64" s="282">
        <v>5748257.8384899991</v>
      </c>
      <c r="G64" s="282">
        <v>3381724.58243</v>
      </c>
      <c r="H64" s="282">
        <v>1275653.9609800002</v>
      </c>
      <c r="I64" s="282">
        <v>0</v>
      </c>
      <c r="J64" s="282">
        <v>61175.371110000015</v>
      </c>
      <c r="K64" s="282">
        <v>1654217.4862199998</v>
      </c>
      <c r="L64" s="282">
        <v>538408.30248000007</v>
      </c>
      <c r="M64" s="282">
        <v>0</v>
      </c>
      <c r="N64" s="282">
        <v>42189668.459739998</v>
      </c>
      <c r="O64" s="283">
        <v>1</v>
      </c>
      <c r="P64" s="287"/>
    </row>
    <row r="65" spans="1:16" ht="16.5" thickTop="1" thickBot="1">
      <c r="A65" s="284" t="s">
        <v>840</v>
      </c>
      <c r="B65" s="32">
        <v>0.16709376259586384</v>
      </c>
      <c r="C65" s="32">
        <v>0.21936169927743099</v>
      </c>
      <c r="D65" s="32">
        <v>0.1684695920884656</v>
      </c>
      <c r="E65" s="32">
        <v>0.14501481274303676</v>
      </c>
      <c r="F65" s="32">
        <v>0.13624799739716711</v>
      </c>
      <c r="G65" s="32">
        <v>8.0155277485933596E-2</v>
      </c>
      <c r="H65" s="32">
        <v>3.0236169364480984E-2</v>
      </c>
      <c r="I65" s="32">
        <v>0</v>
      </c>
      <c r="J65" s="32">
        <v>1.450008339562501E-3</v>
      </c>
      <c r="K65" s="32">
        <v>3.9209065788193075E-2</v>
      </c>
      <c r="L65" s="32">
        <v>1.2761614919865575E-2</v>
      </c>
      <c r="M65" s="32">
        <v>0</v>
      </c>
      <c r="N65" s="32">
        <v>1</v>
      </c>
      <c r="O65" s="285"/>
    </row>
    <row r="66" spans="1:16" ht="27.75" thickTop="1" thickBot="1">
      <c r="A66" s="277" t="s">
        <v>844</v>
      </c>
      <c r="B66" s="277" t="s">
        <v>317</v>
      </c>
      <c r="C66" s="277" t="s">
        <v>318</v>
      </c>
      <c r="D66" s="277" t="s">
        <v>319</v>
      </c>
      <c r="E66" s="277" t="s">
        <v>320</v>
      </c>
      <c r="F66" s="277" t="s">
        <v>321</v>
      </c>
      <c r="G66" s="277" t="s">
        <v>322</v>
      </c>
      <c r="H66" s="277" t="s">
        <v>323</v>
      </c>
      <c r="I66" s="277" t="s">
        <v>324</v>
      </c>
      <c r="J66" s="277" t="s">
        <v>325</v>
      </c>
      <c r="K66" s="277" t="s">
        <v>326</v>
      </c>
      <c r="L66" s="277" t="s">
        <v>327</v>
      </c>
      <c r="M66" s="277" t="s">
        <v>328</v>
      </c>
      <c r="N66" s="278" t="s">
        <v>8</v>
      </c>
      <c r="O66" s="277" t="s">
        <v>701</v>
      </c>
    </row>
    <row r="67" spans="1:16" ht="15.75" thickTop="1">
      <c r="A67" s="279" t="s">
        <v>826</v>
      </c>
      <c r="B67" s="281">
        <v>64</v>
      </c>
      <c r="C67" s="281">
        <v>67</v>
      </c>
      <c r="D67" s="281">
        <v>86</v>
      </c>
      <c r="E67" s="281">
        <v>62</v>
      </c>
      <c r="F67" s="281">
        <v>67</v>
      </c>
      <c r="G67" s="281">
        <v>32</v>
      </c>
      <c r="H67" s="281">
        <v>15</v>
      </c>
      <c r="I67" s="281">
        <v>0</v>
      </c>
      <c r="J67" s="281">
        <v>1</v>
      </c>
      <c r="K67" s="281">
        <v>20</v>
      </c>
      <c r="L67" s="281">
        <v>11</v>
      </c>
      <c r="M67" s="281">
        <v>0</v>
      </c>
      <c r="N67" s="281">
        <v>425</v>
      </c>
      <c r="O67" s="32">
        <v>2.8807700128787367E-3</v>
      </c>
      <c r="P67" s="287"/>
    </row>
    <row r="68" spans="1:16">
      <c r="A68" s="279" t="s">
        <v>827</v>
      </c>
      <c r="B68" s="281">
        <v>77</v>
      </c>
      <c r="C68" s="281">
        <v>49</v>
      </c>
      <c r="D68" s="281">
        <v>74</v>
      </c>
      <c r="E68" s="281">
        <v>62</v>
      </c>
      <c r="F68" s="281">
        <v>76</v>
      </c>
      <c r="G68" s="281">
        <v>44</v>
      </c>
      <c r="H68" s="281">
        <v>18</v>
      </c>
      <c r="I68" s="281">
        <v>0</v>
      </c>
      <c r="J68" s="281">
        <v>1</v>
      </c>
      <c r="K68" s="281">
        <v>13</v>
      </c>
      <c r="L68" s="281">
        <v>8</v>
      </c>
      <c r="M68" s="281">
        <v>0</v>
      </c>
      <c r="N68" s="281">
        <v>422</v>
      </c>
      <c r="O68" s="32">
        <v>2.8604351657290045E-3</v>
      </c>
      <c r="P68" s="287"/>
    </row>
    <row r="69" spans="1:16">
      <c r="A69" s="279" t="s">
        <v>828</v>
      </c>
      <c r="B69" s="281">
        <v>118</v>
      </c>
      <c r="C69" s="281">
        <v>110</v>
      </c>
      <c r="D69" s="281">
        <v>153</v>
      </c>
      <c r="E69" s="281">
        <v>117</v>
      </c>
      <c r="F69" s="281">
        <v>111</v>
      </c>
      <c r="G69" s="281">
        <v>84</v>
      </c>
      <c r="H69" s="281">
        <v>38</v>
      </c>
      <c r="I69" s="281">
        <v>0</v>
      </c>
      <c r="J69" s="281">
        <v>3</v>
      </c>
      <c r="K69" s="281">
        <v>33</v>
      </c>
      <c r="L69" s="281">
        <v>17</v>
      </c>
      <c r="M69" s="281">
        <v>0</v>
      </c>
      <c r="N69" s="281">
        <v>784</v>
      </c>
      <c r="O69" s="32">
        <v>5.3141733884633632E-3</v>
      </c>
      <c r="P69" s="287"/>
    </row>
    <row r="70" spans="1:16">
      <c r="A70" s="279" t="s">
        <v>829</v>
      </c>
      <c r="B70" s="281">
        <v>289</v>
      </c>
      <c r="C70" s="281">
        <v>307</v>
      </c>
      <c r="D70" s="281">
        <v>321</v>
      </c>
      <c r="E70" s="281">
        <v>324</v>
      </c>
      <c r="F70" s="281">
        <v>252</v>
      </c>
      <c r="G70" s="281">
        <v>232</v>
      </c>
      <c r="H70" s="281">
        <v>90</v>
      </c>
      <c r="I70" s="281">
        <v>0</v>
      </c>
      <c r="J70" s="281">
        <v>1</v>
      </c>
      <c r="K70" s="281">
        <v>57</v>
      </c>
      <c r="L70" s="281">
        <v>25</v>
      </c>
      <c r="M70" s="281">
        <v>0</v>
      </c>
      <c r="N70" s="281">
        <v>1898</v>
      </c>
      <c r="O70" s="32">
        <v>1.2865179963397274E-2</v>
      </c>
      <c r="P70" s="287"/>
    </row>
    <row r="71" spans="1:16">
      <c r="A71" s="279" t="s">
        <v>830</v>
      </c>
      <c r="B71" s="281">
        <v>438</v>
      </c>
      <c r="C71" s="281">
        <v>442</v>
      </c>
      <c r="D71" s="281">
        <v>418</v>
      </c>
      <c r="E71" s="281">
        <v>452</v>
      </c>
      <c r="F71" s="281">
        <v>323</v>
      </c>
      <c r="G71" s="281">
        <v>287</v>
      </c>
      <c r="H71" s="281">
        <v>113</v>
      </c>
      <c r="I71" s="281">
        <v>0</v>
      </c>
      <c r="J71" s="281">
        <v>4</v>
      </c>
      <c r="K71" s="281">
        <v>57</v>
      </c>
      <c r="L71" s="281">
        <v>25</v>
      </c>
      <c r="M71" s="281">
        <v>0</v>
      </c>
      <c r="N71" s="281">
        <v>2559</v>
      </c>
      <c r="O71" s="32">
        <v>1.7345624618721616E-2</v>
      </c>
      <c r="P71" s="287"/>
    </row>
    <row r="72" spans="1:16">
      <c r="A72" s="279" t="s">
        <v>831</v>
      </c>
      <c r="B72" s="281">
        <v>642</v>
      </c>
      <c r="C72" s="281">
        <v>807</v>
      </c>
      <c r="D72" s="281">
        <v>600</v>
      </c>
      <c r="E72" s="281">
        <v>645</v>
      </c>
      <c r="F72" s="281">
        <v>415</v>
      </c>
      <c r="G72" s="281">
        <v>463</v>
      </c>
      <c r="H72" s="281">
        <v>170</v>
      </c>
      <c r="I72" s="281">
        <v>0</v>
      </c>
      <c r="J72" s="281">
        <v>14</v>
      </c>
      <c r="K72" s="281">
        <v>80</v>
      </c>
      <c r="L72" s="281">
        <v>38</v>
      </c>
      <c r="M72" s="281">
        <v>0</v>
      </c>
      <c r="N72" s="281">
        <v>3874</v>
      </c>
      <c r="O72" s="32">
        <v>2.625906595268759E-2</v>
      </c>
      <c r="P72" s="287"/>
    </row>
    <row r="73" spans="1:16">
      <c r="A73" s="279" t="s">
        <v>832</v>
      </c>
      <c r="B73" s="281">
        <v>653</v>
      </c>
      <c r="C73" s="281">
        <v>911</v>
      </c>
      <c r="D73" s="281">
        <v>621</v>
      </c>
      <c r="E73" s="281">
        <v>632</v>
      </c>
      <c r="F73" s="281">
        <v>345</v>
      </c>
      <c r="G73" s="281">
        <v>425</v>
      </c>
      <c r="H73" s="281">
        <v>197</v>
      </c>
      <c r="I73" s="281">
        <v>0</v>
      </c>
      <c r="J73" s="281">
        <v>12</v>
      </c>
      <c r="K73" s="281">
        <v>61</v>
      </c>
      <c r="L73" s="281">
        <v>34</v>
      </c>
      <c r="M73" s="281">
        <v>0</v>
      </c>
      <c r="N73" s="281">
        <v>3891</v>
      </c>
      <c r="O73" s="32">
        <v>2.6374296753202738E-2</v>
      </c>
      <c r="P73" s="287"/>
    </row>
    <row r="74" spans="1:16">
      <c r="A74" s="279" t="s">
        <v>833</v>
      </c>
      <c r="B74" s="281">
        <v>609</v>
      </c>
      <c r="C74" s="281">
        <v>777</v>
      </c>
      <c r="D74" s="281">
        <v>540</v>
      </c>
      <c r="E74" s="281">
        <v>589</v>
      </c>
      <c r="F74" s="281">
        <v>331</v>
      </c>
      <c r="G74" s="281">
        <v>384</v>
      </c>
      <c r="H74" s="281">
        <v>188</v>
      </c>
      <c r="I74" s="281">
        <v>0</v>
      </c>
      <c r="J74" s="281">
        <v>9</v>
      </c>
      <c r="K74" s="281">
        <v>47</v>
      </c>
      <c r="L74" s="281">
        <v>41</v>
      </c>
      <c r="M74" s="281">
        <v>0</v>
      </c>
      <c r="N74" s="281">
        <v>3515</v>
      </c>
      <c r="O74" s="32">
        <v>2.3825662577102964E-2</v>
      </c>
      <c r="P74" s="287"/>
    </row>
    <row r="75" spans="1:16">
      <c r="A75" s="279" t="s">
        <v>834</v>
      </c>
      <c r="B75" s="281">
        <v>429</v>
      </c>
      <c r="C75" s="281">
        <v>618</v>
      </c>
      <c r="D75" s="281">
        <v>424</v>
      </c>
      <c r="E75" s="281">
        <v>460</v>
      </c>
      <c r="F75" s="281">
        <v>241</v>
      </c>
      <c r="G75" s="281">
        <v>298</v>
      </c>
      <c r="H75" s="281">
        <v>146</v>
      </c>
      <c r="I75" s="281">
        <v>0</v>
      </c>
      <c r="J75" s="281">
        <v>3</v>
      </c>
      <c r="K75" s="281">
        <v>42</v>
      </c>
      <c r="L75" s="281">
        <v>32</v>
      </c>
      <c r="M75" s="281">
        <v>0</v>
      </c>
      <c r="N75" s="281">
        <v>2693</v>
      </c>
      <c r="O75" s="32">
        <v>1.8253914458076323E-2</v>
      </c>
      <c r="P75" s="287"/>
    </row>
    <row r="76" spans="1:16">
      <c r="A76" s="279" t="s">
        <v>835</v>
      </c>
      <c r="B76" s="281">
        <v>718</v>
      </c>
      <c r="C76" s="281">
        <v>795</v>
      </c>
      <c r="D76" s="281">
        <v>683</v>
      </c>
      <c r="E76" s="281">
        <v>691</v>
      </c>
      <c r="F76" s="281">
        <v>344</v>
      </c>
      <c r="G76" s="281">
        <v>402</v>
      </c>
      <c r="H76" s="281">
        <v>181</v>
      </c>
      <c r="I76" s="281">
        <v>0</v>
      </c>
      <c r="J76" s="281">
        <v>15</v>
      </c>
      <c r="K76" s="281">
        <v>70</v>
      </c>
      <c r="L76" s="281">
        <v>39</v>
      </c>
      <c r="M76" s="281">
        <v>0</v>
      </c>
      <c r="N76" s="281">
        <v>3938</v>
      </c>
      <c r="O76" s="32">
        <v>2.6692876025215209E-2</v>
      </c>
      <c r="P76" s="287"/>
    </row>
    <row r="77" spans="1:16">
      <c r="A77" s="279" t="s">
        <v>836</v>
      </c>
      <c r="B77" s="281">
        <v>1361</v>
      </c>
      <c r="C77" s="281">
        <v>1395</v>
      </c>
      <c r="D77" s="281">
        <v>1261</v>
      </c>
      <c r="E77" s="281">
        <v>1202</v>
      </c>
      <c r="F77" s="281">
        <v>638</v>
      </c>
      <c r="G77" s="281">
        <v>764</v>
      </c>
      <c r="H77" s="281">
        <v>417</v>
      </c>
      <c r="I77" s="281">
        <v>0</v>
      </c>
      <c r="J77" s="281">
        <v>16</v>
      </c>
      <c r="K77" s="281">
        <v>133</v>
      </c>
      <c r="L77" s="281">
        <v>64</v>
      </c>
      <c r="M77" s="281">
        <v>0</v>
      </c>
      <c r="N77" s="281">
        <v>7251</v>
      </c>
      <c r="O77" s="32">
        <v>4.9149325560902866E-2</v>
      </c>
      <c r="P77" s="287"/>
    </row>
    <row r="78" spans="1:16">
      <c r="A78" s="279" t="s">
        <v>837</v>
      </c>
      <c r="B78" s="281">
        <v>3139</v>
      </c>
      <c r="C78" s="281">
        <v>3281</v>
      </c>
      <c r="D78" s="281">
        <v>2847</v>
      </c>
      <c r="E78" s="281">
        <v>2448</v>
      </c>
      <c r="F78" s="281">
        <v>1480</v>
      </c>
      <c r="G78" s="281">
        <v>1819</v>
      </c>
      <c r="H78" s="281">
        <v>977</v>
      </c>
      <c r="I78" s="281">
        <v>0</v>
      </c>
      <c r="J78" s="281">
        <v>40</v>
      </c>
      <c r="K78" s="281">
        <v>247</v>
      </c>
      <c r="L78" s="281">
        <v>173</v>
      </c>
      <c r="M78" s="281">
        <v>0</v>
      </c>
      <c r="N78" s="281">
        <v>16451</v>
      </c>
      <c r="O78" s="32">
        <v>0.11150952348674846</v>
      </c>
      <c r="P78" s="287"/>
    </row>
    <row r="79" spans="1:16">
      <c r="A79" s="279" t="s">
        <v>838</v>
      </c>
      <c r="B79" s="281">
        <v>1368</v>
      </c>
      <c r="C79" s="281">
        <v>2196</v>
      </c>
      <c r="D79" s="281">
        <v>1466</v>
      </c>
      <c r="E79" s="281">
        <v>1300</v>
      </c>
      <c r="F79" s="281">
        <v>665</v>
      </c>
      <c r="G79" s="281">
        <v>852</v>
      </c>
      <c r="H79" s="281">
        <v>434</v>
      </c>
      <c r="I79" s="281">
        <v>0</v>
      </c>
      <c r="J79" s="281">
        <v>28</v>
      </c>
      <c r="K79" s="281">
        <v>199</v>
      </c>
      <c r="L79" s="281">
        <v>75</v>
      </c>
      <c r="M79" s="281">
        <v>0</v>
      </c>
      <c r="N79" s="281">
        <v>8583</v>
      </c>
      <c r="O79" s="32">
        <v>5.8177997695383989E-2</v>
      </c>
      <c r="P79" s="287"/>
    </row>
    <row r="80" spans="1:16" ht="15.75" thickBot="1">
      <c r="A80" s="279" t="s">
        <v>839</v>
      </c>
      <c r="B80" s="281">
        <v>17234</v>
      </c>
      <c r="C80" s="281">
        <v>21452</v>
      </c>
      <c r="D80" s="281">
        <v>15437</v>
      </c>
      <c r="E80" s="281">
        <v>10999</v>
      </c>
      <c r="F80" s="281">
        <v>10113</v>
      </c>
      <c r="G80" s="281">
        <v>8795</v>
      </c>
      <c r="H80" s="281">
        <v>4164</v>
      </c>
      <c r="I80" s="281">
        <v>0</v>
      </c>
      <c r="J80" s="281">
        <v>182</v>
      </c>
      <c r="K80" s="281">
        <v>1460</v>
      </c>
      <c r="L80" s="281">
        <v>1410</v>
      </c>
      <c r="M80" s="281">
        <v>0</v>
      </c>
      <c r="N80" s="281">
        <v>91246</v>
      </c>
      <c r="O80" s="32">
        <v>0.61849115434148982</v>
      </c>
      <c r="P80" s="287"/>
    </row>
    <row r="81" spans="1:15" ht="16.5" thickTop="1" thickBot="1">
      <c r="A81" s="276" t="s">
        <v>726</v>
      </c>
      <c r="B81" s="282">
        <v>27139</v>
      </c>
      <c r="C81" s="282">
        <v>33207</v>
      </c>
      <c r="D81" s="282">
        <v>24931</v>
      </c>
      <c r="E81" s="282">
        <v>19983</v>
      </c>
      <c r="F81" s="282">
        <v>15401</v>
      </c>
      <c r="G81" s="282">
        <v>14881</v>
      </c>
      <c r="H81" s="282">
        <v>7148</v>
      </c>
      <c r="I81" s="282">
        <v>0</v>
      </c>
      <c r="J81" s="282">
        <v>329</v>
      </c>
      <c r="K81" s="282">
        <v>2519</v>
      </c>
      <c r="L81" s="282">
        <v>1992</v>
      </c>
      <c r="M81" s="282">
        <v>0</v>
      </c>
      <c r="N81" s="282">
        <v>147530</v>
      </c>
      <c r="O81" s="283">
        <v>1</v>
      </c>
    </row>
    <row r="82" spans="1:15" ht="15.75" thickTop="1">
      <c r="A82" s="284" t="s">
        <v>840</v>
      </c>
      <c r="B82" s="32">
        <v>0.18395580559886124</v>
      </c>
      <c r="C82" s="32">
        <v>0.22508642310038637</v>
      </c>
      <c r="D82" s="32">
        <v>0.1689893580966583</v>
      </c>
      <c r="E82" s="32">
        <v>0.13545041686436657</v>
      </c>
      <c r="F82" s="32">
        <v>0.10439232698434217</v>
      </c>
      <c r="G82" s="32">
        <v>0.10086762014505524</v>
      </c>
      <c r="H82" s="32">
        <v>4.8451162475428723E-2</v>
      </c>
      <c r="I82" s="32">
        <v>0</v>
      </c>
      <c r="J82" s="32">
        <v>2.2300549040873041E-3</v>
      </c>
      <c r="K82" s="32">
        <v>1.7074493323391851E-2</v>
      </c>
      <c r="L82" s="32">
        <v>1.350233850742222E-2</v>
      </c>
      <c r="M82" s="32">
        <v>0</v>
      </c>
      <c r="N82" s="32">
        <v>1</v>
      </c>
      <c r="O82" s="288"/>
    </row>
    <row r="83" spans="1:15" ht="16.5" thickBot="1">
      <c r="A83" s="289"/>
      <c r="B83" s="290"/>
      <c r="C83" s="291"/>
      <c r="D83" s="291"/>
      <c r="E83" s="291"/>
      <c r="F83" s="291"/>
      <c r="G83" s="290"/>
      <c r="H83" s="290"/>
      <c r="I83" s="290"/>
      <c r="J83" s="290"/>
      <c r="K83" s="290"/>
      <c r="L83" s="290"/>
      <c r="M83" s="290"/>
      <c r="N83" s="292"/>
      <c r="O83" s="292"/>
    </row>
    <row r="84" spans="1:15" ht="15.75" customHeight="1" thickTop="1">
      <c r="A84" s="947" t="s">
        <v>845</v>
      </c>
      <c r="B84" s="947"/>
      <c r="C84" s="947"/>
      <c r="D84" s="947"/>
      <c r="E84" s="947"/>
      <c r="F84" s="947"/>
      <c r="G84" s="947"/>
      <c r="H84" s="947"/>
      <c r="I84" s="294"/>
      <c r="J84" s="294"/>
      <c r="K84" s="294"/>
      <c r="L84" s="294"/>
      <c r="M84" s="294"/>
      <c r="N84" s="296"/>
      <c r="O84" s="297"/>
    </row>
    <row r="85" spans="1:15">
      <c r="A85" s="293"/>
      <c r="B85" s="302"/>
      <c r="C85" s="303"/>
      <c r="D85" s="303"/>
      <c r="E85" s="303"/>
      <c r="F85" s="303"/>
      <c r="G85" s="302"/>
      <c r="H85" s="302"/>
      <c r="I85" s="302"/>
      <c r="J85" s="294"/>
      <c r="K85" s="294"/>
      <c r="L85" s="294"/>
      <c r="M85" s="294"/>
      <c r="N85" s="296"/>
      <c r="O85" s="297"/>
    </row>
    <row r="86" spans="1:15">
      <c r="A86" s="293"/>
      <c r="B86" s="294"/>
      <c r="C86" s="295"/>
      <c r="D86" s="295"/>
      <c r="E86" s="295"/>
      <c r="F86" s="295"/>
      <c r="G86" s="294"/>
      <c r="H86" s="294"/>
      <c r="I86" s="294"/>
      <c r="J86" s="294"/>
      <c r="K86" s="294"/>
      <c r="L86" s="294"/>
      <c r="M86" s="294"/>
      <c r="N86" s="296"/>
      <c r="O86" s="297"/>
    </row>
    <row r="87" spans="1:15" ht="18">
      <c r="A87" s="943" t="s">
        <v>0</v>
      </c>
      <c r="B87" s="943"/>
      <c r="C87" s="943"/>
      <c r="D87" s="943"/>
      <c r="E87" s="943"/>
      <c r="F87" s="943"/>
      <c r="G87" s="943"/>
      <c r="H87" s="943"/>
      <c r="I87" s="943"/>
      <c r="J87" s="943"/>
      <c r="K87" s="943"/>
      <c r="L87" s="943"/>
      <c r="M87" s="943"/>
      <c r="N87" s="943"/>
      <c r="O87" s="943"/>
    </row>
    <row r="88" spans="1:15" ht="18">
      <c r="A88" s="943" t="s">
        <v>846</v>
      </c>
      <c r="B88" s="943"/>
      <c r="C88" s="943"/>
      <c r="D88" s="943"/>
      <c r="E88" s="943"/>
      <c r="F88" s="943"/>
      <c r="G88" s="943"/>
      <c r="H88" s="943"/>
      <c r="I88" s="943"/>
      <c r="J88" s="943"/>
      <c r="K88" s="943"/>
      <c r="L88" s="943"/>
      <c r="M88" s="943"/>
      <c r="N88" s="943"/>
      <c r="O88" s="943"/>
    </row>
    <row r="89" spans="1:15" ht="18">
      <c r="A89" s="943" t="s">
        <v>2</v>
      </c>
      <c r="B89" s="943"/>
      <c r="C89" s="943"/>
      <c r="D89" s="943"/>
      <c r="E89" s="943"/>
      <c r="F89" s="943"/>
      <c r="G89" s="943"/>
      <c r="H89" s="943"/>
      <c r="I89" s="943"/>
      <c r="J89" s="943"/>
      <c r="K89" s="943"/>
      <c r="L89" s="943"/>
      <c r="M89" s="943"/>
      <c r="N89" s="943"/>
      <c r="O89" s="943"/>
    </row>
    <row r="90" spans="1:15" ht="18">
      <c r="A90" s="944" t="s">
        <v>3</v>
      </c>
      <c r="B90" s="944"/>
      <c r="C90" s="944"/>
      <c r="D90" s="944"/>
      <c r="E90" s="944"/>
      <c r="F90" s="944"/>
      <c r="G90" s="944"/>
      <c r="H90" s="944"/>
      <c r="I90" s="944"/>
      <c r="J90" s="944"/>
      <c r="K90" s="944"/>
      <c r="L90" s="944"/>
      <c r="M90" s="944"/>
      <c r="N90" s="944"/>
      <c r="O90" s="944"/>
    </row>
    <row r="91" spans="1:15" ht="15.75" thickBot="1">
      <c r="A91" s="298"/>
      <c r="B91" s="299"/>
      <c r="C91" s="300"/>
      <c r="D91" s="299"/>
      <c r="E91" s="299"/>
      <c r="F91" s="299"/>
      <c r="G91" s="299"/>
      <c r="H91" s="299"/>
      <c r="I91" s="300"/>
      <c r="J91" s="299"/>
      <c r="K91" s="299"/>
      <c r="L91" s="299"/>
      <c r="M91" s="299"/>
      <c r="N91" s="299"/>
      <c r="O91" s="275"/>
    </row>
    <row r="92" spans="1:15" ht="27.75" thickTop="1" thickBot="1">
      <c r="A92" s="277" t="s">
        <v>824</v>
      </c>
      <c r="B92" s="277" t="s">
        <v>317</v>
      </c>
      <c r="C92" s="277" t="s">
        <v>318</v>
      </c>
      <c r="D92" s="277" t="s">
        <v>319</v>
      </c>
      <c r="E92" s="277" t="s">
        <v>320</v>
      </c>
      <c r="F92" s="277" t="s">
        <v>321</v>
      </c>
      <c r="G92" s="277" t="s">
        <v>322</v>
      </c>
      <c r="H92" s="277" t="s">
        <v>323</v>
      </c>
      <c r="I92" s="277" t="s">
        <v>324</v>
      </c>
      <c r="J92" s="277" t="s">
        <v>325</v>
      </c>
      <c r="K92" s="277" t="s">
        <v>326</v>
      </c>
      <c r="L92" s="277" t="s">
        <v>327</v>
      </c>
      <c r="M92" s="277" t="s">
        <v>328</v>
      </c>
      <c r="N92" s="278" t="s">
        <v>8</v>
      </c>
      <c r="O92" s="277" t="s">
        <v>825</v>
      </c>
    </row>
    <row r="93" spans="1:15" ht="15.75" thickTop="1">
      <c r="A93" s="279" t="s">
        <v>826</v>
      </c>
      <c r="B93" s="281">
        <v>634679.29809000005</v>
      </c>
      <c r="C93" s="281">
        <v>2542161.8249899996</v>
      </c>
      <c r="D93" s="281">
        <v>934393.13338999997</v>
      </c>
      <c r="E93" s="281">
        <v>193484.72207999998</v>
      </c>
      <c r="F93" s="281">
        <v>195504.12165000002</v>
      </c>
      <c r="G93" s="281">
        <v>570772.29673000006</v>
      </c>
      <c r="H93" s="281">
        <v>89264.284960000005</v>
      </c>
      <c r="I93" s="281">
        <v>2154071.0110200006</v>
      </c>
      <c r="J93" s="281">
        <v>0</v>
      </c>
      <c r="K93" s="281">
        <v>670804.99837999989</v>
      </c>
      <c r="L93" s="281">
        <v>487579.87893000001</v>
      </c>
      <c r="M93" s="281">
        <v>376122.41800000001</v>
      </c>
      <c r="N93" s="281">
        <v>8848837.9882200006</v>
      </c>
      <c r="O93" s="32">
        <v>0.1298670681244519</v>
      </c>
    </row>
    <row r="94" spans="1:15">
      <c r="A94" s="279" t="s">
        <v>827</v>
      </c>
      <c r="B94" s="281">
        <v>80059.255870000008</v>
      </c>
      <c r="C94" s="281">
        <v>74530.568220000001</v>
      </c>
      <c r="D94" s="281">
        <v>316703.01522999996</v>
      </c>
      <c r="E94" s="281">
        <v>37082.466159999996</v>
      </c>
      <c r="F94" s="281">
        <v>133570.84034999998</v>
      </c>
      <c r="G94" s="281">
        <v>56839.830809999992</v>
      </c>
      <c r="H94" s="281">
        <v>93871.336110000004</v>
      </c>
      <c r="I94" s="281">
        <v>270452.29087000003</v>
      </c>
      <c r="J94" s="281">
        <v>0</v>
      </c>
      <c r="K94" s="281">
        <v>61990.419710000009</v>
      </c>
      <c r="L94" s="281">
        <v>63766.339509999998</v>
      </c>
      <c r="M94" s="281">
        <v>43490.884549999995</v>
      </c>
      <c r="N94" s="281">
        <v>1232357.2473900001</v>
      </c>
      <c r="O94" s="32">
        <v>1.8086286901570086E-2</v>
      </c>
    </row>
    <row r="95" spans="1:15">
      <c r="A95" s="279" t="s">
        <v>828</v>
      </c>
      <c r="B95" s="281">
        <v>130070.41705999999</v>
      </c>
      <c r="C95" s="281">
        <v>173535.71489</v>
      </c>
      <c r="D95" s="281">
        <v>385740.97334000003</v>
      </c>
      <c r="E95" s="281">
        <v>164584.28529000003</v>
      </c>
      <c r="F95" s="281">
        <v>163464.46534</v>
      </c>
      <c r="G95" s="281">
        <v>112136.28231999998</v>
      </c>
      <c r="H95" s="281">
        <v>104760.99558000002</v>
      </c>
      <c r="I95" s="281">
        <v>320518.42496999999</v>
      </c>
      <c r="J95" s="281">
        <v>0</v>
      </c>
      <c r="K95" s="281">
        <v>51046.578289999998</v>
      </c>
      <c r="L95" s="281">
        <v>46073.586080000001</v>
      </c>
      <c r="M95" s="281">
        <v>55673.552599999995</v>
      </c>
      <c r="N95" s="281">
        <v>1707605.2757600003</v>
      </c>
      <c r="O95" s="32">
        <v>2.5061108698341782E-2</v>
      </c>
    </row>
    <row r="96" spans="1:15">
      <c r="A96" s="279" t="s">
        <v>829</v>
      </c>
      <c r="B96" s="281">
        <v>340237.82043000002</v>
      </c>
      <c r="C96" s="281">
        <v>379897.15437000006</v>
      </c>
      <c r="D96" s="281">
        <v>697638.75017000001</v>
      </c>
      <c r="E96" s="281">
        <v>319137.91469999996</v>
      </c>
      <c r="F96" s="281">
        <v>353479.10360999999</v>
      </c>
      <c r="G96" s="281">
        <v>261405.30051</v>
      </c>
      <c r="H96" s="281">
        <v>157052.68518</v>
      </c>
      <c r="I96" s="281">
        <v>378294.87592999998</v>
      </c>
      <c r="J96" s="281">
        <v>6242.8442100000002</v>
      </c>
      <c r="K96" s="281">
        <v>160873.08611999999</v>
      </c>
      <c r="L96" s="281">
        <v>54228.373929999994</v>
      </c>
      <c r="M96" s="281">
        <v>111783.07890000001</v>
      </c>
      <c r="N96" s="281">
        <v>3220270.9880599999</v>
      </c>
      <c r="O96" s="32">
        <v>4.726125083794297E-2</v>
      </c>
    </row>
    <row r="97" spans="1:15">
      <c r="A97" s="279" t="s">
        <v>830</v>
      </c>
      <c r="B97" s="281">
        <v>477680.87362000009</v>
      </c>
      <c r="C97" s="281">
        <v>566285.42440000002</v>
      </c>
      <c r="D97" s="281">
        <v>836759.71202999994</v>
      </c>
      <c r="E97" s="281">
        <v>392675.34074999997</v>
      </c>
      <c r="F97" s="281">
        <v>365007.08450999996</v>
      </c>
      <c r="G97" s="281">
        <v>293092.59723999997</v>
      </c>
      <c r="H97" s="281">
        <v>187071.90304</v>
      </c>
      <c r="I97" s="281">
        <v>314113.24810999999</v>
      </c>
      <c r="J97" s="281">
        <v>1893.96478</v>
      </c>
      <c r="K97" s="281">
        <v>267032.53642999998</v>
      </c>
      <c r="L97" s="281">
        <v>36841.18931999999</v>
      </c>
      <c r="M97" s="281">
        <v>110741.32884</v>
      </c>
      <c r="N97" s="281">
        <v>3849195.2030699998</v>
      </c>
      <c r="O97" s="32">
        <v>5.6491450778833829E-2</v>
      </c>
    </row>
    <row r="98" spans="1:15">
      <c r="A98" s="279" t="s">
        <v>831</v>
      </c>
      <c r="B98" s="281">
        <v>718440.18828</v>
      </c>
      <c r="C98" s="281">
        <v>1084473.7426500001</v>
      </c>
      <c r="D98" s="281">
        <v>1147584.20976</v>
      </c>
      <c r="E98" s="281">
        <v>533320.97184999997</v>
      </c>
      <c r="F98" s="281">
        <v>534977.81611999997</v>
      </c>
      <c r="G98" s="281">
        <v>329998.08575999999</v>
      </c>
      <c r="H98" s="281">
        <v>217424.88002000001</v>
      </c>
      <c r="I98" s="281">
        <v>431538.52365999995</v>
      </c>
      <c r="J98" s="281">
        <v>383.05026000000004</v>
      </c>
      <c r="K98" s="281">
        <v>474265.97360000003</v>
      </c>
      <c r="L98" s="281">
        <v>55498.353610000006</v>
      </c>
      <c r="M98" s="281">
        <v>141621.28454999998</v>
      </c>
      <c r="N98" s="281">
        <v>5669527.0801199991</v>
      </c>
      <c r="O98" s="32">
        <v>8.3206954464252442E-2</v>
      </c>
    </row>
    <row r="99" spans="1:15">
      <c r="A99" s="279" t="s">
        <v>832</v>
      </c>
      <c r="B99" s="281">
        <v>628176.05837999994</v>
      </c>
      <c r="C99" s="281">
        <v>1191443.3733599999</v>
      </c>
      <c r="D99" s="281">
        <v>950261.78380000009</v>
      </c>
      <c r="E99" s="281">
        <v>450150.81754999998</v>
      </c>
      <c r="F99" s="281">
        <v>415158.39400999999</v>
      </c>
      <c r="G99" s="281">
        <v>333049.25933000003</v>
      </c>
      <c r="H99" s="281">
        <v>187283.17447</v>
      </c>
      <c r="I99" s="281">
        <v>368935.39620000008</v>
      </c>
      <c r="J99" s="281">
        <v>552.73880000000008</v>
      </c>
      <c r="K99" s="281">
        <v>453840.08720999997</v>
      </c>
      <c r="L99" s="281">
        <v>46889.617090000007</v>
      </c>
      <c r="M99" s="281">
        <v>148400.63843000002</v>
      </c>
      <c r="N99" s="281">
        <v>5174141.3386300001</v>
      </c>
      <c r="O99" s="32">
        <v>7.5936588126479201E-2</v>
      </c>
    </row>
    <row r="100" spans="1:15">
      <c r="A100" s="279" t="s">
        <v>833</v>
      </c>
      <c r="B100" s="281">
        <v>574611.46931999992</v>
      </c>
      <c r="C100" s="281">
        <v>1154931.4908400001</v>
      </c>
      <c r="D100" s="281">
        <v>747504.52798999986</v>
      </c>
      <c r="E100" s="281">
        <v>384078.70318000001</v>
      </c>
      <c r="F100" s="281">
        <v>320739.63876999996</v>
      </c>
      <c r="G100" s="281">
        <v>277277.05176</v>
      </c>
      <c r="H100" s="281">
        <v>174797.10091000001</v>
      </c>
      <c r="I100" s="281">
        <v>358689.51917000004</v>
      </c>
      <c r="J100" s="281">
        <v>1328.68703</v>
      </c>
      <c r="K100" s="281">
        <v>426465.99981000001</v>
      </c>
      <c r="L100" s="281">
        <v>43826.000700000004</v>
      </c>
      <c r="M100" s="281">
        <v>178705.02945000003</v>
      </c>
      <c r="N100" s="281">
        <v>4642955.2189300004</v>
      </c>
      <c r="O100" s="32">
        <v>6.8140809281202863E-2</v>
      </c>
    </row>
    <row r="101" spans="1:15">
      <c r="A101" s="279" t="s">
        <v>834</v>
      </c>
      <c r="B101" s="281">
        <v>402627.28143999993</v>
      </c>
      <c r="C101" s="281">
        <v>884307.72720000008</v>
      </c>
      <c r="D101" s="281">
        <v>498464.81169999996</v>
      </c>
      <c r="E101" s="281">
        <v>264854.47388999996</v>
      </c>
      <c r="F101" s="281">
        <v>242403.33463999999</v>
      </c>
      <c r="G101" s="281">
        <v>215375.17675000001</v>
      </c>
      <c r="H101" s="281">
        <v>117165.31852</v>
      </c>
      <c r="I101" s="281">
        <v>338054.18388999999</v>
      </c>
      <c r="J101" s="281">
        <v>462.15836999999999</v>
      </c>
      <c r="K101" s="281">
        <v>333299.19124999997</v>
      </c>
      <c r="L101" s="281">
        <v>25920.890880000003</v>
      </c>
      <c r="M101" s="281">
        <v>132458.52601</v>
      </c>
      <c r="N101" s="281">
        <v>3455393.0745400004</v>
      </c>
      <c r="O101" s="32">
        <v>5.0711943015052621E-2</v>
      </c>
    </row>
    <row r="102" spans="1:15">
      <c r="A102" s="279" t="s">
        <v>835</v>
      </c>
      <c r="B102" s="281">
        <v>602721.97545000003</v>
      </c>
      <c r="C102" s="281">
        <v>1395568.75254</v>
      </c>
      <c r="D102" s="281">
        <v>676161.99096000008</v>
      </c>
      <c r="E102" s="281">
        <v>379213.66317000001</v>
      </c>
      <c r="F102" s="281">
        <v>353075.87365999998</v>
      </c>
      <c r="G102" s="281">
        <v>332594.33521000011</v>
      </c>
      <c r="H102" s="281">
        <v>169359.49112999995</v>
      </c>
      <c r="I102" s="281">
        <v>550166.81450999994</v>
      </c>
      <c r="J102" s="281">
        <v>565.05575999999996</v>
      </c>
      <c r="K102" s="281">
        <v>536246.71326000011</v>
      </c>
      <c r="L102" s="281">
        <v>37496.534580000007</v>
      </c>
      <c r="M102" s="281">
        <v>234890.37160999997</v>
      </c>
      <c r="N102" s="281">
        <v>5268061.5718400003</v>
      </c>
      <c r="O102" s="32">
        <v>7.7314977621324166E-2</v>
      </c>
    </row>
    <row r="103" spans="1:15">
      <c r="A103" s="279" t="s">
        <v>836</v>
      </c>
      <c r="B103" s="281">
        <v>949620.31044999999</v>
      </c>
      <c r="C103" s="281">
        <v>2217432.5648600007</v>
      </c>
      <c r="D103" s="281">
        <v>958232.07871000003</v>
      </c>
      <c r="E103" s="281">
        <v>553227.33814000012</v>
      </c>
      <c r="F103" s="281">
        <v>556228.43587000004</v>
      </c>
      <c r="G103" s="281">
        <v>560521.64526000002</v>
      </c>
      <c r="H103" s="281">
        <v>264393.49690000003</v>
      </c>
      <c r="I103" s="281">
        <v>836499.89683999994</v>
      </c>
      <c r="J103" s="281">
        <v>1930.75101</v>
      </c>
      <c r="K103" s="281">
        <v>753879.45546000008</v>
      </c>
      <c r="L103" s="281">
        <v>55432.592079999995</v>
      </c>
      <c r="M103" s="281">
        <v>357489.83179000003</v>
      </c>
      <c r="N103" s="281">
        <v>8064888.3973699994</v>
      </c>
      <c r="O103" s="32">
        <v>0.1183616891067112</v>
      </c>
    </row>
    <row r="104" spans="1:15">
      <c r="A104" s="279" t="s">
        <v>837</v>
      </c>
      <c r="B104" s="281">
        <v>1276963.23863</v>
      </c>
      <c r="C104" s="281">
        <v>3653997.7506800001</v>
      </c>
      <c r="D104" s="281">
        <v>1226376.6669400001</v>
      </c>
      <c r="E104" s="281">
        <v>735996.20540999994</v>
      </c>
      <c r="F104" s="281">
        <v>838568.9694200001</v>
      </c>
      <c r="G104" s="281">
        <v>843558.77271000005</v>
      </c>
      <c r="H104" s="281">
        <v>370525.46338000003</v>
      </c>
      <c r="I104" s="281">
        <v>1120962.7172100001</v>
      </c>
      <c r="J104" s="281">
        <v>2203.1865300000004</v>
      </c>
      <c r="K104" s="281">
        <v>974126.87849000015</v>
      </c>
      <c r="L104" s="281">
        <v>68667.607269999993</v>
      </c>
      <c r="M104" s="281">
        <v>473027.53267999995</v>
      </c>
      <c r="N104" s="281">
        <v>11584974.98935</v>
      </c>
      <c r="O104" s="32">
        <v>0.17002308530960333</v>
      </c>
    </row>
    <row r="105" spans="1:15">
      <c r="A105" s="279" t="s">
        <v>838</v>
      </c>
      <c r="B105" s="281">
        <v>265703.12320999999</v>
      </c>
      <c r="C105" s="281">
        <v>1061951.7409099999</v>
      </c>
      <c r="D105" s="281">
        <v>233136.75786000001</v>
      </c>
      <c r="E105" s="281">
        <v>155338.55925999998</v>
      </c>
      <c r="F105" s="281">
        <v>191137.86114000002</v>
      </c>
      <c r="G105" s="281">
        <v>193825.86161999998</v>
      </c>
      <c r="H105" s="281">
        <v>77491.079610000001</v>
      </c>
      <c r="I105" s="281">
        <v>215108.92754000003</v>
      </c>
      <c r="J105" s="281">
        <v>437.03098</v>
      </c>
      <c r="K105" s="281">
        <v>186172.05201999994</v>
      </c>
      <c r="L105" s="281">
        <v>12983.627690000001</v>
      </c>
      <c r="M105" s="281">
        <v>79975.815660000007</v>
      </c>
      <c r="N105" s="281">
        <v>2673262.4374999995</v>
      </c>
      <c r="O105" s="32">
        <v>3.9233259276248315E-2</v>
      </c>
    </row>
    <row r="106" spans="1:15" ht="15.75" thickBot="1">
      <c r="A106" s="279" t="s">
        <v>839</v>
      </c>
      <c r="B106" s="281">
        <v>333405.46709000005</v>
      </c>
      <c r="C106" s="281">
        <v>712679.6950399999</v>
      </c>
      <c r="D106" s="281">
        <v>258757.07712</v>
      </c>
      <c r="E106" s="281">
        <v>168359.85914000002</v>
      </c>
      <c r="F106" s="281">
        <v>212590.85384999996</v>
      </c>
      <c r="G106" s="281">
        <v>252735.62590000001</v>
      </c>
      <c r="H106" s="281">
        <v>100515.58341999998</v>
      </c>
      <c r="I106" s="281">
        <v>331671.83440999995</v>
      </c>
      <c r="J106" s="281">
        <v>491.95976999999999</v>
      </c>
      <c r="K106" s="281">
        <v>226658.24525000004</v>
      </c>
      <c r="L106" s="281">
        <v>19523.886180000001</v>
      </c>
      <c r="M106" s="281">
        <v>128797.98675000001</v>
      </c>
      <c r="N106" s="281">
        <v>2746188.0739200003</v>
      </c>
      <c r="O106" s="32">
        <v>4.0303528457985287E-2</v>
      </c>
    </row>
    <row r="107" spans="1:15" ht="16.5" thickTop="1" thickBot="1">
      <c r="A107" s="276" t="s">
        <v>726</v>
      </c>
      <c r="B107" s="282">
        <v>7414996.7773200003</v>
      </c>
      <c r="C107" s="282">
        <v>17093197.524949998</v>
      </c>
      <c r="D107" s="282">
        <v>9867715.4890000001</v>
      </c>
      <c r="E107" s="282">
        <v>4731505.3205700004</v>
      </c>
      <c r="F107" s="282">
        <v>4875906.7929400001</v>
      </c>
      <c r="G107" s="282">
        <v>4633182.1219100012</v>
      </c>
      <c r="H107" s="282">
        <v>2310976.79323</v>
      </c>
      <c r="I107" s="282">
        <v>7989077.6643300001</v>
      </c>
      <c r="J107" s="282">
        <v>16491.427500000002</v>
      </c>
      <c r="K107" s="282">
        <v>5576702.2152800001</v>
      </c>
      <c r="L107" s="282">
        <v>1054728.4778499999</v>
      </c>
      <c r="M107" s="282">
        <v>2573178.2798199998</v>
      </c>
      <c r="N107" s="282">
        <v>68137658.8847</v>
      </c>
      <c r="O107" s="283">
        <v>1</v>
      </c>
    </row>
    <row r="108" spans="1:15" ht="16.5" thickTop="1" thickBot="1">
      <c r="A108" s="284" t="s">
        <v>840</v>
      </c>
      <c r="B108" s="32">
        <v>0.10882376792351174</v>
      </c>
      <c r="C108" s="32">
        <v>0.25086270653757664</v>
      </c>
      <c r="D108" s="32">
        <v>0.14482028955086027</v>
      </c>
      <c r="E108" s="32">
        <v>6.9440385801579671E-2</v>
      </c>
      <c r="F108" s="32">
        <v>7.1559646644021438E-2</v>
      </c>
      <c r="G108" s="32">
        <v>6.7997377628575398E-2</v>
      </c>
      <c r="H108" s="32">
        <v>3.3916292855622594E-2</v>
      </c>
      <c r="I108" s="32">
        <v>0.11724907775080472</v>
      </c>
      <c r="J108" s="32">
        <v>2.4203102615994159E-4</v>
      </c>
      <c r="K108" s="32">
        <v>8.1844640783985359E-2</v>
      </c>
      <c r="L108" s="32">
        <v>1.5479376531482715E-2</v>
      </c>
      <c r="M108" s="32">
        <v>3.7764406965819529E-2</v>
      </c>
      <c r="N108" s="32">
        <v>1</v>
      </c>
      <c r="O108" s="285"/>
    </row>
    <row r="109" spans="1:15" ht="27.75" thickTop="1" thickBot="1">
      <c r="A109" s="277" t="s">
        <v>844</v>
      </c>
      <c r="B109" s="277" t="s">
        <v>317</v>
      </c>
      <c r="C109" s="277" t="s">
        <v>318</v>
      </c>
      <c r="D109" s="277" t="s">
        <v>319</v>
      </c>
      <c r="E109" s="277" t="s">
        <v>320</v>
      </c>
      <c r="F109" s="277" t="s">
        <v>321</v>
      </c>
      <c r="G109" s="277" t="s">
        <v>322</v>
      </c>
      <c r="H109" s="277" t="s">
        <v>323</v>
      </c>
      <c r="I109" s="277" t="s">
        <v>324</v>
      </c>
      <c r="J109" s="277" t="s">
        <v>325</v>
      </c>
      <c r="K109" s="277" t="s">
        <v>326</v>
      </c>
      <c r="L109" s="277" t="s">
        <v>327</v>
      </c>
      <c r="M109" s="277" t="s">
        <v>328</v>
      </c>
      <c r="N109" s="278" t="s">
        <v>8</v>
      </c>
      <c r="O109" s="277" t="s">
        <v>701</v>
      </c>
    </row>
    <row r="110" spans="1:15" ht="15.75" thickTop="1">
      <c r="A110" s="279" t="s">
        <v>826</v>
      </c>
      <c r="B110" s="281">
        <v>10</v>
      </c>
      <c r="C110" s="281">
        <v>25</v>
      </c>
      <c r="D110" s="281">
        <v>22</v>
      </c>
      <c r="E110" s="281">
        <v>7</v>
      </c>
      <c r="F110" s="281">
        <v>7</v>
      </c>
      <c r="G110" s="281">
        <v>8</v>
      </c>
      <c r="H110" s="281">
        <v>4</v>
      </c>
      <c r="I110" s="281">
        <v>37</v>
      </c>
      <c r="J110" s="281">
        <v>0</v>
      </c>
      <c r="K110" s="281">
        <v>4</v>
      </c>
      <c r="L110" s="281">
        <v>7</v>
      </c>
      <c r="M110" s="281">
        <v>5</v>
      </c>
      <c r="N110" s="281">
        <v>136</v>
      </c>
      <c r="O110" s="32">
        <v>9.6017091042205512E-6</v>
      </c>
    </row>
    <row r="111" spans="1:15">
      <c r="A111" s="279" t="s">
        <v>827</v>
      </c>
      <c r="B111" s="281">
        <v>8</v>
      </c>
      <c r="C111" s="281">
        <v>7</v>
      </c>
      <c r="D111" s="281">
        <v>32</v>
      </c>
      <c r="E111" s="281">
        <v>4</v>
      </c>
      <c r="F111" s="281">
        <v>14</v>
      </c>
      <c r="G111" s="281">
        <v>6</v>
      </c>
      <c r="H111" s="281">
        <v>10</v>
      </c>
      <c r="I111" s="281">
        <v>30</v>
      </c>
      <c r="J111" s="281">
        <v>0</v>
      </c>
      <c r="K111" s="281">
        <v>7</v>
      </c>
      <c r="L111" s="281">
        <v>7</v>
      </c>
      <c r="M111" s="281">
        <v>4</v>
      </c>
      <c r="N111" s="281">
        <v>129</v>
      </c>
      <c r="O111" s="32">
        <v>9.1075034885621398E-6</v>
      </c>
    </row>
    <row r="112" spans="1:15">
      <c r="A112" s="279" t="s">
        <v>828</v>
      </c>
      <c r="B112" s="281">
        <v>27</v>
      </c>
      <c r="C112" s="281">
        <v>39</v>
      </c>
      <c r="D112" s="281">
        <v>86</v>
      </c>
      <c r="E112" s="281">
        <v>35</v>
      </c>
      <c r="F112" s="281">
        <v>35</v>
      </c>
      <c r="G112" s="281">
        <v>26</v>
      </c>
      <c r="H112" s="281">
        <v>22</v>
      </c>
      <c r="I112" s="281">
        <v>68</v>
      </c>
      <c r="J112" s="281">
        <v>0</v>
      </c>
      <c r="K112" s="281">
        <v>11</v>
      </c>
      <c r="L112" s="281">
        <v>9</v>
      </c>
      <c r="M112" s="281">
        <v>12</v>
      </c>
      <c r="N112" s="281">
        <v>370</v>
      </c>
      <c r="O112" s="32">
        <v>2.6122296827658852E-5</v>
      </c>
    </row>
    <row r="113" spans="1:15">
      <c r="A113" s="279" t="s">
        <v>829</v>
      </c>
      <c r="B113" s="281">
        <v>170</v>
      </c>
      <c r="C113" s="281">
        <v>191</v>
      </c>
      <c r="D113" s="281">
        <v>339</v>
      </c>
      <c r="E113" s="281">
        <v>154</v>
      </c>
      <c r="F113" s="281">
        <v>172</v>
      </c>
      <c r="G113" s="281">
        <v>131</v>
      </c>
      <c r="H113" s="281">
        <v>78</v>
      </c>
      <c r="I113" s="281">
        <v>177</v>
      </c>
      <c r="J113" s="281">
        <v>3</v>
      </c>
      <c r="K113" s="281">
        <v>81</v>
      </c>
      <c r="L113" s="281">
        <v>25</v>
      </c>
      <c r="M113" s="281">
        <v>53</v>
      </c>
      <c r="N113" s="281">
        <v>1574</v>
      </c>
      <c r="O113" s="32">
        <v>1.111256627209055E-4</v>
      </c>
    </row>
    <row r="114" spans="1:15">
      <c r="A114" s="279" t="s">
        <v>830</v>
      </c>
      <c r="B114" s="281">
        <v>532</v>
      </c>
      <c r="C114" s="281">
        <v>618</v>
      </c>
      <c r="D114" s="281">
        <v>905</v>
      </c>
      <c r="E114" s="281">
        <v>416</v>
      </c>
      <c r="F114" s="281">
        <v>393</v>
      </c>
      <c r="G114" s="281">
        <v>315</v>
      </c>
      <c r="H114" s="281">
        <v>197</v>
      </c>
      <c r="I114" s="281">
        <v>338</v>
      </c>
      <c r="J114" s="281">
        <v>2</v>
      </c>
      <c r="K114" s="281">
        <v>294</v>
      </c>
      <c r="L114" s="281">
        <v>40</v>
      </c>
      <c r="M114" s="281">
        <v>117</v>
      </c>
      <c r="N114" s="281">
        <v>4167</v>
      </c>
      <c r="O114" s="32">
        <v>2.941935429212282E-4</v>
      </c>
    </row>
    <row r="115" spans="1:15">
      <c r="A115" s="279" t="s">
        <v>831</v>
      </c>
      <c r="B115" s="281">
        <v>1541</v>
      </c>
      <c r="C115" s="281">
        <v>2365</v>
      </c>
      <c r="D115" s="281">
        <v>2457</v>
      </c>
      <c r="E115" s="281">
        <v>1126</v>
      </c>
      <c r="F115" s="281">
        <v>1145</v>
      </c>
      <c r="G115" s="281">
        <v>712</v>
      </c>
      <c r="H115" s="281">
        <v>463</v>
      </c>
      <c r="I115" s="281">
        <v>925</v>
      </c>
      <c r="J115" s="281">
        <v>1</v>
      </c>
      <c r="K115" s="281">
        <v>1035</v>
      </c>
      <c r="L115" s="281">
        <v>116</v>
      </c>
      <c r="M115" s="281">
        <v>306</v>
      </c>
      <c r="N115" s="281">
        <v>12192</v>
      </c>
      <c r="O115" s="32">
        <v>8.6076498087247762E-4</v>
      </c>
    </row>
    <row r="116" spans="1:15">
      <c r="A116" s="279" t="s">
        <v>832</v>
      </c>
      <c r="B116" s="281">
        <v>2404</v>
      </c>
      <c r="C116" s="281">
        <v>4587</v>
      </c>
      <c r="D116" s="281">
        <v>3639</v>
      </c>
      <c r="E116" s="281">
        <v>1720</v>
      </c>
      <c r="F116" s="281">
        <v>1585</v>
      </c>
      <c r="G116" s="281">
        <v>1268</v>
      </c>
      <c r="H116" s="281">
        <v>717</v>
      </c>
      <c r="I116" s="281">
        <v>1414</v>
      </c>
      <c r="J116" s="281">
        <v>2</v>
      </c>
      <c r="K116" s="281">
        <v>1736</v>
      </c>
      <c r="L116" s="281">
        <v>180</v>
      </c>
      <c r="M116" s="281">
        <v>575</v>
      </c>
      <c r="N116" s="281">
        <v>19827</v>
      </c>
      <c r="O116" s="32">
        <v>1.3998021059513299E-3</v>
      </c>
    </row>
    <row r="117" spans="1:15">
      <c r="A117" s="279" t="s">
        <v>833</v>
      </c>
      <c r="B117" s="281">
        <v>3431</v>
      </c>
      <c r="C117" s="281">
        <v>6938</v>
      </c>
      <c r="D117" s="281">
        <v>4464</v>
      </c>
      <c r="E117" s="281">
        <v>2300</v>
      </c>
      <c r="F117" s="281">
        <v>1918</v>
      </c>
      <c r="G117" s="281">
        <v>1657</v>
      </c>
      <c r="H117" s="281">
        <v>1049</v>
      </c>
      <c r="I117" s="281">
        <v>2168</v>
      </c>
      <c r="J117" s="281">
        <v>8</v>
      </c>
      <c r="K117" s="281">
        <v>2583</v>
      </c>
      <c r="L117" s="281">
        <v>262</v>
      </c>
      <c r="M117" s="281">
        <v>1086</v>
      </c>
      <c r="N117" s="281">
        <v>27864</v>
      </c>
      <c r="O117" s="32">
        <v>1.9672207535294224E-3</v>
      </c>
    </row>
    <row r="118" spans="1:15">
      <c r="A118" s="279" t="s">
        <v>834</v>
      </c>
      <c r="B118" s="281">
        <v>3401</v>
      </c>
      <c r="C118" s="281">
        <v>7498</v>
      </c>
      <c r="D118" s="281">
        <v>4218</v>
      </c>
      <c r="E118" s="281">
        <v>2243</v>
      </c>
      <c r="F118" s="281">
        <v>2058</v>
      </c>
      <c r="G118" s="281">
        <v>1820</v>
      </c>
      <c r="H118" s="281">
        <v>996</v>
      </c>
      <c r="I118" s="281">
        <v>2856</v>
      </c>
      <c r="J118" s="281">
        <v>4</v>
      </c>
      <c r="K118" s="281">
        <v>2821</v>
      </c>
      <c r="L118" s="281">
        <v>219</v>
      </c>
      <c r="M118" s="281">
        <v>1126</v>
      </c>
      <c r="N118" s="281">
        <v>29260</v>
      </c>
      <c r="O118" s="32">
        <v>2.065779473452157E-3</v>
      </c>
    </row>
    <row r="119" spans="1:15">
      <c r="A119" s="279" t="s">
        <v>835</v>
      </c>
      <c r="B119" s="281">
        <v>7255</v>
      </c>
      <c r="C119" s="281">
        <v>16760</v>
      </c>
      <c r="D119" s="281">
        <v>8102</v>
      </c>
      <c r="E119" s="281">
        <v>4552</v>
      </c>
      <c r="F119" s="281">
        <v>4257</v>
      </c>
      <c r="G119" s="281">
        <v>3996</v>
      </c>
      <c r="H119" s="281">
        <v>2036</v>
      </c>
      <c r="I119" s="281">
        <v>6623</v>
      </c>
      <c r="J119" s="281">
        <v>7</v>
      </c>
      <c r="K119" s="281">
        <v>6406</v>
      </c>
      <c r="L119" s="281">
        <v>444</v>
      </c>
      <c r="M119" s="281">
        <v>2811</v>
      </c>
      <c r="N119" s="281">
        <v>63249</v>
      </c>
      <c r="O119" s="32">
        <v>4.4654301406826889E-3</v>
      </c>
    </row>
    <row r="120" spans="1:15">
      <c r="A120" s="279" t="s">
        <v>836</v>
      </c>
      <c r="B120" s="281">
        <v>19606</v>
      </c>
      <c r="C120" s="281">
        <v>46148</v>
      </c>
      <c r="D120" s="281">
        <v>19761</v>
      </c>
      <c r="E120" s="281">
        <v>11466</v>
      </c>
      <c r="F120" s="281">
        <v>11565</v>
      </c>
      <c r="G120" s="281">
        <v>11679</v>
      </c>
      <c r="H120" s="281">
        <v>5471</v>
      </c>
      <c r="I120" s="281">
        <v>17339</v>
      </c>
      <c r="J120" s="281">
        <v>40</v>
      </c>
      <c r="K120" s="281">
        <v>15663</v>
      </c>
      <c r="L120" s="281">
        <v>1150</v>
      </c>
      <c r="M120" s="281">
        <v>7494</v>
      </c>
      <c r="N120" s="281">
        <v>167382</v>
      </c>
      <c r="O120" s="32">
        <v>1.1817303480019444E-2</v>
      </c>
    </row>
    <row r="121" spans="1:15">
      <c r="A121" s="279" t="s">
        <v>837</v>
      </c>
      <c r="B121" s="281">
        <v>82448</v>
      </c>
      <c r="C121" s="281">
        <v>252378</v>
      </c>
      <c r="D121" s="281">
        <v>78284</v>
      </c>
      <c r="E121" s="281">
        <v>47408</v>
      </c>
      <c r="F121" s="281">
        <v>56007</v>
      </c>
      <c r="G121" s="281">
        <v>55801</v>
      </c>
      <c r="H121" s="281">
        <v>23923</v>
      </c>
      <c r="I121" s="281">
        <v>71790</v>
      </c>
      <c r="J121" s="281">
        <v>140</v>
      </c>
      <c r="K121" s="281">
        <v>61670</v>
      </c>
      <c r="L121" s="281">
        <v>4425</v>
      </c>
      <c r="M121" s="281">
        <v>30184</v>
      </c>
      <c r="N121" s="281">
        <v>764458</v>
      </c>
      <c r="O121" s="32">
        <v>5.3971348076428192E-2</v>
      </c>
    </row>
    <row r="122" spans="1:15">
      <c r="A122" s="279" t="s">
        <v>838</v>
      </c>
      <c r="B122" s="281">
        <v>54332</v>
      </c>
      <c r="C122" s="281">
        <v>214623</v>
      </c>
      <c r="D122" s="281">
        <v>47578</v>
      </c>
      <c r="E122" s="281">
        <v>31824</v>
      </c>
      <c r="F122" s="281">
        <v>38822</v>
      </c>
      <c r="G122" s="281">
        <v>39802</v>
      </c>
      <c r="H122" s="281">
        <v>15855</v>
      </c>
      <c r="I122" s="281">
        <v>43943</v>
      </c>
      <c r="J122" s="281">
        <v>88</v>
      </c>
      <c r="K122" s="281">
        <v>37481</v>
      </c>
      <c r="L122" s="281">
        <v>2651</v>
      </c>
      <c r="M122" s="281">
        <v>16339</v>
      </c>
      <c r="N122" s="281">
        <v>543338</v>
      </c>
      <c r="O122" s="32">
        <v>3.8360098685801369E-2</v>
      </c>
    </row>
    <row r="123" spans="1:15" ht="15.75" thickBot="1">
      <c r="A123" s="279" t="s">
        <v>839</v>
      </c>
      <c r="B123" s="281">
        <v>1467330</v>
      </c>
      <c r="C123" s="281">
        <v>2791352</v>
      </c>
      <c r="D123" s="281">
        <v>1178496</v>
      </c>
      <c r="E123" s="281">
        <v>685304</v>
      </c>
      <c r="F123" s="281">
        <v>1006153</v>
      </c>
      <c r="G123" s="281">
        <v>1015492</v>
      </c>
      <c r="H123" s="281">
        <v>443606</v>
      </c>
      <c r="I123" s="281">
        <v>1672745</v>
      </c>
      <c r="J123" s="281">
        <v>1322</v>
      </c>
      <c r="K123" s="281">
        <v>1333779</v>
      </c>
      <c r="L123" s="281">
        <v>107104</v>
      </c>
      <c r="M123" s="281">
        <v>827516</v>
      </c>
      <c r="N123" s="281">
        <v>12530199</v>
      </c>
      <c r="O123" s="32">
        <v>0.88464210158820034</v>
      </c>
    </row>
    <row r="124" spans="1:15" ht="16.5" thickTop="1" thickBot="1">
      <c r="A124" s="276" t="s">
        <v>726</v>
      </c>
      <c r="B124" s="282">
        <v>1642495</v>
      </c>
      <c r="C124" s="282">
        <v>3343529</v>
      </c>
      <c r="D124" s="282">
        <v>1348383</v>
      </c>
      <c r="E124" s="282">
        <v>788559</v>
      </c>
      <c r="F124" s="282">
        <v>1124131</v>
      </c>
      <c r="G124" s="282">
        <v>1132713</v>
      </c>
      <c r="H124" s="282">
        <v>494427</v>
      </c>
      <c r="I124" s="282">
        <v>1820453</v>
      </c>
      <c r="J124" s="282">
        <v>1617</v>
      </c>
      <c r="K124" s="282">
        <v>1463571</v>
      </c>
      <c r="L124" s="282">
        <v>116639</v>
      </c>
      <c r="M124" s="282">
        <v>887628</v>
      </c>
      <c r="N124" s="282">
        <v>14164145</v>
      </c>
      <c r="O124" s="283">
        <v>1</v>
      </c>
    </row>
    <row r="125" spans="1:15" ht="15.75" thickTop="1">
      <c r="A125" s="284" t="s">
        <v>840</v>
      </c>
      <c r="B125" s="32">
        <v>0.11596146467012304</v>
      </c>
      <c r="C125" s="32">
        <v>0.23605582970239292</v>
      </c>
      <c r="D125" s="32">
        <v>9.5196921522619257E-2</v>
      </c>
      <c r="E125" s="32">
        <v>5.5672898011140101E-2</v>
      </c>
      <c r="F125" s="32">
        <v>7.936455041938642E-2</v>
      </c>
      <c r="G125" s="32">
        <v>7.9970446504183626E-2</v>
      </c>
      <c r="H125" s="32">
        <v>3.4906942847591577E-2</v>
      </c>
      <c r="I125" s="32">
        <v>0.12852544223460011</v>
      </c>
      <c r="J125" s="32">
        <v>1.1416149721709288E-4</v>
      </c>
      <c r="K125" s="32">
        <v>0.10332928673068512</v>
      </c>
      <c r="L125" s="32">
        <v>8.2348069721116246E-3</v>
      </c>
      <c r="M125" s="32">
        <v>6.2667248887949112E-2</v>
      </c>
      <c r="N125" s="32">
        <v>1</v>
      </c>
      <c r="O125" s="288"/>
    </row>
    <row r="126" spans="1:15" ht="16.5" thickBot="1">
      <c r="A126" s="289"/>
      <c r="B126" s="290"/>
      <c r="C126" s="291"/>
      <c r="D126" s="291"/>
      <c r="E126" s="291"/>
      <c r="F126" s="291"/>
      <c r="G126" s="290"/>
      <c r="H126" s="290"/>
      <c r="I126" s="290"/>
      <c r="J126" s="290"/>
      <c r="K126" s="290"/>
      <c r="L126" s="290"/>
      <c r="M126" s="290"/>
      <c r="N126" s="292"/>
      <c r="O126" s="292"/>
    </row>
    <row r="127" spans="1:15" ht="15.75" thickTop="1">
      <c r="A127" s="304" t="s">
        <v>847</v>
      </c>
      <c r="B127" s="294"/>
      <c r="C127" s="295"/>
      <c r="D127" s="295"/>
      <c r="E127" s="295"/>
      <c r="F127" s="295"/>
      <c r="G127" s="294"/>
      <c r="H127" s="294"/>
      <c r="I127" s="294"/>
      <c r="J127" s="294"/>
      <c r="K127" s="294"/>
      <c r="L127" s="294"/>
      <c r="M127" s="294"/>
      <c r="N127" s="296"/>
      <c r="O127" s="297"/>
    </row>
    <row r="128" spans="1:15">
      <c r="A128" s="293"/>
      <c r="B128" s="294"/>
      <c r="C128" s="295"/>
      <c r="D128" s="295"/>
      <c r="E128" s="295"/>
      <c r="F128" s="295"/>
      <c r="G128" s="294"/>
      <c r="H128" s="294"/>
      <c r="I128" s="294"/>
      <c r="J128" s="294"/>
      <c r="K128" s="294"/>
      <c r="L128" s="294"/>
      <c r="M128" s="294"/>
      <c r="N128" s="296"/>
      <c r="O128" s="297"/>
    </row>
    <row r="129" spans="1:16">
      <c r="A129" s="293"/>
      <c r="B129" s="294"/>
      <c r="C129" s="295"/>
      <c r="D129" s="295"/>
      <c r="E129" s="295"/>
      <c r="F129" s="295"/>
      <c r="G129" s="294"/>
      <c r="H129" s="294"/>
      <c r="I129" s="294"/>
      <c r="J129" s="294"/>
      <c r="K129" s="294"/>
      <c r="L129" s="294"/>
      <c r="M129" s="294"/>
      <c r="N129" s="296"/>
      <c r="O129" s="297"/>
    </row>
    <row r="130" spans="1:16" ht="18">
      <c r="A130" s="943" t="s">
        <v>0</v>
      </c>
      <c r="B130" s="943"/>
      <c r="C130" s="943"/>
      <c r="D130" s="943"/>
      <c r="E130" s="943"/>
      <c r="F130" s="943"/>
      <c r="G130" s="943"/>
      <c r="H130" s="943"/>
      <c r="I130" s="943"/>
      <c r="J130" s="943"/>
      <c r="K130" s="943"/>
      <c r="L130" s="943"/>
      <c r="M130" s="943"/>
      <c r="N130" s="943"/>
      <c r="O130" s="943"/>
    </row>
    <row r="131" spans="1:16" ht="18">
      <c r="A131" s="943" t="s">
        <v>848</v>
      </c>
      <c r="B131" s="943"/>
      <c r="C131" s="943"/>
      <c r="D131" s="943"/>
      <c r="E131" s="943"/>
      <c r="F131" s="943"/>
      <c r="G131" s="943"/>
      <c r="H131" s="943"/>
      <c r="I131" s="943"/>
      <c r="J131" s="943"/>
      <c r="K131" s="943"/>
      <c r="L131" s="943"/>
      <c r="M131" s="943"/>
      <c r="N131" s="943"/>
      <c r="O131" s="943"/>
    </row>
    <row r="132" spans="1:16" ht="18">
      <c r="A132" s="943" t="s">
        <v>2</v>
      </c>
      <c r="B132" s="943"/>
      <c r="C132" s="943"/>
      <c r="D132" s="943"/>
      <c r="E132" s="943"/>
      <c r="F132" s="943"/>
      <c r="G132" s="943"/>
      <c r="H132" s="943"/>
      <c r="I132" s="943"/>
      <c r="J132" s="943"/>
      <c r="K132" s="943"/>
      <c r="L132" s="943"/>
      <c r="M132" s="943"/>
      <c r="N132" s="943"/>
      <c r="O132" s="943"/>
    </row>
    <row r="133" spans="1:16" ht="18">
      <c r="A133" s="944" t="s">
        <v>3</v>
      </c>
      <c r="B133" s="944"/>
      <c r="C133" s="944"/>
      <c r="D133" s="944"/>
      <c r="E133" s="944"/>
      <c r="F133" s="944"/>
      <c r="G133" s="944"/>
      <c r="H133" s="944"/>
      <c r="I133" s="944"/>
      <c r="J133" s="944"/>
      <c r="K133" s="944"/>
      <c r="L133" s="944"/>
      <c r="M133" s="944"/>
      <c r="N133" s="944"/>
      <c r="O133" s="944"/>
    </row>
    <row r="134" spans="1:16" ht="15.75" thickBot="1">
      <c r="A134" s="298"/>
      <c r="B134" s="299"/>
      <c r="C134" s="300"/>
      <c r="D134" s="299"/>
      <c r="E134" s="299"/>
      <c r="F134" s="299"/>
      <c r="G134" s="299"/>
      <c r="H134" s="299"/>
      <c r="I134" s="300"/>
      <c r="J134" s="301"/>
      <c r="K134" s="299"/>
      <c r="L134" s="299"/>
      <c r="M134" s="299"/>
      <c r="N134" s="299"/>
      <c r="O134" s="275"/>
    </row>
    <row r="135" spans="1:16" ht="27.75" thickTop="1" thickBot="1">
      <c r="A135" s="277" t="s">
        <v>824</v>
      </c>
      <c r="B135" s="277" t="s">
        <v>317</v>
      </c>
      <c r="C135" s="277" t="s">
        <v>318</v>
      </c>
      <c r="D135" s="277" t="s">
        <v>319</v>
      </c>
      <c r="E135" s="277" t="s">
        <v>320</v>
      </c>
      <c r="F135" s="277" t="s">
        <v>321</v>
      </c>
      <c r="G135" s="277" t="s">
        <v>322</v>
      </c>
      <c r="H135" s="277" t="s">
        <v>323</v>
      </c>
      <c r="I135" s="277" t="s">
        <v>324</v>
      </c>
      <c r="J135" s="277" t="s">
        <v>325</v>
      </c>
      <c r="K135" s="277" t="s">
        <v>326</v>
      </c>
      <c r="L135" s="277" t="s">
        <v>327</v>
      </c>
      <c r="M135" s="277" t="s">
        <v>328</v>
      </c>
      <c r="N135" s="278" t="s">
        <v>8</v>
      </c>
      <c r="O135" s="305" t="s">
        <v>825</v>
      </c>
    </row>
    <row r="136" spans="1:16" ht="15.75" thickTop="1">
      <c r="A136" s="279" t="s">
        <v>826</v>
      </c>
      <c r="B136" s="281">
        <v>2315323.2247700002</v>
      </c>
      <c r="C136" s="281">
        <v>4697278.4898999995</v>
      </c>
      <c r="D136" s="281">
        <v>1603864.6724700001</v>
      </c>
      <c r="E136" s="281">
        <v>1214969.03721</v>
      </c>
      <c r="F136" s="281">
        <v>1174300</v>
      </c>
      <c r="G136" s="281">
        <v>390000</v>
      </c>
      <c r="H136" s="281">
        <v>539600</v>
      </c>
      <c r="I136" s="281">
        <v>1031020.7430799999</v>
      </c>
      <c r="J136" s="281">
        <v>0</v>
      </c>
      <c r="K136" s="281">
        <v>583026.35707000003</v>
      </c>
      <c r="L136" s="281">
        <v>95000</v>
      </c>
      <c r="M136" s="281">
        <v>60000</v>
      </c>
      <c r="N136" s="281">
        <v>13704382.524500001</v>
      </c>
      <c r="O136" s="32">
        <v>0.12933311476795573</v>
      </c>
      <c r="P136" s="287"/>
    </row>
    <row r="137" spans="1:16">
      <c r="A137" s="279" t="s">
        <v>827</v>
      </c>
      <c r="B137" s="281">
        <v>4703547.5787500003</v>
      </c>
      <c r="C137" s="281">
        <v>2819098.2241700003</v>
      </c>
      <c r="D137" s="281">
        <v>7082205.0733499993</v>
      </c>
      <c r="E137" s="281">
        <v>3840024.39744</v>
      </c>
      <c r="F137" s="281">
        <v>4631211.7165400004</v>
      </c>
      <c r="G137" s="281">
        <v>3457317.568</v>
      </c>
      <c r="H137" s="281">
        <v>1714083.5338900001</v>
      </c>
      <c r="I137" s="281">
        <v>2218159.8939299998</v>
      </c>
      <c r="J137" s="281">
        <v>8000</v>
      </c>
      <c r="K137" s="281">
        <v>2324615.6785399998</v>
      </c>
      <c r="L137" s="281">
        <v>462500</v>
      </c>
      <c r="M137" s="281">
        <v>1125000</v>
      </c>
      <c r="N137" s="281">
        <v>34385763.664609998</v>
      </c>
      <c r="O137" s="32">
        <v>0.32451063814573888</v>
      </c>
      <c r="P137" s="287"/>
    </row>
    <row r="138" spans="1:16">
      <c r="A138" s="279" t="s">
        <v>828</v>
      </c>
      <c r="B138" s="281">
        <v>3679713.0935200001</v>
      </c>
      <c r="C138" s="281">
        <v>3530404.1759600001</v>
      </c>
      <c r="D138" s="281">
        <v>5096390.1777299996</v>
      </c>
      <c r="E138" s="281">
        <v>3391149.6129999999</v>
      </c>
      <c r="F138" s="281">
        <v>2610806.0671399999</v>
      </c>
      <c r="G138" s="281">
        <v>2723863.2504099999</v>
      </c>
      <c r="H138" s="281">
        <v>4113014</v>
      </c>
      <c r="I138" s="281">
        <v>3720644.3833400002</v>
      </c>
      <c r="J138" s="281">
        <v>0</v>
      </c>
      <c r="K138" s="281">
        <v>5520968.3030500002</v>
      </c>
      <c r="L138" s="281">
        <v>1430270</v>
      </c>
      <c r="M138" s="281">
        <v>1222926.5971300001</v>
      </c>
      <c r="N138" s="281">
        <v>37040149.661280006</v>
      </c>
      <c r="O138" s="32">
        <v>0.34956101952060509</v>
      </c>
      <c r="P138" s="287"/>
    </row>
    <row r="139" spans="1:16">
      <c r="A139" s="279" t="s">
        <v>829</v>
      </c>
      <c r="B139" s="281">
        <v>1434887.0194300001</v>
      </c>
      <c r="C139" s="281">
        <v>1215953.99181</v>
      </c>
      <c r="D139" s="281">
        <v>1736687.27841</v>
      </c>
      <c r="E139" s="281">
        <v>375440.3</v>
      </c>
      <c r="F139" s="281">
        <v>665576.53001999995</v>
      </c>
      <c r="G139" s="281">
        <v>359897.00306999998</v>
      </c>
      <c r="H139" s="281">
        <v>800299.01188000001</v>
      </c>
      <c r="I139" s="281">
        <v>1274476.7498400002</v>
      </c>
      <c r="J139" s="281">
        <v>11520.12</v>
      </c>
      <c r="K139" s="281">
        <v>854927.09898999997</v>
      </c>
      <c r="L139" s="281">
        <v>191821.15584999998</v>
      </c>
      <c r="M139" s="281">
        <v>424298.08635</v>
      </c>
      <c r="N139" s="281">
        <v>9345784.3456500005</v>
      </c>
      <c r="O139" s="32">
        <v>8.81994790507072E-2</v>
      </c>
      <c r="P139" s="287"/>
    </row>
    <row r="140" spans="1:16">
      <c r="A140" s="279" t="s">
        <v>830</v>
      </c>
      <c r="B140" s="281">
        <v>443812.43864000001</v>
      </c>
      <c r="C140" s="281">
        <v>337851.07235999999</v>
      </c>
      <c r="D140" s="281">
        <v>882910.68038999999</v>
      </c>
      <c r="E140" s="281">
        <v>245481.25357999999</v>
      </c>
      <c r="F140" s="281">
        <v>347447.08325999998</v>
      </c>
      <c r="G140" s="281">
        <v>232615.62786000001</v>
      </c>
      <c r="H140" s="281">
        <v>278830.29505000002</v>
      </c>
      <c r="I140" s="281">
        <v>461438.23699999996</v>
      </c>
      <c r="J140" s="281">
        <v>1039.9273599999999</v>
      </c>
      <c r="K140" s="281">
        <v>687037.71348999999</v>
      </c>
      <c r="L140" s="281">
        <v>140900.45137</v>
      </c>
      <c r="M140" s="281">
        <v>277880.68711</v>
      </c>
      <c r="N140" s="281">
        <v>4337245.4674699996</v>
      </c>
      <c r="O140" s="32">
        <v>4.0932122612474968E-2</v>
      </c>
      <c r="P140" s="287"/>
    </row>
    <row r="141" spans="1:16">
      <c r="A141" s="279" t="s">
        <v>831</v>
      </c>
      <c r="B141" s="281">
        <v>222638.64413</v>
      </c>
      <c r="C141" s="281">
        <v>222884.10952999999</v>
      </c>
      <c r="D141" s="281">
        <v>314986.39925999998</v>
      </c>
      <c r="E141" s="281">
        <v>83840.693859999999</v>
      </c>
      <c r="F141" s="281">
        <v>59283.11608</v>
      </c>
      <c r="G141" s="281">
        <v>143324.99177000002</v>
      </c>
      <c r="H141" s="281">
        <v>66274.484639999995</v>
      </c>
      <c r="I141" s="281">
        <v>324722.92275999999</v>
      </c>
      <c r="J141" s="281">
        <v>0</v>
      </c>
      <c r="K141" s="281">
        <v>346708.18851999997</v>
      </c>
      <c r="L141" s="281">
        <v>63419.827689999998</v>
      </c>
      <c r="M141" s="281">
        <v>315147.98830000003</v>
      </c>
      <c r="N141" s="281">
        <v>2163231.3665399998</v>
      </c>
      <c r="O141" s="32">
        <v>2.0415181063297639E-2</v>
      </c>
      <c r="P141" s="287"/>
    </row>
    <row r="142" spans="1:16">
      <c r="A142" s="279" t="s">
        <v>832</v>
      </c>
      <c r="B142" s="281">
        <v>11392.316000000001</v>
      </c>
      <c r="C142" s="281">
        <v>133047.04609000002</v>
      </c>
      <c r="D142" s="281">
        <v>39502.821250000001</v>
      </c>
      <c r="E142" s="281">
        <v>8214.889439999999</v>
      </c>
      <c r="F142" s="281">
        <v>4280.5289599999996</v>
      </c>
      <c r="G142" s="281">
        <v>7041</v>
      </c>
      <c r="H142" s="281">
        <v>3671.0077500000002</v>
      </c>
      <c r="I142" s="281">
        <v>182149.92466999998</v>
      </c>
      <c r="J142" s="281">
        <v>260.88573000000002</v>
      </c>
      <c r="K142" s="281">
        <v>146059.18360000002</v>
      </c>
      <c r="L142" s="281">
        <v>11173.827130000001</v>
      </c>
      <c r="M142" s="281">
        <v>280170.26611999999</v>
      </c>
      <c r="N142" s="281">
        <v>826963.69674000004</v>
      </c>
      <c r="O142" s="32">
        <v>7.8043494851519797E-3</v>
      </c>
      <c r="P142" s="287"/>
    </row>
    <row r="143" spans="1:16">
      <c r="A143" s="279" t="s">
        <v>833</v>
      </c>
      <c r="B143" s="281">
        <v>6721.8652899999997</v>
      </c>
      <c r="C143" s="281">
        <v>185063.44602999996</v>
      </c>
      <c r="D143" s="281">
        <v>38232.89501</v>
      </c>
      <c r="E143" s="281">
        <v>914.51897999999994</v>
      </c>
      <c r="F143" s="281">
        <v>2402.0882499999998</v>
      </c>
      <c r="G143" s="281">
        <v>1458.1688300000001</v>
      </c>
      <c r="H143" s="281">
        <v>3405.7073300000002</v>
      </c>
      <c r="I143" s="281">
        <v>203136.26936999999</v>
      </c>
      <c r="J143" s="281">
        <v>0</v>
      </c>
      <c r="K143" s="281">
        <v>178644.83938999998</v>
      </c>
      <c r="L143" s="281">
        <v>7459.5975399999998</v>
      </c>
      <c r="M143" s="281">
        <v>365361.72452000005</v>
      </c>
      <c r="N143" s="281">
        <v>992801.12053999992</v>
      </c>
      <c r="O143" s="32">
        <v>9.3694160269537259E-3</v>
      </c>
      <c r="P143" s="287"/>
    </row>
    <row r="144" spans="1:16">
      <c r="A144" s="279" t="s">
        <v>834</v>
      </c>
      <c r="B144" s="281">
        <v>1325.3967700000001</v>
      </c>
      <c r="C144" s="281">
        <v>72864.756050000011</v>
      </c>
      <c r="D144" s="281">
        <v>12525.403639999999</v>
      </c>
      <c r="E144" s="281">
        <v>910.66548999999998</v>
      </c>
      <c r="F144" s="281">
        <v>803.19259</v>
      </c>
      <c r="G144" s="281">
        <v>233.59527000000003</v>
      </c>
      <c r="H144" s="281">
        <v>464.43240000000003</v>
      </c>
      <c r="I144" s="281">
        <v>101938.06586</v>
      </c>
      <c r="J144" s="281">
        <v>0</v>
      </c>
      <c r="K144" s="281">
        <v>65692.77132</v>
      </c>
      <c r="L144" s="281">
        <v>3900.8279600000001</v>
      </c>
      <c r="M144" s="281">
        <v>167314.99560999998</v>
      </c>
      <c r="N144" s="281">
        <v>427974.10296000005</v>
      </c>
      <c r="O144" s="32">
        <v>4.038943285250866E-3</v>
      </c>
      <c r="P144" s="287"/>
    </row>
    <row r="145" spans="1:16">
      <c r="A145" s="279" t="s">
        <v>835</v>
      </c>
      <c r="B145" s="281">
        <v>15067.792729999999</v>
      </c>
      <c r="C145" s="281">
        <v>200462.32138000001</v>
      </c>
      <c r="D145" s="281">
        <v>35087.120490000001</v>
      </c>
      <c r="E145" s="281">
        <v>3458.4596500000002</v>
      </c>
      <c r="F145" s="281">
        <v>249</v>
      </c>
      <c r="G145" s="281">
        <v>4409.5578399999995</v>
      </c>
      <c r="H145" s="281">
        <v>2972.2269799999999</v>
      </c>
      <c r="I145" s="281">
        <v>214134.65224</v>
      </c>
      <c r="J145" s="281">
        <v>0</v>
      </c>
      <c r="K145" s="281">
        <v>176317.02804</v>
      </c>
      <c r="L145" s="281">
        <v>8612.7307100000016</v>
      </c>
      <c r="M145" s="281">
        <v>456253.49973000004</v>
      </c>
      <c r="N145" s="281">
        <v>1117024.3897899999</v>
      </c>
      <c r="O145" s="32">
        <v>1.0541755044055636E-2</v>
      </c>
      <c r="P145" s="287"/>
    </row>
    <row r="146" spans="1:16">
      <c r="A146" s="279" t="s">
        <v>836</v>
      </c>
      <c r="B146" s="281">
        <v>9265.8065300000017</v>
      </c>
      <c r="C146" s="281">
        <v>152594.28289</v>
      </c>
      <c r="D146" s="281">
        <v>29081.874779999998</v>
      </c>
      <c r="E146" s="281">
        <v>2364.0272699999996</v>
      </c>
      <c r="F146" s="281">
        <v>978.25397999999996</v>
      </c>
      <c r="G146" s="281">
        <v>2620.6419599999999</v>
      </c>
      <c r="H146" s="281">
        <v>1925.49101</v>
      </c>
      <c r="I146" s="281">
        <v>158757.11739</v>
      </c>
      <c r="J146" s="281">
        <v>0</v>
      </c>
      <c r="K146" s="281">
        <v>144595.38035999998</v>
      </c>
      <c r="L146" s="281">
        <v>10762.354870000001</v>
      </c>
      <c r="M146" s="281">
        <v>382694.68932999996</v>
      </c>
      <c r="N146" s="281">
        <v>895639.92036999995</v>
      </c>
      <c r="O146" s="32">
        <v>8.4524713466579311E-3</v>
      </c>
      <c r="P146" s="287"/>
    </row>
    <row r="147" spans="1:16">
      <c r="A147" s="279" t="s">
        <v>837</v>
      </c>
      <c r="B147" s="281">
        <v>6699.1767399999999</v>
      </c>
      <c r="C147" s="281">
        <v>102804.28533</v>
      </c>
      <c r="D147" s="281">
        <v>16254.205379999999</v>
      </c>
      <c r="E147" s="281">
        <v>1553.1500800000001</v>
      </c>
      <c r="F147" s="281">
        <v>741.66502000000003</v>
      </c>
      <c r="G147" s="281">
        <v>1808.8667300000002</v>
      </c>
      <c r="H147" s="281">
        <v>1291.4930099999999</v>
      </c>
      <c r="I147" s="281">
        <v>116419.99496</v>
      </c>
      <c r="J147" s="281">
        <v>29.339400000000001</v>
      </c>
      <c r="K147" s="281">
        <v>120285.45543</v>
      </c>
      <c r="L147" s="281">
        <v>5912.2166199999992</v>
      </c>
      <c r="M147" s="281">
        <v>279396.97765000002</v>
      </c>
      <c r="N147" s="281">
        <v>653196.82634999999</v>
      </c>
      <c r="O147" s="32">
        <v>6.1644499456549734E-3</v>
      </c>
      <c r="P147" s="287"/>
    </row>
    <row r="148" spans="1:16">
      <c r="A148" s="279" t="s">
        <v>838</v>
      </c>
      <c r="B148" s="281">
        <v>50.038489999999996</v>
      </c>
      <c r="C148" s="281">
        <v>5719.210579999999</v>
      </c>
      <c r="D148" s="281">
        <v>849.7906099999999</v>
      </c>
      <c r="E148" s="281">
        <v>52.776630000000004</v>
      </c>
      <c r="F148" s="281">
        <v>63.306619999999995</v>
      </c>
      <c r="G148" s="281">
        <v>14.33142</v>
      </c>
      <c r="H148" s="281">
        <v>115.91589</v>
      </c>
      <c r="I148" s="281">
        <v>2641.1263900000004</v>
      </c>
      <c r="J148" s="281">
        <v>0</v>
      </c>
      <c r="K148" s="281">
        <v>1257.6082000000001</v>
      </c>
      <c r="L148" s="281">
        <v>460.81702999999999</v>
      </c>
      <c r="M148" s="281">
        <v>17563.097990000002</v>
      </c>
      <c r="N148" s="281">
        <v>28788.019850000004</v>
      </c>
      <c r="O148" s="32">
        <v>2.7168274590599109E-4</v>
      </c>
      <c r="P148" s="287"/>
    </row>
    <row r="149" spans="1:16" ht="15.75" thickBot="1">
      <c r="A149" s="279" t="s">
        <v>839</v>
      </c>
      <c r="B149" s="281">
        <v>284.46195999999998</v>
      </c>
      <c r="C149" s="281">
        <v>5894.6440599999996</v>
      </c>
      <c r="D149" s="281">
        <v>453.22296</v>
      </c>
      <c r="E149" s="281">
        <v>28.041139999999999</v>
      </c>
      <c r="F149" s="281">
        <v>1.01058</v>
      </c>
      <c r="G149" s="281">
        <v>15.976989999999999</v>
      </c>
      <c r="H149" s="281">
        <v>4.5017299999999993</v>
      </c>
      <c r="I149" s="281">
        <v>11075.53487</v>
      </c>
      <c r="J149" s="281">
        <v>0</v>
      </c>
      <c r="K149" s="281">
        <v>4202.2443500000008</v>
      </c>
      <c r="L149" s="281">
        <v>285.50071000000003</v>
      </c>
      <c r="M149" s="281">
        <v>20709.373349999998</v>
      </c>
      <c r="N149" s="281">
        <v>42954.512699999999</v>
      </c>
      <c r="O149" s="32">
        <v>4.0537695958931213E-4</v>
      </c>
      <c r="P149" s="287"/>
    </row>
    <row r="150" spans="1:16" ht="16.5" thickTop="1" thickBot="1">
      <c r="A150" s="276" t="s">
        <v>726</v>
      </c>
      <c r="B150" s="282">
        <v>12850728.853750002</v>
      </c>
      <c r="C150" s="282">
        <v>13681920.05614</v>
      </c>
      <c r="D150" s="282">
        <v>16889031.615729995</v>
      </c>
      <c r="E150" s="282">
        <v>9168401.8237699997</v>
      </c>
      <c r="F150" s="282">
        <v>9498143.5590399988</v>
      </c>
      <c r="G150" s="282">
        <v>7324620.5801499998</v>
      </c>
      <c r="H150" s="282">
        <v>7525952.1015599994</v>
      </c>
      <c r="I150" s="282">
        <v>10020715.615700003</v>
      </c>
      <c r="J150" s="282">
        <v>20850.272490000007</v>
      </c>
      <c r="K150" s="282">
        <v>11154337.850349998</v>
      </c>
      <c r="L150" s="282">
        <v>2432479.3074799995</v>
      </c>
      <c r="M150" s="282">
        <v>5394717.9831899991</v>
      </c>
      <c r="N150" s="282">
        <v>105961899.61935002</v>
      </c>
      <c r="O150" s="283">
        <v>0.99999999999999989</v>
      </c>
      <c r="P150" s="287"/>
    </row>
    <row r="151" spans="1:16" ht="16.5" thickTop="1" thickBot="1">
      <c r="A151" s="284" t="s">
        <v>840</v>
      </c>
      <c r="B151" s="32">
        <v>0.12127688253904512</v>
      </c>
      <c r="C151" s="32">
        <v>0.12912112849325991</v>
      </c>
      <c r="D151" s="32">
        <v>0.15938777689340178</v>
      </c>
      <c r="E151" s="32">
        <v>8.6525457326698682E-2</v>
      </c>
      <c r="F151" s="32">
        <v>8.9637346944141744E-2</v>
      </c>
      <c r="G151" s="32">
        <v>6.9125040287711381E-2</v>
      </c>
      <c r="H151" s="32">
        <v>7.102507720789919E-2</v>
      </c>
      <c r="I151" s="32">
        <v>9.4569044644326958E-2</v>
      </c>
      <c r="J151" s="32">
        <v>1.967714109024191E-4</v>
      </c>
      <c r="K151" s="32">
        <v>0.10526743943266445</v>
      </c>
      <c r="L151" s="32">
        <v>2.2956169304422298E-2</v>
      </c>
      <c r="M151" s="32">
        <v>5.0911865515525866E-2</v>
      </c>
      <c r="N151" s="32">
        <v>1</v>
      </c>
      <c r="O151" s="288"/>
    </row>
    <row r="152" spans="1:16" ht="27.75" thickTop="1" thickBot="1">
      <c r="A152" s="277" t="s">
        <v>844</v>
      </c>
      <c r="B152" s="277" t="s">
        <v>317</v>
      </c>
      <c r="C152" s="277" t="s">
        <v>318</v>
      </c>
      <c r="D152" s="277" t="s">
        <v>319</v>
      </c>
      <c r="E152" s="277" t="s">
        <v>320</v>
      </c>
      <c r="F152" s="277" t="s">
        <v>321</v>
      </c>
      <c r="G152" s="277" t="s">
        <v>322</v>
      </c>
      <c r="H152" s="277" t="s">
        <v>323</v>
      </c>
      <c r="I152" s="277" t="s">
        <v>324</v>
      </c>
      <c r="J152" s="277" t="s">
        <v>325</v>
      </c>
      <c r="K152" s="277" t="s">
        <v>326</v>
      </c>
      <c r="L152" s="277" t="s">
        <v>327</v>
      </c>
      <c r="M152" s="277" t="s">
        <v>328</v>
      </c>
      <c r="N152" s="278" t="s">
        <v>8</v>
      </c>
      <c r="O152" s="305" t="s">
        <v>701</v>
      </c>
    </row>
    <row r="153" spans="1:16" ht="15.75" thickTop="1">
      <c r="A153" s="279" t="s">
        <v>826</v>
      </c>
      <c r="B153" s="281">
        <v>95</v>
      </c>
      <c r="C153" s="281">
        <v>81</v>
      </c>
      <c r="D153" s="281">
        <v>62</v>
      </c>
      <c r="E153" s="281">
        <v>53</v>
      </c>
      <c r="F153" s="281">
        <v>52</v>
      </c>
      <c r="G153" s="281">
        <v>18</v>
      </c>
      <c r="H153" s="281">
        <v>28</v>
      </c>
      <c r="I153" s="281">
        <v>41</v>
      </c>
      <c r="J153" s="281">
        <v>0</v>
      </c>
      <c r="K153" s="281">
        <v>23</v>
      </c>
      <c r="L153" s="281">
        <v>5</v>
      </c>
      <c r="M153" s="281">
        <v>4</v>
      </c>
      <c r="N153" s="281">
        <v>462</v>
      </c>
      <c r="O153" s="32">
        <v>3.2844458030896538E-3</v>
      </c>
      <c r="P153" s="287"/>
    </row>
    <row r="154" spans="1:16">
      <c r="A154" s="279" t="s">
        <v>827</v>
      </c>
      <c r="B154" s="281">
        <v>475</v>
      </c>
      <c r="C154" s="281">
        <v>285</v>
      </c>
      <c r="D154" s="281">
        <v>731</v>
      </c>
      <c r="E154" s="281">
        <v>395</v>
      </c>
      <c r="F154" s="281">
        <v>464</v>
      </c>
      <c r="G154" s="281">
        <v>348</v>
      </c>
      <c r="H154" s="281">
        <v>183</v>
      </c>
      <c r="I154" s="281">
        <v>230</v>
      </c>
      <c r="J154" s="281">
        <v>1</v>
      </c>
      <c r="K154" s="281">
        <v>237</v>
      </c>
      <c r="L154" s="281">
        <v>49</v>
      </c>
      <c r="M154" s="281">
        <v>116</v>
      </c>
      <c r="N154" s="281">
        <v>3514</v>
      </c>
      <c r="O154" s="32">
        <v>2.4981693835621308E-2</v>
      </c>
      <c r="P154" s="287"/>
    </row>
    <row r="155" spans="1:16">
      <c r="A155" s="279" t="s">
        <v>828</v>
      </c>
      <c r="B155" s="281">
        <v>736</v>
      </c>
      <c r="C155" s="281">
        <v>686</v>
      </c>
      <c r="D155" s="281">
        <v>997</v>
      </c>
      <c r="E155" s="281">
        <v>676</v>
      </c>
      <c r="F155" s="281">
        <v>529</v>
      </c>
      <c r="G155" s="281">
        <v>539</v>
      </c>
      <c r="H155" s="281">
        <v>824</v>
      </c>
      <c r="I155" s="281">
        <v>746</v>
      </c>
      <c r="J155" s="281">
        <v>0</v>
      </c>
      <c r="K155" s="281">
        <v>1108</v>
      </c>
      <c r="L155" s="281">
        <v>291</v>
      </c>
      <c r="M155" s="281">
        <v>249</v>
      </c>
      <c r="N155" s="281">
        <v>7381</v>
      </c>
      <c r="O155" s="32">
        <v>5.2472931758884712E-2</v>
      </c>
      <c r="P155" s="287"/>
    </row>
    <row r="156" spans="1:16">
      <c r="A156" s="279" t="s">
        <v>829</v>
      </c>
      <c r="B156" s="281">
        <v>631</v>
      </c>
      <c r="C156" s="281">
        <v>558</v>
      </c>
      <c r="D156" s="281">
        <v>745</v>
      </c>
      <c r="E156" s="281">
        <v>172</v>
      </c>
      <c r="F156" s="281">
        <v>299</v>
      </c>
      <c r="G156" s="281">
        <v>162</v>
      </c>
      <c r="H156" s="281">
        <v>343</v>
      </c>
      <c r="I156" s="281">
        <v>579</v>
      </c>
      <c r="J156" s="281">
        <v>4</v>
      </c>
      <c r="K156" s="281">
        <v>371</v>
      </c>
      <c r="L156" s="281">
        <v>78</v>
      </c>
      <c r="M156" s="281">
        <v>185</v>
      </c>
      <c r="N156" s="281">
        <v>4127</v>
      </c>
      <c r="O156" s="32">
        <v>2.9339627336257581E-2</v>
      </c>
      <c r="P156" s="287"/>
    </row>
    <row r="157" spans="1:16">
      <c r="A157" s="279" t="s">
        <v>830</v>
      </c>
      <c r="B157" s="281">
        <v>443</v>
      </c>
      <c r="C157" s="281">
        <v>329</v>
      </c>
      <c r="D157" s="281">
        <v>863</v>
      </c>
      <c r="E157" s="281">
        <v>231</v>
      </c>
      <c r="F157" s="281">
        <v>343</v>
      </c>
      <c r="G157" s="281">
        <v>220</v>
      </c>
      <c r="H157" s="281">
        <v>274</v>
      </c>
      <c r="I157" s="281">
        <v>465</v>
      </c>
      <c r="J157" s="281">
        <v>1</v>
      </c>
      <c r="K157" s="281">
        <v>688</v>
      </c>
      <c r="L157" s="281">
        <v>142</v>
      </c>
      <c r="M157" s="281">
        <v>296</v>
      </c>
      <c r="N157" s="281">
        <v>4295</v>
      </c>
      <c r="O157" s="32">
        <v>3.053397126465382E-2</v>
      </c>
      <c r="P157" s="287"/>
    </row>
    <row r="158" spans="1:16">
      <c r="A158" s="279" t="s">
        <v>831</v>
      </c>
      <c r="B158" s="281">
        <v>374</v>
      </c>
      <c r="C158" s="281">
        <v>448</v>
      </c>
      <c r="D158" s="281">
        <v>582</v>
      </c>
      <c r="E158" s="281">
        <v>140</v>
      </c>
      <c r="F158" s="281">
        <v>119</v>
      </c>
      <c r="G158" s="281">
        <v>239</v>
      </c>
      <c r="H158" s="281">
        <v>131</v>
      </c>
      <c r="I158" s="281">
        <v>688</v>
      </c>
      <c r="J158" s="281">
        <v>0</v>
      </c>
      <c r="K158" s="281">
        <v>664</v>
      </c>
      <c r="L158" s="281">
        <v>128</v>
      </c>
      <c r="M158" s="281">
        <v>687</v>
      </c>
      <c r="N158" s="281">
        <v>4200</v>
      </c>
      <c r="O158" s="32">
        <v>2.9858598209905947E-2</v>
      </c>
      <c r="P158" s="287"/>
    </row>
    <row r="159" spans="1:16">
      <c r="A159" s="279" t="s">
        <v>832</v>
      </c>
      <c r="B159" s="281">
        <v>41</v>
      </c>
      <c r="C159" s="281">
        <v>494</v>
      </c>
      <c r="D159" s="281">
        <v>148</v>
      </c>
      <c r="E159" s="281">
        <v>28</v>
      </c>
      <c r="F159" s="281">
        <v>16</v>
      </c>
      <c r="G159" s="281">
        <v>22</v>
      </c>
      <c r="H159" s="281">
        <v>14</v>
      </c>
      <c r="I159" s="281">
        <v>689</v>
      </c>
      <c r="J159" s="281">
        <v>1</v>
      </c>
      <c r="K159" s="281">
        <v>549</v>
      </c>
      <c r="L159" s="281">
        <v>41</v>
      </c>
      <c r="M159" s="281">
        <v>1063</v>
      </c>
      <c r="N159" s="281">
        <v>3106</v>
      </c>
      <c r="O159" s="32">
        <v>2.2081144295230445E-2</v>
      </c>
      <c r="P159" s="287"/>
    </row>
    <row r="160" spans="1:16">
      <c r="A160" s="279" t="s">
        <v>833</v>
      </c>
      <c r="B160" s="281">
        <v>36</v>
      </c>
      <c r="C160" s="281">
        <v>1063</v>
      </c>
      <c r="D160" s="281">
        <v>224</v>
      </c>
      <c r="E160" s="281">
        <v>5</v>
      </c>
      <c r="F160" s="281">
        <v>13</v>
      </c>
      <c r="G160" s="281">
        <v>9</v>
      </c>
      <c r="H160" s="281">
        <v>20</v>
      </c>
      <c r="I160" s="281">
        <v>1196</v>
      </c>
      <c r="J160" s="281">
        <v>0</v>
      </c>
      <c r="K160" s="281">
        <v>1023</v>
      </c>
      <c r="L160" s="281">
        <v>43</v>
      </c>
      <c r="M160" s="281">
        <v>2125</v>
      </c>
      <c r="N160" s="281">
        <v>5757</v>
      </c>
      <c r="O160" s="32">
        <v>4.0927607117721081E-2</v>
      </c>
      <c r="P160" s="287"/>
    </row>
    <row r="161" spans="1:16">
      <c r="A161" s="279" t="s">
        <v>834</v>
      </c>
      <c r="B161" s="281">
        <v>11</v>
      </c>
      <c r="C161" s="281">
        <v>622</v>
      </c>
      <c r="D161" s="281">
        <v>109</v>
      </c>
      <c r="E161" s="281">
        <v>8</v>
      </c>
      <c r="F161" s="281">
        <v>7</v>
      </c>
      <c r="G161" s="281">
        <v>2</v>
      </c>
      <c r="H161" s="281">
        <v>4</v>
      </c>
      <c r="I161" s="281">
        <v>876</v>
      </c>
      <c r="J161" s="281">
        <v>0</v>
      </c>
      <c r="K161" s="281">
        <v>558</v>
      </c>
      <c r="L161" s="281">
        <v>34</v>
      </c>
      <c r="M161" s="281">
        <v>1423</v>
      </c>
      <c r="N161" s="281">
        <v>3654</v>
      </c>
      <c r="O161" s="32">
        <v>2.5976980442618171E-2</v>
      </c>
      <c r="P161" s="287"/>
    </row>
    <row r="162" spans="1:16">
      <c r="A162" s="279" t="s">
        <v>835</v>
      </c>
      <c r="B162" s="281">
        <v>207</v>
      </c>
      <c r="C162" s="281">
        <v>2270</v>
      </c>
      <c r="D162" s="281">
        <v>431</v>
      </c>
      <c r="E162" s="281">
        <v>45</v>
      </c>
      <c r="F162" s="281">
        <v>3</v>
      </c>
      <c r="G162" s="281">
        <v>54</v>
      </c>
      <c r="H162" s="281">
        <v>37</v>
      </c>
      <c r="I162" s="281">
        <v>2442</v>
      </c>
      <c r="J162" s="281">
        <v>0</v>
      </c>
      <c r="K162" s="281">
        <v>2039</v>
      </c>
      <c r="L162" s="281">
        <v>98</v>
      </c>
      <c r="M162" s="281">
        <v>5227</v>
      </c>
      <c r="N162" s="281">
        <v>12853</v>
      </c>
      <c r="O162" s="32">
        <v>9.1374419712362168E-2</v>
      </c>
      <c r="P162" s="287"/>
    </row>
    <row r="163" spans="1:16">
      <c r="A163" s="279" t="s">
        <v>836</v>
      </c>
      <c r="B163" s="281">
        <v>192</v>
      </c>
      <c r="C163" s="281">
        <v>3136</v>
      </c>
      <c r="D163" s="281">
        <v>597</v>
      </c>
      <c r="E163" s="281">
        <v>49</v>
      </c>
      <c r="F163" s="281">
        <v>21</v>
      </c>
      <c r="G163" s="281">
        <v>54</v>
      </c>
      <c r="H163" s="281">
        <v>40</v>
      </c>
      <c r="I163" s="281">
        <v>3278</v>
      </c>
      <c r="J163" s="281">
        <v>0</v>
      </c>
      <c r="K163" s="281">
        <v>2995</v>
      </c>
      <c r="L163" s="281">
        <v>237</v>
      </c>
      <c r="M163" s="281">
        <v>7846</v>
      </c>
      <c r="N163" s="281">
        <v>18445</v>
      </c>
      <c r="O163" s="32">
        <v>0.13112901047183695</v>
      </c>
      <c r="P163" s="287"/>
    </row>
    <row r="164" spans="1:16">
      <c r="A164" s="279" t="s">
        <v>837</v>
      </c>
      <c r="B164" s="281">
        <v>403</v>
      </c>
      <c r="C164" s="281">
        <v>5701</v>
      </c>
      <c r="D164" s="281">
        <v>919</v>
      </c>
      <c r="E164" s="281">
        <v>96</v>
      </c>
      <c r="F164" s="281">
        <v>45</v>
      </c>
      <c r="G164" s="281">
        <v>104</v>
      </c>
      <c r="H164" s="281">
        <v>78</v>
      </c>
      <c r="I164" s="281">
        <v>6548</v>
      </c>
      <c r="J164" s="281">
        <v>2</v>
      </c>
      <c r="K164" s="281">
        <v>7097</v>
      </c>
      <c r="L164" s="281">
        <v>337</v>
      </c>
      <c r="M164" s="281">
        <v>15673</v>
      </c>
      <c r="N164" s="281">
        <v>37003</v>
      </c>
      <c r="O164" s="32">
        <v>0.26306135941932135</v>
      </c>
      <c r="P164" s="287"/>
    </row>
    <row r="165" spans="1:16">
      <c r="A165" s="279" t="s">
        <v>838</v>
      </c>
      <c r="B165" s="281">
        <v>10</v>
      </c>
      <c r="C165" s="281">
        <v>1158</v>
      </c>
      <c r="D165" s="281">
        <v>172</v>
      </c>
      <c r="E165" s="281">
        <v>11</v>
      </c>
      <c r="F165" s="281">
        <v>15</v>
      </c>
      <c r="G165" s="281">
        <v>3</v>
      </c>
      <c r="H165" s="281">
        <v>24</v>
      </c>
      <c r="I165" s="281">
        <v>590</v>
      </c>
      <c r="J165" s="281">
        <v>0</v>
      </c>
      <c r="K165" s="281">
        <v>267</v>
      </c>
      <c r="L165" s="281">
        <v>94</v>
      </c>
      <c r="M165" s="281">
        <v>3548</v>
      </c>
      <c r="N165" s="281">
        <v>5892</v>
      </c>
      <c r="O165" s="32">
        <v>4.1887347774468058E-2</v>
      </c>
      <c r="P165" s="287"/>
    </row>
    <row r="166" spans="1:16" ht="15.75" thickBot="1">
      <c r="A166" s="279" t="s">
        <v>839</v>
      </c>
      <c r="B166" s="281">
        <v>147</v>
      </c>
      <c r="C166" s="281">
        <v>2748</v>
      </c>
      <c r="D166" s="281">
        <v>361</v>
      </c>
      <c r="E166" s="281">
        <v>16</v>
      </c>
      <c r="F166" s="281">
        <v>2</v>
      </c>
      <c r="G166" s="281">
        <v>10</v>
      </c>
      <c r="H166" s="281">
        <v>3</v>
      </c>
      <c r="I166" s="281">
        <v>8345</v>
      </c>
      <c r="J166" s="281">
        <v>0</v>
      </c>
      <c r="K166" s="281">
        <v>4540</v>
      </c>
      <c r="L166" s="281">
        <v>159</v>
      </c>
      <c r="M166" s="281">
        <v>13643</v>
      </c>
      <c r="N166" s="281">
        <v>29974</v>
      </c>
      <c r="O166" s="32">
        <v>0.21309086255802875</v>
      </c>
      <c r="P166" s="287"/>
    </row>
    <row r="167" spans="1:16" ht="16.5" thickTop="1" thickBot="1">
      <c r="A167" s="276" t="s">
        <v>726</v>
      </c>
      <c r="B167" s="282">
        <v>3801</v>
      </c>
      <c r="C167" s="282">
        <v>19579</v>
      </c>
      <c r="D167" s="282">
        <v>6941</v>
      </c>
      <c r="E167" s="282">
        <v>1925</v>
      </c>
      <c r="F167" s="282">
        <v>1928</v>
      </c>
      <c r="G167" s="282">
        <v>1784</v>
      </c>
      <c r="H167" s="282">
        <v>2003</v>
      </c>
      <c r="I167" s="282">
        <v>26713</v>
      </c>
      <c r="J167" s="282">
        <v>9</v>
      </c>
      <c r="K167" s="282">
        <v>22159</v>
      </c>
      <c r="L167" s="282">
        <v>1736</v>
      </c>
      <c r="M167" s="282">
        <v>52085</v>
      </c>
      <c r="N167" s="282">
        <v>140663</v>
      </c>
      <c r="O167" s="283">
        <v>0.99999999999999989</v>
      </c>
      <c r="P167" s="287"/>
    </row>
    <row r="168" spans="1:16" ht="15.75" thickTop="1">
      <c r="A168" s="284" t="s">
        <v>840</v>
      </c>
      <c r="B168" s="32">
        <v>2.7022031379964881E-2</v>
      </c>
      <c r="C168" s="32">
        <v>0.13919083198851154</v>
      </c>
      <c r="D168" s="32">
        <v>4.9344888136894562E-2</v>
      </c>
      <c r="E168" s="32">
        <v>1.3685190846206891E-2</v>
      </c>
      <c r="F168" s="32">
        <v>1.3706518416356825E-2</v>
      </c>
      <c r="G168" s="32">
        <v>1.2682795049160049E-2</v>
      </c>
      <c r="H168" s="32">
        <v>1.4239707670105146E-2</v>
      </c>
      <c r="I168" s="32">
        <v>0.18990779380505179</v>
      </c>
      <c r="J168" s="32">
        <v>6.398271044979845E-5</v>
      </c>
      <c r="K168" s="32">
        <v>0.15753254231745378</v>
      </c>
      <c r="L168" s="32">
        <v>1.2341553926761124E-2</v>
      </c>
      <c r="M168" s="32">
        <v>0.37028216375308359</v>
      </c>
      <c r="N168" s="32">
        <v>1</v>
      </c>
      <c r="O168" s="288"/>
    </row>
    <row r="169" spans="1:16" ht="16.5" thickBot="1">
      <c r="A169" s="289"/>
      <c r="B169" s="290"/>
      <c r="C169" s="291"/>
      <c r="D169" s="291"/>
      <c r="E169" s="291"/>
      <c r="F169" s="291"/>
      <c r="G169" s="291"/>
      <c r="H169" s="290"/>
      <c r="I169" s="290"/>
      <c r="J169" s="290"/>
      <c r="K169" s="290"/>
      <c r="L169" s="290"/>
      <c r="M169" s="290"/>
      <c r="N169" s="292"/>
      <c r="O169" s="292"/>
    </row>
    <row r="170" spans="1:16" ht="15.75" thickTop="1">
      <c r="A170" s="306" t="s">
        <v>849</v>
      </c>
      <c r="B170" s="294"/>
      <c r="C170" s="295"/>
      <c r="D170" s="295"/>
      <c r="E170" s="295"/>
      <c r="F170" s="295"/>
      <c r="G170" s="295"/>
      <c r="H170" s="294"/>
      <c r="I170" s="294"/>
      <c r="J170" s="294"/>
      <c r="K170" s="294"/>
      <c r="L170" s="294"/>
      <c r="M170" s="294"/>
      <c r="N170" s="296"/>
      <c r="O170" s="307"/>
    </row>
    <row r="171" spans="1:16">
      <c r="A171" s="293"/>
      <c r="B171" s="294"/>
      <c r="C171" s="295"/>
      <c r="D171" s="295"/>
      <c r="E171" s="295"/>
      <c r="F171" s="295"/>
      <c r="G171" s="295"/>
      <c r="H171" s="294"/>
      <c r="I171" s="294"/>
      <c r="J171" s="294"/>
      <c r="K171" s="294"/>
      <c r="L171" s="294"/>
      <c r="M171" s="294"/>
      <c r="N171" s="296"/>
      <c r="O171" s="307"/>
    </row>
    <row r="172" spans="1:16">
      <c r="A172" s="293"/>
      <c r="B172" s="294"/>
      <c r="C172" s="295"/>
      <c r="D172" s="295"/>
      <c r="E172" s="295"/>
      <c r="F172" s="295"/>
      <c r="G172" s="295"/>
      <c r="H172" s="294"/>
      <c r="I172" s="294"/>
      <c r="J172" s="294"/>
      <c r="K172" s="294"/>
      <c r="L172" s="294"/>
      <c r="M172" s="294"/>
      <c r="N172" s="296"/>
      <c r="O172" s="307"/>
    </row>
    <row r="173" spans="1:16" ht="18">
      <c r="A173" s="308"/>
      <c r="B173" s="309"/>
      <c r="C173" s="309"/>
      <c r="D173" s="309"/>
      <c r="E173" s="309"/>
      <c r="F173" s="309"/>
      <c r="G173" s="309"/>
      <c r="H173" s="309"/>
      <c r="I173" s="309"/>
      <c r="J173" s="309"/>
      <c r="K173" s="309"/>
      <c r="L173" s="309"/>
      <c r="M173" s="309"/>
      <c r="N173" s="309"/>
      <c r="O173" s="309"/>
    </row>
    <row r="174" spans="1:16" ht="18">
      <c r="A174" s="943" t="s">
        <v>0</v>
      </c>
      <c r="B174" s="943"/>
      <c r="C174" s="943"/>
      <c r="D174" s="943"/>
      <c r="E174" s="943"/>
      <c r="F174" s="943"/>
      <c r="G174" s="943"/>
      <c r="H174" s="943"/>
      <c r="I174" s="943"/>
      <c r="J174" s="943"/>
      <c r="K174" s="943"/>
      <c r="L174" s="943"/>
      <c r="M174" s="943"/>
      <c r="N174" s="943"/>
      <c r="O174" s="943"/>
    </row>
    <row r="175" spans="1:16" ht="18">
      <c r="A175" s="943" t="s">
        <v>850</v>
      </c>
      <c r="B175" s="943"/>
      <c r="C175" s="943"/>
      <c r="D175" s="943"/>
      <c r="E175" s="943"/>
      <c r="F175" s="943"/>
      <c r="G175" s="943"/>
      <c r="H175" s="943"/>
      <c r="I175" s="943"/>
      <c r="J175" s="943"/>
      <c r="K175" s="943"/>
      <c r="L175" s="943"/>
      <c r="M175" s="943"/>
      <c r="N175" s="943"/>
      <c r="O175" s="943"/>
    </row>
    <row r="176" spans="1:16" ht="18">
      <c r="A176" s="943" t="s">
        <v>2</v>
      </c>
      <c r="B176" s="943"/>
      <c r="C176" s="943"/>
      <c r="D176" s="943"/>
      <c r="E176" s="943"/>
      <c r="F176" s="943"/>
      <c r="G176" s="943"/>
      <c r="H176" s="943"/>
      <c r="I176" s="943"/>
      <c r="J176" s="943"/>
      <c r="K176" s="943"/>
      <c r="L176" s="943"/>
      <c r="M176" s="943"/>
      <c r="N176" s="943"/>
      <c r="O176" s="943"/>
    </row>
    <row r="177" spans="1:16" ht="18">
      <c r="A177" s="944" t="s">
        <v>3</v>
      </c>
      <c r="B177" s="944"/>
      <c r="C177" s="944"/>
      <c r="D177" s="944"/>
      <c r="E177" s="944"/>
      <c r="F177" s="944"/>
      <c r="G177" s="944"/>
      <c r="H177" s="944"/>
      <c r="I177" s="944"/>
      <c r="J177" s="944"/>
      <c r="K177" s="944"/>
      <c r="L177" s="944"/>
      <c r="M177" s="944"/>
      <c r="N177" s="944"/>
      <c r="O177" s="944"/>
    </row>
    <row r="178" spans="1:16" ht="15.75" thickBot="1">
      <c r="A178" s="298"/>
      <c r="B178" s="299"/>
      <c r="C178" s="300"/>
      <c r="D178" s="299"/>
      <c r="E178" s="299"/>
      <c r="F178" s="299"/>
      <c r="G178" s="299"/>
      <c r="H178" s="299"/>
      <c r="I178" s="300"/>
      <c r="J178" s="301"/>
      <c r="K178" s="299"/>
      <c r="L178" s="299"/>
      <c r="M178" s="299"/>
      <c r="N178" s="299"/>
      <c r="O178" s="275"/>
    </row>
    <row r="179" spans="1:16" ht="27.75" thickTop="1" thickBot="1">
      <c r="A179" s="277" t="s">
        <v>824</v>
      </c>
      <c r="B179" s="277" t="s">
        <v>317</v>
      </c>
      <c r="C179" s="277" t="s">
        <v>318</v>
      </c>
      <c r="D179" s="277" t="s">
        <v>319</v>
      </c>
      <c r="E179" s="277" t="s">
        <v>320</v>
      </c>
      <c r="F179" s="277" t="s">
        <v>321</v>
      </c>
      <c r="G179" s="277" t="s">
        <v>322</v>
      </c>
      <c r="H179" s="277" t="s">
        <v>323</v>
      </c>
      <c r="I179" s="277" t="s">
        <v>324</v>
      </c>
      <c r="J179" s="277" t="s">
        <v>325</v>
      </c>
      <c r="K179" s="277" t="s">
        <v>326</v>
      </c>
      <c r="L179" s="277" t="s">
        <v>327</v>
      </c>
      <c r="M179" s="277" t="s">
        <v>328</v>
      </c>
      <c r="N179" s="278" t="s">
        <v>8</v>
      </c>
      <c r="O179" s="277" t="s">
        <v>825</v>
      </c>
    </row>
    <row r="180" spans="1:16" ht="15.75" thickTop="1">
      <c r="A180" s="279" t="s">
        <v>826</v>
      </c>
      <c r="B180" s="281">
        <v>141608.44865000001</v>
      </c>
      <c r="C180" s="281">
        <v>469221.12075</v>
      </c>
      <c r="D180" s="281">
        <v>22432.2</v>
      </c>
      <c r="E180" s="281">
        <v>220754.93081999998</v>
      </c>
      <c r="F180" s="281">
        <v>0</v>
      </c>
      <c r="G180" s="281">
        <v>0</v>
      </c>
      <c r="H180" s="281">
        <v>34865.7981</v>
      </c>
      <c r="I180" s="281">
        <v>0</v>
      </c>
      <c r="J180" s="281">
        <v>0</v>
      </c>
      <c r="K180" s="281">
        <v>64834.570070000002</v>
      </c>
      <c r="L180" s="281">
        <v>0</v>
      </c>
      <c r="M180" s="281">
        <v>0</v>
      </c>
      <c r="N180" s="281">
        <v>953717.06839000003</v>
      </c>
      <c r="O180" s="32">
        <v>0.39376414179041752</v>
      </c>
      <c r="P180" s="287"/>
    </row>
    <row r="181" spans="1:16">
      <c r="A181" s="279" t="s">
        <v>827</v>
      </c>
      <c r="B181" s="281">
        <v>9054.0160699999997</v>
      </c>
      <c r="C181" s="281">
        <v>0</v>
      </c>
      <c r="D181" s="281">
        <v>16250.935079999999</v>
      </c>
      <c r="E181" s="281">
        <v>40109.355090000005</v>
      </c>
      <c r="F181" s="281">
        <v>0</v>
      </c>
      <c r="G181" s="281">
        <v>0</v>
      </c>
      <c r="H181" s="281">
        <v>8350.2972699999991</v>
      </c>
      <c r="I181" s="281">
        <v>0</v>
      </c>
      <c r="J181" s="281">
        <v>0</v>
      </c>
      <c r="K181" s="281">
        <v>25057.661050000002</v>
      </c>
      <c r="L181" s="281">
        <v>0</v>
      </c>
      <c r="M181" s="281">
        <v>0</v>
      </c>
      <c r="N181" s="281">
        <v>98822.264560000011</v>
      </c>
      <c r="O181" s="32">
        <v>4.0801056711655265E-2</v>
      </c>
      <c r="P181" s="287"/>
    </row>
    <row r="182" spans="1:16">
      <c r="A182" s="279" t="s">
        <v>828</v>
      </c>
      <c r="B182" s="281">
        <v>8030.7513799999997</v>
      </c>
      <c r="C182" s="281">
        <v>19282.709019999998</v>
      </c>
      <c r="D182" s="281">
        <v>57774.314510000004</v>
      </c>
      <c r="E182" s="281">
        <v>13118.380999999999</v>
      </c>
      <c r="F182" s="281">
        <v>13720</v>
      </c>
      <c r="G182" s="281">
        <v>4756.9437300000009</v>
      </c>
      <c r="H182" s="281">
        <v>5000</v>
      </c>
      <c r="I182" s="281">
        <v>0</v>
      </c>
      <c r="J182" s="281">
        <v>3547.3334399999999</v>
      </c>
      <c r="K182" s="281">
        <v>7758.7241399999994</v>
      </c>
      <c r="L182" s="281">
        <v>10197.98495</v>
      </c>
      <c r="M182" s="281">
        <v>11592.240529999999</v>
      </c>
      <c r="N182" s="281">
        <v>154779.38270000002</v>
      </c>
      <c r="O182" s="32">
        <v>6.3904246674123116E-2</v>
      </c>
      <c r="P182" s="287"/>
    </row>
    <row r="183" spans="1:16">
      <c r="A183" s="279" t="s">
        <v>829</v>
      </c>
      <c r="B183" s="281">
        <v>77504.600749999998</v>
      </c>
      <c r="C183" s="281">
        <v>19782.78559</v>
      </c>
      <c r="D183" s="281">
        <v>18192.913989999997</v>
      </c>
      <c r="E183" s="281">
        <v>21934.759720000002</v>
      </c>
      <c r="F183" s="281">
        <v>3286.6984199999997</v>
      </c>
      <c r="G183" s="281">
        <v>2581.8242700000001</v>
      </c>
      <c r="H183" s="281">
        <v>13900.866189999999</v>
      </c>
      <c r="I183" s="281">
        <v>1735.9</v>
      </c>
      <c r="J183" s="281">
        <v>4569.1109999999999</v>
      </c>
      <c r="K183" s="281">
        <v>10533.78102</v>
      </c>
      <c r="L183" s="281">
        <v>18841.751990000001</v>
      </c>
      <c r="M183" s="281">
        <v>0</v>
      </c>
      <c r="N183" s="281">
        <v>192864.99294</v>
      </c>
      <c r="O183" s="32">
        <v>7.9628771407684207E-2</v>
      </c>
      <c r="P183" s="287"/>
    </row>
    <row r="184" spans="1:16">
      <c r="A184" s="279" t="s">
        <v>830</v>
      </c>
      <c r="B184" s="281">
        <v>57067.074519999995</v>
      </c>
      <c r="C184" s="281">
        <v>17536.885849999999</v>
      </c>
      <c r="D184" s="281">
        <v>13515.747620000002</v>
      </c>
      <c r="E184" s="281">
        <v>20719.390840000004</v>
      </c>
      <c r="F184" s="281">
        <v>5294.0385199999992</v>
      </c>
      <c r="G184" s="281">
        <v>8156.6401699999997</v>
      </c>
      <c r="H184" s="281">
        <v>10443.7348</v>
      </c>
      <c r="I184" s="281">
        <v>1100</v>
      </c>
      <c r="J184" s="281">
        <v>989.73350000000005</v>
      </c>
      <c r="K184" s="281">
        <v>5322.8405899999998</v>
      </c>
      <c r="L184" s="281">
        <v>2574.9837400000001</v>
      </c>
      <c r="M184" s="281">
        <v>12712.50793</v>
      </c>
      <c r="N184" s="281">
        <v>155433.57808000001</v>
      </c>
      <c r="O184" s="32">
        <v>6.4174346361867834E-2</v>
      </c>
      <c r="P184" s="287"/>
    </row>
    <row r="185" spans="1:16">
      <c r="A185" s="279" t="s">
        <v>831</v>
      </c>
      <c r="B185" s="281">
        <v>14532.779190000001</v>
      </c>
      <c r="C185" s="281">
        <v>21909.627219999998</v>
      </c>
      <c r="D185" s="281">
        <v>29052.540539999998</v>
      </c>
      <c r="E185" s="281">
        <v>21205.625120000001</v>
      </c>
      <c r="F185" s="281">
        <v>11621.64386</v>
      </c>
      <c r="G185" s="281">
        <v>8754.9293600000001</v>
      </c>
      <c r="H185" s="281">
        <v>5915.3200999999999</v>
      </c>
      <c r="I185" s="281">
        <v>2581.3593700000001</v>
      </c>
      <c r="J185" s="281">
        <v>824.9785700000001</v>
      </c>
      <c r="K185" s="281">
        <v>787.27152999999998</v>
      </c>
      <c r="L185" s="281">
        <v>2667.8493200000003</v>
      </c>
      <c r="M185" s="281">
        <v>17173.39889</v>
      </c>
      <c r="N185" s="281">
        <v>137027.32306999998</v>
      </c>
      <c r="O185" s="32">
        <v>5.6574898425150774E-2</v>
      </c>
      <c r="P185" s="287"/>
    </row>
    <row r="186" spans="1:16">
      <c r="A186" s="279" t="s">
        <v>832</v>
      </c>
      <c r="B186" s="281">
        <v>7909.3660199999995</v>
      </c>
      <c r="C186" s="281">
        <v>16378.193540000002</v>
      </c>
      <c r="D186" s="281">
        <v>16547.632409999998</v>
      </c>
      <c r="E186" s="281">
        <v>19708.006359999999</v>
      </c>
      <c r="F186" s="281">
        <v>17092.99065</v>
      </c>
      <c r="G186" s="281">
        <v>3375.86517</v>
      </c>
      <c r="H186" s="281">
        <v>6793.4968999999992</v>
      </c>
      <c r="I186" s="281">
        <v>4094.8801699999999</v>
      </c>
      <c r="J186" s="281">
        <v>1692.28549</v>
      </c>
      <c r="K186" s="281">
        <v>2449.08779</v>
      </c>
      <c r="L186" s="281">
        <v>2002.2614699999999</v>
      </c>
      <c r="M186" s="281">
        <v>24073.053019999999</v>
      </c>
      <c r="N186" s="281">
        <v>122117.11899000002</v>
      </c>
      <c r="O186" s="32">
        <v>5.041887594419385E-2</v>
      </c>
      <c r="P186" s="287"/>
    </row>
    <row r="187" spans="1:16">
      <c r="A187" s="279" t="s">
        <v>833</v>
      </c>
      <c r="B187" s="281">
        <v>5241.2148799999995</v>
      </c>
      <c r="C187" s="281">
        <v>14668.271570000001</v>
      </c>
      <c r="D187" s="281">
        <v>23652.702069999999</v>
      </c>
      <c r="E187" s="281">
        <v>14244.509719999998</v>
      </c>
      <c r="F187" s="281">
        <v>14031.461869999999</v>
      </c>
      <c r="G187" s="281">
        <v>5994.1492400000016</v>
      </c>
      <c r="H187" s="281">
        <v>7340.0126200000004</v>
      </c>
      <c r="I187" s="281">
        <v>4737.8588099999997</v>
      </c>
      <c r="J187" s="281">
        <v>1065.9153999999999</v>
      </c>
      <c r="K187" s="281">
        <v>3369.9936600000001</v>
      </c>
      <c r="L187" s="281">
        <v>1393.0870400000001</v>
      </c>
      <c r="M187" s="281">
        <v>19959.553469999999</v>
      </c>
      <c r="N187" s="281">
        <v>115698.73035</v>
      </c>
      <c r="O187" s="32">
        <v>4.77688957999007E-2</v>
      </c>
      <c r="P187" s="287"/>
    </row>
    <row r="188" spans="1:16">
      <c r="A188" s="279" t="s">
        <v>834</v>
      </c>
      <c r="B188" s="281">
        <v>2394.0053199999998</v>
      </c>
      <c r="C188" s="281">
        <v>5930.4886300000007</v>
      </c>
      <c r="D188" s="281">
        <v>14726.70707</v>
      </c>
      <c r="E188" s="281">
        <v>6835.0536900000006</v>
      </c>
      <c r="F188" s="281">
        <v>5756.3699900000001</v>
      </c>
      <c r="G188" s="281">
        <v>1342.6155699999999</v>
      </c>
      <c r="H188" s="281">
        <v>2884.0285199999998</v>
      </c>
      <c r="I188" s="281">
        <v>3477.7564500000003</v>
      </c>
      <c r="J188" s="281">
        <v>476.46620000000001</v>
      </c>
      <c r="K188" s="281">
        <v>1623.8879099999999</v>
      </c>
      <c r="L188" s="281">
        <v>458.07756000000001</v>
      </c>
      <c r="M188" s="281">
        <v>9223.3623599999992</v>
      </c>
      <c r="N188" s="281">
        <v>55128.81927</v>
      </c>
      <c r="O188" s="32">
        <v>2.2761207623573441E-2</v>
      </c>
      <c r="P188" s="287"/>
    </row>
    <row r="189" spans="1:16">
      <c r="A189" s="279" t="s">
        <v>835</v>
      </c>
      <c r="B189" s="281">
        <v>7892.77484</v>
      </c>
      <c r="C189" s="281">
        <v>9852.4104400000015</v>
      </c>
      <c r="D189" s="281">
        <v>24170.50477</v>
      </c>
      <c r="E189" s="281">
        <v>8561.0197399999997</v>
      </c>
      <c r="F189" s="281">
        <v>7144.6616599999998</v>
      </c>
      <c r="G189" s="281">
        <v>3770.0544600000003</v>
      </c>
      <c r="H189" s="281">
        <v>6257.8109199999999</v>
      </c>
      <c r="I189" s="281">
        <v>7752.7751699999999</v>
      </c>
      <c r="J189" s="281">
        <v>264.25352000000004</v>
      </c>
      <c r="K189" s="281">
        <v>3799.6756</v>
      </c>
      <c r="L189" s="281">
        <v>857.62143000000003</v>
      </c>
      <c r="M189" s="281">
        <v>17458.448780000002</v>
      </c>
      <c r="N189" s="281">
        <v>97782.011330000008</v>
      </c>
      <c r="O189" s="32">
        <v>4.0371564114812956E-2</v>
      </c>
      <c r="P189" s="287"/>
    </row>
    <row r="190" spans="1:16">
      <c r="A190" s="279" t="s">
        <v>836</v>
      </c>
      <c r="B190" s="281">
        <v>8075.5988599999991</v>
      </c>
      <c r="C190" s="281">
        <v>8779.3312899999983</v>
      </c>
      <c r="D190" s="281">
        <v>64483.739350000003</v>
      </c>
      <c r="E190" s="281">
        <v>11461.105459999999</v>
      </c>
      <c r="F190" s="281">
        <v>9219.1321700000008</v>
      </c>
      <c r="G190" s="281">
        <v>5719.1096200000002</v>
      </c>
      <c r="H190" s="281">
        <v>16051.636080000002</v>
      </c>
      <c r="I190" s="281">
        <v>3961.7096000000001</v>
      </c>
      <c r="J190" s="281">
        <v>484.59899999999999</v>
      </c>
      <c r="K190" s="281">
        <v>3634.2917599999996</v>
      </c>
      <c r="L190" s="281">
        <v>826.18299999999999</v>
      </c>
      <c r="M190" s="281">
        <v>18125.291519999999</v>
      </c>
      <c r="N190" s="281">
        <v>150821.72771000001</v>
      </c>
      <c r="O190" s="32">
        <v>6.2270237309825296E-2</v>
      </c>
      <c r="P190" s="287"/>
    </row>
    <row r="191" spans="1:16">
      <c r="A191" s="279" t="s">
        <v>837</v>
      </c>
      <c r="B191" s="281">
        <v>7064.0413200000003</v>
      </c>
      <c r="C191" s="281">
        <v>10284.83843</v>
      </c>
      <c r="D191" s="281">
        <v>29779.401200000004</v>
      </c>
      <c r="E191" s="281">
        <v>11631.27987</v>
      </c>
      <c r="F191" s="281">
        <v>8032.0187100000003</v>
      </c>
      <c r="G191" s="281">
        <v>3507.2890299999999</v>
      </c>
      <c r="H191" s="281">
        <v>9335.9798300000002</v>
      </c>
      <c r="I191" s="281">
        <v>3036.6244800000004</v>
      </c>
      <c r="J191" s="281">
        <v>246.11793</v>
      </c>
      <c r="K191" s="281">
        <v>4890.7998399999997</v>
      </c>
      <c r="L191" s="281">
        <v>645.16492000000005</v>
      </c>
      <c r="M191" s="281">
        <v>18681.320649999998</v>
      </c>
      <c r="N191" s="281">
        <v>107134.87620999999</v>
      </c>
      <c r="O191" s="32">
        <v>4.4233110620394547E-2</v>
      </c>
      <c r="P191" s="287"/>
    </row>
    <row r="192" spans="1:16">
      <c r="A192" s="279" t="s">
        <v>838</v>
      </c>
      <c r="B192" s="281">
        <v>176.85612</v>
      </c>
      <c r="C192" s="281">
        <v>4945.063470000001</v>
      </c>
      <c r="D192" s="281">
        <v>2315.8096</v>
      </c>
      <c r="E192" s="281">
        <v>1181.7937000000002</v>
      </c>
      <c r="F192" s="281">
        <v>2145.58241</v>
      </c>
      <c r="G192" s="281">
        <v>930.76449000000002</v>
      </c>
      <c r="H192" s="281">
        <v>1145.4271299999998</v>
      </c>
      <c r="I192" s="281">
        <v>20.368929999999999</v>
      </c>
      <c r="J192" s="281">
        <v>13.087999999999999</v>
      </c>
      <c r="K192" s="281">
        <v>85.613029999999995</v>
      </c>
      <c r="L192" s="281">
        <v>75.463890000000006</v>
      </c>
      <c r="M192" s="281">
        <v>3947.5449299999996</v>
      </c>
      <c r="N192" s="281">
        <v>16983.375700000004</v>
      </c>
      <c r="O192" s="32">
        <v>7.0119793163647788E-3</v>
      </c>
      <c r="P192" s="287"/>
    </row>
    <row r="193" spans="1:16" ht="15.75" thickBot="1">
      <c r="A193" s="279" t="s">
        <v>839</v>
      </c>
      <c r="B193" s="281">
        <v>1864.3592399999998</v>
      </c>
      <c r="C193" s="281">
        <v>55462.002529999998</v>
      </c>
      <c r="D193" s="281">
        <v>2110.5923499999999</v>
      </c>
      <c r="E193" s="281">
        <v>946.23117999999988</v>
      </c>
      <c r="F193" s="281">
        <v>654.36950000000002</v>
      </c>
      <c r="G193" s="281">
        <v>453.47201000000001</v>
      </c>
      <c r="H193" s="281">
        <v>1209.5152599999999</v>
      </c>
      <c r="I193" s="281">
        <v>4.4000000000000004</v>
      </c>
      <c r="J193" s="281">
        <v>8.3592300000000002</v>
      </c>
      <c r="K193" s="281">
        <v>84.734150000000014</v>
      </c>
      <c r="L193" s="281">
        <v>13.693239999999999</v>
      </c>
      <c r="M193" s="281">
        <v>928.59881999999993</v>
      </c>
      <c r="N193" s="281">
        <v>63740.327509999996</v>
      </c>
      <c r="O193" s="32">
        <v>2.6316667900035725E-2</v>
      </c>
      <c r="P193" s="287"/>
    </row>
    <row r="194" spans="1:16" ht="16.5" thickTop="1" thickBot="1">
      <c r="A194" s="276" t="s">
        <v>726</v>
      </c>
      <c r="B194" s="282">
        <v>348415.8871600001</v>
      </c>
      <c r="C194" s="282">
        <v>674033.72833000007</v>
      </c>
      <c r="D194" s="282">
        <v>335005.74056000001</v>
      </c>
      <c r="E194" s="282">
        <v>412411.44230999995</v>
      </c>
      <c r="F194" s="282">
        <v>97998.96776</v>
      </c>
      <c r="G194" s="282">
        <v>49343.657120000003</v>
      </c>
      <c r="H194" s="282">
        <v>129493.92371999999</v>
      </c>
      <c r="I194" s="282">
        <v>32503.632979999998</v>
      </c>
      <c r="J194" s="282">
        <v>14182.24128</v>
      </c>
      <c r="K194" s="282">
        <v>134232.93214000002</v>
      </c>
      <c r="L194" s="282">
        <v>40554.122549999993</v>
      </c>
      <c r="M194" s="282">
        <v>153875.32090000002</v>
      </c>
      <c r="N194" s="282">
        <v>2422051.59681</v>
      </c>
      <c r="O194" s="283">
        <v>0.99999999999999989</v>
      </c>
      <c r="P194" s="287"/>
    </row>
    <row r="195" spans="1:16" ht="16.5" thickTop="1" thickBot="1">
      <c r="A195" s="284" t="s">
        <v>840</v>
      </c>
      <c r="B195" s="32">
        <v>0.14385155445032077</v>
      </c>
      <c r="C195" s="32">
        <v>0.27829040851885506</v>
      </c>
      <c r="D195" s="32">
        <v>0.13831486538157339</v>
      </c>
      <c r="E195" s="32">
        <v>0.17027359898243816</v>
      </c>
      <c r="F195" s="32">
        <v>4.04611395930091E-2</v>
      </c>
      <c r="G195" s="32">
        <v>2.0372669675984119E-2</v>
      </c>
      <c r="H195" s="32">
        <v>5.3464560329991292E-2</v>
      </c>
      <c r="I195" s="32">
        <v>1.3419876365478508E-2</v>
      </c>
      <c r="J195" s="32">
        <v>5.85546620834954E-3</v>
      </c>
      <c r="K195" s="32">
        <v>5.5421169522892721E-2</v>
      </c>
      <c r="L195" s="32">
        <v>1.6743707113181412E-2</v>
      </c>
      <c r="M195" s="32">
        <v>6.3530983857926007E-2</v>
      </c>
      <c r="N195" s="32">
        <v>1</v>
      </c>
      <c r="O195" s="285"/>
    </row>
    <row r="196" spans="1:16" ht="27.75" thickTop="1" thickBot="1">
      <c r="A196" s="277" t="s">
        <v>844</v>
      </c>
      <c r="B196" s="277" t="s">
        <v>317</v>
      </c>
      <c r="C196" s="277" t="s">
        <v>318</v>
      </c>
      <c r="D196" s="277" t="s">
        <v>319</v>
      </c>
      <c r="E196" s="277" t="s">
        <v>320</v>
      </c>
      <c r="F196" s="277" t="s">
        <v>321</v>
      </c>
      <c r="G196" s="277" t="s">
        <v>322</v>
      </c>
      <c r="H196" s="277" t="s">
        <v>323</v>
      </c>
      <c r="I196" s="277" t="s">
        <v>324</v>
      </c>
      <c r="J196" s="277" t="s">
        <v>325</v>
      </c>
      <c r="K196" s="277" t="s">
        <v>326</v>
      </c>
      <c r="L196" s="277" t="s">
        <v>327</v>
      </c>
      <c r="M196" s="277" t="s">
        <v>328</v>
      </c>
      <c r="N196" s="278" t="s">
        <v>8</v>
      </c>
      <c r="O196" s="277" t="s">
        <v>701</v>
      </c>
    </row>
    <row r="197" spans="1:16" ht="15.75" thickTop="1">
      <c r="A197" s="279" t="s">
        <v>826</v>
      </c>
      <c r="B197" s="281">
        <v>3</v>
      </c>
      <c r="C197" s="281">
        <v>8</v>
      </c>
      <c r="D197" s="281">
        <v>1</v>
      </c>
      <c r="E197" s="281">
        <v>4</v>
      </c>
      <c r="F197" s="281">
        <v>0</v>
      </c>
      <c r="G197" s="281">
        <v>0</v>
      </c>
      <c r="H197" s="281">
        <v>1</v>
      </c>
      <c r="I197" s="281">
        <v>0</v>
      </c>
      <c r="J197" s="281">
        <v>0</v>
      </c>
      <c r="K197" s="281">
        <v>1</v>
      </c>
      <c r="L197" s="281">
        <v>0</v>
      </c>
      <c r="M197" s="281">
        <v>0</v>
      </c>
      <c r="N197" s="281">
        <v>18</v>
      </c>
      <c r="O197" s="32">
        <v>2.2632399537293166E-4</v>
      </c>
    </row>
    <row r="198" spans="1:16">
      <c r="A198" s="279" t="s">
        <v>827</v>
      </c>
      <c r="B198" s="281">
        <v>1</v>
      </c>
      <c r="C198" s="281">
        <v>0</v>
      </c>
      <c r="D198" s="281">
        <v>2</v>
      </c>
      <c r="E198" s="281">
        <v>5</v>
      </c>
      <c r="F198" s="281">
        <v>0</v>
      </c>
      <c r="G198" s="281">
        <v>0</v>
      </c>
      <c r="H198" s="281">
        <v>1</v>
      </c>
      <c r="I198" s="281">
        <v>0</v>
      </c>
      <c r="J198" s="281">
        <v>0</v>
      </c>
      <c r="K198" s="281">
        <v>2</v>
      </c>
      <c r="L198" s="281">
        <v>0</v>
      </c>
      <c r="M198" s="281">
        <v>0</v>
      </c>
      <c r="N198" s="281">
        <v>11</v>
      </c>
      <c r="O198" s="32">
        <v>1.3830910828345824E-4</v>
      </c>
    </row>
    <row r="199" spans="1:16">
      <c r="A199" s="279" t="s">
        <v>828</v>
      </c>
      <c r="B199" s="281">
        <v>2</v>
      </c>
      <c r="C199" s="281">
        <v>3</v>
      </c>
      <c r="D199" s="281">
        <v>13</v>
      </c>
      <c r="E199" s="281">
        <v>3</v>
      </c>
      <c r="F199" s="281">
        <v>2</v>
      </c>
      <c r="G199" s="281">
        <v>1</v>
      </c>
      <c r="H199" s="281">
        <v>1</v>
      </c>
      <c r="I199" s="281">
        <v>0</v>
      </c>
      <c r="J199" s="281">
        <v>1</v>
      </c>
      <c r="K199" s="281">
        <v>2</v>
      </c>
      <c r="L199" s="281">
        <v>2</v>
      </c>
      <c r="M199" s="281">
        <v>2</v>
      </c>
      <c r="N199" s="281">
        <v>32</v>
      </c>
      <c r="O199" s="32">
        <v>4.0235376955187848E-4</v>
      </c>
    </row>
    <row r="200" spans="1:16">
      <c r="A200" s="279" t="s">
        <v>829</v>
      </c>
      <c r="B200" s="281">
        <v>37</v>
      </c>
      <c r="C200" s="281">
        <v>10</v>
      </c>
      <c r="D200" s="281">
        <v>8</v>
      </c>
      <c r="E200" s="281">
        <v>10</v>
      </c>
      <c r="F200" s="281">
        <v>2</v>
      </c>
      <c r="G200" s="281">
        <v>1</v>
      </c>
      <c r="H200" s="281">
        <v>6</v>
      </c>
      <c r="I200" s="281">
        <v>1</v>
      </c>
      <c r="J200" s="281">
        <v>2</v>
      </c>
      <c r="K200" s="281">
        <v>5</v>
      </c>
      <c r="L200" s="281">
        <v>11</v>
      </c>
      <c r="M200" s="281">
        <v>0</v>
      </c>
      <c r="N200" s="281">
        <v>93</v>
      </c>
      <c r="O200" s="32">
        <v>1.1693406427601468E-3</v>
      </c>
    </row>
    <row r="201" spans="1:16">
      <c r="A201" s="279" t="s">
        <v>830</v>
      </c>
      <c r="B201" s="281">
        <v>56</v>
      </c>
      <c r="C201" s="281">
        <v>18</v>
      </c>
      <c r="D201" s="281">
        <v>14</v>
      </c>
      <c r="E201" s="281">
        <v>21</v>
      </c>
      <c r="F201" s="281">
        <v>6</v>
      </c>
      <c r="G201" s="281">
        <v>9</v>
      </c>
      <c r="H201" s="281">
        <v>12</v>
      </c>
      <c r="I201" s="281">
        <v>1</v>
      </c>
      <c r="J201" s="281">
        <v>1</v>
      </c>
      <c r="K201" s="281">
        <v>5</v>
      </c>
      <c r="L201" s="281">
        <v>3</v>
      </c>
      <c r="M201" s="281">
        <v>15</v>
      </c>
      <c r="N201" s="281">
        <v>161</v>
      </c>
      <c r="O201" s="32">
        <v>2.0243424030578884E-3</v>
      </c>
    </row>
    <row r="202" spans="1:16">
      <c r="A202" s="279" t="s">
        <v>831</v>
      </c>
      <c r="B202" s="281">
        <v>32</v>
      </c>
      <c r="C202" s="281">
        <v>46</v>
      </c>
      <c r="D202" s="281">
        <v>66</v>
      </c>
      <c r="E202" s="281">
        <v>47</v>
      </c>
      <c r="F202" s="281">
        <v>25</v>
      </c>
      <c r="G202" s="281">
        <v>20</v>
      </c>
      <c r="H202" s="281">
        <v>12</v>
      </c>
      <c r="I202" s="281">
        <v>6</v>
      </c>
      <c r="J202" s="281">
        <v>2</v>
      </c>
      <c r="K202" s="281">
        <v>2</v>
      </c>
      <c r="L202" s="281">
        <v>5</v>
      </c>
      <c r="M202" s="281">
        <v>37</v>
      </c>
      <c r="N202" s="281">
        <v>300</v>
      </c>
      <c r="O202" s="32">
        <v>3.7720665895488608E-3</v>
      </c>
    </row>
    <row r="203" spans="1:16">
      <c r="A203" s="279" t="s">
        <v>832</v>
      </c>
      <c r="B203" s="281">
        <v>32</v>
      </c>
      <c r="C203" s="281">
        <v>62</v>
      </c>
      <c r="D203" s="281">
        <v>63</v>
      </c>
      <c r="E203" s="281">
        <v>78</v>
      </c>
      <c r="F203" s="281">
        <v>67</v>
      </c>
      <c r="G203" s="281">
        <v>13</v>
      </c>
      <c r="H203" s="281">
        <v>27</v>
      </c>
      <c r="I203" s="281">
        <v>16</v>
      </c>
      <c r="J203" s="281">
        <v>6</v>
      </c>
      <c r="K203" s="281">
        <v>10</v>
      </c>
      <c r="L203" s="281">
        <v>8</v>
      </c>
      <c r="M203" s="281">
        <v>92</v>
      </c>
      <c r="N203" s="281">
        <v>474</v>
      </c>
      <c r="O203" s="32">
        <v>5.9598652114872001E-3</v>
      </c>
    </row>
    <row r="204" spans="1:16">
      <c r="A204" s="279" t="s">
        <v>833</v>
      </c>
      <c r="B204" s="281">
        <v>35</v>
      </c>
      <c r="C204" s="281">
        <v>87</v>
      </c>
      <c r="D204" s="281">
        <v>150</v>
      </c>
      <c r="E204" s="281">
        <v>83</v>
      </c>
      <c r="F204" s="281">
        <v>83</v>
      </c>
      <c r="G204" s="281">
        <v>36</v>
      </c>
      <c r="H204" s="281">
        <v>46</v>
      </c>
      <c r="I204" s="281">
        <v>29</v>
      </c>
      <c r="J204" s="281">
        <v>6</v>
      </c>
      <c r="K204" s="281">
        <v>19</v>
      </c>
      <c r="L204" s="281">
        <v>8</v>
      </c>
      <c r="M204" s="281">
        <v>117</v>
      </c>
      <c r="N204" s="281">
        <v>699</v>
      </c>
      <c r="O204" s="32">
        <v>8.788915153648845E-3</v>
      </c>
    </row>
    <row r="205" spans="1:16">
      <c r="A205" s="279" t="s">
        <v>834</v>
      </c>
      <c r="B205" s="281">
        <v>19</v>
      </c>
      <c r="C205" s="281">
        <v>50</v>
      </c>
      <c r="D205" s="281">
        <v>122</v>
      </c>
      <c r="E205" s="281">
        <v>58</v>
      </c>
      <c r="F205" s="281">
        <v>47</v>
      </c>
      <c r="G205" s="281">
        <v>11</v>
      </c>
      <c r="H205" s="281">
        <v>25</v>
      </c>
      <c r="I205" s="281">
        <v>31</v>
      </c>
      <c r="J205" s="281">
        <v>4</v>
      </c>
      <c r="K205" s="281">
        <v>14</v>
      </c>
      <c r="L205" s="281">
        <v>4</v>
      </c>
      <c r="M205" s="281">
        <v>80</v>
      </c>
      <c r="N205" s="281">
        <v>465</v>
      </c>
      <c r="O205" s="32">
        <v>5.846703213800734E-3</v>
      </c>
    </row>
    <row r="206" spans="1:16">
      <c r="A206" s="279" t="s">
        <v>835</v>
      </c>
      <c r="B206" s="281">
        <v>107</v>
      </c>
      <c r="C206" s="281">
        <v>117</v>
      </c>
      <c r="D206" s="281">
        <v>304</v>
      </c>
      <c r="E206" s="281">
        <v>104</v>
      </c>
      <c r="F206" s="281">
        <v>87</v>
      </c>
      <c r="G206" s="281">
        <v>45</v>
      </c>
      <c r="H206" s="281">
        <v>78</v>
      </c>
      <c r="I206" s="281">
        <v>92</v>
      </c>
      <c r="J206" s="281">
        <v>3</v>
      </c>
      <c r="K206" s="281">
        <v>47</v>
      </c>
      <c r="L206" s="281">
        <v>11</v>
      </c>
      <c r="M206" s="281">
        <v>207</v>
      </c>
      <c r="N206" s="281">
        <v>1202</v>
      </c>
      <c r="O206" s="32">
        <v>1.5113413468792436E-2</v>
      </c>
    </row>
    <row r="207" spans="1:16">
      <c r="A207" s="279" t="s">
        <v>836</v>
      </c>
      <c r="B207" s="281">
        <v>199</v>
      </c>
      <c r="C207" s="281">
        <v>177</v>
      </c>
      <c r="D207" s="281">
        <v>1272</v>
      </c>
      <c r="E207" s="281">
        <v>246</v>
      </c>
      <c r="F207" s="281">
        <v>206</v>
      </c>
      <c r="G207" s="281">
        <v>128</v>
      </c>
      <c r="H207" s="281">
        <v>391</v>
      </c>
      <c r="I207" s="281">
        <v>82</v>
      </c>
      <c r="J207" s="281">
        <v>10</v>
      </c>
      <c r="K207" s="281">
        <v>78</v>
      </c>
      <c r="L207" s="281">
        <v>17</v>
      </c>
      <c r="M207" s="281">
        <v>376</v>
      </c>
      <c r="N207" s="281">
        <v>3182</v>
      </c>
      <c r="O207" s="32">
        <v>4.0009052959814918E-2</v>
      </c>
    </row>
    <row r="208" spans="1:16">
      <c r="A208" s="279" t="s">
        <v>837</v>
      </c>
      <c r="B208" s="281">
        <v>517</v>
      </c>
      <c r="C208" s="281">
        <v>667</v>
      </c>
      <c r="D208" s="281">
        <v>1928</v>
      </c>
      <c r="E208" s="281">
        <v>719</v>
      </c>
      <c r="F208" s="281">
        <v>494</v>
      </c>
      <c r="G208" s="281">
        <v>225</v>
      </c>
      <c r="H208" s="281">
        <v>579</v>
      </c>
      <c r="I208" s="281">
        <v>152</v>
      </c>
      <c r="J208" s="281">
        <v>14</v>
      </c>
      <c r="K208" s="281">
        <v>445</v>
      </c>
      <c r="L208" s="281">
        <v>35</v>
      </c>
      <c r="M208" s="281">
        <v>1178</v>
      </c>
      <c r="N208" s="281">
        <v>6953</v>
      </c>
      <c r="O208" s="32">
        <v>8.7423929990444099E-2</v>
      </c>
    </row>
    <row r="209" spans="1:15">
      <c r="A209" s="279" t="s">
        <v>838</v>
      </c>
      <c r="B209" s="281">
        <v>40</v>
      </c>
      <c r="C209" s="281">
        <v>853</v>
      </c>
      <c r="D209" s="281">
        <v>455</v>
      </c>
      <c r="E209" s="281">
        <v>241</v>
      </c>
      <c r="F209" s="281">
        <v>366</v>
      </c>
      <c r="G209" s="281">
        <v>154</v>
      </c>
      <c r="H209" s="281">
        <v>225</v>
      </c>
      <c r="I209" s="281">
        <v>4</v>
      </c>
      <c r="J209" s="281">
        <v>3</v>
      </c>
      <c r="K209" s="281">
        <v>16</v>
      </c>
      <c r="L209" s="281">
        <v>15</v>
      </c>
      <c r="M209" s="281">
        <v>651</v>
      </c>
      <c r="N209" s="281">
        <v>3023</v>
      </c>
      <c r="O209" s="32">
        <v>3.800985766735402E-2</v>
      </c>
    </row>
    <row r="210" spans="1:15" ht="15.75" thickBot="1">
      <c r="A210" s="279" t="s">
        <v>839</v>
      </c>
      <c r="B210" s="281">
        <v>857</v>
      </c>
      <c r="C210" s="281">
        <v>58378</v>
      </c>
      <c r="D210" s="281">
        <v>1245</v>
      </c>
      <c r="E210" s="281">
        <v>616</v>
      </c>
      <c r="F210" s="281">
        <v>395</v>
      </c>
      <c r="G210" s="281">
        <v>349</v>
      </c>
      <c r="H210" s="281">
        <v>520</v>
      </c>
      <c r="I210" s="281">
        <v>2</v>
      </c>
      <c r="J210" s="281">
        <v>5</v>
      </c>
      <c r="K210" s="281">
        <v>63</v>
      </c>
      <c r="L210" s="281">
        <v>12</v>
      </c>
      <c r="M210" s="281">
        <v>477</v>
      </c>
      <c r="N210" s="281">
        <v>62919</v>
      </c>
      <c r="O210" s="32">
        <v>0.79111552582608258</v>
      </c>
    </row>
    <row r="211" spans="1:15" ht="16.5" thickTop="1" thickBot="1">
      <c r="A211" s="276" t="s">
        <v>726</v>
      </c>
      <c r="B211" s="282">
        <v>1937</v>
      </c>
      <c r="C211" s="282">
        <v>60476</v>
      </c>
      <c r="D211" s="282">
        <v>5643</v>
      </c>
      <c r="E211" s="282">
        <v>2235</v>
      </c>
      <c r="F211" s="282">
        <v>1780</v>
      </c>
      <c r="G211" s="282">
        <v>992</v>
      </c>
      <c r="H211" s="282">
        <v>1924</v>
      </c>
      <c r="I211" s="282">
        <v>416</v>
      </c>
      <c r="J211" s="282">
        <v>57</v>
      </c>
      <c r="K211" s="282">
        <v>709</v>
      </c>
      <c r="L211" s="282">
        <v>131</v>
      </c>
      <c r="M211" s="282">
        <v>3232</v>
      </c>
      <c r="N211" s="282">
        <v>79532</v>
      </c>
      <c r="O211" s="310">
        <v>1</v>
      </c>
    </row>
    <row r="212" spans="1:15" ht="15.75" thickTop="1">
      <c r="A212" s="284" t="s">
        <v>840</v>
      </c>
      <c r="B212" s="32">
        <v>2.4354976613187144E-2</v>
      </c>
      <c r="C212" s="32">
        <v>0.76039833023185632</v>
      </c>
      <c r="D212" s="32">
        <v>7.0952572549414075E-2</v>
      </c>
      <c r="E212" s="32">
        <v>2.8101896092139013E-2</v>
      </c>
      <c r="F212" s="32">
        <v>2.2380928431323242E-2</v>
      </c>
      <c r="G212" s="32">
        <v>1.2472966856108233E-2</v>
      </c>
      <c r="H212" s="32">
        <v>2.4191520394306693E-2</v>
      </c>
      <c r="I212" s="32">
        <v>5.2305990041744202E-3</v>
      </c>
      <c r="J212" s="32">
        <v>7.166926520142836E-4</v>
      </c>
      <c r="K212" s="32">
        <v>8.9146507066338084E-3</v>
      </c>
      <c r="L212" s="32">
        <v>1.6471357441030026E-3</v>
      </c>
      <c r="M212" s="32">
        <v>4.063773072473973E-2</v>
      </c>
      <c r="N212" s="32">
        <v>1</v>
      </c>
      <c r="O212" s="288"/>
    </row>
    <row r="213" spans="1:15" ht="6.75" customHeight="1" thickBot="1">
      <c r="A213" s="289"/>
      <c r="B213" s="290"/>
      <c r="C213" s="291"/>
      <c r="D213" s="291"/>
      <c r="E213" s="291"/>
      <c r="F213" s="291"/>
      <c r="G213" s="290"/>
      <c r="H213" s="290"/>
      <c r="I213" s="290"/>
      <c r="J213" s="290"/>
      <c r="K213" s="290"/>
      <c r="L213" s="290"/>
      <c r="M213" s="290"/>
      <c r="N213" s="292"/>
      <c r="O213" s="292"/>
    </row>
    <row r="214" spans="1:15" ht="15.75" thickTop="1">
      <c r="A214" s="306" t="s">
        <v>851</v>
      </c>
      <c r="B214" s="294"/>
      <c r="C214" s="295"/>
      <c r="D214" s="295"/>
      <c r="E214" s="295"/>
      <c r="F214" s="295"/>
      <c r="G214" s="294"/>
      <c r="H214" s="294"/>
      <c r="I214" s="294"/>
      <c r="J214" s="294"/>
      <c r="K214" s="294"/>
      <c r="L214" s="294"/>
      <c r="M214" s="294"/>
      <c r="N214" s="296"/>
      <c r="O214" s="297"/>
    </row>
    <row r="215" spans="1:15">
      <c r="A215" s="293"/>
      <c r="B215" s="294"/>
      <c r="C215" s="295"/>
      <c r="D215" s="295"/>
      <c r="E215" s="295"/>
      <c r="F215" s="295"/>
      <c r="G215" s="294"/>
      <c r="H215" s="294"/>
      <c r="I215" s="294"/>
      <c r="J215" s="294"/>
      <c r="K215" s="294"/>
      <c r="L215" s="294"/>
      <c r="M215" s="294"/>
      <c r="N215" s="296"/>
      <c r="O215" s="297"/>
    </row>
    <row r="216" spans="1:15">
      <c r="A216" s="293"/>
      <c r="B216" s="294"/>
      <c r="C216" s="295"/>
      <c r="D216" s="295"/>
      <c r="E216" s="295"/>
      <c r="F216" s="295"/>
      <c r="G216" s="294"/>
      <c r="H216" s="294"/>
      <c r="I216" s="294"/>
      <c r="J216" s="294"/>
      <c r="K216" s="294"/>
      <c r="L216" s="294"/>
      <c r="M216" s="294"/>
      <c r="N216" s="296"/>
      <c r="O216" s="297"/>
    </row>
  </sheetData>
  <mergeCells count="22">
    <mergeCell ref="A174:O174"/>
    <mergeCell ref="A175:O175"/>
    <mergeCell ref="A176:O176"/>
    <mergeCell ref="A177:O177"/>
    <mergeCell ref="A89:O89"/>
    <mergeCell ref="A90:O90"/>
    <mergeCell ref="A130:O130"/>
    <mergeCell ref="A131:O131"/>
    <mergeCell ref="A132:O132"/>
    <mergeCell ref="A133:O133"/>
    <mergeCell ref="A88:O88"/>
    <mergeCell ref="A1:O1"/>
    <mergeCell ref="A2:O2"/>
    <mergeCell ref="A3:O3"/>
    <mergeCell ref="A4:O4"/>
    <mergeCell ref="A41:O41"/>
    <mergeCell ref="A44:O44"/>
    <mergeCell ref="A45:O45"/>
    <mergeCell ref="A46:O46"/>
    <mergeCell ref="A47:O47"/>
    <mergeCell ref="A84:H84"/>
    <mergeCell ref="A87:O87"/>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H328"/>
  <sheetViews>
    <sheetView zoomScaleNormal="100" workbookViewId="0">
      <selection activeCell="H14" sqref="H14"/>
    </sheetView>
  </sheetViews>
  <sheetFormatPr baseColWidth="10" defaultColWidth="10.7109375" defaultRowHeight="1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1.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1.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1.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1.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1.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1.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1.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1.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1.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1.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1.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1.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1.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1.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1.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1.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1.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1.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1.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1.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1.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1.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1.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1.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1.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1.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1.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1.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1.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1.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1.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1.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1.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1.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1.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1.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1.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1.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1.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1.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1.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1.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1.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1.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1.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1.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1.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1.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1.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1.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1.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1.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1.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1.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1.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1.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1.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1.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1.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1.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1.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1.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1.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852</v>
      </c>
      <c r="B1" s="904"/>
      <c r="C1" s="904"/>
      <c r="D1" s="904"/>
      <c r="E1" s="904"/>
      <c r="F1" s="904"/>
    </row>
    <row r="2" spans="1:8" ht="18">
      <c r="A2" s="905" t="s">
        <v>1</v>
      </c>
      <c r="B2" s="905"/>
      <c r="C2" s="905"/>
      <c r="D2" s="905"/>
      <c r="E2" s="905"/>
      <c r="F2" s="905"/>
    </row>
    <row r="3" spans="1:8" ht="18">
      <c r="A3" s="905" t="s">
        <v>2</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5871351.1754799988</v>
      </c>
      <c r="C7" s="6">
        <v>401650.79361999995</v>
      </c>
      <c r="D7" s="6">
        <v>0</v>
      </c>
      <c r="E7" s="6">
        <v>1863.67274</v>
      </c>
      <c r="F7" s="6">
        <v>6274865.6418399988</v>
      </c>
      <c r="H7" s="7"/>
    </row>
    <row r="8" spans="1:8">
      <c r="A8" s="8" t="s">
        <v>10</v>
      </c>
      <c r="B8" s="9">
        <v>387038.56605999998</v>
      </c>
      <c r="C8" s="9">
        <v>78052.060409999991</v>
      </c>
      <c r="D8" s="9">
        <v>0</v>
      </c>
      <c r="E8" s="9">
        <v>1155.1611699999999</v>
      </c>
      <c r="F8" s="9">
        <v>466245.78763999994</v>
      </c>
      <c r="H8" s="7"/>
    </row>
    <row r="9" spans="1:8">
      <c r="A9" s="10" t="s">
        <v>11</v>
      </c>
      <c r="B9" s="11">
        <v>142881.83359999998</v>
      </c>
      <c r="C9" s="11">
        <v>21553.941640000001</v>
      </c>
      <c r="D9" s="11">
        <v>0</v>
      </c>
      <c r="E9" s="11">
        <v>0</v>
      </c>
      <c r="F9" s="11">
        <v>164435.77523999999</v>
      </c>
    </row>
    <row r="10" spans="1:8">
      <c r="A10" s="10" t="s">
        <v>12</v>
      </c>
      <c r="B10" s="11">
        <v>171496.01623000001</v>
      </c>
      <c r="C10" s="11">
        <v>54683.749189999995</v>
      </c>
      <c r="D10" s="11">
        <v>0</v>
      </c>
      <c r="E10" s="11">
        <v>1155.1611699999999</v>
      </c>
      <c r="F10" s="11">
        <v>227334.92659000002</v>
      </c>
    </row>
    <row r="11" spans="1:8">
      <c r="A11" s="10" t="s">
        <v>13</v>
      </c>
      <c r="B11" s="11">
        <v>8442.4492599999994</v>
      </c>
      <c r="C11" s="11">
        <v>611.60062000000005</v>
      </c>
      <c r="D11" s="11">
        <v>0</v>
      </c>
      <c r="E11" s="11">
        <v>0</v>
      </c>
      <c r="F11" s="11">
        <v>9054.0498799999987</v>
      </c>
    </row>
    <row r="12" spans="1:8">
      <c r="A12" s="10" t="s">
        <v>14</v>
      </c>
      <c r="B12" s="11">
        <v>0</v>
      </c>
      <c r="C12" s="11">
        <v>0</v>
      </c>
      <c r="D12" s="11">
        <v>0</v>
      </c>
      <c r="E12" s="11">
        <v>0</v>
      </c>
      <c r="F12" s="11">
        <v>0</v>
      </c>
    </row>
    <row r="13" spans="1:8">
      <c r="A13" s="10" t="s">
        <v>15</v>
      </c>
      <c r="B13" s="11">
        <v>0</v>
      </c>
      <c r="C13" s="11">
        <v>1173.96642</v>
      </c>
      <c r="D13" s="11">
        <v>0</v>
      </c>
      <c r="E13" s="11">
        <v>0</v>
      </c>
      <c r="F13" s="11">
        <v>1173.96642</v>
      </c>
    </row>
    <row r="14" spans="1:8">
      <c r="A14" s="10" t="s">
        <v>16</v>
      </c>
      <c r="B14" s="11">
        <v>64218.266969999997</v>
      </c>
      <c r="C14" s="11">
        <v>28.80254</v>
      </c>
      <c r="D14" s="11">
        <v>0</v>
      </c>
      <c r="E14" s="11">
        <v>0</v>
      </c>
      <c r="F14" s="11">
        <v>64247.069509999994</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291176.77715000004</v>
      </c>
      <c r="C17" s="9">
        <v>13510.65194</v>
      </c>
      <c r="D17" s="9">
        <v>0</v>
      </c>
      <c r="E17" s="9">
        <v>572.31553999999994</v>
      </c>
      <c r="F17" s="9">
        <v>305259.74463000003</v>
      </c>
    </row>
    <row r="18" spans="1:6">
      <c r="A18" s="10" t="s">
        <v>20</v>
      </c>
      <c r="B18" s="11">
        <v>0</v>
      </c>
      <c r="C18" s="11">
        <v>0</v>
      </c>
      <c r="D18" s="11">
        <v>0</v>
      </c>
      <c r="E18" s="11">
        <v>0</v>
      </c>
      <c r="F18" s="11">
        <v>0</v>
      </c>
    </row>
    <row r="19" spans="1:6">
      <c r="A19" s="10" t="s">
        <v>21</v>
      </c>
      <c r="B19" s="11">
        <v>31069.354159999999</v>
      </c>
      <c r="C19" s="11">
        <v>3430.6225499999996</v>
      </c>
      <c r="D19" s="11">
        <v>0</v>
      </c>
      <c r="E19" s="11">
        <v>0</v>
      </c>
      <c r="F19" s="11">
        <v>34499.976709999995</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28223.252700000001</v>
      </c>
      <c r="C22" s="11">
        <v>736.81078000000002</v>
      </c>
      <c r="D22" s="11">
        <v>0</v>
      </c>
      <c r="E22" s="11">
        <v>62.189250000000001</v>
      </c>
      <c r="F22" s="11">
        <v>29022.25273</v>
      </c>
    </row>
    <row r="23" spans="1:6">
      <c r="A23" s="10" t="s">
        <v>25</v>
      </c>
      <c r="B23" s="11">
        <v>201396.51242000001</v>
      </c>
      <c r="C23" s="11">
        <v>9343.2186099999999</v>
      </c>
      <c r="D23" s="11">
        <v>0</v>
      </c>
      <c r="E23" s="11">
        <v>510.12628999999998</v>
      </c>
      <c r="F23" s="11">
        <v>211249.85732000001</v>
      </c>
    </row>
    <row r="24" spans="1:6">
      <c r="A24" s="10" t="s">
        <v>26</v>
      </c>
      <c r="B24" s="11">
        <v>31520.710459999998</v>
      </c>
      <c r="C24" s="11">
        <v>0</v>
      </c>
      <c r="D24" s="11">
        <v>0</v>
      </c>
      <c r="E24" s="11">
        <v>0</v>
      </c>
      <c r="F24" s="11">
        <v>31520.710459999998</v>
      </c>
    </row>
    <row r="25" spans="1:6">
      <c r="A25" s="10" t="s">
        <v>27</v>
      </c>
      <c r="B25" s="11">
        <v>-1033.05259</v>
      </c>
      <c r="C25" s="11">
        <v>0</v>
      </c>
      <c r="D25" s="11">
        <v>0</v>
      </c>
      <c r="E25" s="11">
        <v>0</v>
      </c>
      <c r="F25" s="11">
        <v>-1033.05259</v>
      </c>
    </row>
    <row r="26" spans="1:6">
      <c r="A26" s="8" t="s">
        <v>28</v>
      </c>
      <c r="B26" s="9">
        <v>4805966.1048099985</v>
      </c>
      <c r="C26" s="9">
        <v>27628.538949999998</v>
      </c>
      <c r="D26" s="9">
        <v>0</v>
      </c>
      <c r="E26" s="9">
        <v>135.80800999999997</v>
      </c>
      <c r="F26" s="9">
        <v>4833730.4517699983</v>
      </c>
    </row>
    <row r="27" spans="1:6">
      <c r="A27" s="12" t="s">
        <v>29</v>
      </c>
      <c r="B27" s="11">
        <v>4156878.929039998</v>
      </c>
      <c r="C27" s="11">
        <v>28788.723140000002</v>
      </c>
      <c r="D27" s="11">
        <v>0</v>
      </c>
      <c r="E27" s="11">
        <v>132.08432999999999</v>
      </c>
      <c r="F27" s="11">
        <v>4185799.7365099979</v>
      </c>
    </row>
    <row r="28" spans="1:6">
      <c r="A28" s="10" t="s">
        <v>30</v>
      </c>
      <c r="B28" s="11">
        <v>2856835.1975099985</v>
      </c>
      <c r="C28" s="11">
        <v>11960.591760000001</v>
      </c>
      <c r="D28" s="11">
        <v>0</v>
      </c>
      <c r="E28" s="11">
        <v>132.08432999999999</v>
      </c>
      <c r="F28" s="11">
        <v>2868927.8735999987</v>
      </c>
    </row>
    <row r="29" spans="1:6">
      <c r="A29" s="10" t="s">
        <v>31</v>
      </c>
      <c r="B29" s="11">
        <v>1300043.7315299998</v>
      </c>
      <c r="C29" s="11">
        <v>16828.131379999999</v>
      </c>
      <c r="D29" s="11">
        <v>0</v>
      </c>
      <c r="E29" s="11">
        <v>0</v>
      </c>
      <c r="F29" s="11">
        <v>1316871.8629099997</v>
      </c>
    </row>
    <row r="30" spans="1:6">
      <c r="A30" s="12" t="s">
        <v>32</v>
      </c>
      <c r="B30" s="11">
        <v>97038.989069999981</v>
      </c>
      <c r="C30" s="11">
        <v>2301.7602099999999</v>
      </c>
      <c r="D30" s="11">
        <v>0</v>
      </c>
      <c r="E30" s="11">
        <v>0</v>
      </c>
      <c r="F30" s="11">
        <v>99340.749279999975</v>
      </c>
    </row>
    <row r="31" spans="1:6">
      <c r="A31" s="10" t="s">
        <v>33</v>
      </c>
      <c r="B31" s="11">
        <v>60572.801499999987</v>
      </c>
      <c r="C31" s="11">
        <v>12.71823</v>
      </c>
      <c r="D31" s="11">
        <v>0</v>
      </c>
      <c r="E31" s="11">
        <v>0</v>
      </c>
      <c r="F31" s="11">
        <v>60585.519729999985</v>
      </c>
    </row>
    <row r="32" spans="1:6">
      <c r="A32" s="10" t="s">
        <v>34</v>
      </c>
      <c r="B32" s="11">
        <v>36466.187569999995</v>
      </c>
      <c r="C32" s="11">
        <v>2289.04198</v>
      </c>
      <c r="D32" s="11">
        <v>0</v>
      </c>
      <c r="E32" s="11">
        <v>0</v>
      </c>
      <c r="F32" s="11">
        <v>38755.229549999996</v>
      </c>
    </row>
    <row r="33" spans="1:6">
      <c r="A33" s="12" t="s">
        <v>35</v>
      </c>
      <c r="B33" s="11">
        <v>104163.16710999999</v>
      </c>
      <c r="C33" s="11">
        <v>5503.9295499999998</v>
      </c>
      <c r="D33" s="11">
        <v>0</v>
      </c>
      <c r="E33" s="11">
        <v>0</v>
      </c>
      <c r="F33" s="11">
        <v>109667.09666</v>
      </c>
    </row>
    <row r="34" spans="1:6">
      <c r="A34" s="10" t="s">
        <v>36</v>
      </c>
      <c r="B34" s="11">
        <v>52176.762259999996</v>
      </c>
      <c r="C34" s="11">
        <v>1800.7438999999999</v>
      </c>
      <c r="D34" s="11">
        <v>0</v>
      </c>
      <c r="E34" s="11">
        <v>0</v>
      </c>
      <c r="F34" s="11">
        <v>53977.506159999997</v>
      </c>
    </row>
    <row r="35" spans="1:6">
      <c r="A35" s="10" t="s">
        <v>37</v>
      </c>
      <c r="B35" s="11">
        <v>51986.404849999999</v>
      </c>
      <c r="C35" s="11">
        <v>3703.1856499999999</v>
      </c>
      <c r="D35" s="11">
        <v>0</v>
      </c>
      <c r="E35" s="11">
        <v>0</v>
      </c>
      <c r="F35" s="11">
        <v>55689.590499999998</v>
      </c>
    </row>
    <row r="36" spans="1:6">
      <c r="A36" s="12" t="s">
        <v>38</v>
      </c>
      <c r="B36" s="11">
        <v>683053.31308999984</v>
      </c>
      <c r="C36" s="11">
        <v>7677.7642199999991</v>
      </c>
      <c r="D36" s="11">
        <v>0</v>
      </c>
      <c r="E36" s="11">
        <v>3.86815</v>
      </c>
      <c r="F36" s="11">
        <v>690734.94545999984</v>
      </c>
    </row>
    <row r="37" spans="1:6">
      <c r="A37" s="13" t="s">
        <v>39</v>
      </c>
      <c r="B37" s="11">
        <v>138508.41313</v>
      </c>
      <c r="C37" s="11">
        <v>504.84508999999997</v>
      </c>
      <c r="D37" s="11">
        <v>0</v>
      </c>
      <c r="E37" s="11">
        <v>0.18869</v>
      </c>
      <c r="F37" s="11">
        <v>139013.44691</v>
      </c>
    </row>
    <row r="38" spans="1:6">
      <c r="A38" s="10" t="s">
        <v>40</v>
      </c>
      <c r="B38" s="11">
        <v>343317.84213999996</v>
      </c>
      <c r="C38" s="11">
        <v>4514.317</v>
      </c>
      <c r="D38" s="11">
        <v>0</v>
      </c>
      <c r="E38" s="11">
        <v>0</v>
      </c>
      <c r="F38" s="11">
        <v>347832.15913999995</v>
      </c>
    </row>
    <row r="39" spans="1:6">
      <c r="A39" s="10" t="s">
        <v>41</v>
      </c>
      <c r="B39" s="11">
        <v>870.45888000000002</v>
      </c>
      <c r="C39" s="11">
        <v>0</v>
      </c>
      <c r="D39" s="11">
        <v>0</v>
      </c>
      <c r="E39" s="11">
        <v>0</v>
      </c>
      <c r="F39" s="11">
        <v>870.45888000000002</v>
      </c>
    </row>
    <row r="40" spans="1:6">
      <c r="A40" s="10" t="s">
        <v>42</v>
      </c>
      <c r="B40" s="11">
        <v>4367.01368</v>
      </c>
      <c r="C40" s="11">
        <v>0</v>
      </c>
      <c r="D40" s="11">
        <v>0</v>
      </c>
      <c r="E40" s="11">
        <v>0</v>
      </c>
      <c r="F40" s="11">
        <v>4367.01368</v>
      </c>
    </row>
    <row r="41" spans="1:6">
      <c r="A41" s="10" t="s">
        <v>43</v>
      </c>
      <c r="B41" s="11">
        <v>0</v>
      </c>
      <c r="C41" s="11">
        <v>0</v>
      </c>
      <c r="D41" s="11">
        <v>0</v>
      </c>
      <c r="E41" s="11">
        <v>0</v>
      </c>
      <c r="F41" s="11">
        <v>0</v>
      </c>
    </row>
    <row r="42" spans="1:6">
      <c r="A42" s="14" t="s">
        <v>44</v>
      </c>
      <c r="B42" s="11">
        <v>0</v>
      </c>
      <c r="C42" s="11">
        <v>0</v>
      </c>
      <c r="D42" s="11">
        <v>0</v>
      </c>
      <c r="E42" s="11">
        <v>0</v>
      </c>
      <c r="F42" s="11">
        <v>0</v>
      </c>
    </row>
    <row r="43" spans="1:6">
      <c r="A43" s="13" t="s">
        <v>45</v>
      </c>
      <c r="B43" s="11">
        <v>58392.292430000001</v>
      </c>
      <c r="C43" s="11">
        <v>943.68124</v>
      </c>
      <c r="D43" s="11">
        <v>0</v>
      </c>
      <c r="E43" s="11">
        <v>3.6794600000000002</v>
      </c>
      <c r="F43" s="11">
        <v>59339.653129999999</v>
      </c>
    </row>
    <row r="44" spans="1:6">
      <c r="A44" s="10" t="s">
        <v>46</v>
      </c>
      <c r="B44" s="11">
        <v>135543.18517000001</v>
      </c>
      <c r="C44" s="11">
        <v>1714.9208899999999</v>
      </c>
      <c r="D44" s="11">
        <v>0</v>
      </c>
      <c r="E44" s="11">
        <v>0</v>
      </c>
      <c r="F44" s="11">
        <v>137258.10606000002</v>
      </c>
    </row>
    <row r="45" spans="1:6">
      <c r="A45" s="10" t="s">
        <v>47</v>
      </c>
      <c r="B45" s="11">
        <v>589.38380999999993</v>
      </c>
      <c r="C45" s="11">
        <v>0</v>
      </c>
      <c r="D45" s="11">
        <v>0</v>
      </c>
      <c r="E45" s="11">
        <v>0</v>
      </c>
      <c r="F45" s="11">
        <v>589.38380999999993</v>
      </c>
    </row>
    <row r="46" spans="1:6">
      <c r="A46" s="10" t="s">
        <v>48</v>
      </c>
      <c r="B46" s="11">
        <v>1464.7238499999999</v>
      </c>
      <c r="C46" s="11">
        <v>0</v>
      </c>
      <c r="D46" s="11">
        <v>0</v>
      </c>
      <c r="E46" s="11">
        <v>0</v>
      </c>
      <c r="F46" s="11">
        <v>1464.7238499999999</v>
      </c>
    </row>
    <row r="47" spans="1:6">
      <c r="A47" s="10" t="s">
        <v>49</v>
      </c>
      <c r="B47" s="11">
        <v>0</v>
      </c>
      <c r="C47" s="11">
        <v>0</v>
      </c>
      <c r="D47" s="11">
        <v>0</v>
      </c>
      <c r="E47" s="11">
        <v>0</v>
      </c>
      <c r="F47" s="11">
        <v>0</v>
      </c>
    </row>
    <row r="48" spans="1:6">
      <c r="A48" s="14" t="s">
        <v>50</v>
      </c>
      <c r="B48" s="11">
        <v>0</v>
      </c>
      <c r="C48" s="11">
        <v>0</v>
      </c>
      <c r="D48" s="11">
        <v>0</v>
      </c>
      <c r="E48" s="11">
        <v>0</v>
      </c>
      <c r="F48" s="11">
        <v>0</v>
      </c>
    </row>
    <row r="49" spans="1:6">
      <c r="A49" s="15" t="s">
        <v>51</v>
      </c>
      <c r="B49" s="11">
        <v>-235168.29350000003</v>
      </c>
      <c r="C49" s="11">
        <v>-16643.638170000002</v>
      </c>
      <c r="D49" s="11">
        <v>0</v>
      </c>
      <c r="E49" s="11">
        <v>-0.14446999999999999</v>
      </c>
      <c r="F49" s="11">
        <v>-251812.07614000002</v>
      </c>
    </row>
    <row r="50" spans="1:6">
      <c r="A50" s="10" t="s">
        <v>52</v>
      </c>
      <c r="B50" s="11">
        <v>-15362.250679999999</v>
      </c>
      <c r="C50" s="11">
        <v>-180.46643</v>
      </c>
      <c r="D50" s="11">
        <v>0</v>
      </c>
      <c r="E50" s="11">
        <v>-0.14446999999999999</v>
      </c>
      <c r="F50" s="11">
        <v>-15542.861579999999</v>
      </c>
    </row>
    <row r="51" spans="1:6">
      <c r="A51" s="10" t="s">
        <v>53</v>
      </c>
      <c r="B51" s="11">
        <v>-8417.447299999998</v>
      </c>
      <c r="C51" s="11">
        <v>-229.67644999999999</v>
      </c>
      <c r="D51" s="11">
        <v>0</v>
      </c>
      <c r="E51" s="11">
        <v>0</v>
      </c>
      <c r="F51" s="11">
        <v>-8647.1237499999988</v>
      </c>
    </row>
    <row r="52" spans="1:6">
      <c r="A52" s="10" t="s">
        <v>54</v>
      </c>
      <c r="B52" s="11">
        <v>-48223.681750000003</v>
      </c>
      <c r="C52" s="11">
        <v>-5.79704</v>
      </c>
      <c r="D52" s="11">
        <v>0</v>
      </c>
      <c r="E52" s="11">
        <v>0</v>
      </c>
      <c r="F52" s="11">
        <v>-48229.478790000001</v>
      </c>
    </row>
    <row r="53" spans="1:6">
      <c r="A53" s="10" t="s">
        <v>55</v>
      </c>
      <c r="B53" s="11">
        <v>-17533.024450000001</v>
      </c>
      <c r="C53" s="11">
        <v>-959.10997999999995</v>
      </c>
      <c r="D53" s="11">
        <v>0</v>
      </c>
      <c r="E53" s="11">
        <v>0</v>
      </c>
      <c r="F53" s="11">
        <v>-18492.134430000002</v>
      </c>
    </row>
    <row r="54" spans="1:6">
      <c r="A54" s="10" t="s">
        <v>56</v>
      </c>
      <c r="B54" s="11">
        <v>-35389.315729999995</v>
      </c>
      <c r="C54" s="11">
        <v>-956.83293999999989</v>
      </c>
      <c r="D54" s="11">
        <v>0</v>
      </c>
      <c r="E54" s="11">
        <v>0</v>
      </c>
      <c r="F54" s="11">
        <v>-36346.148669999995</v>
      </c>
    </row>
    <row r="55" spans="1:6">
      <c r="A55" s="10" t="s">
        <v>57</v>
      </c>
      <c r="B55" s="11">
        <v>-30623.015719999999</v>
      </c>
      <c r="C55" s="11">
        <v>-3376.9613599999998</v>
      </c>
      <c r="D55" s="11">
        <v>0</v>
      </c>
      <c r="E55" s="11">
        <v>0</v>
      </c>
      <c r="F55" s="11">
        <v>-33999.977079999997</v>
      </c>
    </row>
    <row r="56" spans="1:6">
      <c r="A56" s="10" t="s">
        <v>58</v>
      </c>
      <c r="B56" s="11">
        <v>-65075.915310000004</v>
      </c>
      <c r="C56" s="11">
        <v>-10733.279480000001</v>
      </c>
      <c r="D56" s="11">
        <v>0</v>
      </c>
      <c r="E56" s="11">
        <v>0</v>
      </c>
      <c r="F56" s="11">
        <v>-75809.194790000009</v>
      </c>
    </row>
    <row r="57" spans="1:6">
      <c r="A57" s="10" t="s">
        <v>59</v>
      </c>
      <c r="B57" s="11">
        <v>-4216.83421</v>
      </c>
      <c r="C57" s="11">
        <v>0</v>
      </c>
      <c r="D57" s="11">
        <v>0</v>
      </c>
      <c r="E57" s="11">
        <v>0</v>
      </c>
      <c r="F57" s="11">
        <v>-4216.83421</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0</v>
      </c>
      <c r="C60" s="11">
        <v>0</v>
      </c>
      <c r="D60" s="11">
        <v>0</v>
      </c>
      <c r="E60" s="11">
        <v>0</v>
      </c>
      <c r="F60" s="11">
        <v>0</v>
      </c>
    </row>
    <row r="61" spans="1:6">
      <c r="A61" s="10" t="s">
        <v>63</v>
      </c>
      <c r="B61" s="11">
        <v>0</v>
      </c>
      <c r="C61" s="11">
        <v>0</v>
      </c>
      <c r="D61" s="11">
        <v>0</v>
      </c>
      <c r="E61" s="11">
        <v>0</v>
      </c>
      <c r="F61" s="11">
        <v>0</v>
      </c>
    </row>
    <row r="62" spans="1:6">
      <c r="A62" s="10" t="s">
        <v>64</v>
      </c>
      <c r="B62" s="11">
        <v>-2449.0032199999996</v>
      </c>
      <c r="C62" s="11">
        <v>-0.2248</v>
      </c>
      <c r="D62" s="11">
        <v>0</v>
      </c>
      <c r="E62" s="11">
        <v>0</v>
      </c>
      <c r="F62" s="11">
        <v>-2449.2280199999996</v>
      </c>
    </row>
    <row r="63" spans="1:6">
      <c r="A63" s="10" t="s">
        <v>65</v>
      </c>
      <c r="B63" s="11">
        <v>-4378.5672300000006</v>
      </c>
      <c r="C63" s="11">
        <v>-201.28969000000001</v>
      </c>
      <c r="D63" s="11">
        <v>0</v>
      </c>
      <c r="E63" s="11">
        <v>0</v>
      </c>
      <c r="F63" s="11">
        <v>-4579.8569200000002</v>
      </c>
    </row>
    <row r="64" spans="1:6">
      <c r="A64" s="10" t="s">
        <v>66</v>
      </c>
      <c r="B64" s="11">
        <v>-1056.76379</v>
      </c>
      <c r="C64" s="11">
        <v>0</v>
      </c>
      <c r="D64" s="11">
        <v>0</v>
      </c>
      <c r="E64" s="11">
        <v>0</v>
      </c>
      <c r="F64" s="11">
        <v>-1056.76379</v>
      </c>
    </row>
    <row r="65" spans="1:6">
      <c r="A65" s="10" t="s">
        <v>67</v>
      </c>
      <c r="B65" s="11">
        <v>-2442.4741099999997</v>
      </c>
      <c r="C65" s="11">
        <v>0</v>
      </c>
      <c r="D65" s="11">
        <v>0</v>
      </c>
      <c r="E65" s="11">
        <v>0</v>
      </c>
      <c r="F65" s="11">
        <v>-2442.4741099999997</v>
      </c>
    </row>
    <row r="66" spans="1:6">
      <c r="A66" s="8" t="s">
        <v>68</v>
      </c>
      <c r="B66" s="9">
        <v>111010.99523999999</v>
      </c>
      <c r="C66" s="9">
        <v>1613.1324500000001</v>
      </c>
      <c r="D66" s="9">
        <v>0</v>
      </c>
      <c r="E66" s="9">
        <v>0</v>
      </c>
      <c r="F66" s="9">
        <v>112624.12768999999</v>
      </c>
    </row>
    <row r="67" spans="1:6">
      <c r="A67" s="10" t="s">
        <v>69</v>
      </c>
      <c r="B67" s="11">
        <v>0</v>
      </c>
      <c r="C67" s="11">
        <v>0</v>
      </c>
      <c r="D67" s="11">
        <v>0</v>
      </c>
      <c r="E67" s="11">
        <v>0</v>
      </c>
      <c r="F67" s="11">
        <v>0</v>
      </c>
    </row>
    <row r="68" spans="1:6">
      <c r="A68" s="10" t="s">
        <v>70</v>
      </c>
      <c r="B68" s="11">
        <v>12946.902039999999</v>
      </c>
      <c r="C68" s="11">
        <v>132.90379000000001</v>
      </c>
      <c r="D68" s="11">
        <v>0</v>
      </c>
      <c r="E68" s="11">
        <v>0</v>
      </c>
      <c r="F68" s="11">
        <v>13079.805829999999</v>
      </c>
    </row>
    <row r="69" spans="1:6">
      <c r="A69" s="10" t="s">
        <v>71</v>
      </c>
      <c r="B69" s="11">
        <v>98064.093199999988</v>
      </c>
      <c r="C69" s="11">
        <v>1480.22866</v>
      </c>
      <c r="D69" s="11">
        <v>0</v>
      </c>
      <c r="E69" s="11">
        <v>0</v>
      </c>
      <c r="F69" s="11">
        <v>99544.321859999982</v>
      </c>
    </row>
    <row r="70" spans="1:6">
      <c r="A70" s="10" t="s">
        <v>72</v>
      </c>
      <c r="B70" s="11">
        <v>0</v>
      </c>
      <c r="C70" s="11">
        <v>0</v>
      </c>
      <c r="D70" s="11">
        <v>0</v>
      </c>
      <c r="E70" s="11">
        <v>0</v>
      </c>
      <c r="F70" s="11">
        <v>0</v>
      </c>
    </row>
    <row r="71" spans="1:6">
      <c r="A71" s="10" t="s">
        <v>73</v>
      </c>
      <c r="B71" s="11">
        <v>0</v>
      </c>
      <c r="C71" s="11">
        <v>0</v>
      </c>
      <c r="D71" s="11">
        <v>0</v>
      </c>
      <c r="E71" s="11">
        <v>0</v>
      </c>
      <c r="F71" s="11">
        <v>0</v>
      </c>
    </row>
    <row r="72" spans="1:6">
      <c r="A72" s="8" t="s">
        <v>74</v>
      </c>
      <c r="B72" s="9">
        <v>1207.1640100000004</v>
      </c>
      <c r="C72" s="9">
        <v>0</v>
      </c>
      <c r="D72" s="9">
        <v>0</v>
      </c>
      <c r="E72" s="9">
        <v>0</v>
      </c>
      <c r="F72" s="9">
        <v>1207.1640100000004</v>
      </c>
    </row>
    <row r="73" spans="1:6">
      <c r="A73" s="10" t="s">
        <v>75</v>
      </c>
      <c r="B73" s="11">
        <v>0</v>
      </c>
      <c r="C73" s="11">
        <v>0</v>
      </c>
      <c r="D73" s="11">
        <v>0</v>
      </c>
      <c r="E73" s="11">
        <v>0</v>
      </c>
      <c r="F73" s="11">
        <v>0</v>
      </c>
    </row>
    <row r="74" spans="1:6">
      <c r="A74" s="10" t="s">
        <v>76</v>
      </c>
      <c r="B74" s="11">
        <v>10250.78703</v>
      </c>
      <c r="C74" s="11">
        <v>0</v>
      </c>
      <c r="D74" s="11">
        <v>0</v>
      </c>
      <c r="E74" s="11">
        <v>0</v>
      </c>
      <c r="F74" s="11">
        <v>10250.78703</v>
      </c>
    </row>
    <row r="75" spans="1:6">
      <c r="A75" s="10" t="s">
        <v>77</v>
      </c>
      <c r="B75" s="11">
        <v>0</v>
      </c>
      <c r="C75" s="11">
        <v>0</v>
      </c>
      <c r="D75" s="11">
        <v>0</v>
      </c>
      <c r="E75" s="11">
        <v>0</v>
      </c>
      <c r="F75" s="11">
        <v>0</v>
      </c>
    </row>
    <row r="76" spans="1:6">
      <c r="A76" s="10" t="s">
        <v>78</v>
      </c>
      <c r="B76" s="11">
        <v>50</v>
      </c>
      <c r="C76" s="11">
        <v>0</v>
      </c>
      <c r="D76" s="11">
        <v>0</v>
      </c>
      <c r="E76" s="11">
        <v>0</v>
      </c>
      <c r="F76" s="11">
        <v>50</v>
      </c>
    </row>
    <row r="77" spans="1:6">
      <c r="A77" s="10" t="s">
        <v>79</v>
      </c>
      <c r="B77" s="11">
        <v>-9093.6230199999991</v>
      </c>
      <c r="C77" s="11">
        <v>0</v>
      </c>
      <c r="D77" s="11">
        <v>0</v>
      </c>
      <c r="E77" s="11">
        <v>0</v>
      </c>
      <c r="F77" s="11">
        <v>-9093.6230199999991</v>
      </c>
    </row>
    <row r="78" spans="1:6">
      <c r="A78" s="8" t="s">
        <v>80</v>
      </c>
      <c r="B78" s="9">
        <v>135073.24346999999</v>
      </c>
      <c r="C78" s="9">
        <v>280846.40986999997</v>
      </c>
      <c r="D78" s="9">
        <v>0</v>
      </c>
      <c r="E78" s="9">
        <v>0.38801999999999998</v>
      </c>
      <c r="F78" s="9">
        <v>415920.04135999997</v>
      </c>
    </row>
    <row r="79" spans="1:6">
      <c r="A79" s="10" t="s">
        <v>20</v>
      </c>
      <c r="B79" s="11">
        <v>0</v>
      </c>
      <c r="C79" s="11">
        <v>0</v>
      </c>
      <c r="D79" s="11">
        <v>0</v>
      </c>
      <c r="E79" s="11">
        <v>0</v>
      </c>
      <c r="F79" s="11">
        <v>0</v>
      </c>
    </row>
    <row r="80" spans="1:6">
      <c r="A80" s="10" t="s">
        <v>21</v>
      </c>
      <c r="B80" s="11">
        <v>1000</v>
      </c>
      <c r="C80" s="11">
        <v>0</v>
      </c>
      <c r="D80" s="11">
        <v>0</v>
      </c>
      <c r="E80" s="11">
        <v>0</v>
      </c>
      <c r="F80" s="11">
        <v>1000</v>
      </c>
    </row>
    <row r="81" spans="1:6">
      <c r="A81" s="10" t="s">
        <v>22</v>
      </c>
      <c r="B81" s="11">
        <v>0</v>
      </c>
      <c r="C81" s="11">
        <v>13720</v>
      </c>
      <c r="D81" s="11">
        <v>0</v>
      </c>
      <c r="E81" s="11">
        <v>0</v>
      </c>
      <c r="F81" s="11">
        <v>13720</v>
      </c>
    </row>
    <row r="82" spans="1:6">
      <c r="A82" s="10" t="s">
        <v>23</v>
      </c>
      <c r="B82" s="11">
        <v>0</v>
      </c>
      <c r="C82" s="11">
        <v>0</v>
      </c>
      <c r="D82" s="11">
        <v>0</v>
      </c>
      <c r="E82" s="11">
        <v>0</v>
      </c>
      <c r="F82" s="11">
        <v>0</v>
      </c>
    </row>
    <row r="83" spans="1:6">
      <c r="A83" s="10" t="s">
        <v>81</v>
      </c>
      <c r="B83" s="11">
        <v>562.14368000000002</v>
      </c>
      <c r="C83" s="11">
        <v>0</v>
      </c>
      <c r="D83" s="11">
        <v>0</v>
      </c>
      <c r="E83" s="11">
        <v>0</v>
      </c>
      <c r="F83" s="11">
        <v>562.14368000000002</v>
      </c>
    </row>
    <row r="84" spans="1:6">
      <c r="A84" s="10" t="s">
        <v>24</v>
      </c>
      <c r="B84" s="11">
        <v>32350</v>
      </c>
      <c r="C84" s="11">
        <v>507.01812999999999</v>
      </c>
      <c r="D84" s="11">
        <v>0</v>
      </c>
      <c r="E84" s="11">
        <v>0</v>
      </c>
      <c r="F84" s="11">
        <v>32857.018129999997</v>
      </c>
    </row>
    <row r="85" spans="1:6">
      <c r="A85" s="10" t="s">
        <v>25</v>
      </c>
      <c r="B85" s="11">
        <v>101309.99459</v>
      </c>
      <c r="C85" s="11">
        <v>266911.07261999999</v>
      </c>
      <c r="D85" s="11">
        <v>0</v>
      </c>
      <c r="E85" s="11">
        <v>0.38801999999999998</v>
      </c>
      <c r="F85" s="11">
        <v>368221.45523000002</v>
      </c>
    </row>
    <row r="86" spans="1:6">
      <c r="A86" s="10" t="s">
        <v>82</v>
      </c>
      <c r="B86" s="11">
        <v>868.04888000000005</v>
      </c>
      <c r="C86" s="11">
        <v>0</v>
      </c>
      <c r="D86" s="11">
        <v>0</v>
      </c>
      <c r="E86" s="11">
        <v>0</v>
      </c>
      <c r="F86" s="11">
        <v>868.04888000000005</v>
      </c>
    </row>
    <row r="87" spans="1:6">
      <c r="A87" s="10" t="s">
        <v>83</v>
      </c>
      <c r="B87" s="11">
        <v>-1016.9436800000001</v>
      </c>
      <c r="C87" s="11">
        <v>-291.68088</v>
      </c>
      <c r="D87" s="11">
        <v>0</v>
      </c>
      <c r="E87" s="11">
        <v>0</v>
      </c>
      <c r="F87" s="11">
        <v>-1308.6245600000002</v>
      </c>
    </row>
    <row r="88" spans="1:6">
      <c r="A88" s="8" t="s">
        <v>84</v>
      </c>
      <c r="B88" s="9">
        <v>127348.84939999999</v>
      </c>
      <c r="C88" s="9">
        <v>0</v>
      </c>
      <c r="D88" s="9">
        <v>0</v>
      </c>
      <c r="E88" s="9">
        <v>0</v>
      </c>
      <c r="F88" s="9">
        <v>127348.84939999999</v>
      </c>
    </row>
    <row r="89" spans="1:6">
      <c r="A89" s="10" t="s">
        <v>85</v>
      </c>
      <c r="B89" s="11">
        <v>27376.2</v>
      </c>
      <c r="C89" s="11">
        <v>0</v>
      </c>
      <c r="D89" s="11">
        <v>0</v>
      </c>
      <c r="E89" s="11">
        <v>0</v>
      </c>
      <c r="F89" s="11">
        <v>27376.2</v>
      </c>
    </row>
    <row r="90" spans="1:6">
      <c r="A90" s="10" t="s">
        <v>86</v>
      </c>
      <c r="B90" s="11">
        <v>81099.846319999997</v>
      </c>
      <c r="C90" s="11">
        <v>0</v>
      </c>
      <c r="D90" s="11">
        <v>0</v>
      </c>
      <c r="E90" s="11">
        <v>0</v>
      </c>
      <c r="F90" s="11">
        <v>81099.846319999997</v>
      </c>
    </row>
    <row r="91" spans="1:6">
      <c r="A91" s="10" t="s">
        <v>87</v>
      </c>
      <c r="B91" s="11">
        <v>5398.4259200000015</v>
      </c>
      <c r="C91" s="11">
        <v>0</v>
      </c>
      <c r="D91" s="11">
        <v>0</v>
      </c>
      <c r="E91" s="11">
        <v>0</v>
      </c>
      <c r="F91" s="11">
        <v>5398.4259200000015</v>
      </c>
    </row>
    <row r="92" spans="1:6">
      <c r="A92" s="10" t="s">
        <v>88</v>
      </c>
      <c r="B92" s="11">
        <v>5322.7165400000013</v>
      </c>
      <c r="C92" s="11">
        <v>0</v>
      </c>
      <c r="D92" s="11">
        <v>0</v>
      </c>
      <c r="E92" s="11">
        <v>0</v>
      </c>
      <c r="F92" s="11">
        <v>5322.7165400000013</v>
      </c>
    </row>
    <row r="93" spans="1:6">
      <c r="A93" s="10" t="s">
        <v>89</v>
      </c>
      <c r="B93" s="11">
        <v>5995.6859399999976</v>
      </c>
      <c r="C93" s="11">
        <v>0</v>
      </c>
      <c r="D93" s="11">
        <v>0</v>
      </c>
      <c r="E93" s="11">
        <v>0</v>
      </c>
      <c r="F93" s="11">
        <v>5995.6859399999976</v>
      </c>
    </row>
    <row r="94" spans="1:6">
      <c r="A94" s="10" t="s">
        <v>90</v>
      </c>
      <c r="B94" s="11">
        <v>1165.8054000000004</v>
      </c>
      <c r="C94" s="11">
        <v>0</v>
      </c>
      <c r="D94" s="11">
        <v>0</v>
      </c>
      <c r="E94" s="11">
        <v>0</v>
      </c>
      <c r="F94" s="11">
        <v>1165.8054000000004</v>
      </c>
    </row>
    <row r="95" spans="1:6">
      <c r="A95" s="10" t="s">
        <v>91</v>
      </c>
      <c r="B95" s="11">
        <v>990.16928000000007</v>
      </c>
      <c r="C95" s="11">
        <v>0</v>
      </c>
      <c r="D95" s="11">
        <v>0</v>
      </c>
      <c r="E95" s="11">
        <v>0</v>
      </c>
      <c r="F95" s="11">
        <v>990.16928000000007</v>
      </c>
    </row>
    <row r="96" spans="1:6">
      <c r="A96" s="10" t="s">
        <v>92</v>
      </c>
      <c r="B96" s="11">
        <v>0</v>
      </c>
      <c r="C96" s="11">
        <v>0</v>
      </c>
      <c r="D96" s="11">
        <v>0</v>
      </c>
      <c r="E96" s="11">
        <v>0</v>
      </c>
      <c r="F96" s="11">
        <v>0</v>
      </c>
    </row>
    <row r="97" spans="1:6">
      <c r="A97" s="10" t="s">
        <v>93</v>
      </c>
      <c r="B97" s="11">
        <v>0</v>
      </c>
      <c r="C97" s="11">
        <v>0</v>
      </c>
      <c r="D97" s="11">
        <v>0</v>
      </c>
      <c r="E97" s="11">
        <v>0</v>
      </c>
      <c r="F97" s="11">
        <v>0</v>
      </c>
    </row>
    <row r="98" spans="1:6">
      <c r="A98" s="8" t="s">
        <v>94</v>
      </c>
      <c r="B98" s="9">
        <v>12529.475339999999</v>
      </c>
      <c r="C98" s="9">
        <v>0</v>
      </c>
      <c r="D98" s="9">
        <v>0</v>
      </c>
      <c r="E98" s="9">
        <v>0</v>
      </c>
      <c r="F98" s="9">
        <v>12529.475339999999</v>
      </c>
    </row>
    <row r="99" spans="1:6">
      <c r="A99" s="10" t="s">
        <v>95</v>
      </c>
      <c r="B99" s="11">
        <v>2856.9715799999999</v>
      </c>
      <c r="C99" s="11">
        <v>0</v>
      </c>
      <c r="D99" s="11">
        <v>0</v>
      </c>
      <c r="E99" s="11">
        <v>0</v>
      </c>
      <c r="F99" s="11">
        <v>2856.9715799999999</v>
      </c>
    </row>
    <row r="100" spans="1:6">
      <c r="A100" s="10" t="s">
        <v>96</v>
      </c>
      <c r="B100" s="11">
        <v>1731.7050400000001</v>
      </c>
      <c r="C100" s="11">
        <v>0</v>
      </c>
      <c r="D100" s="11">
        <v>0</v>
      </c>
      <c r="E100" s="11">
        <v>0</v>
      </c>
      <c r="F100" s="11">
        <v>1731.7050400000001</v>
      </c>
    </row>
    <row r="101" spans="1:6">
      <c r="A101" s="10" t="s">
        <v>97</v>
      </c>
      <c r="B101" s="11">
        <v>6252.8609699999997</v>
      </c>
      <c r="C101" s="11">
        <v>0</v>
      </c>
      <c r="D101" s="11">
        <v>0</v>
      </c>
      <c r="E101" s="11">
        <v>0</v>
      </c>
      <c r="F101" s="11">
        <v>6252.8609699999997</v>
      </c>
    </row>
    <row r="102" spans="1:6">
      <c r="A102" s="10" t="s">
        <v>98</v>
      </c>
      <c r="B102" s="11">
        <v>1700.46533</v>
      </c>
      <c r="C102" s="11">
        <v>0</v>
      </c>
      <c r="D102" s="11">
        <v>0</v>
      </c>
      <c r="E102" s="11">
        <v>0</v>
      </c>
      <c r="F102" s="11">
        <v>1700.46533</v>
      </c>
    </row>
    <row r="103" spans="1:6">
      <c r="A103" s="14" t="s">
        <v>99</v>
      </c>
      <c r="B103" s="11">
        <v>-12.52758</v>
      </c>
      <c r="C103" s="11">
        <v>0</v>
      </c>
      <c r="D103" s="11">
        <v>0</v>
      </c>
      <c r="E103" s="11">
        <v>0</v>
      </c>
      <c r="F103" s="11">
        <v>-12.52758</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5340798.2533500008</v>
      </c>
      <c r="C111" s="9">
        <v>380056.95138999994</v>
      </c>
      <c r="D111" s="9">
        <v>0</v>
      </c>
      <c r="E111" s="9">
        <v>34461.79161</v>
      </c>
      <c r="F111" s="9">
        <v>5755316.9963500006</v>
      </c>
    </row>
    <row r="112" spans="1:6">
      <c r="A112" s="8" t="s">
        <v>108</v>
      </c>
      <c r="B112" s="9">
        <v>3762115.51927</v>
      </c>
      <c r="C112" s="9">
        <v>185807.97998999999</v>
      </c>
      <c r="D112" s="9">
        <v>0</v>
      </c>
      <c r="E112" s="9">
        <v>34460.609980000001</v>
      </c>
      <c r="F112" s="9">
        <v>3982384.1092400001</v>
      </c>
    </row>
    <row r="113" spans="1:6">
      <c r="A113" s="10" t="s">
        <v>109</v>
      </c>
      <c r="B113" s="11">
        <v>129334.59170999999</v>
      </c>
      <c r="C113" s="11">
        <v>14353.097470000002</v>
      </c>
      <c r="D113" s="11">
        <v>0</v>
      </c>
      <c r="E113" s="11">
        <v>0</v>
      </c>
      <c r="F113" s="11">
        <v>143687.68917999999</v>
      </c>
    </row>
    <row r="114" spans="1:6">
      <c r="A114" s="10" t="s">
        <v>110</v>
      </c>
      <c r="B114" s="11">
        <v>128828.74193999999</v>
      </c>
      <c r="C114" s="11">
        <v>13966.136530000002</v>
      </c>
      <c r="D114" s="11">
        <v>0</v>
      </c>
      <c r="E114" s="11">
        <v>0</v>
      </c>
      <c r="F114" s="11">
        <v>142794.87847</v>
      </c>
    </row>
    <row r="115" spans="1:6">
      <c r="A115" s="10" t="s">
        <v>111</v>
      </c>
      <c r="B115" s="11">
        <v>505.84977000000003</v>
      </c>
      <c r="C115" s="11">
        <v>386.96094000000005</v>
      </c>
      <c r="D115" s="11">
        <v>0</v>
      </c>
      <c r="E115" s="11">
        <v>0</v>
      </c>
      <c r="F115" s="11">
        <v>892.81071000000009</v>
      </c>
    </row>
    <row r="116" spans="1:6">
      <c r="A116" s="10" t="s">
        <v>112</v>
      </c>
      <c r="B116" s="11">
        <v>854887.46272000007</v>
      </c>
      <c r="C116" s="11">
        <v>67509.355479999998</v>
      </c>
      <c r="D116" s="11">
        <v>0</v>
      </c>
      <c r="E116" s="11">
        <v>0</v>
      </c>
      <c r="F116" s="11">
        <v>922396.8182000001</v>
      </c>
    </row>
    <row r="117" spans="1:6">
      <c r="A117" s="10" t="s">
        <v>113</v>
      </c>
      <c r="B117" s="11">
        <v>9.0479199999999995</v>
      </c>
      <c r="C117" s="11">
        <v>0</v>
      </c>
      <c r="D117" s="11">
        <v>0</v>
      </c>
      <c r="E117" s="11">
        <v>0</v>
      </c>
      <c r="F117" s="11">
        <v>9.0479199999999995</v>
      </c>
    </row>
    <row r="118" spans="1:6">
      <c r="A118" s="13" t="s">
        <v>114</v>
      </c>
      <c r="B118" s="11">
        <v>7.9818899999999999</v>
      </c>
      <c r="C118" s="11">
        <v>0</v>
      </c>
      <c r="D118" s="11">
        <v>0</v>
      </c>
      <c r="E118" s="11">
        <v>0</v>
      </c>
      <c r="F118" s="11">
        <v>7.9818899999999999</v>
      </c>
    </row>
    <row r="119" spans="1:6">
      <c r="A119" s="14" t="s">
        <v>115</v>
      </c>
      <c r="B119" s="11">
        <v>1.06603</v>
      </c>
      <c r="C119" s="11">
        <v>0</v>
      </c>
      <c r="D119" s="11">
        <v>0</v>
      </c>
      <c r="E119" s="11">
        <v>0</v>
      </c>
      <c r="F119" s="11">
        <v>1.06603</v>
      </c>
    </row>
    <row r="120" spans="1:6">
      <c r="A120" s="14" t="s">
        <v>116</v>
      </c>
      <c r="B120" s="11">
        <v>0</v>
      </c>
      <c r="C120" s="11">
        <v>0</v>
      </c>
      <c r="D120" s="11">
        <v>0</v>
      </c>
      <c r="E120" s="11">
        <v>0</v>
      </c>
      <c r="F120" s="11">
        <v>0</v>
      </c>
    </row>
    <row r="121" spans="1:6">
      <c r="A121" s="14" t="s">
        <v>117</v>
      </c>
      <c r="B121" s="11">
        <v>0</v>
      </c>
      <c r="C121" s="11">
        <v>0</v>
      </c>
      <c r="D121" s="11">
        <v>0</v>
      </c>
      <c r="E121" s="11">
        <v>0</v>
      </c>
      <c r="F121" s="11">
        <v>0</v>
      </c>
    </row>
    <row r="122" spans="1:6">
      <c r="A122" s="14" t="s">
        <v>118</v>
      </c>
      <c r="B122" s="11">
        <v>0</v>
      </c>
      <c r="C122" s="11">
        <v>0</v>
      </c>
      <c r="D122" s="11">
        <v>0</v>
      </c>
      <c r="E122" s="11">
        <v>0</v>
      </c>
      <c r="F122" s="11">
        <v>0</v>
      </c>
    </row>
    <row r="123" spans="1:6">
      <c r="A123" s="14" t="s">
        <v>119</v>
      </c>
      <c r="B123" s="11">
        <v>0</v>
      </c>
      <c r="C123" s="11">
        <v>0</v>
      </c>
      <c r="D123" s="11">
        <v>0</v>
      </c>
      <c r="E123" s="11">
        <v>0</v>
      </c>
      <c r="F123" s="11">
        <v>0</v>
      </c>
    </row>
    <row r="124" spans="1:6">
      <c r="A124" s="14" t="s">
        <v>120</v>
      </c>
      <c r="B124" s="11">
        <v>0</v>
      </c>
      <c r="C124" s="11">
        <v>0</v>
      </c>
      <c r="D124" s="11">
        <v>0</v>
      </c>
      <c r="E124" s="11">
        <v>0</v>
      </c>
      <c r="F124" s="11">
        <v>0</v>
      </c>
    </row>
    <row r="125" spans="1:6">
      <c r="A125" s="16" t="s">
        <v>121</v>
      </c>
      <c r="B125" s="11">
        <v>0</v>
      </c>
      <c r="C125" s="11">
        <v>0</v>
      </c>
      <c r="D125" s="11">
        <v>0</v>
      </c>
      <c r="E125" s="11">
        <v>0</v>
      </c>
      <c r="F125" s="11">
        <v>0</v>
      </c>
    </row>
    <row r="126" spans="1:6">
      <c r="A126" s="16" t="s">
        <v>122</v>
      </c>
      <c r="B126" s="11">
        <v>43830.957400000007</v>
      </c>
      <c r="C126" s="11">
        <v>11240.58531</v>
      </c>
      <c r="D126" s="11">
        <v>0</v>
      </c>
      <c r="E126" s="11">
        <v>0</v>
      </c>
      <c r="F126" s="11">
        <v>55071.542710000009</v>
      </c>
    </row>
    <row r="127" spans="1:6">
      <c r="A127" s="10" t="s">
        <v>123</v>
      </c>
      <c r="B127" s="11">
        <v>2456510.3318500002</v>
      </c>
      <c r="C127" s="11">
        <v>90546.811620000008</v>
      </c>
      <c r="D127" s="11">
        <v>0</v>
      </c>
      <c r="E127" s="11">
        <v>34237.538590000004</v>
      </c>
      <c r="F127" s="11">
        <v>2581294.68206</v>
      </c>
    </row>
    <row r="128" spans="1:6">
      <c r="A128" s="10" t="s">
        <v>124</v>
      </c>
      <c r="B128" s="11">
        <v>277543.12767000002</v>
      </c>
      <c r="C128" s="11">
        <v>2158.1301100000005</v>
      </c>
      <c r="D128" s="11">
        <v>0</v>
      </c>
      <c r="E128" s="11">
        <v>223.07139000000001</v>
      </c>
      <c r="F128" s="11">
        <v>279924.32917000004</v>
      </c>
    </row>
    <row r="129" spans="1:6">
      <c r="A129" s="8" t="s">
        <v>125</v>
      </c>
      <c r="B129" s="9">
        <v>0.22172999999999998</v>
      </c>
      <c r="C129" s="9">
        <v>0</v>
      </c>
      <c r="D129" s="9">
        <v>0</v>
      </c>
      <c r="E129" s="9">
        <v>0</v>
      </c>
      <c r="F129" s="9">
        <v>0.22172999999999998</v>
      </c>
    </row>
    <row r="130" spans="1:6">
      <c r="A130" s="8" t="s">
        <v>126</v>
      </c>
      <c r="B130" s="9">
        <v>298576.70779999997</v>
      </c>
      <c r="C130" s="9">
        <v>0</v>
      </c>
      <c r="D130" s="9">
        <v>0</v>
      </c>
      <c r="E130" s="9">
        <v>0</v>
      </c>
      <c r="F130" s="9">
        <v>298576.70779999997</v>
      </c>
    </row>
    <row r="131" spans="1:6">
      <c r="A131" s="10" t="s">
        <v>127</v>
      </c>
      <c r="B131" s="11">
        <v>0</v>
      </c>
      <c r="C131" s="11">
        <v>0</v>
      </c>
      <c r="D131" s="11">
        <v>0</v>
      </c>
      <c r="E131" s="11">
        <v>0</v>
      </c>
      <c r="F131" s="11">
        <v>0</v>
      </c>
    </row>
    <row r="132" spans="1:6">
      <c r="A132" s="10" t="s">
        <v>128</v>
      </c>
      <c r="B132" s="11">
        <v>252290.79293999998</v>
      </c>
      <c r="C132" s="11">
        <v>0</v>
      </c>
      <c r="D132" s="11">
        <v>0</v>
      </c>
      <c r="E132" s="11">
        <v>0</v>
      </c>
      <c r="F132" s="11">
        <v>252290.79293999998</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40000</v>
      </c>
      <c r="C135" s="11">
        <v>0</v>
      </c>
      <c r="D135" s="11">
        <v>0</v>
      </c>
      <c r="E135" s="11">
        <v>0</v>
      </c>
      <c r="F135" s="11">
        <v>40000</v>
      </c>
    </row>
    <row r="136" spans="1:6">
      <c r="A136" s="10" t="s">
        <v>132</v>
      </c>
      <c r="B136" s="11">
        <v>6285.9148600000008</v>
      </c>
      <c r="C136" s="11">
        <v>0</v>
      </c>
      <c r="D136" s="11">
        <v>0</v>
      </c>
      <c r="E136" s="11">
        <v>0</v>
      </c>
      <c r="F136" s="11">
        <v>6285.9148600000008</v>
      </c>
    </row>
    <row r="137" spans="1:6">
      <c r="A137" s="8" t="s">
        <v>133</v>
      </c>
      <c r="B137" s="9">
        <v>1062893.6504499998</v>
      </c>
      <c r="C137" s="9">
        <v>95729.214569999996</v>
      </c>
      <c r="D137" s="9">
        <v>0</v>
      </c>
      <c r="E137" s="9">
        <v>0</v>
      </c>
      <c r="F137" s="9">
        <v>1158622.8650199999</v>
      </c>
    </row>
    <row r="138" spans="1:6">
      <c r="A138" s="10" t="s">
        <v>134</v>
      </c>
      <c r="B138" s="11">
        <v>20071.344029999997</v>
      </c>
      <c r="C138" s="11">
        <v>5.2028299999999996</v>
      </c>
      <c r="D138" s="11">
        <v>0</v>
      </c>
      <c r="E138" s="11">
        <v>0</v>
      </c>
      <c r="F138" s="11">
        <v>20076.546859999995</v>
      </c>
    </row>
    <row r="139" spans="1:6">
      <c r="A139" s="10" t="s">
        <v>135</v>
      </c>
      <c r="B139" s="11">
        <v>328593.25708000007</v>
      </c>
      <c r="C139" s="11">
        <v>0</v>
      </c>
      <c r="D139" s="11">
        <v>0</v>
      </c>
      <c r="E139" s="11">
        <v>0</v>
      </c>
      <c r="F139" s="11">
        <v>328593.25708000007</v>
      </c>
    </row>
    <row r="140" spans="1:6">
      <c r="A140" s="10" t="s">
        <v>136</v>
      </c>
      <c r="B140" s="11">
        <v>0</v>
      </c>
      <c r="C140" s="11">
        <v>0</v>
      </c>
      <c r="D140" s="11">
        <v>0</v>
      </c>
      <c r="E140" s="11">
        <v>0</v>
      </c>
      <c r="F140" s="11">
        <v>0</v>
      </c>
    </row>
    <row r="141" spans="1:6">
      <c r="A141" s="10" t="s">
        <v>137</v>
      </c>
      <c r="B141" s="11">
        <v>131999.59925</v>
      </c>
      <c r="C141" s="11">
        <v>0</v>
      </c>
      <c r="D141" s="11">
        <v>0</v>
      </c>
      <c r="E141" s="11">
        <v>0</v>
      </c>
      <c r="F141" s="11">
        <v>131999.59925</v>
      </c>
    </row>
    <row r="142" spans="1:6">
      <c r="A142" s="10" t="s">
        <v>138</v>
      </c>
      <c r="B142" s="11">
        <v>565426.98777999997</v>
      </c>
      <c r="C142" s="11">
        <v>12280.820369999999</v>
      </c>
      <c r="D142" s="11">
        <v>0</v>
      </c>
      <c r="E142" s="11">
        <v>0</v>
      </c>
      <c r="F142" s="11">
        <v>577707.80814999994</v>
      </c>
    </row>
    <row r="143" spans="1:6">
      <c r="A143" s="10" t="s">
        <v>139</v>
      </c>
      <c r="B143" s="11">
        <v>2766.2869000000001</v>
      </c>
      <c r="C143" s="11">
        <v>0</v>
      </c>
      <c r="D143" s="11">
        <v>0</v>
      </c>
      <c r="E143" s="11">
        <v>0</v>
      </c>
      <c r="F143" s="11">
        <v>2766.2869000000001</v>
      </c>
    </row>
    <row r="144" spans="1:6">
      <c r="A144" s="10" t="s">
        <v>140</v>
      </c>
      <c r="B144" s="11">
        <v>0</v>
      </c>
      <c r="C144" s="11">
        <v>80912.266260000004</v>
      </c>
      <c r="D144" s="11">
        <v>0</v>
      </c>
      <c r="E144" s="11">
        <v>0</v>
      </c>
      <c r="F144" s="11">
        <v>80912.266260000004</v>
      </c>
    </row>
    <row r="145" spans="1:6">
      <c r="A145" s="10" t="s">
        <v>141</v>
      </c>
      <c r="B145" s="11">
        <v>14036.17541</v>
      </c>
      <c r="C145" s="11">
        <v>2530.9251099999997</v>
      </c>
      <c r="D145" s="11">
        <v>0</v>
      </c>
      <c r="E145" s="11">
        <v>0</v>
      </c>
      <c r="F145" s="11">
        <v>16567.10052</v>
      </c>
    </row>
    <row r="146" spans="1:6">
      <c r="A146" s="8" t="s">
        <v>142</v>
      </c>
      <c r="B146" s="9">
        <v>157684.90156</v>
      </c>
      <c r="C146" s="9">
        <v>2483.5635400000001</v>
      </c>
      <c r="D146" s="9">
        <v>0</v>
      </c>
      <c r="E146" s="9">
        <v>0</v>
      </c>
      <c r="F146" s="9">
        <v>160168.4651</v>
      </c>
    </row>
    <row r="147" spans="1:6">
      <c r="A147" s="10" t="s">
        <v>69</v>
      </c>
      <c r="B147" s="11">
        <v>64821.189469999998</v>
      </c>
      <c r="C147" s="11">
        <v>98.295290000000008</v>
      </c>
      <c r="D147" s="11">
        <v>0</v>
      </c>
      <c r="E147" s="11">
        <v>0</v>
      </c>
      <c r="F147" s="11">
        <v>64919.484759999999</v>
      </c>
    </row>
    <row r="148" spans="1:6">
      <c r="A148" s="10" t="s">
        <v>71</v>
      </c>
      <c r="B148" s="11">
        <v>43213.741409999995</v>
      </c>
      <c r="C148" s="11">
        <v>1824.9431700000002</v>
      </c>
      <c r="D148" s="11">
        <v>0</v>
      </c>
      <c r="E148" s="11">
        <v>0</v>
      </c>
      <c r="F148" s="11">
        <v>45038.684579999994</v>
      </c>
    </row>
    <row r="149" spans="1:6">
      <c r="A149" s="10" t="s">
        <v>143</v>
      </c>
      <c r="B149" s="11">
        <v>45820.783859999989</v>
      </c>
      <c r="C149" s="11">
        <v>533.94247999999993</v>
      </c>
      <c r="D149" s="11">
        <v>0</v>
      </c>
      <c r="E149" s="11">
        <v>0</v>
      </c>
      <c r="F149" s="11">
        <v>46354.726339999987</v>
      </c>
    </row>
    <row r="150" spans="1:6">
      <c r="A150" s="10" t="s">
        <v>97</v>
      </c>
      <c r="B150" s="11">
        <v>3829.1868200000004</v>
      </c>
      <c r="C150" s="11">
        <v>26.3826</v>
      </c>
      <c r="D150" s="11">
        <v>0</v>
      </c>
      <c r="E150" s="11">
        <v>0</v>
      </c>
      <c r="F150" s="11">
        <v>3855.5694200000003</v>
      </c>
    </row>
    <row r="151" spans="1:6">
      <c r="A151" s="10" t="s">
        <v>144</v>
      </c>
      <c r="B151" s="11">
        <v>0</v>
      </c>
      <c r="C151" s="11">
        <v>0</v>
      </c>
      <c r="D151" s="11">
        <v>0</v>
      </c>
      <c r="E151" s="11">
        <v>0</v>
      </c>
      <c r="F151" s="11">
        <v>0</v>
      </c>
    </row>
    <row r="152" spans="1:6">
      <c r="A152" s="8" t="s">
        <v>145</v>
      </c>
      <c r="B152" s="9">
        <v>39303.363660000003</v>
      </c>
      <c r="C152" s="9">
        <v>16026.762649999999</v>
      </c>
      <c r="D152" s="9">
        <v>0</v>
      </c>
      <c r="E152" s="9">
        <v>1.1816300000000002</v>
      </c>
      <c r="F152" s="9">
        <v>55331.307939999999</v>
      </c>
    </row>
    <row r="153" spans="1:6">
      <c r="A153" s="10" t="s">
        <v>146</v>
      </c>
      <c r="B153" s="11">
        <v>2725.5273400000001</v>
      </c>
      <c r="C153" s="11">
        <v>0</v>
      </c>
      <c r="D153" s="11">
        <v>0</v>
      </c>
      <c r="E153" s="11">
        <v>2.2799999999999999E-3</v>
      </c>
      <c r="F153" s="11">
        <v>2725.5296200000003</v>
      </c>
    </row>
    <row r="154" spans="1:6">
      <c r="A154" s="10" t="s">
        <v>147</v>
      </c>
      <c r="B154" s="11">
        <v>0</v>
      </c>
      <c r="C154" s="11">
        <v>0</v>
      </c>
      <c r="D154" s="11">
        <v>0</v>
      </c>
      <c r="E154" s="11">
        <v>0</v>
      </c>
      <c r="F154" s="11">
        <v>0</v>
      </c>
    </row>
    <row r="155" spans="1:6">
      <c r="A155" s="10" t="s">
        <v>148</v>
      </c>
      <c r="B155" s="11">
        <v>18358.663350000003</v>
      </c>
      <c r="C155" s="11">
        <v>15797.679969999999</v>
      </c>
      <c r="D155" s="11">
        <v>0</v>
      </c>
      <c r="E155" s="11">
        <v>0.34673000000000004</v>
      </c>
      <c r="F155" s="11">
        <v>34156.690049999997</v>
      </c>
    </row>
    <row r="156" spans="1:6">
      <c r="A156" s="10" t="s">
        <v>149</v>
      </c>
      <c r="B156" s="11">
        <v>0</v>
      </c>
      <c r="C156" s="11">
        <v>0</v>
      </c>
      <c r="D156" s="11">
        <v>0</v>
      </c>
      <c r="E156" s="11">
        <v>0</v>
      </c>
      <c r="F156" s="11">
        <v>0</v>
      </c>
    </row>
    <row r="157" spans="1:6">
      <c r="A157" s="10" t="s">
        <v>150</v>
      </c>
      <c r="B157" s="11">
        <v>18219.172970000003</v>
      </c>
      <c r="C157" s="11">
        <v>229.08267999999998</v>
      </c>
      <c r="D157" s="11">
        <v>0</v>
      </c>
      <c r="E157" s="11">
        <v>0.83262000000000003</v>
      </c>
      <c r="F157" s="11">
        <v>18449.088270000004</v>
      </c>
    </row>
    <row r="158" spans="1:6">
      <c r="A158" s="10" t="s">
        <v>151</v>
      </c>
      <c r="B158" s="11">
        <v>0</v>
      </c>
      <c r="C158" s="11">
        <v>0</v>
      </c>
      <c r="D158" s="11">
        <v>0</v>
      </c>
      <c r="E158" s="11">
        <v>0</v>
      </c>
      <c r="F158" s="11">
        <v>0</v>
      </c>
    </row>
    <row r="159" spans="1:6">
      <c r="A159" s="8" t="s">
        <v>152</v>
      </c>
      <c r="B159" s="9">
        <v>20223.888879999999</v>
      </c>
      <c r="C159" s="9">
        <v>0</v>
      </c>
      <c r="D159" s="9">
        <v>0</v>
      </c>
      <c r="E159" s="9">
        <v>0</v>
      </c>
      <c r="F159" s="9">
        <v>20223.888879999999</v>
      </c>
    </row>
    <row r="160" spans="1:6">
      <c r="A160" s="10" t="s">
        <v>153</v>
      </c>
      <c r="B160" s="11">
        <v>20000</v>
      </c>
      <c r="C160" s="11">
        <v>0</v>
      </c>
      <c r="D160" s="11">
        <v>0</v>
      </c>
      <c r="E160" s="11">
        <v>0</v>
      </c>
      <c r="F160" s="11">
        <v>20000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223.88888</v>
      </c>
      <c r="C163" s="11">
        <v>0</v>
      </c>
      <c r="D163" s="11">
        <v>0</v>
      </c>
      <c r="E163" s="11">
        <v>0</v>
      </c>
      <c r="F163" s="11">
        <v>223.88888</v>
      </c>
    </row>
    <row r="164" spans="1:6">
      <c r="A164" s="8" t="s">
        <v>157</v>
      </c>
      <c r="B164" s="9">
        <v>0</v>
      </c>
      <c r="C164" s="9">
        <v>80009.430639999991</v>
      </c>
      <c r="D164" s="9">
        <v>0</v>
      </c>
      <c r="E164" s="9">
        <v>0</v>
      </c>
      <c r="F164" s="9">
        <v>80009.430639999991</v>
      </c>
    </row>
    <row r="165" spans="1:6">
      <c r="A165" s="10" t="s">
        <v>158</v>
      </c>
      <c r="B165" s="11">
        <v>0</v>
      </c>
      <c r="C165" s="11">
        <v>78103.855659999987</v>
      </c>
      <c r="D165" s="11">
        <v>0</v>
      </c>
      <c r="E165" s="11">
        <v>0</v>
      </c>
      <c r="F165" s="11">
        <v>78103.855659999987</v>
      </c>
    </row>
    <row r="166" spans="1:6">
      <c r="A166" s="10" t="s">
        <v>159</v>
      </c>
      <c r="B166" s="11">
        <v>0</v>
      </c>
      <c r="C166" s="11">
        <v>0</v>
      </c>
      <c r="D166" s="11">
        <v>0</v>
      </c>
      <c r="E166" s="11">
        <v>0</v>
      </c>
      <c r="F166" s="11">
        <v>0</v>
      </c>
    </row>
    <row r="167" spans="1:6">
      <c r="A167" s="10" t="s">
        <v>160</v>
      </c>
      <c r="B167" s="11">
        <v>0</v>
      </c>
      <c r="C167" s="11">
        <v>54.536999999999999</v>
      </c>
      <c r="D167" s="11">
        <v>0</v>
      </c>
      <c r="E167" s="11">
        <v>0</v>
      </c>
      <c r="F167" s="11">
        <v>54.536999999999999</v>
      </c>
    </row>
    <row r="168" spans="1:6">
      <c r="A168" s="10" t="s">
        <v>161</v>
      </c>
      <c r="B168" s="11">
        <v>0</v>
      </c>
      <c r="C168" s="11">
        <v>78049.31865999999</v>
      </c>
      <c r="D168" s="11">
        <v>0</v>
      </c>
      <c r="E168" s="11">
        <v>0</v>
      </c>
      <c r="F168" s="11">
        <v>78049.31865999999</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1905.5749799999999</v>
      </c>
      <c r="D172" s="11">
        <v>0</v>
      </c>
      <c r="E172" s="11">
        <v>0</v>
      </c>
      <c r="F172" s="11">
        <v>1905.5749799999999</v>
      </c>
    </row>
    <row r="173" spans="1:6">
      <c r="A173" s="8" t="s">
        <v>166</v>
      </c>
      <c r="B173" s="9">
        <v>519548.64549000002</v>
      </c>
      <c r="C173" s="9">
        <v>0</v>
      </c>
      <c r="D173" s="9">
        <v>0</v>
      </c>
      <c r="E173" s="9">
        <v>0</v>
      </c>
      <c r="F173" s="9">
        <v>519548.64549000002</v>
      </c>
    </row>
    <row r="174" spans="1:6">
      <c r="A174" s="12" t="s">
        <v>167</v>
      </c>
      <c r="B174" s="11">
        <v>473709.5</v>
      </c>
      <c r="C174" s="11">
        <v>0</v>
      </c>
      <c r="D174" s="11">
        <v>0</v>
      </c>
      <c r="E174" s="11">
        <v>0</v>
      </c>
      <c r="F174" s="11">
        <v>473709.5</v>
      </c>
    </row>
    <row r="175" spans="1:6">
      <c r="A175" s="10" t="s">
        <v>168</v>
      </c>
      <c r="B175" s="11">
        <v>473709.5</v>
      </c>
      <c r="C175" s="11">
        <v>0</v>
      </c>
      <c r="D175" s="11">
        <v>0</v>
      </c>
      <c r="E175" s="11">
        <v>0</v>
      </c>
      <c r="F175" s="11">
        <v>473709.5</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937.22670000000005</v>
      </c>
      <c r="C178" s="11">
        <v>0</v>
      </c>
      <c r="D178" s="11">
        <v>0</v>
      </c>
      <c r="E178" s="11">
        <v>0</v>
      </c>
      <c r="F178" s="11">
        <v>937.22670000000005</v>
      </c>
    </row>
    <row r="179" spans="1:6">
      <c r="A179" s="10" t="s">
        <v>172</v>
      </c>
      <c r="B179" s="11">
        <v>0</v>
      </c>
      <c r="C179" s="11">
        <v>0</v>
      </c>
      <c r="D179" s="11">
        <v>0</v>
      </c>
      <c r="E179" s="11">
        <v>0</v>
      </c>
      <c r="F179" s="11">
        <v>0</v>
      </c>
    </row>
    <row r="180" spans="1:6">
      <c r="A180" s="10" t="s">
        <v>173</v>
      </c>
      <c r="B180" s="11">
        <v>54.940789999999993</v>
      </c>
      <c r="C180" s="11">
        <v>0</v>
      </c>
      <c r="D180" s="11">
        <v>0</v>
      </c>
      <c r="E180" s="11">
        <v>0</v>
      </c>
      <c r="F180" s="11">
        <v>54.940789999999993</v>
      </c>
    </row>
    <row r="181" spans="1:6">
      <c r="A181" s="10" t="s">
        <v>174</v>
      </c>
      <c r="B181" s="11">
        <v>882.28591000000006</v>
      </c>
      <c r="C181" s="11">
        <v>0</v>
      </c>
      <c r="D181" s="11">
        <v>0</v>
      </c>
      <c r="E181" s="11">
        <v>0</v>
      </c>
      <c r="F181" s="11">
        <v>882.28591000000006</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49708.206229999996</v>
      </c>
      <c r="C184" s="11">
        <v>0</v>
      </c>
      <c r="D184" s="11">
        <v>0</v>
      </c>
      <c r="E184" s="11">
        <v>0</v>
      </c>
      <c r="F184" s="11">
        <v>49708.206229999996</v>
      </c>
    </row>
    <row r="185" spans="1:6">
      <c r="A185" s="10" t="s">
        <v>178</v>
      </c>
      <c r="B185" s="11">
        <v>46765.108749999999</v>
      </c>
      <c r="C185" s="11">
        <v>0</v>
      </c>
      <c r="D185" s="11">
        <v>0</v>
      </c>
      <c r="E185" s="11">
        <v>0</v>
      </c>
      <c r="F185" s="11">
        <v>46765.108749999999</v>
      </c>
    </row>
    <row r="186" spans="1:6">
      <c r="A186" s="10" t="s">
        <v>179</v>
      </c>
      <c r="B186" s="11">
        <v>2943.0974799999999</v>
      </c>
      <c r="C186" s="11">
        <v>0</v>
      </c>
      <c r="D186" s="11">
        <v>0</v>
      </c>
      <c r="E186" s="11">
        <v>0</v>
      </c>
      <c r="F186" s="11">
        <v>2943.0974799999999</v>
      </c>
    </row>
    <row r="187" spans="1:6">
      <c r="A187" s="10" t="s">
        <v>180</v>
      </c>
      <c r="B187" s="11">
        <v>0</v>
      </c>
      <c r="C187" s="11">
        <v>0</v>
      </c>
      <c r="D187" s="11">
        <v>0</v>
      </c>
      <c r="E187" s="11">
        <v>0</v>
      </c>
      <c r="F187" s="11">
        <v>0</v>
      </c>
    </row>
    <row r="188" spans="1:6">
      <c r="A188" s="12" t="s">
        <v>181</v>
      </c>
      <c r="B188" s="11">
        <v>-4806.2874399999992</v>
      </c>
      <c r="C188" s="11">
        <v>0</v>
      </c>
      <c r="D188" s="11">
        <v>0</v>
      </c>
      <c r="E188" s="11">
        <v>0</v>
      </c>
      <c r="F188" s="11">
        <v>-4806.2874399999992</v>
      </c>
    </row>
    <row r="189" spans="1:6">
      <c r="A189" s="10" t="s">
        <v>182</v>
      </c>
      <c r="B189" s="11">
        <v>-3827.9009499999993</v>
      </c>
      <c r="C189" s="11">
        <v>0</v>
      </c>
      <c r="D189" s="11">
        <v>0</v>
      </c>
      <c r="E189" s="11">
        <v>0</v>
      </c>
      <c r="F189" s="11">
        <v>-3827.9009499999993</v>
      </c>
    </row>
    <row r="190" spans="1:6">
      <c r="A190" s="13" t="s">
        <v>183</v>
      </c>
      <c r="B190" s="11">
        <v>-978.38649000000021</v>
      </c>
      <c r="C190" s="11">
        <v>0</v>
      </c>
      <c r="D190" s="11">
        <v>0</v>
      </c>
      <c r="E190" s="11">
        <v>0</v>
      </c>
      <c r="F190" s="11">
        <v>-978.38649000000021</v>
      </c>
    </row>
    <row r="191" spans="1:6">
      <c r="A191" s="2" t="s">
        <v>184</v>
      </c>
      <c r="B191" s="9">
        <v>5860346.8988400009</v>
      </c>
      <c r="C191" s="9">
        <v>380056.95138999994</v>
      </c>
      <c r="D191" s="9">
        <v>0</v>
      </c>
      <c r="E191" s="9">
        <v>34461.79161</v>
      </c>
      <c r="F191" s="9">
        <v>6274865.6418400006</v>
      </c>
    </row>
    <row r="192" spans="1:6">
      <c r="A192" s="8" t="s">
        <v>185</v>
      </c>
      <c r="B192" s="9">
        <v>63610.46471</v>
      </c>
      <c r="C192" s="9">
        <v>7717.5</v>
      </c>
      <c r="D192" s="9">
        <v>0</v>
      </c>
      <c r="E192" s="9">
        <v>297.09748999999999</v>
      </c>
      <c r="F192" s="9">
        <v>71625.0622</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28389.458810000004</v>
      </c>
      <c r="C199" s="11">
        <v>7717.5</v>
      </c>
      <c r="D199" s="11">
        <v>0</v>
      </c>
      <c r="E199" s="11">
        <v>297.09748999999999</v>
      </c>
      <c r="F199" s="11">
        <v>36404.056300000004</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71.754000000000005</v>
      </c>
      <c r="C202" s="11">
        <v>0</v>
      </c>
      <c r="D202" s="11">
        <v>0</v>
      </c>
      <c r="E202" s="11">
        <v>0</v>
      </c>
      <c r="F202" s="11">
        <v>71.754000000000005</v>
      </c>
    </row>
    <row r="203" spans="1:6">
      <c r="A203" s="10" t="s">
        <v>196</v>
      </c>
      <c r="B203" s="11">
        <v>0</v>
      </c>
      <c r="C203" s="11">
        <v>0</v>
      </c>
      <c r="D203" s="11">
        <v>0</v>
      </c>
      <c r="E203" s="11">
        <v>0</v>
      </c>
      <c r="F203" s="11">
        <v>0</v>
      </c>
    </row>
    <row r="204" spans="1:6">
      <c r="A204" s="10" t="s">
        <v>197</v>
      </c>
      <c r="B204" s="11">
        <v>28317.704810000003</v>
      </c>
      <c r="C204" s="11">
        <v>7717.5</v>
      </c>
      <c r="D204" s="11">
        <v>0</v>
      </c>
      <c r="E204" s="11">
        <v>297.09748999999999</v>
      </c>
      <c r="F204" s="11">
        <v>36332.302300000003</v>
      </c>
    </row>
    <row r="205" spans="1:6">
      <c r="A205" s="12" t="s">
        <v>198</v>
      </c>
      <c r="B205" s="11">
        <v>0</v>
      </c>
      <c r="C205" s="11">
        <v>0</v>
      </c>
      <c r="D205" s="11">
        <v>0</v>
      </c>
      <c r="E205" s="11">
        <v>0</v>
      </c>
      <c r="F205" s="11">
        <v>0</v>
      </c>
    </row>
    <row r="206" spans="1:6">
      <c r="A206" s="12" t="s">
        <v>199</v>
      </c>
      <c r="B206" s="11">
        <v>35221.005899999996</v>
      </c>
      <c r="C206" s="11">
        <v>0</v>
      </c>
      <c r="D206" s="11">
        <v>0</v>
      </c>
      <c r="E206" s="11">
        <v>0</v>
      </c>
      <c r="F206" s="11">
        <v>35221.005899999996</v>
      </c>
    </row>
    <row r="207" spans="1:6">
      <c r="A207" s="10" t="s">
        <v>200</v>
      </c>
      <c r="B207" s="11">
        <v>0</v>
      </c>
      <c r="C207" s="11">
        <v>0</v>
      </c>
      <c r="D207" s="11">
        <v>0</v>
      </c>
      <c r="E207" s="11">
        <v>0</v>
      </c>
      <c r="F207" s="11">
        <v>0</v>
      </c>
    </row>
    <row r="208" spans="1:6">
      <c r="A208" s="10" t="s">
        <v>201</v>
      </c>
      <c r="B208" s="11">
        <v>35221.005899999996</v>
      </c>
      <c r="C208" s="11">
        <v>0</v>
      </c>
      <c r="D208" s="11">
        <v>0</v>
      </c>
      <c r="E208" s="11">
        <v>0</v>
      </c>
      <c r="F208" s="11">
        <v>35221.005899999996</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2660275.9752100003</v>
      </c>
      <c r="C212" s="9">
        <v>4218552.32766</v>
      </c>
      <c r="D212" s="9">
        <v>0</v>
      </c>
      <c r="E212" s="9">
        <v>468.75256000000002</v>
      </c>
      <c r="F212" s="9">
        <v>6879297.0554299997</v>
      </c>
    </row>
    <row r="213" spans="1:6">
      <c r="A213" s="12" t="s">
        <v>206</v>
      </c>
      <c r="B213" s="11">
        <v>3.3000000000000002E-2</v>
      </c>
      <c r="C213" s="11">
        <v>0</v>
      </c>
      <c r="D213" s="11">
        <v>0</v>
      </c>
      <c r="E213" s="11">
        <v>0</v>
      </c>
      <c r="F213" s="11">
        <v>3.3000000000000002E-2</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3.3000000000000002E-2</v>
      </c>
      <c r="C216" s="11">
        <v>0</v>
      </c>
      <c r="D216" s="11">
        <v>0</v>
      </c>
      <c r="E216" s="11">
        <v>0</v>
      </c>
      <c r="F216" s="11">
        <v>3.3000000000000002E-2</v>
      </c>
    </row>
    <row r="217" spans="1:6">
      <c r="A217" s="12" t="s">
        <v>210</v>
      </c>
      <c r="B217" s="11">
        <v>0</v>
      </c>
      <c r="C217" s="11">
        <v>0</v>
      </c>
      <c r="D217" s="11">
        <v>0</v>
      </c>
      <c r="E217" s="11">
        <v>0</v>
      </c>
      <c r="F217" s="11">
        <v>0</v>
      </c>
    </row>
    <row r="218" spans="1:6">
      <c r="A218" s="13" t="s">
        <v>211</v>
      </c>
      <c r="B218" s="11">
        <v>0</v>
      </c>
      <c r="C218" s="11">
        <v>0</v>
      </c>
      <c r="D218" s="11">
        <v>0</v>
      </c>
      <c r="E218" s="11">
        <v>0</v>
      </c>
      <c r="F218" s="11">
        <v>0</v>
      </c>
    </row>
    <row r="219" spans="1:6">
      <c r="A219" s="10" t="s">
        <v>212</v>
      </c>
      <c r="B219" s="11">
        <v>0</v>
      </c>
      <c r="C219" s="11">
        <v>0</v>
      </c>
      <c r="D219" s="11">
        <v>0</v>
      </c>
      <c r="E219" s="11">
        <v>0</v>
      </c>
      <c r="F219" s="11">
        <v>0</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1098253.4418899999</v>
      </c>
      <c r="C229" s="11">
        <v>3787305.2304600002</v>
      </c>
      <c r="D229" s="11">
        <v>0</v>
      </c>
      <c r="E229" s="11">
        <v>468.75256000000002</v>
      </c>
      <c r="F229" s="11">
        <v>4886027.4249100005</v>
      </c>
    </row>
    <row r="230" spans="1:6">
      <c r="A230" s="10" t="s">
        <v>223</v>
      </c>
      <c r="B230" s="11">
        <v>35653.119070000001</v>
      </c>
      <c r="C230" s="11">
        <v>3526758.4888599999</v>
      </c>
      <c r="D230" s="11">
        <v>0</v>
      </c>
      <c r="E230" s="11">
        <v>468.75256000000002</v>
      </c>
      <c r="F230" s="11">
        <v>3562880.3604899999</v>
      </c>
    </row>
    <row r="231" spans="1:6">
      <c r="A231" s="10" t="s">
        <v>224</v>
      </c>
      <c r="B231" s="11">
        <v>0</v>
      </c>
      <c r="C231" s="11">
        <v>0</v>
      </c>
      <c r="D231" s="11">
        <v>0</v>
      </c>
      <c r="E231" s="11">
        <v>0</v>
      </c>
      <c r="F231" s="11">
        <v>0</v>
      </c>
    </row>
    <row r="232" spans="1:6">
      <c r="A232" s="10" t="s">
        <v>225</v>
      </c>
      <c r="B232" s="11">
        <v>963303.89251999999</v>
      </c>
      <c r="C232" s="11">
        <v>242599.06154000002</v>
      </c>
      <c r="D232" s="11">
        <v>0</v>
      </c>
      <c r="E232" s="11">
        <v>0</v>
      </c>
      <c r="F232" s="11">
        <v>1205902.9540599999</v>
      </c>
    </row>
    <row r="233" spans="1:6">
      <c r="A233" s="10" t="s">
        <v>226</v>
      </c>
      <c r="B233" s="11">
        <v>0</v>
      </c>
      <c r="C233" s="11">
        <v>0</v>
      </c>
      <c r="D233" s="11">
        <v>0</v>
      </c>
      <c r="E233" s="11">
        <v>0</v>
      </c>
      <c r="F233" s="11">
        <v>0</v>
      </c>
    </row>
    <row r="234" spans="1:6">
      <c r="A234" s="10" t="s">
        <v>227</v>
      </c>
      <c r="B234" s="10">
        <v>23923.981299999999</v>
      </c>
      <c r="C234" s="10">
        <v>9879.0414099999998</v>
      </c>
      <c r="D234" s="10">
        <v>0</v>
      </c>
      <c r="E234" s="10">
        <v>0</v>
      </c>
      <c r="F234" s="10">
        <v>33803.022709999997</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75372.448999999993</v>
      </c>
      <c r="C237" s="10">
        <v>8068.6386500000008</v>
      </c>
      <c r="D237" s="10">
        <v>0</v>
      </c>
      <c r="E237" s="10">
        <v>0</v>
      </c>
      <c r="F237" s="10">
        <v>83441.087650000001</v>
      </c>
    </row>
    <row r="238" spans="1:6">
      <c r="A238" s="12" t="s">
        <v>231</v>
      </c>
      <c r="B238" s="10">
        <v>1499626.3717499999</v>
      </c>
      <c r="C238" s="10">
        <v>419861.76724999998</v>
      </c>
      <c r="D238" s="10">
        <v>0</v>
      </c>
      <c r="E238" s="10">
        <v>0</v>
      </c>
      <c r="F238" s="10">
        <v>1919488.139</v>
      </c>
    </row>
    <row r="239" spans="1:6">
      <c r="A239" s="10" t="s">
        <v>232</v>
      </c>
      <c r="B239" s="10">
        <v>719543.62913999998</v>
      </c>
      <c r="C239" s="10">
        <v>86668.701240000009</v>
      </c>
      <c r="D239" s="10">
        <v>0</v>
      </c>
      <c r="E239" s="10">
        <v>0</v>
      </c>
      <c r="F239" s="10">
        <v>806212.33037999994</v>
      </c>
    </row>
    <row r="240" spans="1:6">
      <c r="A240" s="10" t="s">
        <v>233</v>
      </c>
      <c r="B240" s="10">
        <v>0</v>
      </c>
      <c r="C240" s="10">
        <v>0</v>
      </c>
      <c r="D240" s="10">
        <v>0</v>
      </c>
      <c r="E240" s="10">
        <v>0</v>
      </c>
      <c r="F240" s="10">
        <v>0</v>
      </c>
    </row>
    <row r="241" spans="1:6">
      <c r="A241" s="10" t="s">
        <v>234</v>
      </c>
      <c r="B241" s="10">
        <v>274671.93449999997</v>
      </c>
      <c r="C241" s="10">
        <v>19121.726129999999</v>
      </c>
      <c r="D241" s="10">
        <v>0</v>
      </c>
      <c r="E241" s="10">
        <v>0</v>
      </c>
      <c r="F241" s="10">
        <v>293793.66063</v>
      </c>
    </row>
    <row r="242" spans="1:6">
      <c r="A242" s="10" t="s">
        <v>235</v>
      </c>
      <c r="B242" s="10">
        <v>63226.892710000007</v>
      </c>
      <c r="C242" s="10">
        <v>4240.85131</v>
      </c>
      <c r="D242" s="10">
        <v>0</v>
      </c>
      <c r="E242" s="10">
        <v>0</v>
      </c>
      <c r="F242" s="10">
        <v>67467.744020000013</v>
      </c>
    </row>
    <row r="243" spans="1:6">
      <c r="A243" s="10" t="s">
        <v>236</v>
      </c>
      <c r="B243" s="10">
        <v>0</v>
      </c>
      <c r="C243" s="10">
        <v>0</v>
      </c>
      <c r="D243" s="10">
        <v>0</v>
      </c>
      <c r="E243" s="10">
        <v>0</v>
      </c>
      <c r="F243" s="10">
        <v>0</v>
      </c>
    </row>
    <row r="244" spans="1:6">
      <c r="A244" s="10" t="s">
        <v>237</v>
      </c>
      <c r="B244" s="10">
        <v>442183.9154</v>
      </c>
      <c r="C244" s="10">
        <v>309830.48856999999</v>
      </c>
      <c r="D244" s="10">
        <v>0</v>
      </c>
      <c r="E244" s="10">
        <v>0</v>
      </c>
      <c r="F244" s="10">
        <v>752014.40396999998</v>
      </c>
    </row>
    <row r="245" spans="1:6">
      <c r="A245" s="12" t="s">
        <v>238</v>
      </c>
      <c r="B245" s="10">
        <v>62396.128570000008</v>
      </c>
      <c r="C245" s="10">
        <v>11385.329950000001</v>
      </c>
      <c r="D245" s="10">
        <v>0</v>
      </c>
      <c r="E245" s="10">
        <v>0</v>
      </c>
      <c r="F245" s="10">
        <v>73781.458520000015</v>
      </c>
    </row>
    <row r="246" spans="1:6">
      <c r="A246" s="10" t="s">
        <v>239</v>
      </c>
      <c r="B246" s="10">
        <v>62383.315080000008</v>
      </c>
      <c r="C246" s="10">
        <v>11385.329950000001</v>
      </c>
      <c r="D246" s="10">
        <v>0</v>
      </c>
      <c r="E246" s="10">
        <v>0</v>
      </c>
      <c r="F246" s="10">
        <v>73768.645030000014</v>
      </c>
    </row>
    <row r="247" spans="1:6">
      <c r="A247" s="10" t="s">
        <v>240</v>
      </c>
      <c r="B247" s="10">
        <v>12.81349</v>
      </c>
      <c r="C247" s="10">
        <v>0</v>
      </c>
      <c r="D247" s="10">
        <v>0</v>
      </c>
      <c r="E247" s="10">
        <v>0</v>
      </c>
      <c r="F247" s="10">
        <v>12.81349</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103505.22248000001</v>
      </c>
      <c r="C251" s="9">
        <v>608.34753000000001</v>
      </c>
      <c r="D251" s="9">
        <v>0</v>
      </c>
      <c r="E251" s="9">
        <v>5.5967500000000001</v>
      </c>
      <c r="F251" s="9">
        <v>104119.16676000001</v>
      </c>
    </row>
    <row r="252" spans="1:6">
      <c r="A252" s="10" t="s">
        <v>243</v>
      </c>
      <c r="B252" s="11">
        <v>7.1476099999999994</v>
      </c>
      <c r="C252" s="11">
        <v>4.2500000000000003E-3</v>
      </c>
      <c r="D252" s="11">
        <v>0</v>
      </c>
      <c r="E252" s="11">
        <v>0</v>
      </c>
      <c r="F252" s="11">
        <v>7.1518599999999992</v>
      </c>
    </row>
    <row r="253" spans="1:6">
      <c r="A253" s="10" t="s">
        <v>244</v>
      </c>
      <c r="B253" s="11">
        <v>2050.4773399999999</v>
      </c>
      <c r="C253" s="11">
        <v>73.100520000000003</v>
      </c>
      <c r="D253" s="11">
        <v>0</v>
      </c>
      <c r="E253" s="11">
        <v>0.17724999999999999</v>
      </c>
      <c r="F253" s="11">
        <v>2123.7551100000001</v>
      </c>
    </row>
    <row r="254" spans="1:6">
      <c r="A254" s="10" t="s">
        <v>245</v>
      </c>
      <c r="B254" s="11">
        <v>95145.276990000013</v>
      </c>
      <c r="C254" s="11">
        <v>456.37026000000003</v>
      </c>
      <c r="D254" s="11">
        <v>0</v>
      </c>
      <c r="E254" s="11">
        <v>6.6E-4</v>
      </c>
      <c r="F254" s="11">
        <v>95601.647910000014</v>
      </c>
    </row>
    <row r="255" spans="1:6">
      <c r="A255" s="10" t="s">
        <v>246</v>
      </c>
      <c r="B255" s="11">
        <v>4082.7096300000003</v>
      </c>
      <c r="C255" s="11">
        <v>11.887089999999999</v>
      </c>
      <c r="D255" s="11">
        <v>0</v>
      </c>
      <c r="E255" s="11">
        <v>0</v>
      </c>
      <c r="F255" s="11">
        <v>4094.5967200000005</v>
      </c>
    </row>
    <row r="256" spans="1:6">
      <c r="A256" s="10" t="s">
        <v>247</v>
      </c>
      <c r="B256" s="11">
        <v>1465.9420899999998</v>
      </c>
      <c r="C256" s="11">
        <v>0.37463000000000002</v>
      </c>
      <c r="D256" s="11">
        <v>0</v>
      </c>
      <c r="E256" s="11">
        <v>0</v>
      </c>
      <c r="F256" s="11">
        <v>1466.3167199999998</v>
      </c>
    </row>
    <row r="257" spans="1:6">
      <c r="A257" s="10" t="s">
        <v>248</v>
      </c>
      <c r="B257" s="11">
        <v>0</v>
      </c>
      <c r="C257" s="11">
        <v>0</v>
      </c>
      <c r="D257" s="11">
        <v>0</v>
      </c>
      <c r="E257" s="11">
        <v>0</v>
      </c>
      <c r="F257" s="11">
        <v>0</v>
      </c>
    </row>
    <row r="258" spans="1:6">
      <c r="A258" s="10" t="s">
        <v>249</v>
      </c>
      <c r="B258" s="11">
        <v>547.52820999999994</v>
      </c>
      <c r="C258" s="11">
        <v>0</v>
      </c>
      <c r="D258" s="11">
        <v>0</v>
      </c>
      <c r="E258" s="11">
        <v>0</v>
      </c>
      <c r="F258" s="11">
        <v>547.52820999999994</v>
      </c>
    </row>
    <row r="259" spans="1:6">
      <c r="A259" s="10" t="s">
        <v>250</v>
      </c>
      <c r="B259" s="11">
        <v>206.14061000000001</v>
      </c>
      <c r="C259" s="11">
        <v>66.610780000000005</v>
      </c>
      <c r="D259" s="11">
        <v>0</v>
      </c>
      <c r="E259" s="11">
        <v>5.4188400000000003</v>
      </c>
      <c r="F259" s="11">
        <v>278.17023</v>
      </c>
    </row>
    <row r="260" spans="1:6">
      <c r="A260" s="8" t="s">
        <v>251</v>
      </c>
      <c r="B260" s="9">
        <v>35997.681629999999</v>
      </c>
      <c r="C260" s="9">
        <v>2738.6083200000003</v>
      </c>
      <c r="D260" s="9">
        <v>0</v>
      </c>
      <c r="E260" s="9">
        <v>226.92041</v>
      </c>
      <c r="F260" s="9">
        <v>38963.210359999997</v>
      </c>
    </row>
    <row r="261" spans="1:6">
      <c r="A261" s="10" t="s">
        <v>252</v>
      </c>
      <c r="B261" s="11">
        <v>27133.013930000001</v>
      </c>
      <c r="C261" s="11">
        <v>525.25024999999994</v>
      </c>
      <c r="D261" s="11">
        <v>0</v>
      </c>
      <c r="E261" s="11">
        <v>226.92041</v>
      </c>
      <c r="F261" s="11">
        <v>27885.184590000001</v>
      </c>
    </row>
    <row r="262" spans="1:6">
      <c r="A262" s="10" t="s">
        <v>253</v>
      </c>
      <c r="B262" s="11">
        <v>0</v>
      </c>
      <c r="C262" s="11">
        <v>0</v>
      </c>
      <c r="D262" s="11">
        <v>0</v>
      </c>
      <c r="E262" s="11">
        <v>0</v>
      </c>
      <c r="F262" s="11">
        <v>0</v>
      </c>
    </row>
    <row r="263" spans="1:6">
      <c r="A263" s="10" t="s">
        <v>254</v>
      </c>
      <c r="B263" s="11">
        <v>6099.3259700000008</v>
      </c>
      <c r="C263" s="11">
        <v>1153.9727800000001</v>
      </c>
      <c r="D263" s="11">
        <v>0</v>
      </c>
      <c r="E263" s="11">
        <v>0</v>
      </c>
      <c r="F263" s="11">
        <v>7253.2987500000008</v>
      </c>
    </row>
    <row r="264" spans="1:6">
      <c r="A264" s="10" t="s">
        <v>255</v>
      </c>
      <c r="B264" s="11">
        <v>0</v>
      </c>
      <c r="C264" s="11">
        <v>0</v>
      </c>
      <c r="D264" s="11">
        <v>0</v>
      </c>
      <c r="E264" s="11">
        <v>0</v>
      </c>
      <c r="F264" s="11">
        <v>0</v>
      </c>
    </row>
    <row r="265" spans="1:6">
      <c r="A265" s="10" t="s">
        <v>256</v>
      </c>
      <c r="B265" s="11">
        <v>213.05554999999998</v>
      </c>
      <c r="C265" s="11">
        <v>0</v>
      </c>
      <c r="D265" s="11">
        <v>0</v>
      </c>
      <c r="E265" s="11">
        <v>0</v>
      </c>
      <c r="F265" s="11">
        <v>213.05554999999998</v>
      </c>
    </row>
    <row r="266" spans="1:6">
      <c r="A266" s="13" t="s">
        <v>257</v>
      </c>
      <c r="B266" s="11">
        <v>0</v>
      </c>
      <c r="C266" s="11">
        <v>1059.3852899999999</v>
      </c>
      <c r="D266" s="11">
        <v>0</v>
      </c>
      <c r="E266" s="11">
        <v>0</v>
      </c>
      <c r="F266" s="11">
        <v>1059.3852899999999</v>
      </c>
    </row>
    <row r="267" spans="1:6">
      <c r="A267" s="13" t="s">
        <v>258</v>
      </c>
      <c r="B267" s="11">
        <v>2552.2861800000001</v>
      </c>
      <c r="C267" s="11">
        <v>0</v>
      </c>
      <c r="D267" s="11">
        <v>0</v>
      </c>
      <c r="E267" s="11">
        <v>0</v>
      </c>
      <c r="F267" s="11">
        <v>2552.2861800000001</v>
      </c>
    </row>
    <row r="268" spans="1:6">
      <c r="A268" s="8" t="s">
        <v>259</v>
      </c>
      <c r="B268" s="9">
        <v>67507.540850000019</v>
      </c>
      <c r="C268" s="9">
        <v>-2130.2607900000003</v>
      </c>
      <c r="D268" s="9">
        <v>0</v>
      </c>
      <c r="E268" s="9">
        <v>-221.32366000000002</v>
      </c>
      <c r="F268" s="9">
        <v>65155.956400000017</v>
      </c>
    </row>
    <row r="269" spans="1:6">
      <c r="A269" s="2" t="s">
        <v>260</v>
      </c>
      <c r="B269" s="9">
        <v>11735.6623</v>
      </c>
      <c r="C269" s="9">
        <v>230.50304999999997</v>
      </c>
      <c r="D269" s="9">
        <v>0</v>
      </c>
      <c r="E269" s="9">
        <v>0</v>
      </c>
      <c r="F269" s="9">
        <v>11966.165349999999</v>
      </c>
    </row>
    <row r="270" spans="1:6">
      <c r="A270" s="10" t="s">
        <v>261</v>
      </c>
      <c r="B270" s="11">
        <v>10606.349890000001</v>
      </c>
      <c r="C270" s="11">
        <v>74.450419999999994</v>
      </c>
      <c r="D270" s="11">
        <v>0</v>
      </c>
      <c r="E270" s="11">
        <v>0</v>
      </c>
      <c r="F270" s="11">
        <v>10680.800310000001</v>
      </c>
    </row>
    <row r="271" spans="1:6">
      <c r="A271" s="10" t="s">
        <v>262</v>
      </c>
      <c r="B271" s="11">
        <v>0</v>
      </c>
      <c r="C271" s="11">
        <v>154.06323</v>
      </c>
      <c r="D271" s="11">
        <v>0</v>
      </c>
      <c r="E271" s="11">
        <v>0</v>
      </c>
      <c r="F271" s="11">
        <v>154.06323</v>
      </c>
    </row>
    <row r="272" spans="1:6">
      <c r="A272" s="10" t="s">
        <v>263</v>
      </c>
      <c r="B272" s="11">
        <v>867.37034999999992</v>
      </c>
      <c r="C272" s="11">
        <v>0</v>
      </c>
      <c r="D272" s="11">
        <v>0</v>
      </c>
      <c r="E272" s="11">
        <v>0</v>
      </c>
      <c r="F272" s="11">
        <v>867.37034999999992</v>
      </c>
    </row>
    <row r="273" spans="1:6">
      <c r="A273" s="10" t="s">
        <v>264</v>
      </c>
      <c r="B273" s="11">
        <v>0</v>
      </c>
      <c r="C273" s="11">
        <v>0</v>
      </c>
      <c r="D273" s="11">
        <v>0</v>
      </c>
      <c r="E273" s="11">
        <v>0</v>
      </c>
      <c r="F273" s="11">
        <v>0</v>
      </c>
    </row>
    <row r="274" spans="1:6">
      <c r="A274" s="17" t="s">
        <v>265</v>
      </c>
      <c r="B274" s="11">
        <v>261.94205999999997</v>
      </c>
      <c r="C274" s="11">
        <v>1.9894000000000001</v>
      </c>
      <c r="D274" s="11">
        <v>0</v>
      </c>
      <c r="E274" s="11">
        <v>0</v>
      </c>
      <c r="F274" s="11">
        <v>263.93145999999996</v>
      </c>
    </row>
    <row r="275" spans="1:6">
      <c r="A275" s="17" t="s">
        <v>266</v>
      </c>
      <c r="B275" s="11">
        <v>0</v>
      </c>
      <c r="C275" s="11">
        <v>0</v>
      </c>
      <c r="D275" s="11">
        <v>0</v>
      </c>
      <c r="E275" s="11">
        <v>0</v>
      </c>
      <c r="F275" s="11">
        <v>0</v>
      </c>
    </row>
    <row r="276" spans="1:6">
      <c r="A276" s="8" t="s">
        <v>267</v>
      </c>
      <c r="B276" s="9">
        <v>3524.46821</v>
      </c>
      <c r="C276" s="9">
        <v>1596.2535399999999</v>
      </c>
      <c r="D276" s="9">
        <v>0</v>
      </c>
      <c r="E276" s="9">
        <v>0.11669</v>
      </c>
      <c r="F276" s="9">
        <v>5120.8384399999995</v>
      </c>
    </row>
    <row r="277" spans="1:6">
      <c r="A277" s="10" t="s">
        <v>261</v>
      </c>
      <c r="B277" s="11">
        <v>848.34152000000006</v>
      </c>
      <c r="C277" s="11">
        <v>564.38483999999994</v>
      </c>
      <c r="D277" s="11">
        <v>0</v>
      </c>
      <c r="E277" s="11">
        <v>0.11669</v>
      </c>
      <c r="F277" s="11">
        <v>1412.8430500000002</v>
      </c>
    </row>
    <row r="278" spans="1:6">
      <c r="A278" s="10" t="s">
        <v>268</v>
      </c>
      <c r="B278" s="11">
        <v>360.82128</v>
      </c>
      <c r="C278" s="11">
        <v>0</v>
      </c>
      <c r="D278" s="11">
        <v>0</v>
      </c>
      <c r="E278" s="11">
        <v>0</v>
      </c>
      <c r="F278" s="11">
        <v>360.82128</v>
      </c>
    </row>
    <row r="279" spans="1:6">
      <c r="A279" s="10" t="s">
        <v>269</v>
      </c>
      <c r="B279" s="11">
        <v>0.11464000000000001</v>
      </c>
      <c r="C279" s="11">
        <v>0</v>
      </c>
      <c r="D279" s="11">
        <v>0</v>
      </c>
      <c r="E279" s="11">
        <v>0</v>
      </c>
      <c r="F279" s="11">
        <v>0.11464000000000001</v>
      </c>
    </row>
    <row r="280" spans="1:6">
      <c r="A280" s="10" t="s">
        <v>270</v>
      </c>
      <c r="B280" s="11">
        <v>0</v>
      </c>
      <c r="C280" s="11">
        <v>0</v>
      </c>
      <c r="D280" s="11">
        <v>0</v>
      </c>
      <c r="E280" s="11">
        <v>0</v>
      </c>
      <c r="F280" s="11">
        <v>0</v>
      </c>
    </row>
    <row r="281" spans="1:6">
      <c r="A281" s="13" t="s">
        <v>271</v>
      </c>
      <c r="B281" s="11">
        <v>2315.1907699999997</v>
      </c>
      <c r="C281" s="11">
        <v>1031.8687</v>
      </c>
      <c r="D281" s="11">
        <v>0</v>
      </c>
      <c r="E281" s="11">
        <v>0</v>
      </c>
      <c r="F281" s="11">
        <v>3347.0594699999997</v>
      </c>
    </row>
    <row r="282" spans="1:6">
      <c r="A282" s="13" t="s">
        <v>272</v>
      </c>
      <c r="B282" s="11">
        <v>0</v>
      </c>
      <c r="C282" s="11">
        <v>0</v>
      </c>
      <c r="D282" s="11">
        <v>0</v>
      </c>
      <c r="E282" s="11">
        <v>0</v>
      </c>
      <c r="F282" s="11">
        <v>0</v>
      </c>
    </row>
    <row r="283" spans="1:6">
      <c r="A283" s="8" t="s">
        <v>273</v>
      </c>
      <c r="B283" s="9">
        <v>75718.734940000009</v>
      </c>
      <c r="C283" s="9">
        <v>-3496.0112800000002</v>
      </c>
      <c r="D283" s="9">
        <v>0</v>
      </c>
      <c r="E283" s="9">
        <v>-221.44035000000002</v>
      </c>
      <c r="F283" s="9">
        <v>72001.283309999999</v>
      </c>
    </row>
    <row r="284" spans="1:6">
      <c r="A284" s="10" t="s">
        <v>274</v>
      </c>
      <c r="B284" s="11">
        <v>30620.708059999997</v>
      </c>
      <c r="C284" s="11">
        <v>172.45377999999999</v>
      </c>
      <c r="D284" s="11">
        <v>0</v>
      </c>
      <c r="E284" s="11">
        <v>0.22550000000000001</v>
      </c>
      <c r="F284" s="11">
        <v>30793.387339999997</v>
      </c>
    </row>
    <row r="285" spans="1:6">
      <c r="A285" s="10" t="s">
        <v>275</v>
      </c>
      <c r="B285" s="11">
        <v>6379.2193699999989</v>
      </c>
      <c r="C285" s="11">
        <v>69.116219999999998</v>
      </c>
      <c r="D285" s="11">
        <v>0</v>
      </c>
      <c r="E285" s="11">
        <v>0</v>
      </c>
      <c r="F285" s="11">
        <v>6448.3355899999988</v>
      </c>
    </row>
    <row r="286" spans="1:6">
      <c r="A286" s="10" t="s">
        <v>276</v>
      </c>
      <c r="B286" s="11">
        <v>24241.488689999998</v>
      </c>
      <c r="C286" s="11">
        <v>103.33756</v>
      </c>
      <c r="D286" s="11">
        <v>0</v>
      </c>
      <c r="E286" s="11">
        <v>0.22550000000000001</v>
      </c>
      <c r="F286" s="11">
        <v>24345.051749999999</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47590.526790000004</v>
      </c>
      <c r="C292" s="11">
        <v>2147.0092299999997</v>
      </c>
      <c r="D292" s="11">
        <v>0</v>
      </c>
      <c r="E292" s="11">
        <v>0.47716999999999998</v>
      </c>
      <c r="F292" s="11">
        <v>49738.013189999998</v>
      </c>
    </row>
    <row r="293" spans="1:6">
      <c r="A293" s="10" t="s">
        <v>283</v>
      </c>
      <c r="B293" s="11">
        <v>27872.657039999998</v>
      </c>
      <c r="C293" s="11">
        <v>956.78310999999997</v>
      </c>
      <c r="D293" s="11">
        <v>0</v>
      </c>
      <c r="E293" s="11">
        <v>0.47716999999999998</v>
      </c>
      <c r="F293" s="11">
        <v>28829.917319999997</v>
      </c>
    </row>
    <row r="294" spans="1:6">
      <c r="A294" s="10" t="s">
        <v>284</v>
      </c>
      <c r="B294" s="11">
        <v>0</v>
      </c>
      <c r="C294" s="11">
        <v>0</v>
      </c>
      <c r="D294" s="11">
        <v>0</v>
      </c>
      <c r="E294" s="11">
        <v>0</v>
      </c>
      <c r="F294" s="11">
        <v>0</v>
      </c>
    </row>
    <row r="295" spans="1:6">
      <c r="A295" s="13" t="s">
        <v>285</v>
      </c>
      <c r="B295" s="11">
        <v>0</v>
      </c>
      <c r="C295" s="11">
        <v>0</v>
      </c>
      <c r="D295" s="11">
        <v>0</v>
      </c>
      <c r="E295" s="11">
        <v>0</v>
      </c>
      <c r="F295" s="11">
        <v>0</v>
      </c>
    </row>
    <row r="296" spans="1:6">
      <c r="A296" s="13" t="s">
        <v>286</v>
      </c>
      <c r="B296" s="11">
        <v>19717.869750000002</v>
      </c>
      <c r="C296" s="11">
        <v>1190.2261199999998</v>
      </c>
      <c r="D296" s="11">
        <v>0</v>
      </c>
      <c r="E296" s="11">
        <v>0</v>
      </c>
      <c r="F296" s="11">
        <v>20908.095870000001</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58748.916209999996</v>
      </c>
      <c r="C299" s="9">
        <v>-5470.5667300000005</v>
      </c>
      <c r="D299" s="9">
        <v>0</v>
      </c>
      <c r="E299" s="9">
        <v>-221.69202000000001</v>
      </c>
      <c r="F299" s="9">
        <v>53056.657459999995</v>
      </c>
    </row>
    <row r="300" spans="1:6">
      <c r="A300" s="10" t="s">
        <v>290</v>
      </c>
      <c r="B300" s="11">
        <v>53023.345970000009</v>
      </c>
      <c r="C300" s="11">
        <v>663.30777999999998</v>
      </c>
      <c r="D300" s="11">
        <v>0</v>
      </c>
      <c r="E300" s="11">
        <v>0</v>
      </c>
      <c r="F300" s="11">
        <v>53686.653750000012</v>
      </c>
    </row>
    <row r="301" spans="1:6">
      <c r="A301" s="10" t="s">
        <v>291</v>
      </c>
      <c r="B301" s="11">
        <v>29145.294460000001</v>
      </c>
      <c r="C301" s="11">
        <v>24.01</v>
      </c>
      <c r="D301" s="11">
        <v>0</v>
      </c>
      <c r="E301" s="11">
        <v>0</v>
      </c>
      <c r="F301" s="11">
        <v>29169.304459999999</v>
      </c>
    </row>
    <row r="302" spans="1:6">
      <c r="A302" s="10" t="s">
        <v>292</v>
      </c>
      <c r="B302" s="11">
        <v>5898.62727</v>
      </c>
      <c r="C302" s="11">
        <v>132.68384000000003</v>
      </c>
      <c r="D302" s="11">
        <v>0</v>
      </c>
      <c r="E302" s="11">
        <v>0</v>
      </c>
      <c r="F302" s="11">
        <v>6031.3111099999996</v>
      </c>
    </row>
    <row r="303" spans="1:6">
      <c r="A303" s="10" t="s">
        <v>293</v>
      </c>
      <c r="B303" s="11">
        <v>335.64527999999996</v>
      </c>
      <c r="C303" s="11">
        <v>0</v>
      </c>
      <c r="D303" s="11">
        <v>0</v>
      </c>
      <c r="E303" s="11">
        <v>0</v>
      </c>
      <c r="F303" s="11">
        <v>335.64527999999996</v>
      </c>
    </row>
    <row r="304" spans="1:6">
      <c r="A304" s="10" t="s">
        <v>294</v>
      </c>
      <c r="B304" s="11">
        <v>1791.3696799999998</v>
      </c>
      <c r="C304" s="11">
        <v>0</v>
      </c>
      <c r="D304" s="11">
        <v>0</v>
      </c>
      <c r="E304" s="11">
        <v>0</v>
      </c>
      <c r="F304" s="11">
        <v>1791.3696799999998</v>
      </c>
    </row>
    <row r="305" spans="1:6">
      <c r="A305" s="10" t="s">
        <v>295</v>
      </c>
      <c r="B305" s="11">
        <v>3668.0298400000006</v>
      </c>
      <c r="C305" s="11">
        <v>0</v>
      </c>
      <c r="D305" s="11">
        <v>0</v>
      </c>
      <c r="E305" s="11">
        <v>0</v>
      </c>
      <c r="F305" s="11">
        <v>3668.0298400000006</v>
      </c>
    </row>
    <row r="306" spans="1:6">
      <c r="A306" s="10" t="s">
        <v>296</v>
      </c>
      <c r="B306" s="11">
        <v>758.25512000000003</v>
      </c>
      <c r="C306" s="11">
        <v>0</v>
      </c>
      <c r="D306" s="11">
        <v>0</v>
      </c>
      <c r="E306" s="11">
        <v>0</v>
      </c>
      <c r="F306" s="11">
        <v>758.25512000000003</v>
      </c>
    </row>
    <row r="307" spans="1:6">
      <c r="A307" s="10" t="s">
        <v>297</v>
      </c>
      <c r="B307" s="11">
        <v>1660.0705199999998</v>
      </c>
      <c r="C307" s="11">
        <v>0</v>
      </c>
      <c r="D307" s="11">
        <v>0</v>
      </c>
      <c r="E307" s="11">
        <v>0</v>
      </c>
      <c r="F307" s="11">
        <v>1660.0705199999998</v>
      </c>
    </row>
    <row r="308" spans="1:6">
      <c r="A308" s="10" t="s">
        <v>298</v>
      </c>
      <c r="B308" s="11">
        <v>364.00089000000003</v>
      </c>
      <c r="C308" s="11">
        <v>0</v>
      </c>
      <c r="D308" s="11">
        <v>0</v>
      </c>
      <c r="E308" s="11">
        <v>0</v>
      </c>
      <c r="F308" s="11">
        <v>364.00089000000003</v>
      </c>
    </row>
    <row r="309" spans="1:6">
      <c r="A309" s="13" t="s">
        <v>299</v>
      </c>
      <c r="B309" s="11">
        <v>9402.0529100000022</v>
      </c>
      <c r="C309" s="11">
        <v>506.61393999999996</v>
      </c>
      <c r="D309" s="11">
        <v>0</v>
      </c>
      <c r="E309" s="11">
        <v>0</v>
      </c>
      <c r="F309" s="11">
        <v>9908.6668500000014</v>
      </c>
    </row>
    <row r="310" spans="1:6">
      <c r="A310" s="8" t="s">
        <v>300</v>
      </c>
      <c r="B310" s="9">
        <v>5725.5702399999864</v>
      </c>
      <c r="C310" s="9">
        <v>-6133.8745100000006</v>
      </c>
      <c r="D310" s="9">
        <v>0</v>
      </c>
      <c r="E310" s="9">
        <v>-221.69202000000001</v>
      </c>
      <c r="F310" s="9">
        <v>-629.99629000001414</v>
      </c>
    </row>
    <row r="311" spans="1:6">
      <c r="A311" s="13" t="s">
        <v>301</v>
      </c>
      <c r="B311" s="11">
        <v>0</v>
      </c>
      <c r="C311" s="11">
        <v>-9.9999999999999534E-6</v>
      </c>
      <c r="D311" s="11">
        <v>0</v>
      </c>
      <c r="E311" s="11">
        <v>24.599959999999999</v>
      </c>
      <c r="F311" s="11">
        <v>24.59995</v>
      </c>
    </row>
    <row r="312" spans="1:6">
      <c r="A312" s="13" t="s">
        <v>302</v>
      </c>
      <c r="B312" s="11">
        <v>0</v>
      </c>
      <c r="C312" s="11">
        <v>-9.9999999999999534E-6</v>
      </c>
      <c r="D312" s="11">
        <v>0</v>
      </c>
      <c r="E312" s="11">
        <v>0</v>
      </c>
      <c r="F312" s="11">
        <v>-9.9999999999999534E-6</v>
      </c>
    </row>
    <row r="313" spans="1:6">
      <c r="A313" s="13" t="s">
        <v>303</v>
      </c>
      <c r="B313" s="11">
        <v>0</v>
      </c>
      <c r="C313" s="11">
        <v>0</v>
      </c>
      <c r="D313" s="11">
        <v>0</v>
      </c>
      <c r="E313" s="11">
        <v>24.599959999999999</v>
      </c>
      <c r="F313" s="11">
        <v>24.599959999999999</v>
      </c>
    </row>
    <row r="314" spans="1:6">
      <c r="A314" s="13" t="s">
        <v>304</v>
      </c>
      <c r="B314" s="11">
        <v>0</v>
      </c>
      <c r="C314" s="11">
        <v>0.66592000000000007</v>
      </c>
      <c r="D314" s="11">
        <v>0</v>
      </c>
      <c r="E314" s="11">
        <v>474.58284000000003</v>
      </c>
      <c r="F314" s="11">
        <v>475.24876000000006</v>
      </c>
    </row>
    <row r="315" spans="1:6">
      <c r="A315" s="13" t="s">
        <v>305</v>
      </c>
      <c r="B315" s="11">
        <v>0</v>
      </c>
      <c r="C315" s="11">
        <v>0.66592000000000007</v>
      </c>
      <c r="D315" s="11">
        <v>0</v>
      </c>
      <c r="E315" s="11">
        <v>0</v>
      </c>
      <c r="F315" s="11">
        <v>0.66592000000000007</v>
      </c>
    </row>
    <row r="316" spans="1:6">
      <c r="A316" s="13" t="s">
        <v>306</v>
      </c>
      <c r="B316" s="11">
        <v>0</v>
      </c>
      <c r="C316" s="11">
        <v>0</v>
      </c>
      <c r="D316" s="11">
        <v>0</v>
      </c>
      <c r="E316" s="11">
        <v>474.58284000000003</v>
      </c>
      <c r="F316" s="11">
        <v>474.58284000000003</v>
      </c>
    </row>
    <row r="317" spans="1:6">
      <c r="A317" s="8" t="s">
        <v>307</v>
      </c>
      <c r="B317" s="9">
        <v>5725.5702399999864</v>
      </c>
      <c r="C317" s="9">
        <v>-6134.5404400000007</v>
      </c>
      <c r="D317" s="9">
        <v>0</v>
      </c>
      <c r="E317" s="9">
        <v>-671.67489999999998</v>
      </c>
      <c r="F317" s="9">
        <v>-1080.6451000000143</v>
      </c>
    </row>
    <row r="318" spans="1:6">
      <c r="A318" s="13" t="s">
        <v>308</v>
      </c>
      <c r="B318" s="11">
        <v>27.995369999999998</v>
      </c>
      <c r="C318" s="11">
        <v>0</v>
      </c>
      <c r="D318" s="11">
        <v>0</v>
      </c>
      <c r="E318" s="11">
        <v>0</v>
      </c>
      <c r="F318" s="11">
        <v>27.995369999999998</v>
      </c>
    </row>
    <row r="319" spans="1:6">
      <c r="A319" s="8" t="s">
        <v>309</v>
      </c>
      <c r="B319" s="9">
        <v>5753.565609999986</v>
      </c>
      <c r="C319" s="9">
        <v>-6134.5404400000007</v>
      </c>
      <c r="D319" s="9">
        <v>0</v>
      </c>
      <c r="E319" s="9">
        <v>-671.67489999999998</v>
      </c>
      <c r="F319" s="9">
        <v>-1052.6497300000146</v>
      </c>
    </row>
    <row r="320" spans="1:6">
      <c r="A320" s="13" t="s">
        <v>310</v>
      </c>
      <c r="B320" s="11">
        <v>379.93549000000002</v>
      </c>
      <c r="C320" s="11">
        <v>306.92245999999994</v>
      </c>
      <c r="D320" s="11">
        <v>0</v>
      </c>
      <c r="E320" s="11">
        <v>0</v>
      </c>
      <c r="F320" s="11">
        <v>686.85794999999996</v>
      </c>
    </row>
    <row r="321" spans="1:6">
      <c r="A321" s="8" t="s">
        <v>311</v>
      </c>
      <c r="B321" s="9">
        <v>6133.5010999999859</v>
      </c>
      <c r="C321" s="9">
        <v>-5827.6179800000009</v>
      </c>
      <c r="D321" s="9">
        <v>0</v>
      </c>
      <c r="E321" s="9">
        <v>-671.67489999999998</v>
      </c>
      <c r="F321" s="9">
        <v>-365.79178000001502</v>
      </c>
    </row>
    <row r="322" spans="1:6">
      <c r="A322" s="13" t="s">
        <v>312</v>
      </c>
      <c r="B322" s="11">
        <v>0</v>
      </c>
      <c r="C322" s="11">
        <v>0</v>
      </c>
      <c r="D322" s="11">
        <v>0</v>
      </c>
      <c r="E322" s="11">
        <v>0</v>
      </c>
      <c r="F322" s="11">
        <v>0</v>
      </c>
    </row>
    <row r="323" spans="1:6">
      <c r="A323" s="8" t="s">
        <v>313</v>
      </c>
      <c r="B323" s="9">
        <v>6133.5010999999859</v>
      </c>
      <c r="C323" s="9">
        <v>-5827.6179800000009</v>
      </c>
      <c r="D323" s="9">
        <v>0</v>
      </c>
      <c r="E323" s="9">
        <v>-671.67489999999998</v>
      </c>
      <c r="F323" s="9">
        <v>-365.79178000001502</v>
      </c>
    </row>
    <row r="324" spans="1:6">
      <c r="A324" s="13" t="s">
        <v>314</v>
      </c>
      <c r="B324" s="11">
        <v>612.59470999999996</v>
      </c>
      <c r="C324" s="11">
        <v>0</v>
      </c>
      <c r="D324" s="11">
        <v>0</v>
      </c>
      <c r="E324" s="11">
        <v>0</v>
      </c>
      <c r="F324" s="11">
        <v>612.59470999999996</v>
      </c>
    </row>
    <row r="325" spans="1:6">
      <c r="A325" s="8" t="s">
        <v>315</v>
      </c>
      <c r="B325" s="9">
        <v>5520.9063899999855</v>
      </c>
      <c r="C325" s="9">
        <v>-5827.6179800000009</v>
      </c>
      <c r="D325" s="9">
        <v>0</v>
      </c>
      <c r="E325" s="9">
        <v>-671.67489999999998</v>
      </c>
      <c r="F325" s="9">
        <v>-978.38649000001533</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328"/>
  <sheetViews>
    <sheetView zoomScaleNormal="100" workbookViewId="0">
      <selection activeCell="A13" sqref="A13"/>
    </sheetView>
  </sheetViews>
  <sheetFormatPr baseColWidth="10" defaultColWidth="8.140625" defaultRowHeight="1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c r="A1" s="904" t="s">
        <v>852</v>
      </c>
      <c r="B1" s="904"/>
      <c r="C1" s="904"/>
      <c r="D1" s="904"/>
    </row>
    <row r="2" spans="1:6" ht="18">
      <c r="A2" s="905" t="s">
        <v>316</v>
      </c>
      <c r="B2" s="905"/>
      <c r="C2" s="905"/>
      <c r="D2" s="905"/>
    </row>
    <row r="3" spans="1:6" ht="18">
      <c r="A3" s="905" t="s">
        <v>2</v>
      </c>
      <c r="B3" s="905"/>
      <c r="C3" s="905"/>
      <c r="D3" s="905"/>
    </row>
    <row r="4" spans="1:6" ht="30" customHeight="1">
      <c r="A4" s="909" t="s">
        <v>3</v>
      </c>
      <c r="B4" s="909"/>
      <c r="C4" s="909"/>
      <c r="D4" s="909"/>
    </row>
    <row r="5" spans="1:6" ht="3.75" customHeight="1">
      <c r="A5" s="1"/>
      <c r="B5" s="1"/>
      <c r="C5" s="1"/>
      <c r="D5" s="1"/>
    </row>
    <row r="6" spans="1:6" ht="30" customHeight="1" thickBot="1">
      <c r="A6" s="2"/>
      <c r="B6" s="311" t="s">
        <v>853</v>
      </c>
      <c r="C6" s="311" t="s">
        <v>854</v>
      </c>
      <c r="D6" s="4" t="s">
        <v>8</v>
      </c>
    </row>
    <row r="7" spans="1:6">
      <c r="A7" s="5" t="s">
        <v>9</v>
      </c>
      <c r="B7" s="6">
        <v>5634983.3258099994</v>
      </c>
      <c r="C7" s="6">
        <v>639882.31602999987</v>
      </c>
      <c r="D7" s="6">
        <v>6274865.6418399997</v>
      </c>
      <c r="F7" s="7"/>
    </row>
    <row r="8" spans="1:6">
      <c r="A8" s="8" t="s">
        <v>10</v>
      </c>
      <c r="B8" s="9">
        <v>378439.01969000004</v>
      </c>
      <c r="C8" s="9">
        <v>87806.767950000009</v>
      </c>
      <c r="D8" s="9">
        <v>466245.78764000005</v>
      </c>
      <c r="F8" s="7"/>
    </row>
    <row r="9" spans="1:6">
      <c r="A9" s="10" t="s">
        <v>11</v>
      </c>
      <c r="B9" s="11">
        <v>143496.78450000001</v>
      </c>
      <c r="C9" s="11">
        <v>20938.990740000001</v>
      </c>
      <c r="D9" s="11">
        <v>164435.77524000002</v>
      </c>
    </row>
    <row r="10" spans="1:6">
      <c r="A10" s="10" t="s">
        <v>12</v>
      </c>
      <c r="B10" s="11">
        <v>166325.89573999998</v>
      </c>
      <c r="C10" s="11">
        <v>61009.030850000003</v>
      </c>
      <c r="D10" s="11">
        <v>227334.92658999999</v>
      </c>
    </row>
    <row r="11" spans="1:6">
      <c r="A11" s="10" t="s">
        <v>13</v>
      </c>
      <c r="B11" s="11">
        <v>3195.3035199999999</v>
      </c>
      <c r="C11" s="11">
        <v>5858.7463599999992</v>
      </c>
      <c r="D11" s="11">
        <v>9054.0498799999987</v>
      </c>
    </row>
    <row r="12" spans="1:6">
      <c r="A12" s="10" t="s">
        <v>14</v>
      </c>
      <c r="B12" s="11">
        <v>0</v>
      </c>
      <c r="C12" s="11">
        <v>0</v>
      </c>
      <c r="D12" s="11">
        <v>0</v>
      </c>
    </row>
    <row r="13" spans="1:6">
      <c r="A13" s="10" t="s">
        <v>15</v>
      </c>
      <c r="B13" s="11">
        <v>1173.96642</v>
      </c>
      <c r="C13" s="11">
        <v>0</v>
      </c>
      <c r="D13" s="11">
        <v>1173.96642</v>
      </c>
    </row>
    <row r="14" spans="1:6">
      <c r="A14" s="10" t="s">
        <v>16</v>
      </c>
      <c r="B14" s="11">
        <v>64247.069510000001</v>
      </c>
      <c r="C14" s="11">
        <v>0</v>
      </c>
      <c r="D14" s="11">
        <v>64247.069510000001</v>
      </c>
    </row>
    <row r="15" spans="1:6">
      <c r="A15" s="10" t="s">
        <v>17</v>
      </c>
      <c r="B15" s="11">
        <v>0</v>
      </c>
      <c r="C15" s="11">
        <v>0</v>
      </c>
      <c r="D15" s="11">
        <v>0</v>
      </c>
    </row>
    <row r="16" spans="1:6">
      <c r="A16" s="10" t="s">
        <v>18</v>
      </c>
      <c r="B16" s="11">
        <v>0</v>
      </c>
      <c r="C16" s="11">
        <v>0</v>
      </c>
      <c r="D16" s="11">
        <v>0</v>
      </c>
    </row>
    <row r="17" spans="1:4">
      <c r="A17" s="8" t="s">
        <v>19</v>
      </c>
      <c r="B17" s="9">
        <v>277186.09610000002</v>
      </c>
      <c r="C17" s="9">
        <v>28073.648529999999</v>
      </c>
      <c r="D17" s="9">
        <v>305259.74463000003</v>
      </c>
    </row>
    <row r="18" spans="1:4">
      <c r="A18" s="10" t="s">
        <v>20</v>
      </c>
      <c r="B18" s="11">
        <v>0</v>
      </c>
      <c r="C18" s="11">
        <v>0</v>
      </c>
      <c r="D18" s="11">
        <v>0</v>
      </c>
    </row>
    <row r="19" spans="1:4">
      <c r="A19" s="10" t="s">
        <v>21</v>
      </c>
      <c r="B19" s="11">
        <v>19978.400149999998</v>
      </c>
      <c r="C19" s="11">
        <v>14521.57656</v>
      </c>
      <c r="D19" s="11">
        <v>34499.976709999995</v>
      </c>
    </row>
    <row r="20" spans="1:4">
      <c r="A20" s="10" t="s">
        <v>22</v>
      </c>
      <c r="B20" s="11">
        <v>0</v>
      </c>
      <c r="C20" s="11">
        <v>0</v>
      </c>
      <c r="D20" s="11">
        <v>0</v>
      </c>
    </row>
    <row r="21" spans="1:4">
      <c r="A21" s="10" t="s">
        <v>23</v>
      </c>
      <c r="B21" s="11">
        <v>0</v>
      </c>
      <c r="C21" s="11">
        <v>0</v>
      </c>
      <c r="D21" s="11">
        <v>0</v>
      </c>
    </row>
    <row r="22" spans="1:4">
      <c r="A22" s="10" t="s">
        <v>24</v>
      </c>
      <c r="B22" s="11">
        <v>26761.579020000001</v>
      </c>
      <c r="C22" s="11">
        <v>2260.67371</v>
      </c>
      <c r="D22" s="11">
        <v>29022.25273</v>
      </c>
    </row>
    <row r="23" spans="1:4">
      <c r="A23" s="10" t="s">
        <v>25</v>
      </c>
      <c r="B23" s="11">
        <v>199958.45905999999</v>
      </c>
      <c r="C23" s="11">
        <v>11291.39826</v>
      </c>
      <c r="D23" s="11">
        <v>211249.85731999998</v>
      </c>
    </row>
    <row r="24" spans="1:4">
      <c r="A24" s="10" t="s">
        <v>26</v>
      </c>
      <c r="B24" s="11">
        <v>31520.710459999998</v>
      </c>
      <c r="C24" s="11">
        <v>0</v>
      </c>
      <c r="D24" s="11">
        <v>31520.710459999998</v>
      </c>
    </row>
    <row r="25" spans="1:4">
      <c r="A25" s="10" t="s">
        <v>27</v>
      </c>
      <c r="B25" s="11">
        <v>-1033.05259</v>
      </c>
      <c r="C25" s="11">
        <v>0</v>
      </c>
      <c r="D25" s="11">
        <v>-1033.05259</v>
      </c>
    </row>
    <row r="26" spans="1:4">
      <c r="A26" s="8" t="s">
        <v>28</v>
      </c>
      <c r="B26" s="9">
        <v>4369053.5627899999</v>
      </c>
      <c r="C26" s="9">
        <v>464676.88897999999</v>
      </c>
      <c r="D26" s="9">
        <v>4833730.4517700002</v>
      </c>
    </row>
    <row r="27" spans="1:4">
      <c r="A27" s="12" t="s">
        <v>29</v>
      </c>
      <c r="B27" s="11">
        <v>3776894.3778099995</v>
      </c>
      <c r="C27" s="11">
        <v>408905.35870000004</v>
      </c>
      <c r="D27" s="11">
        <v>4185799.7365099997</v>
      </c>
    </row>
    <row r="28" spans="1:4">
      <c r="A28" s="10" t="s">
        <v>30</v>
      </c>
      <c r="B28" s="11">
        <v>2620438.70688</v>
      </c>
      <c r="C28" s="11">
        <v>248489.16672000001</v>
      </c>
      <c r="D28" s="11">
        <v>2868927.8736</v>
      </c>
    </row>
    <row r="29" spans="1:4">
      <c r="A29" s="10" t="s">
        <v>31</v>
      </c>
      <c r="B29" s="11">
        <v>1156455.6709299998</v>
      </c>
      <c r="C29" s="11">
        <v>160416.19198000003</v>
      </c>
      <c r="D29" s="11">
        <v>1316871.8629099999</v>
      </c>
    </row>
    <row r="30" spans="1:4">
      <c r="A30" s="12" t="s">
        <v>32</v>
      </c>
      <c r="B30" s="11">
        <v>96860.267689999979</v>
      </c>
      <c r="C30" s="11">
        <v>2480.4815899999999</v>
      </c>
      <c r="D30" s="11">
        <v>99340.749279999975</v>
      </c>
    </row>
    <row r="31" spans="1:4">
      <c r="A31" s="10" t="s">
        <v>33</v>
      </c>
      <c r="B31" s="11">
        <v>60300.528709999991</v>
      </c>
      <c r="C31" s="11">
        <v>284.99101999999999</v>
      </c>
      <c r="D31" s="11">
        <v>60585.519729999993</v>
      </c>
    </row>
    <row r="32" spans="1:4">
      <c r="A32" s="10" t="s">
        <v>34</v>
      </c>
      <c r="B32" s="11">
        <v>36559.738979999995</v>
      </c>
      <c r="C32" s="11">
        <v>2195.4905699999999</v>
      </c>
      <c r="D32" s="11">
        <v>38755.229549999996</v>
      </c>
    </row>
    <row r="33" spans="1:4">
      <c r="A33" s="12" t="s">
        <v>35</v>
      </c>
      <c r="B33" s="11">
        <v>40211.752869999997</v>
      </c>
      <c r="C33" s="11">
        <v>69455.343789999999</v>
      </c>
      <c r="D33" s="11">
        <v>109667.09666</v>
      </c>
    </row>
    <row r="34" spans="1:4">
      <c r="A34" s="10" t="s">
        <v>36</v>
      </c>
      <c r="B34" s="11">
        <v>31625.521799999999</v>
      </c>
      <c r="C34" s="11">
        <v>22351.984359999995</v>
      </c>
      <c r="D34" s="11">
        <v>53977.50615999999</v>
      </c>
    </row>
    <row r="35" spans="1:4">
      <c r="A35" s="10" t="s">
        <v>37</v>
      </c>
      <c r="B35" s="11">
        <v>8586.2310699999998</v>
      </c>
      <c r="C35" s="11">
        <v>47103.359430000004</v>
      </c>
      <c r="D35" s="11">
        <v>55689.590500000006</v>
      </c>
    </row>
    <row r="36" spans="1:4">
      <c r="A36" s="12" t="s">
        <v>38</v>
      </c>
      <c r="B36" s="11">
        <v>639076.30394000001</v>
      </c>
      <c r="C36" s="11">
        <v>51658.641519999997</v>
      </c>
      <c r="D36" s="11">
        <v>690734.94545999996</v>
      </c>
    </row>
    <row r="37" spans="1:4">
      <c r="A37" s="13" t="s">
        <v>39</v>
      </c>
      <c r="B37" s="11">
        <v>134752.16</v>
      </c>
      <c r="C37" s="11">
        <v>4261.2869099999998</v>
      </c>
      <c r="D37" s="11">
        <v>139013.44691</v>
      </c>
    </row>
    <row r="38" spans="1:4">
      <c r="A38" s="10" t="s">
        <v>40</v>
      </c>
      <c r="B38" s="11">
        <v>324425.58992</v>
      </c>
      <c r="C38" s="11">
        <v>23406.569219999998</v>
      </c>
      <c r="D38" s="11">
        <v>347832.15914</v>
      </c>
    </row>
    <row r="39" spans="1:4">
      <c r="A39" s="10" t="s">
        <v>41</v>
      </c>
      <c r="B39" s="11">
        <v>862.94010000000003</v>
      </c>
      <c r="C39" s="11">
        <v>7.5187799999999996</v>
      </c>
      <c r="D39" s="11">
        <v>870.45888000000002</v>
      </c>
    </row>
    <row r="40" spans="1:4">
      <c r="A40" s="10" t="s">
        <v>42</v>
      </c>
      <c r="B40" s="11">
        <v>4294.2270599999993</v>
      </c>
      <c r="C40" s="11">
        <v>72.786619999999999</v>
      </c>
      <c r="D40" s="11">
        <v>4367.0136799999991</v>
      </c>
    </row>
    <row r="41" spans="1:4">
      <c r="A41" s="10" t="s">
        <v>43</v>
      </c>
      <c r="B41" s="11">
        <v>0</v>
      </c>
      <c r="C41" s="11">
        <v>0</v>
      </c>
      <c r="D41" s="11">
        <v>0</v>
      </c>
    </row>
    <row r="42" spans="1:4">
      <c r="A42" s="14" t="s">
        <v>44</v>
      </c>
      <c r="B42" s="11">
        <v>0</v>
      </c>
      <c r="C42" s="11">
        <v>0</v>
      </c>
      <c r="D42" s="11">
        <v>0</v>
      </c>
    </row>
    <row r="43" spans="1:4">
      <c r="A43" s="13" t="s">
        <v>45</v>
      </c>
      <c r="B43" s="11">
        <v>51077.528030000001</v>
      </c>
      <c r="C43" s="11">
        <v>8262.1250999999993</v>
      </c>
      <c r="D43" s="11">
        <v>59339.653129999999</v>
      </c>
    </row>
    <row r="44" spans="1:4">
      <c r="A44" s="10" t="s">
        <v>46</v>
      </c>
      <c r="B44" s="11">
        <v>121686.17308000001</v>
      </c>
      <c r="C44" s="11">
        <v>15571.93298</v>
      </c>
      <c r="D44" s="11">
        <v>137258.10606000002</v>
      </c>
    </row>
    <row r="45" spans="1:4">
      <c r="A45" s="10" t="s">
        <v>47</v>
      </c>
      <c r="B45" s="11">
        <v>576.57487000000003</v>
      </c>
      <c r="C45" s="11">
        <v>12.80894</v>
      </c>
      <c r="D45" s="11">
        <v>589.38381000000004</v>
      </c>
    </row>
    <row r="46" spans="1:4">
      <c r="A46" s="10" t="s">
        <v>48</v>
      </c>
      <c r="B46" s="11">
        <v>1401.11088</v>
      </c>
      <c r="C46" s="11">
        <v>63.612970000000004</v>
      </c>
      <c r="D46" s="11">
        <v>1464.7238499999999</v>
      </c>
    </row>
    <row r="47" spans="1:4">
      <c r="A47" s="10" t="s">
        <v>49</v>
      </c>
      <c r="B47" s="11">
        <v>0</v>
      </c>
      <c r="C47" s="11">
        <v>0</v>
      </c>
      <c r="D47" s="11">
        <v>0</v>
      </c>
    </row>
    <row r="48" spans="1:4">
      <c r="A48" s="14" t="s">
        <v>50</v>
      </c>
      <c r="B48" s="11">
        <v>0</v>
      </c>
      <c r="C48" s="11">
        <v>0</v>
      </c>
      <c r="D48" s="11">
        <v>0</v>
      </c>
    </row>
    <row r="49" spans="1:4">
      <c r="A49" s="15" t="s">
        <v>51</v>
      </c>
      <c r="B49" s="11">
        <v>-183989.13952000003</v>
      </c>
      <c r="C49" s="11">
        <v>-67822.936620000008</v>
      </c>
      <c r="D49" s="11">
        <v>-251812.07614000002</v>
      </c>
    </row>
    <row r="50" spans="1:4">
      <c r="A50" s="10" t="s">
        <v>52</v>
      </c>
      <c r="B50" s="11">
        <v>-13893.63068</v>
      </c>
      <c r="C50" s="11">
        <v>-1649.2309</v>
      </c>
      <c r="D50" s="11">
        <v>-15542.861580000001</v>
      </c>
    </row>
    <row r="51" spans="1:4">
      <c r="A51" s="10" t="s">
        <v>53</v>
      </c>
      <c r="B51" s="11">
        <v>-8039.8480999999992</v>
      </c>
      <c r="C51" s="11">
        <v>-607.27565000000004</v>
      </c>
      <c r="D51" s="11">
        <v>-8647.1237499999988</v>
      </c>
    </row>
    <row r="52" spans="1:4">
      <c r="A52" s="10" t="s">
        <v>54</v>
      </c>
      <c r="B52" s="11">
        <v>-48094.069069999998</v>
      </c>
      <c r="C52" s="11">
        <v>-135.40971999999999</v>
      </c>
      <c r="D52" s="11">
        <v>-48229.478790000001</v>
      </c>
    </row>
    <row r="53" spans="1:4">
      <c r="A53" s="10" t="s">
        <v>55</v>
      </c>
      <c r="B53" s="11">
        <v>-17741.440489999997</v>
      </c>
      <c r="C53" s="11">
        <v>-750.69394</v>
      </c>
      <c r="D53" s="11">
        <v>-18492.134429999998</v>
      </c>
    </row>
    <row r="54" spans="1:4">
      <c r="A54" s="10" t="s">
        <v>56</v>
      </c>
      <c r="B54" s="11">
        <v>-22755.177869999996</v>
      </c>
      <c r="C54" s="11">
        <v>-13590.970800000001</v>
      </c>
      <c r="D54" s="11">
        <v>-36346.148669999995</v>
      </c>
    </row>
    <row r="55" spans="1:4">
      <c r="A55" s="10" t="s">
        <v>57</v>
      </c>
      <c r="B55" s="11">
        <v>-6226.5828799999999</v>
      </c>
      <c r="C55" s="11">
        <v>-27773.394199999999</v>
      </c>
      <c r="D55" s="11">
        <v>-33999.977079999997</v>
      </c>
    </row>
    <row r="56" spans="1:4">
      <c r="A56" s="10" t="s">
        <v>58</v>
      </c>
      <c r="B56" s="11">
        <v>-55151.632310000001</v>
      </c>
      <c r="C56" s="11">
        <v>-20657.562480000001</v>
      </c>
      <c r="D56" s="11">
        <v>-75809.194790000009</v>
      </c>
    </row>
    <row r="57" spans="1:4">
      <c r="A57" s="10" t="s">
        <v>59</v>
      </c>
      <c r="B57" s="11">
        <v>-4216.83421</v>
      </c>
      <c r="C57" s="11">
        <v>0</v>
      </c>
      <c r="D57" s="11">
        <v>-4216.83421</v>
      </c>
    </row>
    <row r="58" spans="1:4">
      <c r="A58" s="10" t="s">
        <v>60</v>
      </c>
      <c r="B58" s="11">
        <v>0</v>
      </c>
      <c r="C58" s="11">
        <v>0</v>
      </c>
      <c r="D58" s="11">
        <v>0</v>
      </c>
    </row>
    <row r="59" spans="1:4">
      <c r="A59" s="10" t="s">
        <v>61</v>
      </c>
      <c r="B59" s="11">
        <v>0</v>
      </c>
      <c r="C59" s="11">
        <v>0</v>
      </c>
      <c r="D59" s="11">
        <v>0</v>
      </c>
    </row>
    <row r="60" spans="1:4">
      <c r="A60" s="10" t="s">
        <v>62</v>
      </c>
      <c r="B60" s="11">
        <v>0</v>
      </c>
      <c r="C60" s="11">
        <v>0</v>
      </c>
      <c r="D60" s="11">
        <v>0</v>
      </c>
    </row>
    <row r="61" spans="1:4">
      <c r="A61" s="10" t="s">
        <v>63</v>
      </c>
      <c r="B61" s="11">
        <v>0</v>
      </c>
      <c r="C61" s="11">
        <v>0</v>
      </c>
      <c r="D61" s="11">
        <v>0</v>
      </c>
    </row>
    <row r="62" spans="1:4">
      <c r="A62" s="10" t="s">
        <v>64</v>
      </c>
      <c r="B62" s="11">
        <v>-2409.1382199999998</v>
      </c>
      <c r="C62" s="11">
        <v>-40.089800000000004</v>
      </c>
      <c r="D62" s="11">
        <v>-2449.22802</v>
      </c>
    </row>
    <row r="63" spans="1:4">
      <c r="A63" s="10" t="s">
        <v>65</v>
      </c>
      <c r="B63" s="11">
        <v>-4195.0982100000001</v>
      </c>
      <c r="C63" s="11">
        <v>-384.75870999999995</v>
      </c>
      <c r="D63" s="11">
        <v>-4579.8569200000002</v>
      </c>
    </row>
    <row r="64" spans="1:4">
      <c r="A64" s="10" t="s">
        <v>66</v>
      </c>
      <c r="B64" s="11">
        <v>-721.5340799999999</v>
      </c>
      <c r="C64" s="11">
        <v>-335.22971000000001</v>
      </c>
      <c r="D64" s="11">
        <v>-1056.76379</v>
      </c>
    </row>
    <row r="65" spans="1:4">
      <c r="A65" s="10" t="s">
        <v>67</v>
      </c>
      <c r="B65" s="11">
        <v>-544.15340000000003</v>
      </c>
      <c r="C65" s="11">
        <v>-1898.32071</v>
      </c>
      <c r="D65" s="11">
        <v>-2442.4741100000001</v>
      </c>
    </row>
    <row r="66" spans="1:4">
      <c r="A66" s="8" t="s">
        <v>68</v>
      </c>
      <c r="B66" s="9">
        <v>108918.63984999998</v>
      </c>
      <c r="C66" s="9">
        <v>3705.4878399999998</v>
      </c>
      <c r="D66" s="9">
        <v>112624.12768999998</v>
      </c>
    </row>
    <row r="67" spans="1:4">
      <c r="A67" s="10" t="s">
        <v>69</v>
      </c>
      <c r="B67" s="11">
        <v>0</v>
      </c>
      <c r="C67" s="11">
        <v>0</v>
      </c>
      <c r="D67" s="11">
        <v>0</v>
      </c>
    </row>
    <row r="68" spans="1:4">
      <c r="A68" s="10" t="s">
        <v>70</v>
      </c>
      <c r="B68" s="11">
        <v>12783.183489999999</v>
      </c>
      <c r="C68" s="11">
        <v>296.62234000000001</v>
      </c>
      <c r="D68" s="11">
        <v>13079.805829999999</v>
      </c>
    </row>
    <row r="69" spans="1:4">
      <c r="A69" s="10" t="s">
        <v>71</v>
      </c>
      <c r="B69" s="11">
        <v>96135.456359999982</v>
      </c>
      <c r="C69" s="11">
        <v>3408.8654999999999</v>
      </c>
      <c r="D69" s="11">
        <v>99544.321859999982</v>
      </c>
    </row>
    <row r="70" spans="1:4">
      <c r="A70" s="10" t="s">
        <v>72</v>
      </c>
      <c r="B70" s="11">
        <v>0</v>
      </c>
      <c r="C70" s="11">
        <v>0</v>
      </c>
      <c r="D70" s="11">
        <v>0</v>
      </c>
    </row>
    <row r="71" spans="1:4">
      <c r="A71" s="10" t="s">
        <v>73</v>
      </c>
      <c r="B71" s="11">
        <v>0</v>
      </c>
      <c r="C71" s="11">
        <v>0</v>
      </c>
      <c r="D71" s="11">
        <v>0</v>
      </c>
    </row>
    <row r="72" spans="1:4">
      <c r="A72" s="8" t="s">
        <v>74</v>
      </c>
      <c r="B72" s="9">
        <v>660.76810999999998</v>
      </c>
      <c r="C72" s="9">
        <v>546.39589999999953</v>
      </c>
      <c r="D72" s="9">
        <v>1207.1640099999995</v>
      </c>
    </row>
    <row r="73" spans="1:4">
      <c r="A73" s="10" t="s">
        <v>75</v>
      </c>
      <c r="B73" s="11">
        <v>0</v>
      </c>
      <c r="C73" s="11">
        <v>0</v>
      </c>
      <c r="D73" s="11">
        <v>0</v>
      </c>
    </row>
    <row r="74" spans="1:4">
      <c r="A74" s="10" t="s">
        <v>76</v>
      </c>
      <c r="B74" s="11">
        <v>6926.0295599999999</v>
      </c>
      <c r="C74" s="11">
        <v>3324.7574699999996</v>
      </c>
      <c r="D74" s="11">
        <v>10250.78703</v>
      </c>
    </row>
    <row r="75" spans="1:4">
      <c r="A75" s="10" t="s">
        <v>77</v>
      </c>
      <c r="B75" s="11">
        <v>0</v>
      </c>
      <c r="C75" s="11">
        <v>0</v>
      </c>
      <c r="D75" s="11">
        <v>0</v>
      </c>
    </row>
    <row r="76" spans="1:4">
      <c r="A76" s="10" t="s">
        <v>78</v>
      </c>
      <c r="B76" s="11">
        <v>50</v>
      </c>
      <c r="C76" s="11">
        <v>0</v>
      </c>
      <c r="D76" s="11">
        <v>50</v>
      </c>
    </row>
    <row r="77" spans="1:4">
      <c r="A77" s="10" t="s">
        <v>79</v>
      </c>
      <c r="B77" s="11">
        <v>-6315.26145</v>
      </c>
      <c r="C77" s="11">
        <v>-2778.36157</v>
      </c>
      <c r="D77" s="11">
        <v>-9093.6230199999991</v>
      </c>
    </row>
    <row r="78" spans="1:4">
      <c r="A78" s="8" t="s">
        <v>80</v>
      </c>
      <c r="B78" s="9">
        <v>372678.44905000005</v>
      </c>
      <c r="C78" s="9">
        <v>43241.59231</v>
      </c>
      <c r="D78" s="9">
        <v>415920.04136000003</v>
      </c>
    </row>
    <row r="79" spans="1:4">
      <c r="A79" s="10" t="s">
        <v>20</v>
      </c>
      <c r="B79" s="11">
        <v>0</v>
      </c>
      <c r="C79" s="11">
        <v>0</v>
      </c>
      <c r="D79" s="11">
        <v>0</v>
      </c>
    </row>
    <row r="80" spans="1:4">
      <c r="A80" s="10" t="s">
        <v>21</v>
      </c>
      <c r="B80" s="11">
        <v>1000</v>
      </c>
      <c r="C80" s="11">
        <v>0</v>
      </c>
      <c r="D80" s="11">
        <v>1000</v>
      </c>
    </row>
    <row r="81" spans="1:4">
      <c r="A81" s="10" t="s">
        <v>22</v>
      </c>
      <c r="B81" s="11">
        <v>13720</v>
      </c>
      <c r="C81" s="11">
        <v>0</v>
      </c>
      <c r="D81" s="11">
        <v>13720</v>
      </c>
    </row>
    <row r="82" spans="1:4">
      <c r="A82" s="10" t="s">
        <v>23</v>
      </c>
      <c r="B82" s="11">
        <v>0</v>
      </c>
      <c r="C82" s="11">
        <v>0</v>
      </c>
      <c r="D82" s="11">
        <v>0</v>
      </c>
    </row>
    <row r="83" spans="1:4">
      <c r="A83" s="10" t="s">
        <v>81</v>
      </c>
      <c r="B83" s="11">
        <v>562.14368000000002</v>
      </c>
      <c r="C83" s="11">
        <v>0</v>
      </c>
      <c r="D83" s="11">
        <v>562.14368000000002</v>
      </c>
    </row>
    <row r="84" spans="1:4">
      <c r="A84" s="10" t="s">
        <v>24</v>
      </c>
      <c r="B84" s="11">
        <v>32643.672129999999</v>
      </c>
      <c r="C84" s="11">
        <v>213.346</v>
      </c>
      <c r="D84" s="11">
        <v>32857.018129999997</v>
      </c>
    </row>
    <row r="85" spans="1:4">
      <c r="A85" s="10" t="s">
        <v>25</v>
      </c>
      <c r="B85" s="11">
        <v>325031.81370000006</v>
      </c>
      <c r="C85" s="11">
        <v>43189.641530000001</v>
      </c>
      <c r="D85" s="11">
        <v>368221.45523000008</v>
      </c>
    </row>
    <row r="86" spans="1:4">
      <c r="A86" s="10" t="s">
        <v>82</v>
      </c>
      <c r="B86" s="11">
        <v>868.04888000000005</v>
      </c>
      <c r="C86" s="11">
        <v>0</v>
      </c>
      <c r="D86" s="11">
        <v>868.04888000000005</v>
      </c>
    </row>
    <row r="87" spans="1:4">
      <c r="A87" s="10" t="s">
        <v>83</v>
      </c>
      <c r="B87" s="11">
        <v>-1147.2293400000001</v>
      </c>
      <c r="C87" s="11">
        <v>-161.39521999999999</v>
      </c>
      <c r="D87" s="11">
        <v>-1308.6245600000002</v>
      </c>
    </row>
    <row r="88" spans="1:4">
      <c r="A88" s="8" t="s">
        <v>84</v>
      </c>
      <c r="B88" s="9">
        <v>116194.93656</v>
      </c>
      <c r="C88" s="9">
        <v>11153.912840000001</v>
      </c>
      <c r="D88" s="9">
        <v>127348.84940000001</v>
      </c>
    </row>
    <row r="89" spans="1:4">
      <c r="A89" s="10" t="s">
        <v>85</v>
      </c>
      <c r="B89" s="11">
        <v>23500.36</v>
      </c>
      <c r="C89" s="11">
        <v>3875.84</v>
      </c>
      <c r="D89" s="11">
        <v>27376.2</v>
      </c>
    </row>
    <row r="90" spans="1:4">
      <c r="A90" s="10" t="s">
        <v>86</v>
      </c>
      <c r="B90" s="11">
        <v>75123.298330000005</v>
      </c>
      <c r="C90" s="11">
        <v>5976.5479899999991</v>
      </c>
      <c r="D90" s="11">
        <v>81099.846320000011</v>
      </c>
    </row>
    <row r="91" spans="1:4">
      <c r="A91" s="10" t="s">
        <v>87</v>
      </c>
      <c r="B91" s="11">
        <v>5095.8667300000006</v>
      </c>
      <c r="C91" s="11">
        <v>302.55918999999994</v>
      </c>
      <c r="D91" s="11">
        <v>5398.4259200000006</v>
      </c>
    </row>
    <row r="92" spans="1:4">
      <c r="A92" s="10" t="s">
        <v>88</v>
      </c>
      <c r="B92" s="11">
        <v>5002.3272300000008</v>
      </c>
      <c r="C92" s="11">
        <v>320.38931000000008</v>
      </c>
      <c r="D92" s="11">
        <v>5322.7165400000013</v>
      </c>
    </row>
    <row r="93" spans="1:4">
      <c r="A93" s="10" t="s">
        <v>89</v>
      </c>
      <c r="B93" s="11">
        <v>5333.6214500000033</v>
      </c>
      <c r="C93" s="11">
        <v>662.06449000000021</v>
      </c>
      <c r="D93" s="11">
        <v>5995.685940000003</v>
      </c>
    </row>
    <row r="94" spans="1:4">
      <c r="A94" s="10" t="s">
        <v>90</v>
      </c>
      <c r="B94" s="11">
        <v>1165.7924000000003</v>
      </c>
      <c r="C94" s="11">
        <v>1.2999999999999999E-2</v>
      </c>
      <c r="D94" s="11">
        <v>1165.8054000000002</v>
      </c>
    </row>
    <row r="95" spans="1:4">
      <c r="A95" s="10" t="s">
        <v>91</v>
      </c>
      <c r="B95" s="11">
        <v>973.67042000000004</v>
      </c>
      <c r="C95" s="11">
        <v>16.498860000000001</v>
      </c>
      <c r="D95" s="11">
        <v>990.16928000000007</v>
      </c>
    </row>
    <row r="96" spans="1:4">
      <c r="A96" s="10" t="s">
        <v>92</v>
      </c>
      <c r="B96" s="11">
        <v>0</v>
      </c>
      <c r="C96" s="11">
        <v>0</v>
      </c>
      <c r="D96" s="11">
        <v>0</v>
      </c>
    </row>
    <row r="97" spans="1:4">
      <c r="A97" s="10" t="s">
        <v>93</v>
      </c>
      <c r="B97" s="11">
        <v>0</v>
      </c>
      <c r="C97" s="11">
        <v>0</v>
      </c>
      <c r="D97" s="11">
        <v>0</v>
      </c>
    </row>
    <row r="98" spans="1:4">
      <c r="A98" s="8" t="s">
        <v>94</v>
      </c>
      <c r="B98" s="9">
        <v>11851.853659999999</v>
      </c>
      <c r="C98" s="9">
        <v>677.62167999999997</v>
      </c>
      <c r="D98" s="9">
        <v>12529.475339999999</v>
      </c>
    </row>
    <row r="99" spans="1:4">
      <c r="A99" s="10" t="s">
        <v>95</v>
      </c>
      <c r="B99" s="11">
        <v>2499.3998999999999</v>
      </c>
      <c r="C99" s="11">
        <v>357.57168000000001</v>
      </c>
      <c r="D99" s="11">
        <v>2856.9715799999999</v>
      </c>
    </row>
    <row r="100" spans="1:4">
      <c r="A100" s="10" t="s">
        <v>96</v>
      </c>
      <c r="B100" s="11">
        <v>1570.7700400000001</v>
      </c>
      <c r="C100" s="11">
        <v>160.935</v>
      </c>
      <c r="D100" s="11">
        <v>1731.7050400000001</v>
      </c>
    </row>
    <row r="101" spans="1:4">
      <c r="A101" s="10" t="s">
        <v>97</v>
      </c>
      <c r="B101" s="11">
        <v>6252.8609699999997</v>
      </c>
      <c r="C101" s="11">
        <v>0</v>
      </c>
      <c r="D101" s="11">
        <v>6252.8609699999997</v>
      </c>
    </row>
    <row r="102" spans="1:4">
      <c r="A102" s="10" t="s">
        <v>98</v>
      </c>
      <c r="B102" s="11">
        <v>1541.35033</v>
      </c>
      <c r="C102" s="11">
        <v>159.11500000000001</v>
      </c>
      <c r="D102" s="11">
        <v>1700.46533</v>
      </c>
    </row>
    <row r="103" spans="1:4">
      <c r="A103" s="14" t="s">
        <v>99</v>
      </c>
      <c r="B103" s="11">
        <v>-12.52758</v>
      </c>
      <c r="C103" s="11">
        <v>0</v>
      </c>
      <c r="D103" s="11">
        <v>-12.52758</v>
      </c>
    </row>
    <row r="104" spans="1:4">
      <c r="A104" s="8" t="s">
        <v>100</v>
      </c>
      <c r="B104" s="9">
        <v>0</v>
      </c>
      <c r="C104" s="9">
        <v>0</v>
      </c>
      <c r="D104" s="9">
        <v>0</v>
      </c>
    </row>
    <row r="105" spans="1:4">
      <c r="A105" s="10" t="s">
        <v>101</v>
      </c>
      <c r="B105" s="11">
        <v>0</v>
      </c>
      <c r="C105" s="11">
        <v>0</v>
      </c>
      <c r="D105" s="11">
        <v>0</v>
      </c>
    </row>
    <row r="106" spans="1:4">
      <c r="A106" s="10" t="s">
        <v>102</v>
      </c>
      <c r="B106" s="11">
        <v>0</v>
      </c>
      <c r="C106" s="11">
        <v>0</v>
      </c>
      <c r="D106" s="11">
        <v>0</v>
      </c>
    </row>
    <row r="107" spans="1:4">
      <c r="A107" s="10" t="s">
        <v>103</v>
      </c>
      <c r="B107" s="11">
        <v>0</v>
      </c>
      <c r="C107" s="11">
        <v>0</v>
      </c>
      <c r="D107" s="11">
        <v>0</v>
      </c>
    </row>
    <row r="108" spans="1:4">
      <c r="A108" s="10" t="s">
        <v>104</v>
      </c>
      <c r="B108" s="11">
        <v>0</v>
      </c>
      <c r="C108" s="11">
        <v>0</v>
      </c>
      <c r="D108" s="11">
        <v>0</v>
      </c>
    </row>
    <row r="109" spans="1:4">
      <c r="A109" s="10" t="s">
        <v>105</v>
      </c>
      <c r="B109" s="11">
        <v>0</v>
      </c>
      <c r="C109" s="11">
        <v>0</v>
      </c>
      <c r="D109" s="11">
        <v>0</v>
      </c>
    </row>
    <row r="110" spans="1:4">
      <c r="A110" s="10" t="s">
        <v>106</v>
      </c>
      <c r="B110" s="11">
        <v>0</v>
      </c>
      <c r="C110" s="11">
        <v>0</v>
      </c>
      <c r="D110" s="11">
        <v>0</v>
      </c>
    </row>
    <row r="111" spans="1:4">
      <c r="A111" s="8" t="s">
        <v>107</v>
      </c>
      <c r="B111" s="9">
        <v>5164527.5592799997</v>
      </c>
      <c r="C111" s="9">
        <v>590789.43706999999</v>
      </c>
      <c r="D111" s="9">
        <v>5755316.9963499997</v>
      </c>
    </row>
    <row r="112" spans="1:4">
      <c r="A112" s="8" t="s">
        <v>108</v>
      </c>
      <c r="B112" s="9">
        <v>3535306.2281699996</v>
      </c>
      <c r="C112" s="9">
        <v>447077.88107</v>
      </c>
      <c r="D112" s="9">
        <v>3982384.1092399997</v>
      </c>
    </row>
    <row r="113" spans="1:4">
      <c r="A113" s="10" t="s">
        <v>109</v>
      </c>
      <c r="B113" s="11">
        <v>134517.32567000002</v>
      </c>
      <c r="C113" s="11">
        <v>9170.363510000001</v>
      </c>
      <c r="D113" s="11">
        <v>143687.68918000002</v>
      </c>
    </row>
    <row r="114" spans="1:4">
      <c r="A114" s="10" t="s">
        <v>110</v>
      </c>
      <c r="B114" s="11">
        <v>133704.82450000002</v>
      </c>
      <c r="C114" s="11">
        <v>9090.0539700000008</v>
      </c>
      <c r="D114" s="11">
        <v>142794.87847000003</v>
      </c>
    </row>
    <row r="115" spans="1:4">
      <c r="A115" s="10" t="s">
        <v>111</v>
      </c>
      <c r="B115" s="11">
        <v>812.50117</v>
      </c>
      <c r="C115" s="11">
        <v>80.309539999999998</v>
      </c>
      <c r="D115" s="11">
        <v>892.81070999999997</v>
      </c>
    </row>
    <row r="116" spans="1:4">
      <c r="A116" s="10" t="s">
        <v>112</v>
      </c>
      <c r="B116" s="11">
        <v>745585.25459999987</v>
      </c>
      <c r="C116" s="11">
        <v>176811.56359999999</v>
      </c>
      <c r="D116" s="11">
        <v>922396.81819999986</v>
      </c>
    </row>
    <row r="117" spans="1:4">
      <c r="A117" s="10" t="s">
        <v>113</v>
      </c>
      <c r="B117" s="11">
        <v>9.0479199999999995</v>
      </c>
      <c r="C117" s="11">
        <v>0</v>
      </c>
      <c r="D117" s="11">
        <v>9.0479199999999995</v>
      </c>
    </row>
    <row r="118" spans="1:4">
      <c r="A118" s="13" t="s">
        <v>114</v>
      </c>
      <c r="B118" s="11">
        <v>7.9818899999999999</v>
      </c>
      <c r="C118" s="11">
        <v>0</v>
      </c>
      <c r="D118" s="11">
        <v>7.9818899999999999</v>
      </c>
    </row>
    <row r="119" spans="1:4">
      <c r="A119" s="14" t="s">
        <v>115</v>
      </c>
      <c r="B119" s="11">
        <v>1.06603</v>
      </c>
      <c r="C119" s="11">
        <v>0</v>
      </c>
      <c r="D119" s="11">
        <v>1.06603</v>
      </c>
    </row>
    <row r="120" spans="1:4">
      <c r="A120" s="14" t="s">
        <v>116</v>
      </c>
      <c r="B120" s="11">
        <v>0</v>
      </c>
      <c r="C120" s="11">
        <v>0</v>
      </c>
      <c r="D120" s="11">
        <v>0</v>
      </c>
    </row>
    <row r="121" spans="1:4">
      <c r="A121" s="14" t="s">
        <v>117</v>
      </c>
      <c r="B121" s="11">
        <v>0</v>
      </c>
      <c r="C121" s="11">
        <v>0</v>
      </c>
      <c r="D121" s="11">
        <v>0</v>
      </c>
    </row>
    <row r="122" spans="1:4">
      <c r="A122" s="14" t="s">
        <v>118</v>
      </c>
      <c r="B122" s="11">
        <v>0</v>
      </c>
      <c r="C122" s="11">
        <v>0</v>
      </c>
      <c r="D122" s="11">
        <v>0</v>
      </c>
    </row>
    <row r="123" spans="1:4">
      <c r="A123" s="14" t="s">
        <v>119</v>
      </c>
      <c r="B123" s="11">
        <v>0</v>
      </c>
      <c r="C123" s="11">
        <v>0</v>
      </c>
      <c r="D123" s="11">
        <v>0</v>
      </c>
    </row>
    <row r="124" spans="1:4">
      <c r="A124" s="14" t="s">
        <v>120</v>
      </c>
      <c r="B124" s="11">
        <v>0</v>
      </c>
      <c r="C124" s="11">
        <v>0</v>
      </c>
      <c r="D124" s="11">
        <v>0</v>
      </c>
    </row>
    <row r="125" spans="1:4">
      <c r="A125" s="16" t="s">
        <v>121</v>
      </c>
      <c r="B125" s="11">
        <v>0</v>
      </c>
      <c r="C125" s="11">
        <v>0</v>
      </c>
      <c r="D125" s="11">
        <v>0</v>
      </c>
    </row>
    <row r="126" spans="1:4">
      <c r="A126" s="16" t="s">
        <v>122</v>
      </c>
      <c r="B126" s="11">
        <v>17510.590629999999</v>
      </c>
      <c r="C126" s="11">
        <v>37560.952080000003</v>
      </c>
      <c r="D126" s="11">
        <v>55071.542710000002</v>
      </c>
    </row>
    <row r="127" spans="1:4">
      <c r="A127" s="10" t="s">
        <v>123</v>
      </c>
      <c r="B127" s="11">
        <v>2373026.4898599996</v>
      </c>
      <c r="C127" s="11">
        <v>208268.19219999999</v>
      </c>
      <c r="D127" s="11">
        <v>2581294.6820599996</v>
      </c>
    </row>
    <row r="128" spans="1:4">
      <c r="A128" s="10" t="s">
        <v>124</v>
      </c>
      <c r="B128" s="11">
        <v>264657.51948999998</v>
      </c>
      <c r="C128" s="11">
        <v>15266.80968</v>
      </c>
      <c r="D128" s="11">
        <v>279924.32916999998</v>
      </c>
    </row>
    <row r="129" spans="1:4">
      <c r="A129" s="8" t="s">
        <v>125</v>
      </c>
      <c r="B129" s="9">
        <v>0.22172999999999998</v>
      </c>
      <c r="C129" s="9">
        <v>0</v>
      </c>
      <c r="D129" s="9">
        <v>0.22172999999999998</v>
      </c>
    </row>
    <row r="130" spans="1:4">
      <c r="A130" s="8" t="s">
        <v>126</v>
      </c>
      <c r="B130" s="9">
        <v>227220.01533000002</v>
      </c>
      <c r="C130" s="9">
        <v>71356.692470000009</v>
      </c>
      <c r="D130" s="9">
        <v>298576.70780000003</v>
      </c>
    </row>
    <row r="131" spans="1:4">
      <c r="A131" s="10" t="s">
        <v>127</v>
      </c>
      <c r="B131" s="11">
        <v>0</v>
      </c>
      <c r="C131" s="11">
        <v>0</v>
      </c>
      <c r="D131" s="11">
        <v>0</v>
      </c>
    </row>
    <row r="132" spans="1:4">
      <c r="A132" s="10" t="s">
        <v>128</v>
      </c>
      <c r="B132" s="11">
        <v>227220.01533000002</v>
      </c>
      <c r="C132" s="11">
        <v>25070.777610000001</v>
      </c>
      <c r="D132" s="11">
        <v>252290.79294000001</v>
      </c>
    </row>
    <row r="133" spans="1:4">
      <c r="A133" s="10" t="s">
        <v>129</v>
      </c>
      <c r="B133" s="11">
        <v>0</v>
      </c>
      <c r="C133" s="11">
        <v>0</v>
      </c>
      <c r="D133" s="11">
        <v>0</v>
      </c>
    </row>
    <row r="134" spans="1:4">
      <c r="A134" s="10" t="s">
        <v>130</v>
      </c>
      <c r="B134" s="11">
        <v>0</v>
      </c>
      <c r="C134" s="11">
        <v>0</v>
      </c>
      <c r="D134" s="11">
        <v>0</v>
      </c>
    </row>
    <row r="135" spans="1:4">
      <c r="A135" s="10" t="s">
        <v>131</v>
      </c>
      <c r="B135" s="11">
        <v>0</v>
      </c>
      <c r="C135" s="11">
        <v>40000</v>
      </c>
      <c r="D135" s="11">
        <v>40000</v>
      </c>
    </row>
    <row r="136" spans="1:4">
      <c r="A136" s="10" t="s">
        <v>132</v>
      </c>
      <c r="B136" s="11">
        <v>0</v>
      </c>
      <c r="C136" s="11">
        <v>6285.9148600000008</v>
      </c>
      <c r="D136" s="11">
        <v>6285.9148600000008</v>
      </c>
    </row>
    <row r="137" spans="1:4">
      <c r="A137" s="8" t="s">
        <v>133</v>
      </c>
      <c r="B137" s="9">
        <v>1097618.4947800001</v>
      </c>
      <c r="C137" s="9">
        <v>61004.370240000004</v>
      </c>
      <c r="D137" s="9">
        <v>1158622.8650200001</v>
      </c>
    </row>
    <row r="138" spans="1:4">
      <c r="A138" s="10" t="s">
        <v>134</v>
      </c>
      <c r="B138" s="11">
        <v>20074.520589999996</v>
      </c>
      <c r="C138" s="11">
        <v>2.0262699999999998</v>
      </c>
      <c r="D138" s="11">
        <v>20076.546859999995</v>
      </c>
    </row>
    <row r="139" spans="1:4">
      <c r="A139" s="10" t="s">
        <v>135</v>
      </c>
      <c r="B139" s="11">
        <v>286593.25708000007</v>
      </c>
      <c r="C139" s="11">
        <v>42000</v>
      </c>
      <c r="D139" s="11">
        <v>328593.25708000007</v>
      </c>
    </row>
    <row r="140" spans="1:4">
      <c r="A140" s="10" t="s">
        <v>136</v>
      </c>
      <c r="B140" s="11">
        <v>0</v>
      </c>
      <c r="C140" s="11">
        <v>0</v>
      </c>
      <c r="D140" s="11">
        <v>0</v>
      </c>
    </row>
    <row r="141" spans="1:4">
      <c r="A141" s="10" t="s">
        <v>137</v>
      </c>
      <c r="B141" s="11">
        <v>120374.59925</v>
      </c>
      <c r="C141" s="11">
        <v>11625</v>
      </c>
      <c r="D141" s="11">
        <v>131999.59925</v>
      </c>
    </row>
    <row r="142" spans="1:4">
      <c r="A142" s="10" t="s">
        <v>138</v>
      </c>
      <c r="B142" s="11">
        <v>574925.80367000005</v>
      </c>
      <c r="C142" s="11">
        <v>2782.0044800000001</v>
      </c>
      <c r="D142" s="11">
        <v>577707.80815000006</v>
      </c>
    </row>
    <row r="143" spans="1:4">
      <c r="A143" s="10" t="s">
        <v>139</v>
      </c>
      <c r="B143" s="11">
        <v>0</v>
      </c>
      <c r="C143" s="11">
        <v>2766.2869000000001</v>
      </c>
      <c r="D143" s="11">
        <v>2766.2869000000001</v>
      </c>
    </row>
    <row r="144" spans="1:4">
      <c r="A144" s="10" t="s">
        <v>140</v>
      </c>
      <c r="B144" s="11">
        <v>80912.266260000004</v>
      </c>
      <c r="C144" s="11">
        <v>0</v>
      </c>
      <c r="D144" s="11">
        <v>80912.266260000004</v>
      </c>
    </row>
    <row r="145" spans="1:4">
      <c r="A145" s="10" t="s">
        <v>141</v>
      </c>
      <c r="B145" s="11">
        <v>14738.047929999999</v>
      </c>
      <c r="C145" s="11">
        <v>1829.05259</v>
      </c>
      <c r="D145" s="11">
        <v>16567.10052</v>
      </c>
    </row>
    <row r="146" spans="1:4">
      <c r="A146" s="8" t="s">
        <v>142</v>
      </c>
      <c r="B146" s="9">
        <v>151872.18987000003</v>
      </c>
      <c r="C146" s="9">
        <v>8296.2752300000011</v>
      </c>
      <c r="D146" s="9">
        <v>160168.46510000003</v>
      </c>
    </row>
    <row r="147" spans="1:4">
      <c r="A147" s="10" t="s">
        <v>69</v>
      </c>
      <c r="B147" s="11">
        <v>64837.874360000002</v>
      </c>
      <c r="C147" s="11">
        <v>81.610400000000013</v>
      </c>
      <c r="D147" s="11">
        <v>64919.484759999999</v>
      </c>
    </row>
    <row r="148" spans="1:4">
      <c r="A148" s="10" t="s">
        <v>71</v>
      </c>
      <c r="B148" s="11">
        <v>43719.940370000004</v>
      </c>
      <c r="C148" s="11">
        <v>1318.7442099999998</v>
      </c>
      <c r="D148" s="11">
        <v>45038.684580000001</v>
      </c>
    </row>
    <row r="149" spans="1:4">
      <c r="A149" s="10" t="s">
        <v>143</v>
      </c>
      <c r="B149" s="11">
        <v>40574.569869999999</v>
      </c>
      <c r="C149" s="11">
        <v>5780.1564699999999</v>
      </c>
      <c r="D149" s="11">
        <v>46354.726340000001</v>
      </c>
    </row>
    <row r="150" spans="1:4">
      <c r="A150" s="10" t="s">
        <v>97</v>
      </c>
      <c r="B150" s="11">
        <v>2739.8052699999998</v>
      </c>
      <c r="C150" s="11">
        <v>1115.7641500000002</v>
      </c>
      <c r="D150" s="11">
        <v>3855.5694199999998</v>
      </c>
    </row>
    <row r="151" spans="1:4">
      <c r="A151" s="10" t="s">
        <v>144</v>
      </c>
      <c r="B151" s="11">
        <v>0</v>
      </c>
      <c r="C151" s="11">
        <v>0</v>
      </c>
      <c r="D151" s="11">
        <v>0</v>
      </c>
    </row>
    <row r="152" spans="1:4">
      <c r="A152" s="8" t="s">
        <v>145</v>
      </c>
      <c r="B152" s="9">
        <v>52277.08988</v>
      </c>
      <c r="C152" s="9">
        <v>3054.2180600000002</v>
      </c>
      <c r="D152" s="9">
        <v>55331.307939999999</v>
      </c>
    </row>
    <row r="153" spans="1:4">
      <c r="A153" s="10" t="s">
        <v>146</v>
      </c>
      <c r="B153" s="11">
        <v>2611.9128500000002</v>
      </c>
      <c r="C153" s="11">
        <v>113.61677</v>
      </c>
      <c r="D153" s="11">
        <v>2725.5296200000003</v>
      </c>
    </row>
    <row r="154" spans="1:4">
      <c r="A154" s="10" t="s">
        <v>147</v>
      </c>
      <c r="B154" s="11">
        <v>0</v>
      </c>
      <c r="C154" s="11">
        <v>0</v>
      </c>
      <c r="D154" s="11">
        <v>0</v>
      </c>
    </row>
    <row r="155" spans="1:4">
      <c r="A155" s="10" t="s">
        <v>148</v>
      </c>
      <c r="B155" s="11">
        <v>32686.38941</v>
      </c>
      <c r="C155" s="11">
        <v>1470.3006399999999</v>
      </c>
      <c r="D155" s="11">
        <v>34156.690049999997</v>
      </c>
    </row>
    <row r="156" spans="1:4">
      <c r="A156" s="10" t="s">
        <v>149</v>
      </c>
      <c r="B156" s="11">
        <v>0</v>
      </c>
      <c r="C156" s="11">
        <v>0</v>
      </c>
      <c r="D156" s="11">
        <v>0</v>
      </c>
    </row>
    <row r="157" spans="1:4">
      <c r="A157" s="10" t="s">
        <v>150</v>
      </c>
      <c r="B157" s="11">
        <v>16978.787620000003</v>
      </c>
      <c r="C157" s="11">
        <v>1470.3006499999999</v>
      </c>
      <c r="D157" s="11">
        <v>18449.088270000004</v>
      </c>
    </row>
    <row r="158" spans="1:4">
      <c r="A158" s="10" t="s">
        <v>151</v>
      </c>
      <c r="B158" s="11">
        <v>0</v>
      </c>
      <c r="C158" s="11">
        <v>0</v>
      </c>
      <c r="D158" s="11">
        <v>0</v>
      </c>
    </row>
    <row r="159" spans="1:4">
      <c r="A159" s="8" t="s">
        <v>152</v>
      </c>
      <c r="B159" s="9">
        <v>20223.888879999999</v>
      </c>
      <c r="C159" s="9">
        <v>0</v>
      </c>
      <c r="D159" s="9">
        <v>20223.888879999999</v>
      </c>
    </row>
    <row r="160" spans="1:4">
      <c r="A160" s="10" t="s">
        <v>153</v>
      </c>
      <c r="B160" s="11">
        <v>20000</v>
      </c>
      <c r="C160" s="11">
        <v>0</v>
      </c>
      <c r="D160" s="11">
        <v>20000</v>
      </c>
    </row>
    <row r="161" spans="1:4">
      <c r="A161" s="10" t="s">
        <v>154</v>
      </c>
      <c r="B161" s="11">
        <v>0</v>
      </c>
      <c r="C161" s="11">
        <v>0</v>
      </c>
      <c r="D161" s="11">
        <v>0</v>
      </c>
    </row>
    <row r="162" spans="1:4">
      <c r="A162" s="10" t="s">
        <v>155</v>
      </c>
      <c r="B162" s="11">
        <v>0</v>
      </c>
      <c r="C162" s="11">
        <v>0</v>
      </c>
      <c r="D162" s="11">
        <v>0</v>
      </c>
    </row>
    <row r="163" spans="1:4">
      <c r="A163" s="10" t="s">
        <v>156</v>
      </c>
      <c r="B163" s="11">
        <v>223.88888</v>
      </c>
      <c r="C163" s="11">
        <v>0</v>
      </c>
      <c r="D163" s="11">
        <v>223.88888</v>
      </c>
    </row>
    <row r="164" spans="1:4">
      <c r="A164" s="8" t="s">
        <v>157</v>
      </c>
      <c r="B164" s="9">
        <v>80009.430639999991</v>
      </c>
      <c r="C164" s="9">
        <v>0</v>
      </c>
      <c r="D164" s="9">
        <v>80009.430639999991</v>
      </c>
    </row>
    <row r="165" spans="1:4">
      <c r="A165" s="10" t="s">
        <v>158</v>
      </c>
      <c r="B165" s="11">
        <v>78103.855659999987</v>
      </c>
      <c r="C165" s="11">
        <v>0</v>
      </c>
      <c r="D165" s="11">
        <v>78103.855659999987</v>
      </c>
    </row>
    <row r="166" spans="1:4">
      <c r="A166" s="10" t="s">
        <v>159</v>
      </c>
      <c r="B166" s="11">
        <v>0</v>
      </c>
      <c r="C166" s="11">
        <v>0</v>
      </c>
      <c r="D166" s="11">
        <v>0</v>
      </c>
    </row>
    <row r="167" spans="1:4">
      <c r="A167" s="10" t="s">
        <v>160</v>
      </c>
      <c r="B167" s="11">
        <v>54.536999999999999</v>
      </c>
      <c r="C167" s="11">
        <v>0</v>
      </c>
      <c r="D167" s="11">
        <v>54.536999999999999</v>
      </c>
    </row>
    <row r="168" spans="1:4">
      <c r="A168" s="10" t="s">
        <v>161</v>
      </c>
      <c r="B168" s="11">
        <v>78049.31865999999</v>
      </c>
      <c r="C168" s="11">
        <v>0</v>
      </c>
      <c r="D168" s="11">
        <v>78049.31865999999</v>
      </c>
    </row>
    <row r="169" spans="1:4">
      <c r="A169" s="10" t="s">
        <v>162</v>
      </c>
      <c r="B169" s="11">
        <v>0</v>
      </c>
      <c r="C169" s="11">
        <v>0</v>
      </c>
      <c r="D169" s="11">
        <v>0</v>
      </c>
    </row>
    <row r="170" spans="1:4">
      <c r="A170" s="10" t="s">
        <v>163</v>
      </c>
      <c r="B170" s="11">
        <v>0</v>
      </c>
      <c r="C170" s="11">
        <v>0</v>
      </c>
      <c r="D170" s="11">
        <v>0</v>
      </c>
    </row>
    <row r="171" spans="1:4">
      <c r="A171" s="10" t="s">
        <v>164</v>
      </c>
      <c r="B171" s="11">
        <v>0</v>
      </c>
      <c r="C171" s="11">
        <v>0</v>
      </c>
      <c r="D171" s="11">
        <v>0</v>
      </c>
    </row>
    <row r="172" spans="1:4">
      <c r="A172" s="10" t="s">
        <v>165</v>
      </c>
      <c r="B172" s="11">
        <v>1905.5749799999999</v>
      </c>
      <c r="C172" s="11">
        <v>0</v>
      </c>
      <c r="D172" s="11">
        <v>1905.5749799999999</v>
      </c>
    </row>
    <row r="173" spans="1:4">
      <c r="A173" s="8" t="s">
        <v>166</v>
      </c>
      <c r="B173" s="9">
        <v>470455.76653000002</v>
      </c>
      <c r="C173" s="9">
        <v>49092.878960000002</v>
      </c>
      <c r="D173" s="9">
        <v>519548.64549000002</v>
      </c>
    </row>
    <row r="174" spans="1:4">
      <c r="A174" s="12" t="s">
        <v>167</v>
      </c>
      <c r="B174" s="11">
        <v>412772.3</v>
      </c>
      <c r="C174" s="11">
        <v>60937.2</v>
      </c>
      <c r="D174" s="11">
        <v>473709.5</v>
      </c>
    </row>
    <row r="175" spans="1:4">
      <c r="A175" s="10" t="s">
        <v>168</v>
      </c>
      <c r="B175" s="11">
        <v>412772.3</v>
      </c>
      <c r="C175" s="11">
        <v>60937.2</v>
      </c>
      <c r="D175" s="11">
        <v>473709.5</v>
      </c>
    </row>
    <row r="176" spans="1:4">
      <c r="A176" s="10" t="s">
        <v>169</v>
      </c>
      <c r="B176" s="11">
        <v>0</v>
      </c>
      <c r="C176" s="11">
        <v>0</v>
      </c>
      <c r="D176" s="11">
        <v>0</v>
      </c>
    </row>
    <row r="177" spans="1:4">
      <c r="A177" s="10" t="s">
        <v>170</v>
      </c>
      <c r="B177" s="11">
        <v>0</v>
      </c>
      <c r="C177" s="11">
        <v>0</v>
      </c>
      <c r="D177" s="11">
        <v>0</v>
      </c>
    </row>
    <row r="178" spans="1:4">
      <c r="A178" s="12" t="s">
        <v>171</v>
      </c>
      <c r="B178" s="11">
        <v>883.60111000000006</v>
      </c>
      <c r="C178" s="11">
        <v>53.625589999999995</v>
      </c>
      <c r="D178" s="11">
        <v>937.22670000000005</v>
      </c>
    </row>
    <row r="179" spans="1:4">
      <c r="A179" s="10" t="s">
        <v>172</v>
      </c>
      <c r="B179" s="11">
        <v>0</v>
      </c>
      <c r="C179" s="11">
        <v>0</v>
      </c>
      <c r="D179" s="11">
        <v>0</v>
      </c>
    </row>
    <row r="180" spans="1:4">
      <c r="A180" s="10" t="s">
        <v>173</v>
      </c>
      <c r="B180" s="11">
        <v>1.3152000000000001</v>
      </c>
      <c r="C180" s="11">
        <v>53.625589999999995</v>
      </c>
      <c r="D180" s="11">
        <v>54.940789999999993</v>
      </c>
    </row>
    <row r="181" spans="1:4">
      <c r="A181" s="10" t="s">
        <v>174</v>
      </c>
      <c r="B181" s="11">
        <v>882.28591000000006</v>
      </c>
      <c r="C181" s="11">
        <v>0</v>
      </c>
      <c r="D181" s="11">
        <v>882.28591000000006</v>
      </c>
    </row>
    <row r="182" spans="1:4">
      <c r="A182" s="12" t="s">
        <v>175</v>
      </c>
      <c r="B182" s="11">
        <v>0</v>
      </c>
      <c r="C182" s="11">
        <v>0</v>
      </c>
      <c r="D182" s="11">
        <v>0</v>
      </c>
    </row>
    <row r="183" spans="1:4">
      <c r="A183" s="10" t="s">
        <v>176</v>
      </c>
      <c r="B183" s="11">
        <v>0</v>
      </c>
      <c r="C183" s="11">
        <v>0</v>
      </c>
      <c r="D183" s="11">
        <v>0</v>
      </c>
    </row>
    <row r="184" spans="1:4">
      <c r="A184" s="12" t="s">
        <v>177</v>
      </c>
      <c r="B184" s="11">
        <v>45200.329869999994</v>
      </c>
      <c r="C184" s="11">
        <v>4507.8763600000002</v>
      </c>
      <c r="D184" s="11">
        <v>49708.206229999996</v>
      </c>
    </row>
    <row r="185" spans="1:4">
      <c r="A185" s="10" t="s">
        <v>178</v>
      </c>
      <c r="B185" s="11">
        <v>42257.232389999997</v>
      </c>
      <c r="C185" s="11">
        <v>4507.8763600000002</v>
      </c>
      <c r="D185" s="11">
        <v>46765.108749999999</v>
      </c>
    </row>
    <row r="186" spans="1:4">
      <c r="A186" s="10" t="s">
        <v>179</v>
      </c>
      <c r="B186" s="11">
        <v>2943.0974799999999</v>
      </c>
      <c r="C186" s="11">
        <v>0</v>
      </c>
      <c r="D186" s="11">
        <v>2943.0974799999999</v>
      </c>
    </row>
    <row r="187" spans="1:4">
      <c r="A187" s="10" t="s">
        <v>180</v>
      </c>
      <c r="B187" s="11">
        <v>0</v>
      </c>
      <c r="C187" s="11">
        <v>0</v>
      </c>
      <c r="D187" s="11">
        <v>0</v>
      </c>
    </row>
    <row r="188" spans="1:4">
      <c r="A188" s="12" t="s">
        <v>181</v>
      </c>
      <c r="B188" s="11">
        <v>11599.535550000001</v>
      </c>
      <c r="C188" s="11">
        <v>-16405.822990000001</v>
      </c>
      <c r="D188" s="11">
        <v>-4806.2874400000001</v>
      </c>
    </row>
    <row r="189" spans="1:4">
      <c r="A189" s="10" t="s">
        <v>182</v>
      </c>
      <c r="B189" s="11">
        <v>9281.5911300000007</v>
      </c>
      <c r="C189" s="11">
        <v>-13109.49208</v>
      </c>
      <c r="D189" s="11">
        <v>-3827.9009499999993</v>
      </c>
    </row>
    <row r="190" spans="1:4">
      <c r="A190" s="13" t="s">
        <v>183</v>
      </c>
      <c r="B190" s="11">
        <v>2317.9444199999998</v>
      </c>
      <c r="C190" s="11">
        <v>-3296.3309100000001</v>
      </c>
      <c r="D190" s="11">
        <v>-978.38649000000032</v>
      </c>
    </row>
    <row r="191" spans="1:4">
      <c r="A191" s="2" t="s">
        <v>184</v>
      </c>
      <c r="B191" s="9">
        <v>5634983.3258099994</v>
      </c>
      <c r="C191" s="9">
        <v>639882.31602999999</v>
      </c>
      <c r="D191" s="9">
        <v>6274865.6418399997</v>
      </c>
    </row>
    <row r="192" spans="1:4">
      <c r="A192" s="8" t="s">
        <v>185</v>
      </c>
      <c r="B192" s="9">
        <v>32184.289679999998</v>
      </c>
      <c r="C192" s="9">
        <v>39440.772520000006</v>
      </c>
      <c r="D192" s="9">
        <v>71625.0622</v>
      </c>
    </row>
    <row r="193" spans="1:4">
      <c r="A193" s="12" t="s">
        <v>186</v>
      </c>
      <c r="B193" s="11">
        <v>0</v>
      </c>
      <c r="C193" s="11">
        <v>0</v>
      </c>
      <c r="D193" s="11">
        <v>0</v>
      </c>
    </row>
    <row r="194" spans="1:4">
      <c r="A194" s="10" t="s">
        <v>187</v>
      </c>
      <c r="B194" s="11">
        <v>0</v>
      </c>
      <c r="C194" s="11">
        <v>0</v>
      </c>
      <c r="D194" s="11">
        <v>0</v>
      </c>
    </row>
    <row r="195" spans="1:4">
      <c r="A195" s="10" t="s">
        <v>188</v>
      </c>
      <c r="B195" s="11">
        <v>0</v>
      </c>
      <c r="C195" s="11">
        <v>0</v>
      </c>
      <c r="D195" s="11">
        <v>0</v>
      </c>
    </row>
    <row r="196" spans="1:4">
      <c r="A196" s="10" t="s">
        <v>189</v>
      </c>
      <c r="B196" s="11">
        <v>0</v>
      </c>
      <c r="C196" s="11">
        <v>0</v>
      </c>
      <c r="D196" s="11">
        <v>0</v>
      </c>
    </row>
    <row r="197" spans="1:4">
      <c r="A197" s="10" t="s">
        <v>190</v>
      </c>
      <c r="B197" s="11">
        <v>0</v>
      </c>
      <c r="C197" s="11">
        <v>0</v>
      </c>
      <c r="D197" s="11">
        <v>0</v>
      </c>
    </row>
    <row r="198" spans="1:4">
      <c r="A198" s="10" t="s">
        <v>191</v>
      </c>
      <c r="B198" s="11">
        <v>0</v>
      </c>
      <c r="C198" s="11">
        <v>0</v>
      </c>
      <c r="D198" s="11">
        <v>0</v>
      </c>
    </row>
    <row r="199" spans="1:4">
      <c r="A199" s="12" t="s">
        <v>192</v>
      </c>
      <c r="B199" s="11">
        <v>0</v>
      </c>
      <c r="C199" s="11">
        <v>36404.056300000004</v>
      </c>
      <c r="D199" s="11">
        <v>36404.056300000004</v>
      </c>
    </row>
    <row r="200" spans="1:4">
      <c r="A200" s="10" t="s">
        <v>193</v>
      </c>
      <c r="B200" s="11">
        <v>0</v>
      </c>
      <c r="C200" s="11">
        <v>0</v>
      </c>
      <c r="D200" s="11">
        <v>0</v>
      </c>
    </row>
    <row r="201" spans="1:4">
      <c r="A201" s="10" t="s">
        <v>194</v>
      </c>
      <c r="B201" s="11">
        <v>0</v>
      </c>
      <c r="C201" s="11">
        <v>0</v>
      </c>
      <c r="D201" s="11">
        <v>0</v>
      </c>
    </row>
    <row r="202" spans="1:4">
      <c r="A202" s="10" t="s">
        <v>195</v>
      </c>
      <c r="B202" s="11">
        <v>0</v>
      </c>
      <c r="C202" s="11">
        <v>71.754000000000005</v>
      </c>
      <c r="D202" s="11">
        <v>71.754000000000005</v>
      </c>
    </row>
    <row r="203" spans="1:4">
      <c r="A203" s="10" t="s">
        <v>196</v>
      </c>
      <c r="B203" s="11">
        <v>0</v>
      </c>
      <c r="C203" s="11">
        <v>0</v>
      </c>
      <c r="D203" s="11">
        <v>0</v>
      </c>
    </row>
    <row r="204" spans="1:4">
      <c r="A204" s="10" t="s">
        <v>197</v>
      </c>
      <c r="B204" s="11">
        <v>0</v>
      </c>
      <c r="C204" s="11">
        <v>36332.302300000003</v>
      </c>
      <c r="D204" s="11">
        <v>36332.302300000003</v>
      </c>
    </row>
    <row r="205" spans="1:4">
      <c r="A205" s="12" t="s">
        <v>198</v>
      </c>
      <c r="B205" s="11">
        <v>0</v>
      </c>
      <c r="C205" s="11">
        <v>0</v>
      </c>
      <c r="D205" s="11">
        <v>0</v>
      </c>
    </row>
    <row r="206" spans="1:4">
      <c r="A206" s="12" t="s">
        <v>199</v>
      </c>
      <c r="B206" s="11">
        <v>32184.289679999998</v>
      </c>
      <c r="C206" s="11">
        <v>3036.7162200000002</v>
      </c>
      <c r="D206" s="11">
        <v>35221.005899999996</v>
      </c>
    </row>
    <row r="207" spans="1:4">
      <c r="A207" s="10" t="s">
        <v>200</v>
      </c>
      <c r="B207" s="11">
        <v>0</v>
      </c>
      <c r="C207" s="11">
        <v>0</v>
      </c>
      <c r="D207" s="11">
        <v>0</v>
      </c>
    </row>
    <row r="208" spans="1:4">
      <c r="A208" s="10" t="s">
        <v>201</v>
      </c>
      <c r="B208" s="11">
        <v>32184.289679999998</v>
      </c>
      <c r="C208" s="11">
        <v>3036.7162200000002</v>
      </c>
      <c r="D208" s="11">
        <v>35221.005899999996</v>
      </c>
    </row>
    <row r="209" spans="1:4">
      <c r="A209" s="10" t="s">
        <v>202</v>
      </c>
      <c r="B209" s="11">
        <v>0</v>
      </c>
      <c r="C209" s="11">
        <v>0</v>
      </c>
      <c r="D209" s="11">
        <v>0</v>
      </c>
    </row>
    <row r="210" spans="1:4">
      <c r="A210" s="10" t="s">
        <v>203</v>
      </c>
      <c r="B210" s="11">
        <v>0</v>
      </c>
      <c r="C210" s="11">
        <v>0</v>
      </c>
      <c r="D210" s="11">
        <v>0</v>
      </c>
    </row>
    <row r="211" spans="1:4">
      <c r="A211" s="12" t="s">
        <v>204</v>
      </c>
      <c r="B211" s="11">
        <v>0</v>
      </c>
      <c r="C211" s="11">
        <v>0</v>
      </c>
      <c r="D211" s="11">
        <v>0</v>
      </c>
    </row>
    <row r="212" spans="1:4">
      <c r="A212" s="8" t="s">
        <v>205</v>
      </c>
      <c r="B212" s="9">
        <v>5357113.0839699991</v>
      </c>
      <c r="C212" s="9">
        <v>1522183.9714599997</v>
      </c>
      <c r="D212" s="9">
        <v>6879297.0554299988</v>
      </c>
    </row>
    <row r="213" spans="1:4">
      <c r="A213" s="12" t="s">
        <v>206</v>
      </c>
      <c r="B213" s="11">
        <v>0</v>
      </c>
      <c r="C213" s="11">
        <v>3.3000000000000002E-2</v>
      </c>
      <c r="D213" s="11">
        <v>3.3000000000000002E-2</v>
      </c>
    </row>
    <row r="214" spans="1:4">
      <c r="A214" s="10" t="s">
        <v>207</v>
      </c>
      <c r="B214" s="11">
        <v>0</v>
      </c>
      <c r="C214" s="11">
        <v>0</v>
      </c>
      <c r="D214" s="11">
        <v>0</v>
      </c>
    </row>
    <row r="215" spans="1:4">
      <c r="A215" s="10" t="s">
        <v>208</v>
      </c>
      <c r="B215" s="11">
        <v>0</v>
      </c>
      <c r="C215" s="11">
        <v>0</v>
      </c>
      <c r="D215" s="11">
        <v>0</v>
      </c>
    </row>
    <row r="216" spans="1:4">
      <c r="A216" s="10" t="s">
        <v>209</v>
      </c>
      <c r="B216" s="11">
        <v>0</v>
      </c>
      <c r="C216" s="11">
        <v>3.3000000000000002E-2</v>
      </c>
      <c r="D216" s="11">
        <v>3.3000000000000002E-2</v>
      </c>
    </row>
    <row r="217" spans="1:4">
      <c r="A217" s="12" t="s">
        <v>210</v>
      </c>
      <c r="B217" s="11">
        <v>0</v>
      </c>
      <c r="C217" s="11">
        <v>0</v>
      </c>
      <c r="D217" s="11">
        <v>0</v>
      </c>
    </row>
    <row r="218" spans="1:4">
      <c r="A218" s="13" t="s">
        <v>211</v>
      </c>
      <c r="B218" s="11">
        <v>0</v>
      </c>
      <c r="C218" s="11">
        <v>0</v>
      </c>
      <c r="D218" s="11">
        <v>0</v>
      </c>
    </row>
    <row r="219" spans="1:4">
      <c r="A219" s="10" t="s">
        <v>212</v>
      </c>
      <c r="B219" s="11">
        <v>0</v>
      </c>
      <c r="C219" s="11">
        <v>0</v>
      </c>
      <c r="D219" s="11">
        <v>0</v>
      </c>
    </row>
    <row r="220" spans="1:4">
      <c r="A220" s="10" t="s">
        <v>213</v>
      </c>
      <c r="B220" s="11">
        <v>0</v>
      </c>
      <c r="C220" s="11">
        <v>0</v>
      </c>
      <c r="D220" s="11">
        <v>0</v>
      </c>
    </row>
    <row r="221" spans="1:4">
      <c r="A221" s="10" t="s">
        <v>214</v>
      </c>
      <c r="B221" s="11">
        <v>0</v>
      </c>
      <c r="C221" s="11">
        <v>0</v>
      </c>
      <c r="D221" s="11">
        <v>0</v>
      </c>
    </row>
    <row r="222" spans="1:4">
      <c r="A222" s="10" t="s">
        <v>215</v>
      </c>
      <c r="B222" s="11">
        <v>0</v>
      </c>
      <c r="C222" s="11">
        <v>0</v>
      </c>
      <c r="D222" s="11">
        <v>0</v>
      </c>
    </row>
    <row r="223" spans="1:4">
      <c r="A223" s="12" t="s">
        <v>216</v>
      </c>
      <c r="B223" s="11">
        <v>0</v>
      </c>
      <c r="C223" s="11">
        <v>0</v>
      </c>
      <c r="D223" s="11">
        <v>0</v>
      </c>
    </row>
    <row r="224" spans="1:4">
      <c r="A224" s="10" t="s">
        <v>217</v>
      </c>
      <c r="B224" s="11">
        <v>0</v>
      </c>
      <c r="C224" s="11">
        <v>0</v>
      </c>
      <c r="D224" s="11">
        <v>0</v>
      </c>
    </row>
    <row r="225" spans="1:4">
      <c r="A225" s="10" t="s">
        <v>218</v>
      </c>
      <c r="B225" s="11">
        <v>0</v>
      </c>
      <c r="C225" s="11">
        <v>0</v>
      </c>
      <c r="D225" s="11">
        <v>0</v>
      </c>
    </row>
    <row r="226" spans="1:4">
      <c r="A226" s="12" t="s">
        <v>219</v>
      </c>
      <c r="B226" s="11">
        <v>0</v>
      </c>
      <c r="C226" s="11">
        <v>0</v>
      </c>
      <c r="D226" s="11">
        <v>0</v>
      </c>
    </row>
    <row r="227" spans="1:4">
      <c r="A227" s="10" t="s">
        <v>220</v>
      </c>
      <c r="B227" s="11">
        <v>0</v>
      </c>
      <c r="C227" s="11">
        <v>0</v>
      </c>
      <c r="D227" s="11">
        <v>0</v>
      </c>
    </row>
    <row r="228" spans="1:4">
      <c r="A228" s="10" t="s">
        <v>221</v>
      </c>
      <c r="B228" s="11">
        <v>0</v>
      </c>
      <c r="C228" s="11">
        <v>0</v>
      </c>
      <c r="D228" s="11">
        <v>0</v>
      </c>
    </row>
    <row r="229" spans="1:4">
      <c r="A229" s="12" t="s">
        <v>222</v>
      </c>
      <c r="B229" s="11">
        <v>3552211.25079</v>
      </c>
      <c r="C229" s="11">
        <v>1333816.1741199996</v>
      </c>
      <c r="D229" s="11">
        <v>4886027.4249099996</v>
      </c>
    </row>
    <row r="230" spans="1:4">
      <c r="A230" s="10" t="s">
        <v>223</v>
      </c>
      <c r="B230" s="11">
        <v>2340284.53021</v>
      </c>
      <c r="C230" s="11">
        <v>1222595.8302799999</v>
      </c>
      <c r="D230" s="11">
        <v>3562880.3604899999</v>
      </c>
    </row>
    <row r="231" spans="1:4">
      <c r="A231" s="10" t="s">
        <v>224</v>
      </c>
      <c r="B231" s="11">
        <v>0</v>
      </c>
      <c r="C231" s="11">
        <v>0</v>
      </c>
      <c r="D231" s="11">
        <v>0</v>
      </c>
    </row>
    <row r="232" spans="1:4">
      <c r="A232" s="10" t="s">
        <v>225</v>
      </c>
      <c r="B232" s="11">
        <v>1130878.40961</v>
      </c>
      <c r="C232" s="11">
        <v>75024.544450000001</v>
      </c>
      <c r="D232" s="11">
        <v>1205902.9540599999</v>
      </c>
    </row>
    <row r="233" spans="1:4">
      <c r="A233" s="10" t="s">
        <v>226</v>
      </c>
      <c r="B233" s="11">
        <v>0</v>
      </c>
      <c r="C233" s="11">
        <v>0</v>
      </c>
      <c r="D233" s="11">
        <v>0</v>
      </c>
    </row>
    <row r="234" spans="1:4">
      <c r="A234" s="10" t="s">
        <v>227</v>
      </c>
      <c r="B234" s="10">
        <v>404.28</v>
      </c>
      <c r="C234" s="10">
        <v>33398.742709999999</v>
      </c>
      <c r="D234" s="10">
        <v>33803.022709999997</v>
      </c>
    </row>
    <row r="235" spans="1:4">
      <c r="A235" s="10" t="s">
        <v>228</v>
      </c>
      <c r="B235" s="10">
        <v>0</v>
      </c>
      <c r="C235" s="10">
        <v>0</v>
      </c>
      <c r="D235" s="10">
        <v>0</v>
      </c>
    </row>
    <row r="236" spans="1:4">
      <c r="A236" s="10" t="s">
        <v>229</v>
      </c>
      <c r="B236" s="10">
        <v>0</v>
      </c>
      <c r="C236" s="10">
        <v>0</v>
      </c>
      <c r="D236" s="10">
        <v>0</v>
      </c>
    </row>
    <row r="237" spans="1:4">
      <c r="A237" s="10" t="s">
        <v>230</v>
      </c>
      <c r="B237" s="10">
        <v>80644.030969999993</v>
      </c>
      <c r="C237" s="10">
        <v>2797.0566800000001</v>
      </c>
      <c r="D237" s="10">
        <v>83441.087649999987</v>
      </c>
    </row>
    <row r="238" spans="1:4">
      <c r="A238" s="12" t="s">
        <v>231</v>
      </c>
      <c r="B238" s="10">
        <v>1732318.4255599999</v>
      </c>
      <c r="C238" s="10">
        <v>187169.71343999999</v>
      </c>
      <c r="D238" s="10">
        <v>1919488.139</v>
      </c>
    </row>
    <row r="239" spans="1:4">
      <c r="A239" s="10" t="s">
        <v>232</v>
      </c>
      <c r="B239" s="10">
        <v>683727.80382000003</v>
      </c>
      <c r="C239" s="10">
        <v>122484.52656</v>
      </c>
      <c r="D239" s="10">
        <v>806212.33038000006</v>
      </c>
    </row>
    <row r="240" spans="1:4">
      <c r="A240" s="10" t="s">
        <v>233</v>
      </c>
      <c r="B240" s="10">
        <v>0</v>
      </c>
      <c r="C240" s="10">
        <v>0</v>
      </c>
      <c r="D240" s="10">
        <v>0</v>
      </c>
    </row>
    <row r="241" spans="1:4">
      <c r="A241" s="10" t="s">
        <v>234</v>
      </c>
      <c r="B241" s="10">
        <v>266074.55498000002</v>
      </c>
      <c r="C241" s="10">
        <v>27719.105650000001</v>
      </c>
      <c r="D241" s="10">
        <v>293793.66063</v>
      </c>
    </row>
    <row r="242" spans="1:4">
      <c r="A242" s="10" t="s">
        <v>235</v>
      </c>
      <c r="B242" s="10">
        <v>34980.514889999999</v>
      </c>
      <c r="C242" s="10">
        <v>32487.229130000003</v>
      </c>
      <c r="D242" s="10">
        <v>67467.744019999998</v>
      </c>
    </row>
    <row r="243" spans="1:4">
      <c r="A243" s="10" t="s">
        <v>236</v>
      </c>
      <c r="B243" s="10">
        <v>0</v>
      </c>
      <c r="C243" s="10">
        <v>0</v>
      </c>
      <c r="D243" s="10">
        <v>0</v>
      </c>
    </row>
    <row r="244" spans="1:4">
      <c r="A244" s="10" t="s">
        <v>237</v>
      </c>
      <c r="B244" s="10">
        <v>747535.55186999985</v>
      </c>
      <c r="C244" s="10">
        <v>4478.8521000000001</v>
      </c>
      <c r="D244" s="10">
        <v>752014.40396999987</v>
      </c>
    </row>
    <row r="245" spans="1:4">
      <c r="A245" s="12" t="s">
        <v>238</v>
      </c>
      <c r="B245" s="10">
        <v>72583.407619999998</v>
      </c>
      <c r="C245" s="10">
        <v>1198.0509</v>
      </c>
      <c r="D245" s="10">
        <v>73781.45852</v>
      </c>
    </row>
    <row r="246" spans="1:4">
      <c r="A246" s="10" t="s">
        <v>239</v>
      </c>
      <c r="B246" s="10">
        <v>72571.837079999998</v>
      </c>
      <c r="C246" s="10">
        <v>1196.8079499999999</v>
      </c>
      <c r="D246" s="10">
        <v>73768.64503</v>
      </c>
    </row>
    <row r="247" spans="1:4">
      <c r="A247" s="10" t="s">
        <v>240</v>
      </c>
      <c r="B247" s="10">
        <v>11.570539999999999</v>
      </c>
      <c r="C247" s="10">
        <v>1.24295</v>
      </c>
      <c r="D247" s="10">
        <v>12.81349</v>
      </c>
    </row>
    <row r="248" spans="1:4">
      <c r="A248" s="12" t="s">
        <v>241</v>
      </c>
      <c r="B248" s="10">
        <v>0</v>
      </c>
      <c r="C248" s="10">
        <v>0</v>
      </c>
      <c r="D248" s="10">
        <v>0</v>
      </c>
    </row>
    <row r="249" spans="1:4">
      <c r="A249" s="10" t="s">
        <v>239</v>
      </c>
      <c r="B249" s="10">
        <v>0</v>
      </c>
      <c r="C249" s="10">
        <v>0</v>
      </c>
      <c r="D249" s="10">
        <v>0</v>
      </c>
    </row>
    <row r="250" spans="1:4">
      <c r="A250" s="10" t="s">
        <v>240</v>
      </c>
      <c r="B250" s="10">
        <v>0</v>
      </c>
      <c r="C250" s="10">
        <v>0</v>
      </c>
      <c r="D250" s="10">
        <v>0</v>
      </c>
    </row>
    <row r="251" spans="1:4">
      <c r="A251" s="8" t="s">
        <v>242</v>
      </c>
      <c r="B251" s="9">
        <v>95695.112509999992</v>
      </c>
      <c r="C251" s="9">
        <v>8424.054250000001</v>
      </c>
      <c r="D251" s="9">
        <v>104119.16675999999</v>
      </c>
    </row>
    <row r="252" spans="1:4">
      <c r="A252" s="10" t="s">
        <v>243</v>
      </c>
      <c r="B252" s="11">
        <v>0</v>
      </c>
      <c r="C252" s="11">
        <v>7.1518600000000001</v>
      </c>
      <c r="D252" s="11">
        <v>7.1518600000000001</v>
      </c>
    </row>
    <row r="253" spans="1:4">
      <c r="A253" s="10" t="s">
        <v>244</v>
      </c>
      <c r="B253" s="11">
        <v>2003.5547099999999</v>
      </c>
      <c r="C253" s="11">
        <v>120.20039999999999</v>
      </c>
      <c r="D253" s="11">
        <v>2123.7551100000001</v>
      </c>
    </row>
    <row r="254" spans="1:4">
      <c r="A254" s="10" t="s">
        <v>245</v>
      </c>
      <c r="B254" s="11">
        <v>88282.379899999985</v>
      </c>
      <c r="C254" s="11">
        <v>7319.2680100000007</v>
      </c>
      <c r="D254" s="11">
        <v>95601.647909999985</v>
      </c>
    </row>
    <row r="255" spans="1:4">
      <c r="A255" s="10" t="s">
        <v>246</v>
      </c>
      <c r="B255" s="11">
        <v>4034.1354300000003</v>
      </c>
      <c r="C255" s="11">
        <v>60.461289999999998</v>
      </c>
      <c r="D255" s="11">
        <v>4094.5967200000005</v>
      </c>
    </row>
    <row r="256" spans="1:4">
      <c r="A256" s="10" t="s">
        <v>247</v>
      </c>
      <c r="B256" s="11">
        <v>817.23844999999983</v>
      </c>
      <c r="C256" s="11">
        <v>649.07826999999997</v>
      </c>
      <c r="D256" s="11">
        <v>1466.3167199999998</v>
      </c>
    </row>
    <row r="257" spans="1:4">
      <c r="A257" s="10" t="s">
        <v>248</v>
      </c>
      <c r="B257" s="11">
        <v>0</v>
      </c>
      <c r="C257" s="11">
        <v>0</v>
      </c>
      <c r="D257" s="11">
        <v>0</v>
      </c>
    </row>
    <row r="258" spans="1:4">
      <c r="A258" s="10" t="s">
        <v>249</v>
      </c>
      <c r="B258" s="11">
        <v>547.52820999999994</v>
      </c>
      <c r="C258" s="11">
        <v>0</v>
      </c>
      <c r="D258" s="11">
        <v>547.52820999999994</v>
      </c>
    </row>
    <row r="259" spans="1:4">
      <c r="A259" s="10" t="s">
        <v>250</v>
      </c>
      <c r="B259" s="11">
        <v>10.27581</v>
      </c>
      <c r="C259" s="11">
        <v>267.89442000000003</v>
      </c>
      <c r="D259" s="11">
        <v>278.17023</v>
      </c>
    </row>
    <row r="260" spans="1:4">
      <c r="A260" s="8" t="s">
        <v>251</v>
      </c>
      <c r="B260" s="9">
        <v>35616.85542</v>
      </c>
      <c r="C260" s="9">
        <v>3346.3549399999993</v>
      </c>
      <c r="D260" s="9">
        <v>38963.210359999997</v>
      </c>
    </row>
    <row r="261" spans="1:4">
      <c r="A261" s="10" t="s">
        <v>252</v>
      </c>
      <c r="B261" s="11">
        <v>25176.55371</v>
      </c>
      <c r="C261" s="11">
        <v>2708.6308799999997</v>
      </c>
      <c r="D261" s="11">
        <v>27885.184590000001</v>
      </c>
    </row>
    <row r="262" spans="1:4">
      <c r="A262" s="10" t="s">
        <v>253</v>
      </c>
      <c r="B262" s="11">
        <v>0</v>
      </c>
      <c r="C262" s="11">
        <v>0</v>
      </c>
      <c r="D262" s="11">
        <v>0</v>
      </c>
    </row>
    <row r="263" spans="1:4">
      <c r="A263" s="10" t="s">
        <v>254</v>
      </c>
      <c r="B263" s="11">
        <v>6846.9030400000001</v>
      </c>
      <c r="C263" s="11">
        <v>406.39570999999995</v>
      </c>
      <c r="D263" s="11">
        <v>7253.2987499999999</v>
      </c>
    </row>
    <row r="264" spans="1:4">
      <c r="A264" s="10" t="s">
        <v>255</v>
      </c>
      <c r="B264" s="11">
        <v>0</v>
      </c>
      <c r="C264" s="11">
        <v>0</v>
      </c>
      <c r="D264" s="11">
        <v>0</v>
      </c>
    </row>
    <row r="265" spans="1:4">
      <c r="A265" s="10" t="s">
        <v>256</v>
      </c>
      <c r="B265" s="11">
        <v>213.05554999999998</v>
      </c>
      <c r="C265" s="11">
        <v>0</v>
      </c>
      <c r="D265" s="11">
        <v>213.05554999999998</v>
      </c>
    </row>
    <row r="266" spans="1:4">
      <c r="A266" s="13" t="s">
        <v>257</v>
      </c>
      <c r="B266" s="11">
        <v>1059.3852899999999</v>
      </c>
      <c r="C266" s="11">
        <v>0</v>
      </c>
      <c r="D266" s="11">
        <v>1059.3852899999999</v>
      </c>
    </row>
    <row r="267" spans="1:4">
      <c r="A267" s="13" t="s">
        <v>258</v>
      </c>
      <c r="B267" s="11">
        <v>2320.9578300000003</v>
      </c>
      <c r="C267" s="11">
        <v>231.32834999999997</v>
      </c>
      <c r="D267" s="11">
        <v>2552.2861800000001</v>
      </c>
    </row>
    <row r="268" spans="1:4">
      <c r="A268" s="8" t="s">
        <v>259</v>
      </c>
      <c r="B268" s="9">
        <v>60078.257089999992</v>
      </c>
      <c r="C268" s="9">
        <v>5077.6993100000018</v>
      </c>
      <c r="D268" s="9">
        <v>65155.956399999995</v>
      </c>
    </row>
    <row r="269" spans="1:4">
      <c r="A269" s="2" t="s">
        <v>260</v>
      </c>
      <c r="B269" s="9">
        <v>11262.617500000002</v>
      </c>
      <c r="C269" s="9">
        <v>703.54785000000004</v>
      </c>
      <c r="D269" s="9">
        <v>11966.165350000003</v>
      </c>
    </row>
    <row r="270" spans="1:4">
      <c r="A270" s="10" t="s">
        <v>261</v>
      </c>
      <c r="B270" s="11">
        <v>10542.748860000002</v>
      </c>
      <c r="C270" s="11">
        <v>138.05145000000002</v>
      </c>
      <c r="D270" s="11">
        <v>10680.800310000002</v>
      </c>
    </row>
    <row r="271" spans="1:4">
      <c r="A271" s="10" t="s">
        <v>262</v>
      </c>
      <c r="B271" s="11">
        <v>129.61610999999999</v>
      </c>
      <c r="C271" s="11">
        <v>24.447119999999998</v>
      </c>
      <c r="D271" s="11">
        <v>154.06322999999998</v>
      </c>
    </row>
    <row r="272" spans="1:4">
      <c r="A272" s="10" t="s">
        <v>263</v>
      </c>
      <c r="B272" s="11">
        <v>359.51646999999997</v>
      </c>
      <c r="C272" s="11">
        <v>507.85388</v>
      </c>
      <c r="D272" s="11">
        <v>867.37034999999992</v>
      </c>
    </row>
    <row r="273" spans="1:4">
      <c r="A273" s="10" t="s">
        <v>264</v>
      </c>
      <c r="B273" s="11">
        <v>0</v>
      </c>
      <c r="C273" s="11">
        <v>0</v>
      </c>
      <c r="D273" s="11">
        <v>0</v>
      </c>
    </row>
    <row r="274" spans="1:4">
      <c r="A274" s="17" t="s">
        <v>265</v>
      </c>
      <c r="B274" s="11">
        <v>230.73606000000001</v>
      </c>
      <c r="C274" s="11">
        <v>33.195399999999999</v>
      </c>
      <c r="D274" s="11">
        <v>263.93146000000002</v>
      </c>
    </row>
    <row r="275" spans="1:4">
      <c r="A275" s="17" t="s">
        <v>266</v>
      </c>
      <c r="B275" s="11">
        <v>0</v>
      </c>
      <c r="C275" s="11">
        <v>0</v>
      </c>
      <c r="D275" s="11">
        <v>0</v>
      </c>
    </row>
    <row r="276" spans="1:4">
      <c r="A276" s="8" t="s">
        <v>267</v>
      </c>
      <c r="B276" s="9">
        <v>4627.3159599999999</v>
      </c>
      <c r="C276" s="9">
        <v>493.52247999999997</v>
      </c>
      <c r="D276" s="9">
        <v>5120.8384399999995</v>
      </c>
    </row>
    <row r="277" spans="1:4">
      <c r="A277" s="10" t="s">
        <v>261</v>
      </c>
      <c r="B277" s="11">
        <v>1259.17335</v>
      </c>
      <c r="C277" s="11">
        <v>153.66970000000001</v>
      </c>
      <c r="D277" s="11">
        <v>1412.8430499999999</v>
      </c>
    </row>
    <row r="278" spans="1:4">
      <c r="A278" s="10" t="s">
        <v>268</v>
      </c>
      <c r="B278" s="11">
        <v>200.81573999999998</v>
      </c>
      <c r="C278" s="11">
        <v>160.00553999999997</v>
      </c>
      <c r="D278" s="11">
        <v>360.82127999999994</v>
      </c>
    </row>
    <row r="279" spans="1:4">
      <c r="A279" s="10" t="s">
        <v>269</v>
      </c>
      <c r="B279" s="11">
        <v>0.11464000000000001</v>
      </c>
      <c r="C279" s="11">
        <v>0</v>
      </c>
      <c r="D279" s="11">
        <v>0.11464000000000001</v>
      </c>
    </row>
    <row r="280" spans="1:4">
      <c r="A280" s="10" t="s">
        <v>270</v>
      </c>
      <c r="B280" s="11">
        <v>0</v>
      </c>
      <c r="C280" s="11">
        <v>0</v>
      </c>
      <c r="D280" s="11">
        <v>0</v>
      </c>
    </row>
    <row r="281" spans="1:4">
      <c r="A281" s="13" t="s">
        <v>271</v>
      </c>
      <c r="B281" s="11">
        <v>3167.2122300000001</v>
      </c>
      <c r="C281" s="11">
        <v>179.84724000000003</v>
      </c>
      <c r="D281" s="11">
        <v>3347.0594700000001</v>
      </c>
    </row>
    <row r="282" spans="1:4">
      <c r="A282" s="13" t="s">
        <v>272</v>
      </c>
      <c r="B282" s="11">
        <v>0</v>
      </c>
      <c r="C282" s="11">
        <v>0</v>
      </c>
      <c r="D282" s="11">
        <v>0</v>
      </c>
    </row>
    <row r="283" spans="1:4">
      <c r="A283" s="8" t="s">
        <v>273</v>
      </c>
      <c r="B283" s="9">
        <v>66713.558629999985</v>
      </c>
      <c r="C283" s="9">
        <v>5287.7246800000021</v>
      </c>
      <c r="D283" s="9">
        <v>72001.283309999984</v>
      </c>
    </row>
    <row r="284" spans="1:4">
      <c r="A284" s="10" t="s">
        <v>274</v>
      </c>
      <c r="B284" s="11">
        <v>29272.727999999996</v>
      </c>
      <c r="C284" s="11">
        <v>1520.6593399999999</v>
      </c>
      <c r="D284" s="11">
        <v>30793.387339999994</v>
      </c>
    </row>
    <row r="285" spans="1:4">
      <c r="A285" s="10" t="s">
        <v>275</v>
      </c>
      <c r="B285" s="11">
        <v>6369.3308499999994</v>
      </c>
      <c r="C285" s="11">
        <v>79.004739999999984</v>
      </c>
      <c r="D285" s="11">
        <v>6448.3355899999997</v>
      </c>
    </row>
    <row r="286" spans="1:4">
      <c r="A286" s="10" t="s">
        <v>276</v>
      </c>
      <c r="B286" s="11">
        <v>22903.397149999997</v>
      </c>
      <c r="C286" s="11">
        <v>1441.6545999999998</v>
      </c>
      <c r="D286" s="11">
        <v>24345.051749999999</v>
      </c>
    </row>
    <row r="287" spans="1:4">
      <c r="A287" s="10" t="s">
        <v>277</v>
      </c>
      <c r="B287" s="11">
        <v>0</v>
      </c>
      <c r="C287" s="11">
        <v>0</v>
      </c>
      <c r="D287" s="11">
        <v>0</v>
      </c>
    </row>
    <row r="288" spans="1:4">
      <c r="A288" s="10" t="s">
        <v>278</v>
      </c>
      <c r="B288" s="11">
        <v>0</v>
      </c>
      <c r="C288" s="11">
        <v>0</v>
      </c>
      <c r="D288" s="11">
        <v>0</v>
      </c>
    </row>
    <row r="289" spans="1:4">
      <c r="A289" s="10" t="s">
        <v>279</v>
      </c>
      <c r="B289" s="11">
        <v>0</v>
      </c>
      <c r="C289" s="11">
        <v>0</v>
      </c>
      <c r="D289" s="11">
        <v>0</v>
      </c>
    </row>
    <row r="290" spans="1:4">
      <c r="A290" s="10" t="s">
        <v>280</v>
      </c>
      <c r="B290" s="11">
        <v>0</v>
      </c>
      <c r="C290" s="11">
        <v>0</v>
      </c>
      <c r="D290" s="11">
        <v>0</v>
      </c>
    </row>
    <row r="291" spans="1:4">
      <c r="A291" s="10" t="s">
        <v>281</v>
      </c>
      <c r="B291" s="11">
        <v>0</v>
      </c>
      <c r="C291" s="11">
        <v>0</v>
      </c>
      <c r="D291" s="11">
        <v>0</v>
      </c>
    </row>
    <row r="292" spans="1:4">
      <c r="A292" s="10" t="s">
        <v>282</v>
      </c>
      <c r="B292" s="11">
        <v>46352.830949999996</v>
      </c>
      <c r="C292" s="11">
        <v>3385.1822400000001</v>
      </c>
      <c r="D292" s="11">
        <v>49738.013189999998</v>
      </c>
    </row>
    <row r="293" spans="1:4">
      <c r="A293" s="10" t="s">
        <v>283</v>
      </c>
      <c r="B293" s="11">
        <v>26814.722949999996</v>
      </c>
      <c r="C293" s="11">
        <v>2015.1943700000002</v>
      </c>
      <c r="D293" s="11">
        <v>28829.917319999997</v>
      </c>
    </row>
    <row r="294" spans="1:4">
      <c r="A294" s="10" t="s">
        <v>284</v>
      </c>
      <c r="B294" s="11">
        <v>0</v>
      </c>
      <c r="C294" s="11">
        <v>0</v>
      </c>
      <c r="D294" s="11">
        <v>0</v>
      </c>
    </row>
    <row r="295" spans="1:4">
      <c r="A295" s="13" t="s">
        <v>285</v>
      </c>
      <c r="B295" s="11">
        <v>0</v>
      </c>
      <c r="C295" s="11">
        <v>0</v>
      </c>
      <c r="D295" s="11">
        <v>0</v>
      </c>
    </row>
    <row r="296" spans="1:4">
      <c r="A296" s="13" t="s">
        <v>286</v>
      </c>
      <c r="B296" s="11">
        <v>19538.108</v>
      </c>
      <c r="C296" s="11">
        <v>1369.9878699999999</v>
      </c>
      <c r="D296" s="11">
        <v>20908.095870000001</v>
      </c>
    </row>
    <row r="297" spans="1:4">
      <c r="A297" s="10" t="s">
        <v>287</v>
      </c>
      <c r="B297" s="11">
        <v>0</v>
      </c>
      <c r="C297" s="11">
        <v>0</v>
      </c>
      <c r="D297" s="11">
        <v>0</v>
      </c>
    </row>
    <row r="298" spans="1:4">
      <c r="A298" s="13" t="s">
        <v>288</v>
      </c>
      <c r="B298" s="11">
        <v>0</v>
      </c>
      <c r="C298" s="11">
        <v>0</v>
      </c>
      <c r="D298" s="11">
        <v>0</v>
      </c>
    </row>
    <row r="299" spans="1:4">
      <c r="A299" s="8" t="s">
        <v>289</v>
      </c>
      <c r="B299" s="9">
        <v>49633.455679999992</v>
      </c>
      <c r="C299" s="9">
        <v>3423.2017800000021</v>
      </c>
      <c r="D299" s="9">
        <v>53056.657459999995</v>
      </c>
    </row>
    <row r="300" spans="1:4">
      <c r="A300" s="10" t="s">
        <v>290</v>
      </c>
      <c r="B300" s="11">
        <v>46710.965259999997</v>
      </c>
      <c r="C300" s="11">
        <v>6975.6884900000005</v>
      </c>
      <c r="D300" s="11">
        <v>53686.653749999998</v>
      </c>
    </row>
    <row r="301" spans="1:4">
      <c r="A301" s="10" t="s">
        <v>291</v>
      </c>
      <c r="B301" s="11">
        <v>25044.49322</v>
      </c>
      <c r="C301" s="11">
        <v>4124.81124</v>
      </c>
      <c r="D301" s="11">
        <v>29169.304459999999</v>
      </c>
    </row>
    <row r="302" spans="1:4">
      <c r="A302" s="10" t="s">
        <v>292</v>
      </c>
      <c r="B302" s="11">
        <v>5278.1290199999994</v>
      </c>
      <c r="C302" s="11">
        <v>753.18209000000013</v>
      </c>
      <c r="D302" s="11">
        <v>6031.3111099999996</v>
      </c>
    </row>
    <row r="303" spans="1:4">
      <c r="A303" s="10" t="s">
        <v>293</v>
      </c>
      <c r="B303" s="11">
        <v>264.42271999999997</v>
      </c>
      <c r="C303" s="11">
        <v>71.222560000000001</v>
      </c>
      <c r="D303" s="11">
        <v>335.64527999999996</v>
      </c>
    </row>
    <row r="304" spans="1:4">
      <c r="A304" s="10" t="s">
        <v>294</v>
      </c>
      <c r="B304" s="11">
        <v>1597.2492999999997</v>
      </c>
      <c r="C304" s="11">
        <v>194.12038000000001</v>
      </c>
      <c r="D304" s="11">
        <v>1791.3696799999998</v>
      </c>
    </row>
    <row r="305" spans="1:4">
      <c r="A305" s="10" t="s">
        <v>295</v>
      </c>
      <c r="B305" s="11">
        <v>3263.4246000000003</v>
      </c>
      <c r="C305" s="11">
        <v>404.60523999999998</v>
      </c>
      <c r="D305" s="11">
        <v>3668.0298400000001</v>
      </c>
    </row>
    <row r="306" spans="1:4">
      <c r="A306" s="10" t="s">
        <v>296</v>
      </c>
      <c r="B306" s="11">
        <v>674.68820999999991</v>
      </c>
      <c r="C306" s="11">
        <v>83.566910000000007</v>
      </c>
      <c r="D306" s="11">
        <v>758.25511999999992</v>
      </c>
    </row>
    <row r="307" spans="1:4">
      <c r="A307" s="10" t="s">
        <v>297</v>
      </c>
      <c r="B307" s="11">
        <v>1525.1565199999998</v>
      </c>
      <c r="C307" s="11">
        <v>134.91399999999999</v>
      </c>
      <c r="D307" s="11">
        <v>1660.0705199999998</v>
      </c>
    </row>
    <row r="308" spans="1:4">
      <c r="A308" s="10" t="s">
        <v>298</v>
      </c>
      <c r="B308" s="11">
        <v>267.28089</v>
      </c>
      <c r="C308" s="11">
        <v>96.72</v>
      </c>
      <c r="D308" s="11">
        <v>364.00089000000003</v>
      </c>
    </row>
    <row r="309" spans="1:4">
      <c r="A309" s="13" t="s">
        <v>299</v>
      </c>
      <c r="B309" s="11">
        <v>8796.1207800000011</v>
      </c>
      <c r="C309" s="11">
        <v>1112.5460700000001</v>
      </c>
      <c r="D309" s="11">
        <v>9908.6668500000014</v>
      </c>
    </row>
    <row r="310" spans="1:4">
      <c r="A310" s="8" t="s">
        <v>300</v>
      </c>
      <c r="B310" s="9">
        <v>2922.4904199999946</v>
      </c>
      <c r="C310" s="9">
        <v>-3552.4867099999983</v>
      </c>
      <c r="D310" s="9">
        <v>-629.99629000000368</v>
      </c>
    </row>
    <row r="311" spans="1:4">
      <c r="A311" s="13" t="s">
        <v>301</v>
      </c>
      <c r="B311" s="11">
        <v>24.599879999999999</v>
      </c>
      <c r="C311" s="11">
        <v>7.0000000000000007E-5</v>
      </c>
      <c r="D311" s="11">
        <v>24.59995</v>
      </c>
    </row>
    <row r="312" spans="1:4">
      <c r="A312" s="13" t="s">
        <v>302</v>
      </c>
      <c r="B312" s="11">
        <v>-7.9999999999999966E-5</v>
      </c>
      <c r="C312" s="11">
        <v>7.0000000000000007E-5</v>
      </c>
      <c r="D312" s="11">
        <v>-9.9999999999999585E-6</v>
      </c>
    </row>
    <row r="313" spans="1:4">
      <c r="A313" s="13" t="s">
        <v>303</v>
      </c>
      <c r="B313" s="11">
        <v>24.599959999999999</v>
      </c>
      <c r="C313" s="11">
        <v>0</v>
      </c>
      <c r="D313" s="11">
        <v>24.599959999999999</v>
      </c>
    </row>
    <row r="314" spans="1:4">
      <c r="A314" s="13" t="s">
        <v>304</v>
      </c>
      <c r="B314" s="11">
        <v>475.53636</v>
      </c>
      <c r="C314" s="11">
        <v>-0.28760000000000002</v>
      </c>
      <c r="D314" s="11">
        <v>475.24876</v>
      </c>
    </row>
    <row r="315" spans="1:4">
      <c r="A315" s="13" t="s">
        <v>305</v>
      </c>
      <c r="B315" s="11">
        <v>0.66691000000000011</v>
      </c>
      <c r="C315" s="11">
        <v>-9.8999999999999999E-4</v>
      </c>
      <c r="D315" s="11">
        <v>0.66592000000000007</v>
      </c>
    </row>
    <row r="316" spans="1:4">
      <c r="A316" s="13" t="s">
        <v>306</v>
      </c>
      <c r="B316" s="11">
        <v>474.86945000000003</v>
      </c>
      <c r="C316" s="11">
        <v>-0.28661000000000003</v>
      </c>
      <c r="D316" s="11">
        <v>474.58284000000003</v>
      </c>
    </row>
    <row r="317" spans="1:4">
      <c r="A317" s="8" t="s">
        <v>307</v>
      </c>
      <c r="B317" s="9">
        <v>2471.5539399999948</v>
      </c>
      <c r="C317" s="9">
        <v>-3552.1990399999981</v>
      </c>
      <c r="D317" s="9">
        <v>-1080.6451000000034</v>
      </c>
    </row>
    <row r="318" spans="1:4">
      <c r="A318" s="13" t="s">
        <v>308</v>
      </c>
      <c r="B318" s="11">
        <v>27.995369999999998</v>
      </c>
      <c r="C318" s="11">
        <v>0</v>
      </c>
      <c r="D318" s="11">
        <v>27.995369999999998</v>
      </c>
    </row>
    <row r="319" spans="1:4">
      <c r="A319" s="8" t="s">
        <v>309</v>
      </c>
      <c r="B319" s="9">
        <v>2499.5493099999949</v>
      </c>
      <c r="C319" s="9">
        <v>-3552.1990399999981</v>
      </c>
      <c r="D319" s="9">
        <v>-1052.6497300000033</v>
      </c>
    </row>
    <row r="320" spans="1:4">
      <c r="A320" s="13" t="s">
        <v>310</v>
      </c>
      <c r="B320" s="11">
        <v>430.98982000000018</v>
      </c>
      <c r="C320" s="11">
        <v>255.86813000000001</v>
      </c>
      <c r="D320" s="11">
        <v>686.85795000000019</v>
      </c>
    </row>
    <row r="321" spans="1:4">
      <c r="A321" s="8" t="s">
        <v>311</v>
      </c>
      <c r="B321" s="9">
        <v>2930.5391299999951</v>
      </c>
      <c r="C321" s="9">
        <v>-3296.3309099999983</v>
      </c>
      <c r="D321" s="9">
        <v>-365.7917800000032</v>
      </c>
    </row>
    <row r="322" spans="1:4">
      <c r="A322" s="13" t="s">
        <v>312</v>
      </c>
      <c r="B322" s="11">
        <v>0</v>
      </c>
      <c r="C322" s="11">
        <v>0</v>
      </c>
      <c r="D322" s="11">
        <v>0</v>
      </c>
    </row>
    <row r="323" spans="1:4">
      <c r="A323" s="8" t="s">
        <v>313</v>
      </c>
      <c r="B323" s="9">
        <v>2930.5391299999951</v>
      </c>
      <c r="C323" s="9">
        <v>-3296.3309099999983</v>
      </c>
      <c r="D323" s="9">
        <v>-365.7917800000032</v>
      </c>
    </row>
    <row r="324" spans="1:4">
      <c r="A324" s="13" t="s">
        <v>314</v>
      </c>
      <c r="B324" s="11">
        <v>612.59470999999996</v>
      </c>
      <c r="C324" s="11">
        <v>0</v>
      </c>
      <c r="D324" s="11">
        <v>612.59470999999996</v>
      </c>
    </row>
    <row r="325" spans="1:4">
      <c r="A325" s="8" t="s">
        <v>315</v>
      </c>
      <c r="B325" s="9">
        <v>2317.9444199999953</v>
      </c>
      <c r="C325" s="9">
        <v>-3296.3309099999983</v>
      </c>
      <c r="D325" s="9">
        <v>-978.38649000000305</v>
      </c>
    </row>
    <row r="326" spans="1:4" ht="3.75" customHeight="1" thickBot="1">
      <c r="A326" s="18"/>
      <c r="B326" s="19"/>
      <c r="C326" s="19"/>
      <c r="D326" s="19"/>
    </row>
    <row r="327" spans="1:4">
      <c r="A327" s="10"/>
      <c r="B327" s="20"/>
      <c r="C327" s="20"/>
      <c r="D327" s="20"/>
    </row>
    <row r="328" spans="1:4">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D126"/>
  <sheetViews>
    <sheetView workbookViewId="0">
      <selection activeCell="A23" sqref="A23"/>
    </sheetView>
  </sheetViews>
  <sheetFormatPr baseColWidth="10" defaultRowHeight="15"/>
  <cols>
    <col min="1" max="1" width="99.5703125" customWidth="1"/>
    <col min="2" max="3" width="9.140625" customWidth="1"/>
    <col min="4" max="4" width="10.85546875" customWidth="1"/>
    <col min="5" max="256" width="9.140625" customWidth="1"/>
    <col min="257" max="257" width="99.5703125" customWidth="1"/>
    <col min="258" max="259" width="9.140625" customWidth="1"/>
    <col min="260" max="260" width="10.85546875" customWidth="1"/>
    <col min="261" max="512" width="9.140625" customWidth="1"/>
    <col min="513" max="513" width="99.5703125" customWidth="1"/>
    <col min="514" max="515" width="9.140625" customWidth="1"/>
    <col min="516" max="516" width="10.85546875" customWidth="1"/>
    <col min="517" max="768" width="9.140625" customWidth="1"/>
    <col min="769" max="769" width="99.5703125" customWidth="1"/>
    <col min="770" max="771" width="9.140625" customWidth="1"/>
    <col min="772" max="772" width="10.85546875" customWidth="1"/>
    <col min="773" max="1024" width="9.140625" customWidth="1"/>
    <col min="1025" max="1025" width="99.5703125" customWidth="1"/>
    <col min="1026" max="1027" width="9.140625" customWidth="1"/>
    <col min="1028" max="1028" width="10.85546875" customWidth="1"/>
    <col min="1029" max="1280" width="9.140625" customWidth="1"/>
    <col min="1281" max="1281" width="99.5703125" customWidth="1"/>
    <col min="1282" max="1283" width="9.140625" customWidth="1"/>
    <col min="1284" max="1284" width="10.85546875" customWidth="1"/>
    <col min="1285" max="1536" width="9.140625" customWidth="1"/>
    <col min="1537" max="1537" width="99.5703125" customWidth="1"/>
    <col min="1538" max="1539" width="9.140625" customWidth="1"/>
    <col min="1540" max="1540" width="10.85546875" customWidth="1"/>
    <col min="1541" max="1792" width="9.140625" customWidth="1"/>
    <col min="1793" max="1793" width="99.5703125" customWidth="1"/>
    <col min="1794" max="1795" width="9.140625" customWidth="1"/>
    <col min="1796" max="1796" width="10.85546875" customWidth="1"/>
    <col min="1797" max="2048" width="9.140625" customWidth="1"/>
    <col min="2049" max="2049" width="99.5703125" customWidth="1"/>
    <col min="2050" max="2051" width="9.140625" customWidth="1"/>
    <col min="2052" max="2052" width="10.85546875" customWidth="1"/>
    <col min="2053" max="2304" width="9.140625" customWidth="1"/>
    <col min="2305" max="2305" width="99.5703125" customWidth="1"/>
    <col min="2306" max="2307" width="9.140625" customWidth="1"/>
    <col min="2308" max="2308" width="10.85546875" customWidth="1"/>
    <col min="2309" max="2560" width="9.140625" customWidth="1"/>
    <col min="2561" max="2561" width="99.5703125" customWidth="1"/>
    <col min="2562" max="2563" width="9.140625" customWidth="1"/>
    <col min="2564" max="2564" width="10.85546875" customWidth="1"/>
    <col min="2565" max="2816" width="9.140625" customWidth="1"/>
    <col min="2817" max="2817" width="99.5703125" customWidth="1"/>
    <col min="2818" max="2819" width="9.140625" customWidth="1"/>
    <col min="2820" max="2820" width="10.85546875" customWidth="1"/>
    <col min="2821" max="3072" width="9.140625" customWidth="1"/>
    <col min="3073" max="3073" width="99.5703125" customWidth="1"/>
    <col min="3074" max="3075" width="9.140625" customWidth="1"/>
    <col min="3076" max="3076" width="10.85546875" customWidth="1"/>
    <col min="3077" max="3328" width="9.140625" customWidth="1"/>
    <col min="3329" max="3329" width="99.5703125" customWidth="1"/>
    <col min="3330" max="3331" width="9.140625" customWidth="1"/>
    <col min="3332" max="3332" width="10.85546875" customWidth="1"/>
    <col min="3333" max="3584" width="9.140625" customWidth="1"/>
    <col min="3585" max="3585" width="99.5703125" customWidth="1"/>
    <col min="3586" max="3587" width="9.140625" customWidth="1"/>
    <col min="3588" max="3588" width="10.85546875" customWidth="1"/>
    <col min="3589" max="3840" width="9.140625" customWidth="1"/>
    <col min="3841" max="3841" width="99.5703125" customWidth="1"/>
    <col min="3842" max="3843" width="9.140625" customWidth="1"/>
    <col min="3844" max="3844" width="10.85546875" customWidth="1"/>
    <col min="3845" max="4096" width="9.140625" customWidth="1"/>
    <col min="4097" max="4097" width="99.5703125" customWidth="1"/>
    <col min="4098" max="4099" width="9.140625" customWidth="1"/>
    <col min="4100" max="4100" width="10.85546875" customWidth="1"/>
    <col min="4101" max="4352" width="9.140625" customWidth="1"/>
    <col min="4353" max="4353" width="99.5703125" customWidth="1"/>
    <col min="4354" max="4355" width="9.140625" customWidth="1"/>
    <col min="4356" max="4356" width="10.85546875" customWidth="1"/>
    <col min="4357" max="4608" width="9.140625" customWidth="1"/>
    <col min="4609" max="4609" width="99.5703125" customWidth="1"/>
    <col min="4610" max="4611" width="9.140625" customWidth="1"/>
    <col min="4612" max="4612" width="10.85546875" customWidth="1"/>
    <col min="4613" max="4864" width="9.140625" customWidth="1"/>
    <col min="4865" max="4865" width="99.5703125" customWidth="1"/>
    <col min="4866" max="4867" width="9.140625" customWidth="1"/>
    <col min="4868" max="4868" width="10.85546875" customWidth="1"/>
    <col min="4869" max="5120" width="9.140625" customWidth="1"/>
    <col min="5121" max="5121" width="99.5703125" customWidth="1"/>
    <col min="5122" max="5123" width="9.140625" customWidth="1"/>
    <col min="5124" max="5124" width="10.85546875" customWidth="1"/>
    <col min="5125" max="5376" width="9.140625" customWidth="1"/>
    <col min="5377" max="5377" width="99.5703125" customWidth="1"/>
    <col min="5378" max="5379" width="9.140625" customWidth="1"/>
    <col min="5380" max="5380" width="10.85546875" customWidth="1"/>
    <col min="5381" max="5632" width="9.140625" customWidth="1"/>
    <col min="5633" max="5633" width="99.5703125" customWidth="1"/>
    <col min="5634" max="5635" width="9.140625" customWidth="1"/>
    <col min="5636" max="5636" width="10.85546875" customWidth="1"/>
    <col min="5637" max="5888" width="9.140625" customWidth="1"/>
    <col min="5889" max="5889" width="99.5703125" customWidth="1"/>
    <col min="5890" max="5891" width="9.140625" customWidth="1"/>
    <col min="5892" max="5892" width="10.85546875" customWidth="1"/>
    <col min="5893" max="6144" width="9.140625" customWidth="1"/>
    <col min="6145" max="6145" width="99.5703125" customWidth="1"/>
    <col min="6146" max="6147" width="9.140625" customWidth="1"/>
    <col min="6148" max="6148" width="10.85546875" customWidth="1"/>
    <col min="6149" max="6400" width="9.140625" customWidth="1"/>
    <col min="6401" max="6401" width="99.5703125" customWidth="1"/>
    <col min="6402" max="6403" width="9.140625" customWidth="1"/>
    <col min="6404" max="6404" width="10.85546875" customWidth="1"/>
    <col min="6405" max="6656" width="9.140625" customWidth="1"/>
    <col min="6657" max="6657" width="99.5703125" customWidth="1"/>
    <col min="6658" max="6659" width="9.140625" customWidth="1"/>
    <col min="6660" max="6660" width="10.85546875" customWidth="1"/>
    <col min="6661" max="6912" width="9.140625" customWidth="1"/>
    <col min="6913" max="6913" width="99.5703125" customWidth="1"/>
    <col min="6914" max="6915" width="9.140625" customWidth="1"/>
    <col min="6916" max="6916" width="10.85546875" customWidth="1"/>
    <col min="6917" max="7168" width="9.140625" customWidth="1"/>
    <col min="7169" max="7169" width="99.5703125" customWidth="1"/>
    <col min="7170" max="7171" width="9.140625" customWidth="1"/>
    <col min="7172" max="7172" width="10.85546875" customWidth="1"/>
    <col min="7173" max="7424" width="9.140625" customWidth="1"/>
    <col min="7425" max="7425" width="99.5703125" customWidth="1"/>
    <col min="7426" max="7427" width="9.140625" customWidth="1"/>
    <col min="7428" max="7428" width="10.85546875" customWidth="1"/>
    <col min="7429" max="7680" width="9.140625" customWidth="1"/>
    <col min="7681" max="7681" width="99.5703125" customWidth="1"/>
    <col min="7682" max="7683" width="9.140625" customWidth="1"/>
    <col min="7684" max="7684" width="10.85546875" customWidth="1"/>
    <col min="7685" max="7936" width="9.140625" customWidth="1"/>
    <col min="7937" max="7937" width="99.5703125" customWidth="1"/>
    <col min="7938" max="7939" width="9.140625" customWidth="1"/>
    <col min="7940" max="7940" width="10.85546875" customWidth="1"/>
    <col min="7941" max="8192" width="9.140625" customWidth="1"/>
    <col min="8193" max="8193" width="99.5703125" customWidth="1"/>
    <col min="8194" max="8195" width="9.140625" customWidth="1"/>
    <col min="8196" max="8196" width="10.85546875" customWidth="1"/>
    <col min="8197" max="8448" width="9.140625" customWidth="1"/>
    <col min="8449" max="8449" width="99.5703125" customWidth="1"/>
    <col min="8450" max="8451" width="9.140625" customWidth="1"/>
    <col min="8452" max="8452" width="10.85546875" customWidth="1"/>
    <col min="8453" max="8704" width="9.140625" customWidth="1"/>
    <col min="8705" max="8705" width="99.5703125" customWidth="1"/>
    <col min="8706" max="8707" width="9.140625" customWidth="1"/>
    <col min="8708" max="8708" width="10.85546875" customWidth="1"/>
    <col min="8709" max="8960" width="9.140625" customWidth="1"/>
    <col min="8961" max="8961" width="99.5703125" customWidth="1"/>
    <col min="8962" max="8963" width="9.140625" customWidth="1"/>
    <col min="8964" max="8964" width="10.85546875" customWidth="1"/>
    <col min="8965" max="9216" width="9.140625" customWidth="1"/>
    <col min="9217" max="9217" width="99.5703125" customWidth="1"/>
    <col min="9218" max="9219" width="9.140625" customWidth="1"/>
    <col min="9220" max="9220" width="10.85546875" customWidth="1"/>
    <col min="9221" max="9472" width="9.140625" customWidth="1"/>
    <col min="9473" max="9473" width="99.5703125" customWidth="1"/>
    <col min="9474" max="9475" width="9.140625" customWidth="1"/>
    <col min="9476" max="9476" width="10.85546875" customWidth="1"/>
    <col min="9477" max="9728" width="9.140625" customWidth="1"/>
    <col min="9729" max="9729" width="99.5703125" customWidth="1"/>
    <col min="9730" max="9731" width="9.140625" customWidth="1"/>
    <col min="9732" max="9732" width="10.85546875" customWidth="1"/>
    <col min="9733" max="9984" width="9.140625" customWidth="1"/>
    <col min="9985" max="9985" width="99.5703125" customWidth="1"/>
    <col min="9986" max="9987" width="9.140625" customWidth="1"/>
    <col min="9988" max="9988" width="10.85546875" customWidth="1"/>
    <col min="9989" max="10240" width="9.140625" customWidth="1"/>
    <col min="10241" max="10241" width="99.5703125" customWidth="1"/>
    <col min="10242" max="10243" width="9.140625" customWidth="1"/>
    <col min="10244" max="10244" width="10.85546875" customWidth="1"/>
    <col min="10245" max="10496" width="9.140625" customWidth="1"/>
    <col min="10497" max="10497" width="99.5703125" customWidth="1"/>
    <col min="10498" max="10499" width="9.140625" customWidth="1"/>
    <col min="10500" max="10500" width="10.85546875" customWidth="1"/>
    <col min="10501" max="10752" width="9.140625" customWidth="1"/>
    <col min="10753" max="10753" width="99.5703125" customWidth="1"/>
    <col min="10754" max="10755" width="9.140625" customWidth="1"/>
    <col min="10756" max="10756" width="10.85546875" customWidth="1"/>
    <col min="10757" max="11008" width="9.140625" customWidth="1"/>
    <col min="11009" max="11009" width="99.5703125" customWidth="1"/>
    <col min="11010" max="11011" width="9.140625" customWidth="1"/>
    <col min="11012" max="11012" width="10.85546875" customWidth="1"/>
    <col min="11013" max="11264" width="9.140625" customWidth="1"/>
    <col min="11265" max="11265" width="99.5703125" customWidth="1"/>
    <col min="11266" max="11267" width="9.140625" customWidth="1"/>
    <col min="11268" max="11268" width="10.85546875" customWidth="1"/>
    <col min="11269" max="11520" width="9.140625" customWidth="1"/>
    <col min="11521" max="11521" width="99.5703125" customWidth="1"/>
    <col min="11522" max="11523" width="9.140625" customWidth="1"/>
    <col min="11524" max="11524" width="10.85546875" customWidth="1"/>
    <col min="11525" max="11776" width="9.140625" customWidth="1"/>
    <col min="11777" max="11777" width="99.5703125" customWidth="1"/>
    <col min="11778" max="11779" width="9.140625" customWidth="1"/>
    <col min="11780" max="11780" width="10.85546875" customWidth="1"/>
    <col min="11781" max="12032" width="9.140625" customWidth="1"/>
    <col min="12033" max="12033" width="99.5703125" customWidth="1"/>
    <col min="12034" max="12035" width="9.140625" customWidth="1"/>
    <col min="12036" max="12036" width="10.85546875" customWidth="1"/>
    <col min="12037" max="12288" width="9.140625" customWidth="1"/>
    <col min="12289" max="12289" width="99.5703125" customWidth="1"/>
    <col min="12290" max="12291" width="9.140625" customWidth="1"/>
    <col min="12292" max="12292" width="10.85546875" customWidth="1"/>
    <col min="12293" max="12544" width="9.140625" customWidth="1"/>
    <col min="12545" max="12545" width="99.5703125" customWidth="1"/>
    <col min="12546" max="12547" width="9.140625" customWidth="1"/>
    <col min="12548" max="12548" width="10.85546875" customWidth="1"/>
    <col min="12549" max="12800" width="9.140625" customWidth="1"/>
    <col min="12801" max="12801" width="99.5703125" customWidth="1"/>
    <col min="12802" max="12803" width="9.140625" customWidth="1"/>
    <col min="12804" max="12804" width="10.85546875" customWidth="1"/>
    <col min="12805" max="13056" width="9.140625" customWidth="1"/>
    <col min="13057" max="13057" width="99.5703125" customWidth="1"/>
    <col min="13058" max="13059" width="9.140625" customWidth="1"/>
    <col min="13060" max="13060" width="10.85546875" customWidth="1"/>
    <col min="13061" max="13312" width="9.140625" customWidth="1"/>
    <col min="13313" max="13313" width="99.5703125" customWidth="1"/>
    <col min="13314" max="13315" width="9.140625" customWidth="1"/>
    <col min="13316" max="13316" width="10.85546875" customWidth="1"/>
    <col min="13317" max="13568" width="9.140625" customWidth="1"/>
    <col min="13569" max="13569" width="99.5703125" customWidth="1"/>
    <col min="13570" max="13571" width="9.140625" customWidth="1"/>
    <col min="13572" max="13572" width="10.85546875" customWidth="1"/>
    <col min="13573" max="13824" width="9.140625" customWidth="1"/>
    <col min="13825" max="13825" width="99.5703125" customWidth="1"/>
    <col min="13826" max="13827" width="9.140625" customWidth="1"/>
    <col min="13828" max="13828" width="10.85546875" customWidth="1"/>
    <col min="13829" max="14080" width="9.140625" customWidth="1"/>
    <col min="14081" max="14081" width="99.5703125" customWidth="1"/>
    <col min="14082" max="14083" width="9.140625" customWidth="1"/>
    <col min="14084" max="14084" width="10.85546875" customWidth="1"/>
    <col min="14085" max="14336" width="9.140625" customWidth="1"/>
    <col min="14337" max="14337" width="99.5703125" customWidth="1"/>
    <col min="14338" max="14339" width="9.140625" customWidth="1"/>
    <col min="14340" max="14340" width="10.85546875" customWidth="1"/>
    <col min="14341" max="14592" width="9.140625" customWidth="1"/>
    <col min="14593" max="14593" width="99.5703125" customWidth="1"/>
    <col min="14594" max="14595" width="9.140625" customWidth="1"/>
    <col min="14596" max="14596" width="10.85546875" customWidth="1"/>
    <col min="14597" max="14848" width="9.140625" customWidth="1"/>
    <col min="14849" max="14849" width="99.5703125" customWidth="1"/>
    <col min="14850" max="14851" width="9.140625" customWidth="1"/>
    <col min="14852" max="14852" width="10.85546875" customWidth="1"/>
    <col min="14853" max="15104" width="9.140625" customWidth="1"/>
    <col min="15105" max="15105" width="99.5703125" customWidth="1"/>
    <col min="15106" max="15107" width="9.140625" customWidth="1"/>
    <col min="15108" max="15108" width="10.85546875" customWidth="1"/>
    <col min="15109" max="15360" width="9.140625" customWidth="1"/>
    <col min="15361" max="15361" width="99.5703125" customWidth="1"/>
    <col min="15362" max="15363" width="9.140625" customWidth="1"/>
    <col min="15364" max="15364" width="10.85546875" customWidth="1"/>
    <col min="15365" max="15616" width="9.140625" customWidth="1"/>
    <col min="15617" max="15617" width="99.5703125" customWidth="1"/>
    <col min="15618" max="15619" width="9.140625" customWidth="1"/>
    <col min="15620" max="15620" width="10.85546875" customWidth="1"/>
    <col min="15621" max="15872" width="9.140625" customWidth="1"/>
    <col min="15873" max="15873" width="99.5703125" customWidth="1"/>
    <col min="15874" max="15875" width="9.140625" customWidth="1"/>
    <col min="15876" max="15876" width="10.85546875" customWidth="1"/>
    <col min="15877" max="16128" width="9.140625" customWidth="1"/>
    <col min="16129" max="16129" width="99.5703125" customWidth="1"/>
    <col min="16130" max="16131" width="9.140625" customWidth="1"/>
    <col min="16132" max="16132" width="10.85546875" customWidth="1"/>
    <col min="16133" max="16384" width="9.140625" customWidth="1"/>
  </cols>
  <sheetData>
    <row r="1" spans="1:4" ht="30" customHeight="1">
      <c r="A1" s="904" t="s">
        <v>852</v>
      </c>
      <c r="B1" s="904"/>
      <c r="C1" s="904"/>
      <c r="D1" s="904"/>
    </row>
    <row r="2" spans="1:4" ht="18">
      <c r="A2" s="905" t="s">
        <v>855</v>
      </c>
      <c r="B2" s="905"/>
      <c r="C2" s="905"/>
      <c r="D2" s="905"/>
    </row>
    <row r="3" spans="1:4" ht="30" customHeight="1">
      <c r="A3" s="911" t="s">
        <v>2</v>
      </c>
      <c r="B3" s="911"/>
      <c r="C3" s="911"/>
      <c r="D3" s="911"/>
    </row>
    <row r="4" spans="1:4">
      <c r="A4" s="13"/>
      <c r="B4" s="23"/>
      <c r="C4" s="23"/>
      <c r="D4" s="23"/>
    </row>
    <row r="5" spans="1:4" ht="30" customHeight="1">
      <c r="A5" s="24"/>
      <c r="B5" s="25" t="s">
        <v>853</v>
      </c>
      <c r="C5" s="25" t="s">
        <v>854</v>
      </c>
      <c r="D5" s="26" t="s">
        <v>856</v>
      </c>
    </row>
    <row r="6" spans="1:4">
      <c r="A6" s="13"/>
      <c r="B6" s="27"/>
      <c r="C6" s="27"/>
      <c r="D6" s="28"/>
    </row>
    <row r="7" spans="1:4">
      <c r="A7" s="2" t="s">
        <v>330</v>
      </c>
      <c r="B7" s="25"/>
      <c r="C7" s="25"/>
      <c r="D7" s="26"/>
    </row>
    <row r="8" spans="1:4">
      <c r="A8" s="13" t="s">
        <v>331</v>
      </c>
      <c r="B8" s="32">
        <v>6.7158853506563171E-2</v>
      </c>
      <c r="C8" s="32">
        <v>0.13722330770879326</v>
      </c>
      <c r="D8" s="32">
        <v>7.4303708517857808E-2</v>
      </c>
    </row>
    <row r="9" spans="1:4">
      <c r="A9" s="13" t="s">
        <v>332</v>
      </c>
      <c r="B9" s="32">
        <v>0.77534454144315856</v>
      </c>
      <c r="C9" s="32">
        <v>0.72619117193764493</v>
      </c>
      <c r="D9" s="32">
        <v>0.77033210393212337</v>
      </c>
    </row>
    <row r="10" spans="1:4">
      <c r="A10" s="2" t="s">
        <v>333</v>
      </c>
      <c r="B10" s="33"/>
      <c r="C10" s="33"/>
      <c r="D10" s="33"/>
    </row>
    <row r="11" spans="1:4">
      <c r="A11" s="34" t="s">
        <v>334</v>
      </c>
      <c r="B11" s="32">
        <v>0.6273853929570975</v>
      </c>
      <c r="C11" s="32">
        <v>0.69868766470026866</v>
      </c>
      <c r="D11" s="32">
        <v>0.6346564749826632</v>
      </c>
    </row>
    <row r="12" spans="1:4">
      <c r="A12" s="34" t="s">
        <v>335</v>
      </c>
      <c r="B12" s="32">
        <v>0.66770849636172702</v>
      </c>
      <c r="C12" s="32">
        <v>0.81020300225908082</v>
      </c>
      <c r="D12" s="32">
        <v>0.68223943927900277</v>
      </c>
    </row>
    <row r="13" spans="1:4">
      <c r="A13" s="13" t="s">
        <v>336</v>
      </c>
      <c r="B13" s="32">
        <v>0.19478646720258444</v>
      </c>
      <c r="C13" s="32">
        <v>9.5336859156363835E-2</v>
      </c>
      <c r="D13" s="32">
        <v>0.18464504758387992</v>
      </c>
    </row>
    <row r="14" spans="1:4">
      <c r="A14" s="34" t="s">
        <v>337</v>
      </c>
      <c r="B14" s="32">
        <v>1.4198698738562644E-2</v>
      </c>
      <c r="C14" s="32">
        <v>0</v>
      </c>
      <c r="D14" s="32">
        <v>1.2750779890250939E-2</v>
      </c>
    </row>
    <row r="15" spans="1:4">
      <c r="A15" s="35" t="s">
        <v>338</v>
      </c>
      <c r="B15" s="33"/>
      <c r="C15" s="33"/>
      <c r="D15" s="33"/>
    </row>
    <row r="16" spans="1:4">
      <c r="A16" s="34" t="s">
        <v>339</v>
      </c>
      <c r="B16" s="32">
        <v>0.66041044635523061</v>
      </c>
      <c r="C16" s="32">
        <v>0.36696285711652943</v>
      </c>
      <c r="D16" s="32">
        <v>0.6240081804749209</v>
      </c>
    </row>
    <row r="17" spans="1:4">
      <c r="A17" s="34" t="s">
        <v>340</v>
      </c>
      <c r="B17" s="32">
        <v>0.33958955364476939</v>
      </c>
      <c r="C17" s="32">
        <v>0.63303714288347046</v>
      </c>
      <c r="D17" s="32">
        <v>0.37599181952507915</v>
      </c>
    </row>
    <row r="18" spans="1:4">
      <c r="A18" s="34" t="s">
        <v>341</v>
      </c>
      <c r="B18" s="36">
        <v>763.98373570138108</v>
      </c>
      <c r="C18" s="36">
        <v>721.47380319196918</v>
      </c>
      <c r="D18" s="36">
        <v>760.55389259866809</v>
      </c>
    </row>
    <row r="19" spans="1:4">
      <c r="A19" s="35" t="s">
        <v>342</v>
      </c>
      <c r="B19" s="37"/>
      <c r="C19" s="37"/>
      <c r="D19" s="37"/>
    </row>
    <row r="20" spans="1:4">
      <c r="A20" s="13" t="s">
        <v>343</v>
      </c>
      <c r="B20" s="32">
        <v>0.96497874365577463</v>
      </c>
      <c r="C20" s="32">
        <v>0.85039587339500489</v>
      </c>
      <c r="D20" s="32">
        <v>0.95244209398958857</v>
      </c>
    </row>
    <row r="21" spans="1:4">
      <c r="A21" s="13" t="s">
        <v>344</v>
      </c>
      <c r="B21" s="32">
        <v>0.30700356586617994</v>
      </c>
      <c r="C21" s="32">
        <v>0.4361420130458471</v>
      </c>
      <c r="D21" s="32">
        <v>0.32113275871186719</v>
      </c>
    </row>
    <row r="22" spans="1:4">
      <c r="A22" s="34" t="s">
        <v>345</v>
      </c>
      <c r="B22" s="32">
        <v>3.5021256344225288E-2</v>
      </c>
      <c r="C22" s="32">
        <v>0.14960412660499492</v>
      </c>
      <c r="D22" s="32">
        <v>4.7557906010411308E-2</v>
      </c>
    </row>
    <row r="23" spans="1:4">
      <c r="A23" s="34" t="s">
        <v>346</v>
      </c>
      <c r="B23" s="32">
        <v>0.30619221912172212</v>
      </c>
      <c r="C23" s="32">
        <v>0.392306406768545</v>
      </c>
      <c r="D23" s="32">
        <v>0.31460460265783535</v>
      </c>
    </row>
    <row r="24" spans="1:4">
      <c r="A24" s="34" t="s">
        <v>347</v>
      </c>
      <c r="B24" s="32">
        <v>3.757149500326909E-2</v>
      </c>
      <c r="C24" s="32">
        <v>0.23507541249569269</v>
      </c>
      <c r="D24" s="32">
        <v>6.6919651124592278E-2</v>
      </c>
    </row>
    <row r="25" spans="1:4">
      <c r="A25" s="34" t="s">
        <v>348</v>
      </c>
      <c r="B25" s="32">
        <v>0.16328098887260453</v>
      </c>
      <c r="C25" s="32">
        <v>0.10743389549470302</v>
      </c>
      <c r="D25" s="32">
        <v>0.15717069120803961</v>
      </c>
    </row>
    <row r="26" spans="1:4">
      <c r="A26" s="34" t="s">
        <v>349</v>
      </c>
      <c r="B26" s="32">
        <v>5.5359578206965729E-2</v>
      </c>
      <c r="C26" s="32">
        <v>0.14410836582681591</v>
      </c>
      <c r="D26" s="32">
        <v>6.5069689815766496E-2</v>
      </c>
    </row>
    <row r="27" spans="1:4">
      <c r="A27" s="34" t="s">
        <v>350</v>
      </c>
      <c r="B27" s="32">
        <v>0.93513866066871476</v>
      </c>
      <c r="C27" s="32">
        <v>0.84737902085071071</v>
      </c>
      <c r="D27" s="32">
        <v>0.92491579137957081</v>
      </c>
    </row>
    <row r="28" spans="1:4">
      <c r="A28" s="34" t="s">
        <v>351</v>
      </c>
      <c r="B28" s="32">
        <v>2.8184854890820305E-2</v>
      </c>
      <c r="C28" s="32">
        <v>1.1169601590600303E-2</v>
      </c>
      <c r="D28" s="32">
        <v>2.6202796728656573E-2</v>
      </c>
    </row>
    <row r="29" spans="1:4">
      <c r="A29" s="34" t="s">
        <v>352</v>
      </c>
      <c r="B29" s="32">
        <v>6.9665943049896208E-3</v>
      </c>
      <c r="C29" s="32">
        <v>1.4046370832764717E-3</v>
      </c>
      <c r="D29" s="32">
        <v>6.3186978256136988E-3</v>
      </c>
    </row>
    <row r="30" spans="1:4">
      <c r="A30" s="34" t="s">
        <v>353</v>
      </c>
      <c r="B30" s="32">
        <v>6.6397850643021413E-4</v>
      </c>
      <c r="C30" s="32">
        <v>2.6652510862799337E-3</v>
      </c>
      <c r="D30" s="32">
        <v>8.971010219530548E-4</v>
      </c>
    </row>
    <row r="31" spans="1:4">
      <c r="A31" s="34" t="s">
        <v>354</v>
      </c>
      <c r="B31" s="32">
        <v>1.735963441726836E-3</v>
      </c>
      <c r="C31" s="32">
        <v>5.5201915491527908E-3</v>
      </c>
      <c r="D31" s="32">
        <v>2.1767773441396811E-3</v>
      </c>
    </row>
    <row r="32" spans="1:4">
      <c r="A32" s="34" t="s">
        <v>355</v>
      </c>
      <c r="B32" s="32">
        <v>2.7309948422992031E-2</v>
      </c>
      <c r="C32" s="32">
        <v>0.13186129799374247</v>
      </c>
      <c r="D32" s="32">
        <v>3.9488835926198347E-2</v>
      </c>
    </row>
    <row r="33" spans="1:4">
      <c r="A33" s="35" t="s">
        <v>356</v>
      </c>
      <c r="B33" s="33"/>
      <c r="C33" s="33"/>
      <c r="D33" s="33"/>
    </row>
    <row r="34" spans="1:4">
      <c r="A34" s="34" t="s">
        <v>357</v>
      </c>
      <c r="B34" s="32">
        <v>0.33241939526854369</v>
      </c>
      <c r="C34" s="32">
        <v>0.41061671032988295</v>
      </c>
      <c r="D34" s="32">
        <v>0.34478503827804791</v>
      </c>
    </row>
    <row r="35" spans="1:4">
      <c r="A35" s="34" t="s">
        <v>358</v>
      </c>
      <c r="B35" s="32">
        <v>0.57589860763382494</v>
      </c>
      <c r="C35" s="32">
        <v>0.54189940613426657</v>
      </c>
      <c r="D35" s="32">
        <v>0.57052218277803646</v>
      </c>
    </row>
    <row r="36" spans="1:4">
      <c r="A36" s="34" t="s">
        <v>359</v>
      </c>
      <c r="B36" s="32">
        <v>0.12694774270531764</v>
      </c>
      <c r="C36" s="32">
        <v>0.19614503782380568</v>
      </c>
      <c r="D36" s="32">
        <v>0.13405091896055177</v>
      </c>
    </row>
    <row r="37" spans="1:4">
      <c r="A37" s="34" t="s">
        <v>360</v>
      </c>
      <c r="B37" s="32">
        <v>0.11634907822832942</v>
      </c>
      <c r="C37" s="32">
        <v>0.18109645098328844</v>
      </c>
      <c r="D37" s="32">
        <v>0.12295172140829599</v>
      </c>
    </row>
    <row r="38" spans="1:4">
      <c r="A38" s="13" t="s">
        <v>361</v>
      </c>
      <c r="B38" s="32">
        <v>0.33423952798067519</v>
      </c>
      <c r="C38" s="32">
        <v>0.5412802264259462</v>
      </c>
      <c r="D38" s="32">
        <v>0.36280224318532162</v>
      </c>
    </row>
    <row r="39" spans="1:4">
      <c r="A39" s="2" t="s">
        <v>362</v>
      </c>
      <c r="B39" s="33"/>
      <c r="C39" s="33"/>
      <c r="D39" s="33"/>
    </row>
    <row r="40" spans="1:4">
      <c r="A40" s="34" t="s">
        <v>363</v>
      </c>
      <c r="B40" s="32">
        <v>8.3488404371165434E-2</v>
      </c>
      <c r="C40" s="32">
        <v>7.6721731059212997E-2</v>
      </c>
      <c r="D40" s="32">
        <v>8.2798369741292357E-2</v>
      </c>
    </row>
    <row r="41" spans="1:4">
      <c r="A41" s="34" t="s">
        <v>364</v>
      </c>
      <c r="B41" s="32">
        <v>8.3014267170095496E-2</v>
      </c>
      <c r="C41" s="32">
        <v>7.2267349347403545E-2</v>
      </c>
      <c r="D41" s="32">
        <v>8.1863926021237196E-2</v>
      </c>
    </row>
    <row r="42" spans="1:4">
      <c r="A42" s="34" t="s">
        <v>365</v>
      </c>
      <c r="B42" s="32">
        <v>0.29136006041762302</v>
      </c>
      <c r="C42" s="32">
        <v>1.465300607825669</v>
      </c>
      <c r="D42" s="32">
        <v>0.40228734643871356</v>
      </c>
    </row>
    <row r="43" spans="1:4">
      <c r="A43" s="34" t="s">
        <v>366</v>
      </c>
      <c r="B43" s="32">
        <v>9.596219934339166E-2</v>
      </c>
      <c r="C43" s="32">
        <v>1.0041955380161718</v>
      </c>
      <c r="D43" s="32">
        <v>0.18178243918031314</v>
      </c>
    </row>
    <row r="44" spans="1:4">
      <c r="A44" s="34" t="s">
        <v>367</v>
      </c>
      <c r="B44" s="32">
        <v>7.308833005410155E-2</v>
      </c>
      <c r="C44" s="32">
        <v>0.55052704918815398</v>
      </c>
      <c r="D44" s="32">
        <v>0.11820218311238391</v>
      </c>
    </row>
    <row r="45" spans="1:4">
      <c r="A45" s="34" t="s">
        <v>368</v>
      </c>
      <c r="B45" s="32">
        <v>0.1294197154696016</v>
      </c>
      <c r="C45" s="32">
        <v>0.1232635394617717</v>
      </c>
      <c r="D45" s="32">
        <v>0.12887530657664809</v>
      </c>
    </row>
    <row r="46" spans="1:4">
      <c r="A46" s="35" t="s">
        <v>369</v>
      </c>
      <c r="B46" s="33"/>
      <c r="C46" s="33"/>
      <c r="D46" s="33"/>
    </row>
    <row r="47" spans="1:4">
      <c r="A47" s="34" t="s">
        <v>370</v>
      </c>
      <c r="B47" s="32">
        <v>0.77716552627660151</v>
      </c>
      <c r="C47" s="32">
        <v>0.76133363965875767</v>
      </c>
      <c r="D47" s="32">
        <v>0.77547089429550353</v>
      </c>
    </row>
    <row r="48" spans="1:4">
      <c r="A48" s="34" t="s">
        <v>371</v>
      </c>
      <c r="B48" s="32">
        <v>0.87141336119998036</v>
      </c>
      <c r="C48" s="32">
        <v>0.86098661516559905</v>
      </c>
      <c r="D48" s="32">
        <v>0.87028562554162658</v>
      </c>
    </row>
    <row r="49" spans="1:4">
      <c r="A49" s="34" t="s">
        <v>372</v>
      </c>
      <c r="B49" s="32">
        <v>-2.7416864733456267E-2</v>
      </c>
      <c r="C49" s="32">
        <v>-4.6862013872016287E-2</v>
      </c>
      <c r="D49" s="32">
        <v>-2.9497540386551124E-2</v>
      </c>
    </row>
    <row r="50" spans="1:4" ht="15.75" thickBot="1">
      <c r="A50" s="312" t="s">
        <v>373</v>
      </c>
      <c r="B50" s="39">
        <v>2.6842912829286631</v>
      </c>
      <c r="C50" s="39">
        <v>3.3025475888692921</v>
      </c>
      <c r="D50" s="39">
        <v>2.7427111869304803</v>
      </c>
    </row>
    <row r="51" spans="1:4" ht="15.75" thickTop="1">
      <c r="A51" s="948" t="s">
        <v>374</v>
      </c>
      <c r="B51" s="948"/>
      <c r="C51" s="948"/>
      <c r="D51" s="948"/>
    </row>
    <row r="52" spans="1:4" ht="81" customHeight="1">
      <c r="A52" s="913" t="s">
        <v>375</v>
      </c>
      <c r="B52" s="913"/>
      <c r="C52" s="913"/>
      <c r="D52" s="913"/>
    </row>
    <row r="53" spans="1:4" ht="70.5" customHeight="1">
      <c r="A53" s="913" t="s">
        <v>376</v>
      </c>
      <c r="B53" s="913"/>
      <c r="C53" s="913"/>
      <c r="D53" s="913"/>
    </row>
    <row r="54" spans="1:4">
      <c r="A54" s="914" t="s">
        <v>377</v>
      </c>
      <c r="B54" s="914"/>
      <c r="C54" s="914"/>
      <c r="D54" s="914"/>
    </row>
    <row r="55" spans="1:4">
      <c r="A55" s="914" t="s">
        <v>378</v>
      </c>
      <c r="B55" s="914"/>
      <c r="C55" s="914"/>
      <c r="D55" s="914"/>
    </row>
    <row r="56" spans="1:4" ht="32.25" customHeight="1">
      <c r="A56" s="949" t="s">
        <v>379</v>
      </c>
      <c r="B56" s="949"/>
      <c r="C56" s="949"/>
      <c r="D56" s="949"/>
    </row>
    <row r="57" spans="1:4" ht="30" customHeight="1">
      <c r="A57" s="24"/>
      <c r="B57" s="25" t="s">
        <v>853</v>
      </c>
      <c r="C57" s="25" t="s">
        <v>854</v>
      </c>
      <c r="D57" s="26" t="s">
        <v>8</v>
      </c>
    </row>
    <row r="58" spans="1:4">
      <c r="A58" s="14"/>
      <c r="B58" s="14"/>
      <c r="C58" s="14"/>
      <c r="D58" s="14"/>
    </row>
    <row r="59" spans="1:4">
      <c r="A59" s="35" t="s">
        <v>380</v>
      </c>
      <c r="B59" s="25"/>
      <c r="C59" s="25"/>
      <c r="D59" s="25"/>
    </row>
    <row r="60" spans="1:4">
      <c r="A60" s="46" t="s">
        <v>381</v>
      </c>
      <c r="B60" s="32">
        <v>6.4062293426292147E-2</v>
      </c>
      <c r="C60" s="32">
        <v>4.5308404473154228E-2</v>
      </c>
      <c r="D60" s="32">
        <v>6.2060404270969059E-2</v>
      </c>
    </row>
    <row r="61" spans="1:4">
      <c r="A61" s="46" t="s">
        <v>382</v>
      </c>
      <c r="B61" s="32">
        <v>7.1137609103153893E-2</v>
      </c>
      <c r="C61" s="32">
        <v>4.7182464718282018E-2</v>
      </c>
      <c r="D61" s="32">
        <v>6.8580510472672274E-2</v>
      </c>
    </row>
    <row r="62" spans="1:4">
      <c r="A62" s="46" t="s">
        <v>383</v>
      </c>
      <c r="B62" s="32">
        <v>5.2924854274147615E-2</v>
      </c>
      <c r="C62" s="32">
        <v>3.0545292537509764E-2</v>
      </c>
      <c r="D62" s="32">
        <v>5.05359416569615E-2</v>
      </c>
    </row>
    <row r="63" spans="1:4">
      <c r="A63" s="46" t="s">
        <v>384</v>
      </c>
      <c r="B63" s="32">
        <v>3.1162927802832166E-3</v>
      </c>
      <c r="C63" s="32">
        <v>-3.1698904349297681E-2</v>
      </c>
      <c r="D63" s="32">
        <v>-6.0006523742180953E-4</v>
      </c>
    </row>
    <row r="64" spans="1:4">
      <c r="A64" s="46" t="s">
        <v>385</v>
      </c>
      <c r="B64" s="32">
        <v>3.1248752333485701E-3</v>
      </c>
      <c r="C64" s="32">
        <v>-2.9413221427568241E-2</v>
      </c>
      <c r="D64" s="32">
        <v>-3.4841305384932956E-4</v>
      </c>
    </row>
    <row r="65" spans="1:4">
      <c r="A65" s="46" t="s">
        <v>386</v>
      </c>
      <c r="B65" s="32">
        <v>2.4716568484572663E-3</v>
      </c>
      <c r="C65" s="32">
        <v>-2.9413221427568241E-2</v>
      </c>
      <c r="D65" s="32">
        <v>-9.3190345837137957E-4</v>
      </c>
    </row>
    <row r="66" spans="1:4">
      <c r="A66" s="46" t="s">
        <v>387</v>
      </c>
      <c r="B66" s="32">
        <v>2.9691876310868736E-2</v>
      </c>
      <c r="C66" s="32">
        <v>-0.38978278212486411</v>
      </c>
      <c r="D66" s="32">
        <v>-1.130775957875123E-2</v>
      </c>
    </row>
    <row r="67" spans="1:4">
      <c r="A67" s="35" t="s">
        <v>388</v>
      </c>
      <c r="B67" s="25"/>
      <c r="C67" s="25"/>
      <c r="D67" s="25"/>
    </row>
    <row r="68" spans="1:4">
      <c r="A68" s="46" t="s">
        <v>389</v>
      </c>
      <c r="B68" s="32">
        <v>0.10204104902533982</v>
      </c>
      <c r="C68" s="32">
        <v>7.5167991241843299E-2</v>
      </c>
      <c r="D68" s="32">
        <v>9.9172476907760404E-2</v>
      </c>
    </row>
    <row r="69" spans="1:4">
      <c r="A69" s="46" t="s">
        <v>390</v>
      </c>
      <c r="B69" s="32">
        <v>-3.7978755599047689E-2</v>
      </c>
      <c r="C69" s="32">
        <v>-2.9859586768689078E-2</v>
      </c>
      <c r="D69" s="32">
        <v>-3.7112072636791345E-2</v>
      </c>
    </row>
    <row r="70" spans="1:4">
      <c r="A70" s="46" t="s">
        <v>391</v>
      </c>
      <c r="B70" s="32">
        <v>4.7300933526097377E-2</v>
      </c>
      <c r="C70" s="32">
        <v>3.774113311486163E-2</v>
      </c>
      <c r="D70" s="32">
        <v>4.6293829644551636E-2</v>
      </c>
    </row>
    <row r="71" spans="1:4">
      <c r="A71" s="46" t="s">
        <v>392</v>
      </c>
      <c r="B71" s="32">
        <v>-4.8083993274145286E-4</v>
      </c>
      <c r="C71" s="32">
        <v>2.5668847088135806E-6</v>
      </c>
      <c r="D71" s="32">
        <v>-4.2923853593884352E-4</v>
      </c>
    </row>
    <row r="72" spans="1:4">
      <c r="A72" s="46" t="s">
        <v>393</v>
      </c>
      <c r="B72" s="32">
        <v>-1.8212754829006274E-2</v>
      </c>
      <c r="C72" s="32">
        <v>-1.663717218077225E-2</v>
      </c>
      <c r="D72" s="32">
        <v>-1.8044568815710774E-2</v>
      </c>
    </row>
    <row r="73" spans="1:4">
      <c r="A73" s="46" t="s">
        <v>394</v>
      </c>
      <c r="B73" s="32">
        <v>7.0753156768617598E-3</v>
      </c>
      <c r="C73" s="32">
        <v>1.8740602451278007E-3</v>
      </c>
      <c r="D73" s="32">
        <v>6.5201062017032022E-3</v>
      </c>
    </row>
    <row r="74" spans="1:4">
      <c r="A74" s="46" t="s">
        <v>395</v>
      </c>
      <c r="B74" s="32">
        <v>-4.9808561493864395E-2</v>
      </c>
      <c r="C74" s="32">
        <v>-6.2244196886807449E-2</v>
      </c>
      <c r="D74" s="32">
        <v>-5.1136006894383315E-2</v>
      </c>
    </row>
    <row r="75" spans="1:4">
      <c r="A75" s="46" t="s">
        <v>396</v>
      </c>
      <c r="B75" s="32">
        <v>4.894223858068062E-4</v>
      </c>
      <c r="C75" s="32">
        <v>2.2831160370206326E-3</v>
      </c>
      <c r="D75" s="32">
        <v>6.8089071951132364E-4</v>
      </c>
    </row>
    <row r="76" spans="1:4">
      <c r="A76" s="46" t="s">
        <v>397</v>
      </c>
      <c r="B76" s="32">
        <v>9.8940411026460853E-2</v>
      </c>
      <c r="C76" s="32">
        <v>0.11066673653232063</v>
      </c>
      <c r="D76" s="32">
        <v>9.9799830374568591E-2</v>
      </c>
    </row>
    <row r="77" spans="1:4">
      <c r="A77" s="35" t="s">
        <v>398</v>
      </c>
      <c r="B77" s="25"/>
      <c r="C77" s="25"/>
      <c r="D77" s="25"/>
    </row>
    <row r="78" spans="1:4">
      <c r="A78" s="46" t="s">
        <v>399</v>
      </c>
      <c r="B78" s="32">
        <v>0.14695705220877842</v>
      </c>
      <c r="C78" s="32">
        <v>0.11344129352313335</v>
      </c>
      <c r="D78" s="32">
        <v>0.14405851050457349</v>
      </c>
    </row>
    <row r="79" spans="1:4">
      <c r="A79" s="46" t="s">
        <v>400</v>
      </c>
      <c r="B79" s="32">
        <v>0.12575697005067671</v>
      </c>
      <c r="C79" s="32">
        <v>9.6641395577661104E-2</v>
      </c>
      <c r="D79" s="32">
        <v>0.12213428838152994</v>
      </c>
    </row>
    <row r="80" spans="1:4">
      <c r="A80" s="46" t="s">
        <v>401</v>
      </c>
      <c r="B80" s="32">
        <v>8.8067072896639745E-2</v>
      </c>
      <c r="C80" s="32">
        <v>2.9651959453745862E-2</v>
      </c>
      <c r="D80" s="32">
        <v>7.6682452883319319E-2</v>
      </c>
    </row>
    <row r="81" spans="1:4">
      <c r="A81" s="46" t="s">
        <v>402</v>
      </c>
      <c r="B81" s="32">
        <v>0.49454919105208039</v>
      </c>
      <c r="C81" s="32">
        <v>7.2512644368817714E-2</v>
      </c>
      <c r="D81" s="32">
        <v>0.26683551589556537</v>
      </c>
    </row>
    <row r="82" spans="1:4">
      <c r="A82" s="46" t="s">
        <v>403</v>
      </c>
      <c r="B82" s="32">
        <v>1.056321502820742E-2</v>
      </c>
      <c r="C82" s="32">
        <v>6.2855092903244371E-3</v>
      </c>
      <c r="D82" s="32">
        <v>1.0500049929215006E-2</v>
      </c>
    </row>
    <row r="83" spans="1:4">
      <c r="A83" s="46" t="s">
        <v>404</v>
      </c>
      <c r="B83" s="32">
        <v>2.8083027664691992E-2</v>
      </c>
      <c r="C83" s="32">
        <v>0</v>
      </c>
      <c r="D83" s="32">
        <v>1.565182316136994E-2</v>
      </c>
    </row>
    <row r="84" spans="1:4">
      <c r="A84" s="46" t="s">
        <v>405</v>
      </c>
      <c r="B84" s="32">
        <v>1.3514516015821891E-2</v>
      </c>
      <c r="C84" s="32">
        <v>5.3560086205764197E-4</v>
      </c>
      <c r="D84" s="32">
        <v>1.1858483450877094E-2</v>
      </c>
    </row>
    <row r="85" spans="1:4">
      <c r="A85" s="46" t="s">
        <v>406</v>
      </c>
      <c r="B85" s="32">
        <v>4.6313214119005838E-2</v>
      </c>
      <c r="C85" s="32">
        <v>1.7919400455329672E-2</v>
      </c>
      <c r="D85" s="32">
        <v>4.4360509068554814E-2</v>
      </c>
    </row>
    <row r="86" spans="1:4">
      <c r="A86" s="46" t="s">
        <v>407</v>
      </c>
      <c r="B86" s="32">
        <v>2.6731538612183997E-2</v>
      </c>
      <c r="C86" s="32">
        <v>3.4084066385297429E-2</v>
      </c>
      <c r="D86" s="32">
        <v>2.812342852085719E-2</v>
      </c>
    </row>
    <row r="87" spans="1:4">
      <c r="A87" s="46" t="s">
        <v>408</v>
      </c>
      <c r="B87" s="32">
        <v>5.3134990381694149E-2</v>
      </c>
      <c r="C87" s="32">
        <v>4.4500305926742138E-2</v>
      </c>
      <c r="D87" s="32">
        <v>5.243015774944338E-2</v>
      </c>
    </row>
    <row r="88" spans="1:4">
      <c r="A88" s="46" t="s">
        <v>409</v>
      </c>
      <c r="B88" s="32">
        <v>6.5077846289193275E-2</v>
      </c>
      <c r="C88" s="32">
        <v>2.6380909022340922E-2</v>
      </c>
      <c r="D88" s="32">
        <v>5.7441088917941398E-2</v>
      </c>
    </row>
    <row r="89" spans="1:4">
      <c r="A89" s="46" t="s">
        <v>410</v>
      </c>
      <c r="B89" s="32">
        <v>5.9892853582807198E-3</v>
      </c>
      <c r="C89" s="32">
        <v>4.3604161428571431E-2</v>
      </c>
      <c r="D89" s="32">
        <v>1.0803721617036617E-2</v>
      </c>
    </row>
    <row r="90" spans="1:4">
      <c r="A90" s="35" t="s">
        <v>411</v>
      </c>
      <c r="B90" s="25"/>
      <c r="C90" s="25"/>
      <c r="D90" s="25"/>
    </row>
    <row r="91" spans="1:4">
      <c r="A91" s="35" t="s">
        <v>412</v>
      </c>
      <c r="B91" s="25"/>
      <c r="C91" s="25"/>
      <c r="D91" s="25"/>
    </row>
    <row r="92" spans="1:4">
      <c r="A92" s="46" t="s">
        <v>413</v>
      </c>
      <c r="B92" s="32">
        <v>4.9808561493864395E-2</v>
      </c>
      <c r="C92" s="32">
        <v>6.2244196886807449E-2</v>
      </c>
      <c r="D92" s="32">
        <v>5.1136006894383315E-2</v>
      </c>
    </row>
    <row r="93" spans="1:4">
      <c r="A93" s="46" t="s">
        <v>414</v>
      </c>
      <c r="B93" s="32">
        <v>6.4154465083821915E-2</v>
      </c>
      <c r="C93" s="32">
        <v>8.6802429864070552E-2</v>
      </c>
      <c r="D93" s="32">
        <v>6.6405713866032154E-2</v>
      </c>
    </row>
    <row r="94" spans="1:4">
      <c r="A94" s="46" t="s">
        <v>415</v>
      </c>
      <c r="B94" s="32">
        <v>7.1194101591274692E-2</v>
      </c>
      <c r="C94" s="32">
        <v>7.9729724681914527E-2</v>
      </c>
      <c r="D94" s="32">
        <v>7.2198401187926239E-2</v>
      </c>
    </row>
    <row r="95" spans="1:4">
      <c r="A95" s="46" t="s">
        <v>416</v>
      </c>
      <c r="B95" s="32">
        <v>8.6942249888442208E-2</v>
      </c>
      <c r="C95" s="32">
        <v>0.1063638273355767</v>
      </c>
      <c r="D95" s="32">
        <v>8.905510694826009E-2</v>
      </c>
    </row>
    <row r="96" spans="1:4">
      <c r="A96" s="35" t="s">
        <v>417</v>
      </c>
      <c r="B96" s="25"/>
      <c r="C96" s="25"/>
      <c r="D96" s="25"/>
    </row>
    <row r="97" spans="1:4">
      <c r="A97" s="46" t="s">
        <v>418</v>
      </c>
      <c r="B97" s="32">
        <v>0.53615876016688402</v>
      </c>
      <c r="C97" s="32">
        <v>0.59131241968633252</v>
      </c>
      <c r="D97" s="32">
        <v>0.54332506167792205</v>
      </c>
    </row>
    <row r="98" spans="1:4">
      <c r="A98" s="46" t="s">
        <v>419</v>
      </c>
      <c r="B98" s="32">
        <v>3.8372947337376416E-2</v>
      </c>
      <c r="C98" s="32">
        <v>3.3205897931373934E-2</v>
      </c>
      <c r="D98" s="32">
        <v>3.7701575133093468E-2</v>
      </c>
    </row>
    <row r="99" spans="1:4">
      <c r="A99" s="46" t="s">
        <v>420</v>
      </c>
      <c r="B99" s="32">
        <v>0.42546829249573953</v>
      </c>
      <c r="C99" s="32">
        <v>0.37548168238229351</v>
      </c>
      <c r="D99" s="32">
        <v>0.41897336318898454</v>
      </c>
    </row>
    <row r="100" spans="1:4">
      <c r="A100" s="46" t="s">
        <v>421</v>
      </c>
      <c r="B100" s="32">
        <v>0.34624955785063843</v>
      </c>
      <c r="C100" s="32">
        <v>0.4878352420213849</v>
      </c>
      <c r="D100" s="32">
        <v>0.35981864328534352</v>
      </c>
    </row>
    <row r="101" spans="1:4">
      <c r="A101" s="35" t="s">
        <v>422</v>
      </c>
      <c r="B101" s="25"/>
      <c r="C101" s="25"/>
      <c r="D101" s="25"/>
    </row>
    <row r="102" spans="1:4">
      <c r="A102" s="34" t="s">
        <v>423</v>
      </c>
      <c r="B102" s="32">
        <v>5.0584037503976394E-2</v>
      </c>
      <c r="C102" s="32">
        <v>3.7264378009665387E-2</v>
      </c>
      <c r="D102" s="32">
        <v>4.9234632831452019E-2</v>
      </c>
    </row>
    <row r="103" spans="1:4">
      <c r="A103" s="34" t="s">
        <v>424</v>
      </c>
      <c r="B103" s="32">
        <v>4.3469312843856016E-2</v>
      </c>
      <c r="C103" s="32">
        <v>3.2721939713152057E-2</v>
      </c>
      <c r="D103" s="32">
        <v>4.2380504565676755E-2</v>
      </c>
    </row>
    <row r="104" spans="1:4">
      <c r="A104" s="13" t="s">
        <v>425</v>
      </c>
      <c r="B104" s="32">
        <v>5.9743339871220429E-2</v>
      </c>
      <c r="C104" s="32">
        <v>4.3700856857356016E-2</v>
      </c>
      <c r="D104" s="32">
        <v>5.8160820634841917E-2</v>
      </c>
    </row>
    <row r="105" spans="1:4">
      <c r="A105" s="13" t="s">
        <v>426</v>
      </c>
      <c r="B105" s="32">
        <v>9.7933634320538879E-2</v>
      </c>
      <c r="C105" s="32">
        <v>7.5530415984547891E-2</v>
      </c>
      <c r="D105" s="32">
        <v>9.5706713778854133E-2</v>
      </c>
    </row>
    <row r="106" spans="1:4">
      <c r="A106" s="13" t="s">
        <v>427</v>
      </c>
      <c r="B106" s="32">
        <v>-3.819029444931845E-2</v>
      </c>
      <c r="C106" s="32">
        <v>-3.1829559127191875E-2</v>
      </c>
      <c r="D106" s="32">
        <v>-3.7545893144012216E-2</v>
      </c>
    </row>
    <row r="107" spans="1:4">
      <c r="A107" s="13" t="s">
        <v>428</v>
      </c>
      <c r="B107" s="32">
        <v>-1.6274027027364402E-2</v>
      </c>
      <c r="C107" s="32">
        <v>-1.0978917144203956E-2</v>
      </c>
      <c r="D107" s="32">
        <v>-1.5780316069165169E-2</v>
      </c>
    </row>
    <row r="108" spans="1:4">
      <c r="A108" s="13" t="s">
        <v>429</v>
      </c>
      <c r="B108" s="32">
        <v>7.1147246601203779E-3</v>
      </c>
      <c r="C108" s="32">
        <v>4.5424382965133332E-3</v>
      </c>
      <c r="D108" s="32">
        <v>6.8541282657752639E-3</v>
      </c>
    </row>
    <row r="109" spans="1:4">
      <c r="A109" s="35" t="s">
        <v>430</v>
      </c>
      <c r="B109" s="25"/>
      <c r="C109" s="25"/>
      <c r="D109" s="25"/>
    </row>
    <row r="110" spans="1:4">
      <c r="A110" s="13" t="s">
        <v>423</v>
      </c>
      <c r="B110" s="32">
        <v>5.0584037503976394E-2</v>
      </c>
      <c r="C110" s="32">
        <v>3.7264378009665387E-2</v>
      </c>
      <c r="D110" s="32">
        <v>4.9234632831452019E-2</v>
      </c>
    </row>
    <row r="111" spans="1:4">
      <c r="A111" s="13" t="s">
        <v>431</v>
      </c>
      <c r="B111" s="32">
        <v>2.6356042809073947E-3</v>
      </c>
      <c r="C111" s="32">
        <v>-4.7038739942669135E-3</v>
      </c>
      <c r="D111" s="32">
        <v>1.8920472641051559E-3</v>
      </c>
    </row>
    <row r="112" spans="1:4">
      <c r="A112" s="13" t="s">
        <v>432</v>
      </c>
      <c r="B112" s="32">
        <v>-5.0085991485075497E-2</v>
      </c>
      <c r="C112" s="32">
        <v>-6.6350728845675541E-2</v>
      </c>
      <c r="D112" s="32">
        <v>-5.1733759778337829E-2</v>
      </c>
    </row>
    <row r="113" spans="1:4">
      <c r="A113" s="13" t="s">
        <v>433</v>
      </c>
      <c r="B113" s="32">
        <v>3.0018130767301077E-5</v>
      </c>
      <c r="C113" s="32">
        <v>0</v>
      </c>
      <c r="D113" s="32">
        <v>2.6977016545488926E-5</v>
      </c>
    </row>
    <row r="114" spans="1:4">
      <c r="A114" s="13" t="s">
        <v>434</v>
      </c>
      <c r="B114" s="32">
        <v>4.6213030140825279E-4</v>
      </c>
      <c r="C114" s="32">
        <v>2.433743556384075E-3</v>
      </c>
      <c r="D114" s="32">
        <v>6.6187295547623089E-4</v>
      </c>
    </row>
    <row r="115" spans="1:4">
      <c r="A115" s="13" t="s">
        <v>435</v>
      </c>
      <c r="B115" s="32">
        <v>-4.8083993274145286E-4</v>
      </c>
      <c r="C115" s="32">
        <v>2.5668847088135806E-6</v>
      </c>
      <c r="D115" s="32">
        <v>-4.2923853593884352E-4</v>
      </c>
    </row>
    <row r="116" spans="1:4">
      <c r="A116" s="2" t="s">
        <v>436</v>
      </c>
      <c r="B116" s="47">
        <v>3.1424034796305013E-3</v>
      </c>
      <c r="C116" s="47">
        <v>-3.135374504015858E-2</v>
      </c>
      <c r="D116" s="47">
        <v>-3.5237534835536391E-4</v>
      </c>
    </row>
    <row r="117" spans="1:4" ht="3.75" customHeight="1" thickBot="1">
      <c r="A117" s="49"/>
      <c r="B117" s="50"/>
      <c r="C117" s="50"/>
      <c r="D117" s="50"/>
    </row>
    <row r="118" spans="1:4" ht="15.75" thickTop="1">
      <c r="A118" s="916" t="s">
        <v>437</v>
      </c>
      <c r="B118" s="916"/>
      <c r="C118" s="916"/>
      <c r="D118" s="916"/>
    </row>
    <row r="119" spans="1:4">
      <c r="A119" s="910" t="s">
        <v>438</v>
      </c>
      <c r="B119" s="910"/>
      <c r="C119" s="910"/>
      <c r="D119" s="910"/>
    </row>
    <row r="120" spans="1:4">
      <c r="A120" s="910" t="s">
        <v>439</v>
      </c>
      <c r="B120" s="910"/>
      <c r="C120" s="910"/>
      <c r="D120" s="910"/>
    </row>
    <row r="121" spans="1:4">
      <c r="A121" s="910" t="s">
        <v>440</v>
      </c>
      <c r="B121" s="910"/>
      <c r="C121" s="910"/>
      <c r="D121" s="910"/>
    </row>
    <row r="122" spans="1:4">
      <c r="A122" s="910" t="s">
        <v>441</v>
      </c>
      <c r="B122" s="910"/>
      <c r="C122" s="910"/>
      <c r="D122" s="910"/>
    </row>
    <row r="123" spans="1:4" ht="30" customHeight="1">
      <c r="A123" s="918" t="s">
        <v>442</v>
      </c>
      <c r="B123" s="918"/>
      <c r="C123" s="918"/>
      <c r="D123" s="918"/>
    </row>
    <row r="124" spans="1:4">
      <c r="A124" s="910" t="s">
        <v>443</v>
      </c>
      <c r="B124" s="910"/>
      <c r="C124" s="910"/>
      <c r="D124" s="910"/>
    </row>
    <row r="125" spans="1:4" ht="30" customHeight="1">
      <c r="A125" s="918" t="s">
        <v>444</v>
      </c>
      <c r="B125" s="918"/>
      <c r="C125" s="918"/>
      <c r="D125" s="918"/>
    </row>
    <row r="126" spans="1:4">
      <c r="A126" s="14"/>
      <c r="B126" s="20"/>
      <c r="C126" s="20"/>
      <c r="D126" s="20"/>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N87"/>
  <sheetViews>
    <sheetView zoomScaleNormal="100" workbookViewId="0">
      <selection activeCell="C11" sqref="C11"/>
    </sheetView>
  </sheetViews>
  <sheetFormatPr baseColWidth="10" defaultColWidth="9.140625" defaultRowHeight="18"/>
  <cols>
    <col min="1" max="1" width="91.28515625" style="53" bestFit="1" customWidth="1"/>
    <col min="2" max="4" width="10.7109375" style="53" bestFit="1" customWidth="1"/>
    <col min="5" max="8" width="9.7109375" style="53" bestFit="1" customWidth="1"/>
    <col min="9" max="9" width="9.7109375" style="53" customWidth="1"/>
    <col min="10" max="10" width="9.7109375" style="53" bestFit="1" customWidth="1"/>
    <col min="11" max="13" width="9.7109375" style="53" customWidth="1"/>
    <col min="14" max="14" width="9.7109375" style="71" bestFit="1" customWidth="1"/>
    <col min="15" max="256" width="9.140625" style="53"/>
    <col min="257" max="257" width="91.28515625" style="53" bestFit="1" customWidth="1"/>
    <col min="258" max="260" width="10.7109375" style="53" bestFit="1" customWidth="1"/>
    <col min="261"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91.28515625" style="53" bestFit="1" customWidth="1"/>
    <col min="514" max="516" width="10.7109375" style="53" bestFit="1" customWidth="1"/>
    <col min="517"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91.28515625" style="53" bestFit="1" customWidth="1"/>
    <col min="770" max="772" width="10.7109375" style="53" bestFit="1" customWidth="1"/>
    <col min="773"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91.28515625" style="53" bestFit="1" customWidth="1"/>
    <col min="1026" max="1028" width="10.7109375" style="53" bestFit="1" customWidth="1"/>
    <col min="1029"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91.28515625" style="53" bestFit="1" customWidth="1"/>
    <col min="1282" max="1284" width="10.7109375" style="53" bestFit="1" customWidth="1"/>
    <col min="1285"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91.28515625" style="53" bestFit="1" customWidth="1"/>
    <col min="1538" max="1540" width="10.7109375" style="53" bestFit="1" customWidth="1"/>
    <col min="1541"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91.28515625" style="53" bestFit="1" customWidth="1"/>
    <col min="1794" max="1796" width="10.7109375" style="53" bestFit="1" customWidth="1"/>
    <col min="1797"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91.28515625" style="53" bestFit="1" customWidth="1"/>
    <col min="2050" max="2052" width="10.7109375" style="53" bestFit="1" customWidth="1"/>
    <col min="2053"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91.28515625" style="53" bestFit="1" customWidth="1"/>
    <col min="2306" max="2308" width="10.7109375" style="53" bestFit="1" customWidth="1"/>
    <col min="2309"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91.28515625" style="53" bestFit="1" customWidth="1"/>
    <col min="2562" max="2564" width="10.7109375" style="53" bestFit="1" customWidth="1"/>
    <col min="2565"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91.28515625" style="53" bestFit="1" customWidth="1"/>
    <col min="2818" max="2820" width="10.7109375" style="53" bestFit="1" customWidth="1"/>
    <col min="2821"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91.28515625" style="53" bestFit="1" customWidth="1"/>
    <col min="3074" max="3076" width="10.7109375" style="53" bestFit="1" customWidth="1"/>
    <col min="3077"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91.28515625" style="53" bestFit="1" customWidth="1"/>
    <col min="3330" max="3332" width="10.7109375" style="53" bestFit="1" customWidth="1"/>
    <col min="3333"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91.28515625" style="53" bestFit="1" customWidth="1"/>
    <col min="3586" max="3588" width="10.7109375" style="53" bestFit="1" customWidth="1"/>
    <col min="3589"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91.28515625" style="53" bestFit="1" customWidth="1"/>
    <col min="3842" max="3844" width="10.7109375" style="53" bestFit="1" customWidth="1"/>
    <col min="3845"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91.28515625" style="53" bestFit="1" customWidth="1"/>
    <col min="4098" max="4100" width="10.7109375" style="53" bestFit="1" customWidth="1"/>
    <col min="4101"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91.28515625" style="53" bestFit="1" customWidth="1"/>
    <col min="4354" max="4356" width="10.7109375" style="53" bestFit="1" customWidth="1"/>
    <col min="4357"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91.28515625" style="53" bestFit="1" customWidth="1"/>
    <col min="4610" max="4612" width="10.7109375" style="53" bestFit="1" customWidth="1"/>
    <col min="4613"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91.28515625" style="53" bestFit="1" customWidth="1"/>
    <col min="4866" max="4868" width="10.7109375" style="53" bestFit="1" customWidth="1"/>
    <col min="4869"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91.28515625" style="53" bestFit="1" customWidth="1"/>
    <col min="5122" max="5124" width="10.7109375" style="53" bestFit="1" customWidth="1"/>
    <col min="5125"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91.28515625" style="53" bestFit="1" customWidth="1"/>
    <col min="5378" max="5380" width="10.7109375" style="53" bestFit="1" customWidth="1"/>
    <col min="5381"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91.28515625" style="53" bestFit="1" customWidth="1"/>
    <col min="5634" max="5636" width="10.7109375" style="53" bestFit="1" customWidth="1"/>
    <col min="5637"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91.28515625" style="53" bestFit="1" customWidth="1"/>
    <col min="5890" max="5892" width="10.7109375" style="53" bestFit="1" customWidth="1"/>
    <col min="5893"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91.28515625" style="53" bestFit="1" customWidth="1"/>
    <col min="6146" max="6148" width="10.7109375" style="53" bestFit="1" customWidth="1"/>
    <col min="6149"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91.28515625" style="53" bestFit="1" customWidth="1"/>
    <col min="6402" max="6404" width="10.7109375" style="53" bestFit="1" customWidth="1"/>
    <col min="6405"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91.28515625" style="53" bestFit="1" customWidth="1"/>
    <col min="6658" max="6660" width="10.7109375" style="53" bestFit="1" customWidth="1"/>
    <col min="6661"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91.28515625" style="53" bestFit="1" customWidth="1"/>
    <col min="6914" max="6916" width="10.7109375" style="53" bestFit="1" customWidth="1"/>
    <col min="6917"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91.28515625" style="53" bestFit="1" customWidth="1"/>
    <col min="7170" max="7172" width="10.7109375" style="53" bestFit="1" customWidth="1"/>
    <col min="7173"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91.28515625" style="53" bestFit="1" customWidth="1"/>
    <col min="7426" max="7428" width="10.7109375" style="53" bestFit="1" customWidth="1"/>
    <col min="7429"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91.28515625" style="53" bestFit="1" customWidth="1"/>
    <col min="7682" max="7684" width="10.7109375" style="53" bestFit="1" customWidth="1"/>
    <col min="7685"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91.28515625" style="53" bestFit="1" customWidth="1"/>
    <col min="7938" max="7940" width="10.7109375" style="53" bestFit="1" customWidth="1"/>
    <col min="7941"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91.28515625" style="53" bestFit="1" customWidth="1"/>
    <col min="8194" max="8196" width="10.7109375" style="53" bestFit="1" customWidth="1"/>
    <col min="8197"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91.28515625" style="53" bestFit="1" customWidth="1"/>
    <col min="8450" max="8452" width="10.7109375" style="53" bestFit="1" customWidth="1"/>
    <col min="8453"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91.28515625" style="53" bestFit="1" customWidth="1"/>
    <col min="8706" max="8708" width="10.7109375" style="53" bestFit="1" customWidth="1"/>
    <col min="8709"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91.28515625" style="53" bestFit="1" customWidth="1"/>
    <col min="8962" max="8964" width="10.7109375" style="53" bestFit="1" customWidth="1"/>
    <col min="8965"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91.28515625" style="53" bestFit="1" customWidth="1"/>
    <col min="9218" max="9220" width="10.7109375" style="53" bestFit="1" customWidth="1"/>
    <col min="9221"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91.28515625" style="53" bestFit="1" customWidth="1"/>
    <col min="9474" max="9476" width="10.7109375" style="53" bestFit="1" customWidth="1"/>
    <col min="9477"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91.28515625" style="53" bestFit="1" customWidth="1"/>
    <col min="9730" max="9732" width="10.7109375" style="53" bestFit="1" customWidth="1"/>
    <col min="9733"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91.28515625" style="53" bestFit="1" customWidth="1"/>
    <col min="9986" max="9988" width="10.7109375" style="53" bestFit="1" customWidth="1"/>
    <col min="9989"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91.28515625" style="53" bestFit="1" customWidth="1"/>
    <col min="10242" max="10244" width="10.7109375" style="53" bestFit="1" customWidth="1"/>
    <col min="10245"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91.28515625" style="53" bestFit="1" customWidth="1"/>
    <col min="10498" max="10500" width="10.7109375" style="53" bestFit="1" customWidth="1"/>
    <col min="10501"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91.28515625" style="53" bestFit="1" customWidth="1"/>
    <col min="10754" max="10756" width="10.7109375" style="53" bestFit="1" customWidth="1"/>
    <col min="10757"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91.28515625" style="53" bestFit="1" customWidth="1"/>
    <col min="11010" max="11012" width="10.7109375" style="53" bestFit="1" customWidth="1"/>
    <col min="11013"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91.28515625" style="53" bestFit="1" customWidth="1"/>
    <col min="11266" max="11268" width="10.7109375" style="53" bestFit="1" customWidth="1"/>
    <col min="11269"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91.28515625" style="53" bestFit="1" customWidth="1"/>
    <col min="11522" max="11524" width="10.7109375" style="53" bestFit="1" customWidth="1"/>
    <col min="11525"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91.28515625" style="53" bestFit="1" customWidth="1"/>
    <col min="11778" max="11780" width="10.7109375" style="53" bestFit="1" customWidth="1"/>
    <col min="11781"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91.28515625" style="53" bestFit="1" customWidth="1"/>
    <col min="12034" max="12036" width="10.7109375" style="53" bestFit="1" customWidth="1"/>
    <col min="12037"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91.28515625" style="53" bestFit="1" customWidth="1"/>
    <col min="12290" max="12292" width="10.7109375" style="53" bestFit="1" customWidth="1"/>
    <col min="12293"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91.28515625" style="53" bestFit="1" customWidth="1"/>
    <col min="12546" max="12548" width="10.7109375" style="53" bestFit="1" customWidth="1"/>
    <col min="12549"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91.28515625" style="53" bestFit="1" customWidth="1"/>
    <col min="12802" max="12804" width="10.7109375" style="53" bestFit="1" customWidth="1"/>
    <col min="12805"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91.28515625" style="53" bestFit="1" customWidth="1"/>
    <col min="13058" max="13060" width="10.7109375" style="53" bestFit="1" customWidth="1"/>
    <col min="13061"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91.28515625" style="53" bestFit="1" customWidth="1"/>
    <col min="13314" max="13316" width="10.7109375" style="53" bestFit="1" customWidth="1"/>
    <col min="13317"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91.28515625" style="53" bestFit="1" customWidth="1"/>
    <col min="13570" max="13572" width="10.7109375" style="53" bestFit="1" customWidth="1"/>
    <col min="13573"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91.28515625" style="53" bestFit="1" customWidth="1"/>
    <col min="13826" max="13828" width="10.7109375" style="53" bestFit="1" customWidth="1"/>
    <col min="13829"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91.28515625" style="53" bestFit="1" customWidth="1"/>
    <col min="14082" max="14084" width="10.7109375" style="53" bestFit="1" customWidth="1"/>
    <col min="14085"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91.28515625" style="53" bestFit="1" customWidth="1"/>
    <col min="14338" max="14340" width="10.7109375" style="53" bestFit="1" customWidth="1"/>
    <col min="14341"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91.28515625" style="53" bestFit="1" customWidth="1"/>
    <col min="14594" max="14596" width="10.7109375" style="53" bestFit="1" customWidth="1"/>
    <col min="14597"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91.28515625" style="53" bestFit="1" customWidth="1"/>
    <col min="14850" max="14852" width="10.7109375" style="53" bestFit="1" customWidth="1"/>
    <col min="14853"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91.28515625" style="53" bestFit="1" customWidth="1"/>
    <col min="15106" max="15108" width="10.7109375" style="53" bestFit="1" customWidth="1"/>
    <col min="15109"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91.28515625" style="53" bestFit="1" customWidth="1"/>
    <col min="15362" max="15364" width="10.7109375" style="53" bestFit="1" customWidth="1"/>
    <col min="15365"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91.28515625" style="53" bestFit="1" customWidth="1"/>
    <col min="15618" max="15620" width="10.7109375" style="53" bestFit="1" customWidth="1"/>
    <col min="15621"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91.28515625" style="53" bestFit="1" customWidth="1"/>
    <col min="15874" max="15876" width="10.7109375" style="53" bestFit="1" customWidth="1"/>
    <col min="15877"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91.28515625" style="53" bestFit="1" customWidth="1"/>
    <col min="16130" max="16132" width="10.7109375" style="53" bestFit="1" customWidth="1"/>
    <col min="16133"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c r="A1" s="919" t="s">
        <v>852</v>
      </c>
      <c r="B1" s="919"/>
      <c r="C1" s="919"/>
      <c r="D1" s="919"/>
      <c r="E1" s="919"/>
      <c r="F1" s="919"/>
      <c r="G1" s="919"/>
      <c r="H1" s="919"/>
      <c r="I1" s="919"/>
      <c r="J1" s="919"/>
      <c r="K1" s="919"/>
      <c r="L1" s="919"/>
      <c r="M1" s="919"/>
      <c r="N1" s="919"/>
    </row>
    <row r="2" spans="1:14" ht="15" customHeight="1">
      <c r="A2" s="920" t="s">
        <v>445</v>
      </c>
      <c r="B2" s="920"/>
      <c r="C2" s="920"/>
      <c r="D2" s="920"/>
      <c r="E2" s="920"/>
      <c r="F2" s="920"/>
      <c r="G2" s="920"/>
      <c r="H2" s="920"/>
      <c r="I2" s="920"/>
      <c r="J2" s="920"/>
      <c r="K2" s="920"/>
      <c r="L2" s="920"/>
      <c r="M2" s="920"/>
      <c r="N2" s="920"/>
    </row>
    <row r="3" spans="1:14" ht="30" customHeight="1">
      <c r="A3" s="921" t="s">
        <v>3</v>
      </c>
      <c r="B3" s="921"/>
      <c r="C3" s="921"/>
      <c r="D3" s="921"/>
      <c r="E3" s="921"/>
      <c r="F3" s="921"/>
      <c r="G3" s="921"/>
      <c r="H3" s="921"/>
      <c r="I3" s="921"/>
      <c r="J3" s="921"/>
      <c r="K3" s="921"/>
      <c r="L3" s="921"/>
      <c r="M3" s="921"/>
      <c r="N3" s="921"/>
    </row>
    <row r="4" spans="1:14" ht="3.75" customHeight="1" thickBot="1">
      <c r="A4" s="52"/>
      <c r="B4" s="52"/>
      <c r="C4" s="52"/>
      <c r="D4" s="52"/>
      <c r="E4" s="52"/>
      <c r="F4" s="52"/>
      <c r="G4" s="52"/>
      <c r="H4" s="52"/>
      <c r="I4" s="52"/>
      <c r="J4" s="52"/>
      <c r="K4" s="52"/>
      <c r="L4" s="52"/>
      <c r="M4" s="52"/>
      <c r="N4" s="52"/>
    </row>
    <row r="5" spans="1:14" s="55" customFormat="1" ht="30" customHeight="1" thickTop="1" thickBot="1">
      <c r="A5" s="733"/>
      <c r="B5" s="734" t="s">
        <v>446</v>
      </c>
      <c r="C5" s="734" t="s">
        <v>447</v>
      </c>
      <c r="D5" s="734" t="s">
        <v>448</v>
      </c>
      <c r="E5" s="734" t="s">
        <v>449</v>
      </c>
      <c r="F5" s="734" t="s">
        <v>450</v>
      </c>
      <c r="G5" s="734" t="s">
        <v>451</v>
      </c>
      <c r="H5" s="734" t="s">
        <v>452</v>
      </c>
      <c r="I5" s="734" t="s">
        <v>453</v>
      </c>
      <c r="J5" s="734" t="s">
        <v>454</v>
      </c>
      <c r="K5" s="734" t="s">
        <v>455</v>
      </c>
      <c r="L5" s="734" t="s">
        <v>456</v>
      </c>
      <c r="M5" s="734" t="s">
        <v>457</v>
      </c>
      <c r="N5" s="734" t="s">
        <v>458</v>
      </c>
    </row>
    <row r="6" spans="1:14" ht="15" customHeight="1" thickTop="1" thickBot="1">
      <c r="A6" s="735" t="s">
        <v>459</v>
      </c>
      <c r="B6" s="736">
        <v>8896442.3254500013</v>
      </c>
      <c r="C6" s="736">
        <v>9192163.6276799999</v>
      </c>
      <c r="D6" s="736">
        <v>9664150.5101800002</v>
      </c>
      <c r="E6" s="736">
        <v>4567661.8962500002</v>
      </c>
      <c r="F6" s="736">
        <v>4804736.9544399995</v>
      </c>
      <c r="G6" s="736">
        <v>4880265.7982700001</v>
      </c>
      <c r="H6" s="736">
        <v>5457575.9155100007</v>
      </c>
      <c r="I6" s="736">
        <v>6114604.8484100001</v>
      </c>
      <c r="J6" s="736">
        <v>6899499.20524</v>
      </c>
      <c r="K6" s="736">
        <v>6452580.9464499997</v>
      </c>
      <c r="L6" s="736">
        <v>6273997.9500299999</v>
      </c>
      <c r="M6" s="736">
        <v>6178121.4938400015</v>
      </c>
      <c r="N6" s="736">
        <v>6274865.6418399988</v>
      </c>
    </row>
    <row r="7" spans="1:14" s="58" customFormat="1" ht="15" customHeight="1" thickTop="1">
      <c r="A7" s="56" t="s">
        <v>10</v>
      </c>
      <c r="B7" s="57">
        <v>622325.91596999997</v>
      </c>
      <c r="C7" s="57">
        <v>631234.6936</v>
      </c>
      <c r="D7" s="57">
        <v>731622.4995700001</v>
      </c>
      <c r="E7" s="57">
        <v>332052.26951000001</v>
      </c>
      <c r="F7" s="57">
        <v>388509.67924999999</v>
      </c>
      <c r="G7" s="57">
        <v>401148.05776999996</v>
      </c>
      <c r="H7" s="57">
        <v>360986.55856999999</v>
      </c>
      <c r="I7" s="57">
        <v>553242.99040999997</v>
      </c>
      <c r="J7" s="57">
        <v>625207.22381</v>
      </c>
      <c r="K7" s="57">
        <v>576702.71796000004</v>
      </c>
      <c r="L7" s="57">
        <v>512551.19552000001</v>
      </c>
      <c r="M7" s="57">
        <v>374710.73533999996</v>
      </c>
      <c r="N7" s="57">
        <v>466245.78763999994</v>
      </c>
    </row>
    <row r="8" spans="1:14" s="58" customFormat="1" ht="15" customHeight="1">
      <c r="A8" s="56" t="s">
        <v>19</v>
      </c>
      <c r="B8" s="57">
        <v>954822.59522000002</v>
      </c>
      <c r="C8" s="57">
        <v>855632.23273000005</v>
      </c>
      <c r="D8" s="57">
        <v>803865.61953999999</v>
      </c>
      <c r="E8" s="57">
        <v>225392.47200000001</v>
      </c>
      <c r="F8" s="57">
        <v>158833.47387000002</v>
      </c>
      <c r="G8" s="57">
        <v>125113.11943999999</v>
      </c>
      <c r="H8" s="57">
        <v>217566.33088999998</v>
      </c>
      <c r="I8" s="57">
        <v>290302.24727999995</v>
      </c>
      <c r="J8" s="57">
        <v>152392.39891999998</v>
      </c>
      <c r="K8" s="57">
        <v>217788.04261</v>
      </c>
      <c r="L8" s="57">
        <v>115925.41463</v>
      </c>
      <c r="M8" s="57">
        <v>316418.74922</v>
      </c>
      <c r="N8" s="57">
        <v>305259.74463000003</v>
      </c>
    </row>
    <row r="9" spans="1:14" s="58" customFormat="1" ht="15" customHeight="1">
      <c r="A9" s="56" t="s">
        <v>28</v>
      </c>
      <c r="B9" s="57">
        <v>7017869.7924499996</v>
      </c>
      <c r="C9" s="57">
        <v>7396124.3019700004</v>
      </c>
      <c r="D9" s="57">
        <v>7776279.2698500007</v>
      </c>
      <c r="E9" s="57">
        <v>3725282.0091900001</v>
      </c>
      <c r="F9" s="57">
        <v>3978259.8328</v>
      </c>
      <c r="G9" s="57">
        <v>4058691.1951100002</v>
      </c>
      <c r="H9" s="57">
        <v>4422837.2223800002</v>
      </c>
      <c r="I9" s="57">
        <v>4732782.3077600002</v>
      </c>
      <c r="J9" s="57">
        <v>5310832.9052200001</v>
      </c>
      <c r="K9" s="57">
        <v>4840718.8497399995</v>
      </c>
      <c r="L9" s="57">
        <v>4773464.7692399994</v>
      </c>
      <c r="M9" s="57">
        <v>4826894.6803400004</v>
      </c>
      <c r="N9" s="57">
        <v>4833730.4517699983</v>
      </c>
    </row>
    <row r="10" spans="1:14" s="58" customFormat="1" ht="15" customHeight="1">
      <c r="A10" s="59" t="s">
        <v>460</v>
      </c>
      <c r="B10" s="57">
        <v>7066800.6672499999</v>
      </c>
      <c r="C10" s="57">
        <v>7437917.27018</v>
      </c>
      <c r="D10" s="57">
        <v>7767736.6857000003</v>
      </c>
      <c r="E10" s="57">
        <v>3714714.13901</v>
      </c>
      <c r="F10" s="57">
        <v>3954549.5942600002</v>
      </c>
      <c r="G10" s="57">
        <v>4037972.0836</v>
      </c>
      <c r="H10" s="57">
        <v>4073140.9531</v>
      </c>
      <c r="I10" s="57">
        <v>4184106.1386100003</v>
      </c>
      <c r="J10" s="57">
        <v>4646402.1563500008</v>
      </c>
      <c r="K10" s="57">
        <v>4156996.2136399997</v>
      </c>
      <c r="L10" s="57">
        <v>4078709.3192399996</v>
      </c>
      <c r="M10" s="57">
        <v>4176123.85739</v>
      </c>
      <c r="N10" s="57">
        <v>4185799.7365099979</v>
      </c>
    </row>
    <row r="11" spans="1:14" s="58" customFormat="1" ht="15" customHeight="1">
      <c r="A11" s="59" t="s">
        <v>461</v>
      </c>
      <c r="B11" s="57">
        <v>6985714.8452099999</v>
      </c>
      <c r="C11" s="57">
        <v>7336520.9377499996</v>
      </c>
      <c r="D11" s="57">
        <v>7609483.82699</v>
      </c>
      <c r="E11" s="57">
        <v>3614988.91194</v>
      </c>
      <c r="F11" s="57">
        <v>3828572.9947800003</v>
      </c>
      <c r="G11" s="57">
        <v>3772181.6703899996</v>
      </c>
      <c r="H11" s="57">
        <v>3807103.1999299997</v>
      </c>
      <c r="I11" s="57">
        <v>3823592.9964800002</v>
      </c>
      <c r="J11" s="57">
        <v>4127504.50618</v>
      </c>
      <c r="K11" s="57">
        <v>3152603.7900999999</v>
      </c>
      <c r="L11" s="57">
        <v>3039693.8018100001</v>
      </c>
      <c r="M11" s="57">
        <v>2875503.4029799998</v>
      </c>
      <c r="N11" s="57">
        <v>2868927.8735999987</v>
      </c>
    </row>
    <row r="12" spans="1:14" s="58" customFormat="1" ht="15" customHeight="1">
      <c r="A12" s="59" t="s">
        <v>462</v>
      </c>
      <c r="B12" s="57">
        <v>81085.822040000014</v>
      </c>
      <c r="C12" s="57">
        <v>101396.33243000001</v>
      </c>
      <c r="D12" s="57">
        <v>158252.85871</v>
      </c>
      <c r="E12" s="57">
        <v>99725.227069999994</v>
      </c>
      <c r="F12" s="57">
        <v>125976.59948</v>
      </c>
      <c r="G12" s="57">
        <v>265790.41321000003</v>
      </c>
      <c r="H12" s="57">
        <v>266037.75316999998</v>
      </c>
      <c r="I12" s="57">
        <v>360513.14212999999</v>
      </c>
      <c r="J12" s="57">
        <v>518897.65017000004</v>
      </c>
      <c r="K12" s="57">
        <v>1004392.42354</v>
      </c>
      <c r="L12" s="57">
        <v>1039015.5174299999</v>
      </c>
      <c r="M12" s="57">
        <v>1300620.4544100002</v>
      </c>
      <c r="N12" s="57">
        <v>1316871.8629099997</v>
      </c>
    </row>
    <row r="13" spans="1:14" s="58" customFormat="1" ht="15" customHeight="1">
      <c r="A13" s="59" t="s">
        <v>463</v>
      </c>
      <c r="B13" s="57">
        <v>36153.330419999998</v>
      </c>
      <c r="C13" s="57">
        <v>43161.160969999997</v>
      </c>
      <c r="D13" s="57">
        <v>61714.799229999997</v>
      </c>
      <c r="E13" s="57">
        <v>19395.220530000002</v>
      </c>
      <c r="F13" s="57">
        <v>37378.692060000001</v>
      </c>
      <c r="G13" s="57">
        <v>37359.380140000001</v>
      </c>
      <c r="H13" s="57">
        <v>22608.420019999998</v>
      </c>
      <c r="I13" s="57">
        <v>14751.315980000001</v>
      </c>
      <c r="J13" s="57">
        <v>40358.958259999999</v>
      </c>
      <c r="K13" s="57">
        <v>101407.14724999999</v>
      </c>
      <c r="L13" s="57">
        <v>137267.21693999998</v>
      </c>
      <c r="M13" s="57">
        <v>97377.023249999998</v>
      </c>
      <c r="N13" s="57">
        <v>99340.749279999975</v>
      </c>
    </row>
    <row r="14" spans="1:14" s="58" customFormat="1" ht="15" customHeight="1">
      <c r="A14" s="59" t="s">
        <v>464</v>
      </c>
      <c r="B14" s="57">
        <v>34286.930090000002</v>
      </c>
      <c r="C14" s="57">
        <v>36131.73429</v>
      </c>
      <c r="D14" s="57">
        <v>42613.050329999998</v>
      </c>
      <c r="E14" s="57">
        <v>18507.94139</v>
      </c>
      <c r="F14" s="57">
        <v>30897.550019999999</v>
      </c>
      <c r="G14" s="57">
        <v>26511.640339999998</v>
      </c>
      <c r="H14" s="57">
        <v>12100.107</v>
      </c>
      <c r="I14" s="57">
        <v>13035.122079999999</v>
      </c>
      <c r="J14" s="57">
        <v>32372.0478</v>
      </c>
      <c r="K14" s="57">
        <v>77400.453299999994</v>
      </c>
      <c r="L14" s="57">
        <v>101392.22298999999</v>
      </c>
      <c r="M14" s="57">
        <v>63531.452600000004</v>
      </c>
      <c r="N14" s="57">
        <v>60585.519729999985</v>
      </c>
    </row>
    <row r="15" spans="1:14" s="58" customFormat="1" ht="15" customHeight="1">
      <c r="A15" s="59" t="s">
        <v>465</v>
      </c>
      <c r="B15" s="57">
        <v>1866.4003300000002</v>
      </c>
      <c r="C15" s="57">
        <v>7029.4266799999996</v>
      </c>
      <c r="D15" s="57">
        <v>19101.748899999999</v>
      </c>
      <c r="E15" s="57">
        <v>887.27913999999998</v>
      </c>
      <c r="F15" s="57">
        <v>6481.1420399999997</v>
      </c>
      <c r="G15" s="57">
        <v>10847.739800000001</v>
      </c>
      <c r="H15" s="57">
        <v>10508.31302</v>
      </c>
      <c r="I15" s="57">
        <v>1716.1939</v>
      </c>
      <c r="J15" s="57">
        <v>7986.9104600000001</v>
      </c>
      <c r="K15" s="57">
        <v>24006.693950000001</v>
      </c>
      <c r="L15" s="57">
        <v>35874.993950000004</v>
      </c>
      <c r="M15" s="57">
        <v>33845.570649999994</v>
      </c>
      <c r="N15" s="57">
        <v>38755.229549999996</v>
      </c>
    </row>
    <row r="16" spans="1:14" s="58" customFormat="1" ht="15" customHeight="1">
      <c r="A16" s="59" t="s">
        <v>466</v>
      </c>
      <c r="B16" s="57">
        <v>59584.348310000001</v>
      </c>
      <c r="C16" s="57">
        <v>91877.342480000007</v>
      </c>
      <c r="D16" s="57">
        <v>129010.67701</v>
      </c>
      <c r="E16" s="57">
        <v>85329.384669999999</v>
      </c>
      <c r="F16" s="57">
        <v>80786.269260000001</v>
      </c>
      <c r="G16" s="57">
        <v>110361.5361</v>
      </c>
      <c r="H16" s="57">
        <v>122957.74398</v>
      </c>
      <c r="I16" s="57">
        <v>110525.89447</v>
      </c>
      <c r="J16" s="57">
        <v>99701.414599999989</v>
      </c>
      <c r="K16" s="57">
        <v>109205.55120999999</v>
      </c>
      <c r="L16" s="57">
        <v>114971.3658</v>
      </c>
      <c r="M16" s="57">
        <v>109309.84132000001</v>
      </c>
      <c r="N16" s="57">
        <v>109667.09666</v>
      </c>
    </row>
    <row r="17" spans="1:14" s="58" customFormat="1" ht="15" customHeight="1">
      <c r="A17" s="59" t="s">
        <v>467</v>
      </c>
      <c r="B17" s="57">
        <v>57251.58928</v>
      </c>
      <c r="C17" s="57">
        <v>85577.397980000009</v>
      </c>
      <c r="D17" s="57">
        <v>120240.91034</v>
      </c>
      <c r="E17" s="57">
        <v>67837.100659999996</v>
      </c>
      <c r="F17" s="57">
        <v>68028.310649999999</v>
      </c>
      <c r="G17" s="57">
        <v>82926.297890000002</v>
      </c>
      <c r="H17" s="57">
        <v>76234.528189999997</v>
      </c>
      <c r="I17" s="57">
        <v>61636.550049999998</v>
      </c>
      <c r="J17" s="57">
        <v>51266.042990000002</v>
      </c>
      <c r="K17" s="57">
        <v>56116.67727</v>
      </c>
      <c r="L17" s="57">
        <v>58292.329460000001</v>
      </c>
      <c r="M17" s="57">
        <v>54303.309659999999</v>
      </c>
      <c r="N17" s="57">
        <v>53977.506159999997</v>
      </c>
    </row>
    <row r="18" spans="1:14" s="58" customFormat="1" ht="15" customHeight="1">
      <c r="A18" s="59" t="s">
        <v>468</v>
      </c>
      <c r="B18" s="57">
        <v>2332.7590299999997</v>
      </c>
      <c r="C18" s="57">
        <v>6299.9444999999996</v>
      </c>
      <c r="D18" s="57">
        <v>8769.7666699999991</v>
      </c>
      <c r="E18" s="57">
        <v>17492.284010000003</v>
      </c>
      <c r="F18" s="57">
        <v>12757.95861</v>
      </c>
      <c r="G18" s="57">
        <v>27435.23821</v>
      </c>
      <c r="H18" s="57">
        <v>46723.215790000002</v>
      </c>
      <c r="I18" s="57">
        <v>48889.344420000001</v>
      </c>
      <c r="J18" s="57">
        <v>48435.371610000002</v>
      </c>
      <c r="K18" s="57">
        <v>53088.873939999998</v>
      </c>
      <c r="L18" s="57">
        <v>56679.036340000006</v>
      </c>
      <c r="M18" s="57">
        <v>55006.531660000001</v>
      </c>
      <c r="N18" s="57">
        <v>55689.590499999998</v>
      </c>
    </row>
    <row r="19" spans="1:14" s="58" customFormat="1" ht="15" customHeight="1">
      <c r="A19" s="59" t="s">
        <v>38</v>
      </c>
      <c r="B19" s="57">
        <v>88808.425540000011</v>
      </c>
      <c r="C19" s="57">
        <v>87449.688709999988</v>
      </c>
      <c r="D19" s="57">
        <v>90918.891090000005</v>
      </c>
      <c r="E19" s="57">
        <v>54117.098310000001</v>
      </c>
      <c r="F19" s="57">
        <v>54557.941850000003</v>
      </c>
      <c r="G19" s="57">
        <v>56872.08913</v>
      </c>
      <c r="H19" s="57">
        <v>426769.07883999997</v>
      </c>
      <c r="I19" s="57">
        <v>611946.30228999991</v>
      </c>
      <c r="J19" s="57">
        <v>699716.49951999995</v>
      </c>
      <c r="K19" s="57">
        <v>727208.24827999994</v>
      </c>
      <c r="L19" s="57">
        <v>720178.96140999999</v>
      </c>
      <c r="M19" s="57">
        <v>698075.60574000003</v>
      </c>
      <c r="N19" s="57">
        <v>690734.94545999984</v>
      </c>
    </row>
    <row r="20" spans="1:14" s="58" customFormat="1" ht="15" customHeight="1">
      <c r="A20" s="59" t="s">
        <v>469</v>
      </c>
      <c r="B20" s="57">
        <v>-233476.97907</v>
      </c>
      <c r="C20" s="57">
        <v>-264281.16037</v>
      </c>
      <c r="D20" s="57">
        <v>-273101.78318000003</v>
      </c>
      <c r="E20" s="57">
        <v>-148273.83333000002</v>
      </c>
      <c r="F20" s="57">
        <v>-149012.66462999998</v>
      </c>
      <c r="G20" s="57">
        <v>-183873.89386000001</v>
      </c>
      <c r="H20" s="57">
        <v>-222638.97356000001</v>
      </c>
      <c r="I20" s="57">
        <v>-188547.34359</v>
      </c>
      <c r="J20" s="57">
        <v>-175346.12351</v>
      </c>
      <c r="K20" s="57">
        <v>-254098.31063999998</v>
      </c>
      <c r="L20" s="57">
        <v>-277662.09414999996</v>
      </c>
      <c r="M20" s="57">
        <v>-253991.64736</v>
      </c>
      <c r="N20" s="57">
        <v>-251812.07614000002</v>
      </c>
    </row>
    <row r="21" spans="1:14" s="58" customFormat="1" ht="15" customHeight="1">
      <c r="A21" s="56" t="s">
        <v>68</v>
      </c>
      <c r="B21" s="57">
        <v>54432.92</v>
      </c>
      <c r="C21" s="57">
        <v>53972.29421</v>
      </c>
      <c r="D21" s="57">
        <v>53379.691810000004</v>
      </c>
      <c r="E21" s="57">
        <v>41582.703030000004</v>
      </c>
      <c r="F21" s="57">
        <v>23816.866030000001</v>
      </c>
      <c r="G21" s="57">
        <v>38070.762590000006</v>
      </c>
      <c r="H21" s="57">
        <v>70326.594599999997</v>
      </c>
      <c r="I21" s="57">
        <v>89730.81259999999</v>
      </c>
      <c r="J21" s="57">
        <v>104501.55931</v>
      </c>
      <c r="K21" s="57">
        <v>117328.75898999999</v>
      </c>
      <c r="L21" s="57">
        <v>116573.89297</v>
      </c>
      <c r="M21" s="57">
        <v>109398.01889000001</v>
      </c>
      <c r="N21" s="57">
        <v>112624.12768999999</v>
      </c>
    </row>
    <row r="22" spans="1:14" s="58" customFormat="1" ht="15" customHeight="1">
      <c r="A22" s="56" t="s">
        <v>74</v>
      </c>
      <c r="B22" s="57">
        <v>930.90809000000002</v>
      </c>
      <c r="C22" s="57">
        <v>679.75687000000005</v>
      </c>
      <c r="D22" s="57">
        <v>2842.9652500000002</v>
      </c>
      <c r="E22" s="57">
        <v>8310.1251900000007</v>
      </c>
      <c r="F22" s="57">
        <v>9567.7713199999998</v>
      </c>
      <c r="G22" s="57">
        <v>4260.0505300000004</v>
      </c>
      <c r="H22" s="57">
        <v>3329.7833700000001</v>
      </c>
      <c r="I22" s="57">
        <v>6832.1620199999998</v>
      </c>
      <c r="J22" s="57">
        <v>3238.53316</v>
      </c>
      <c r="K22" s="57">
        <v>2599.34728</v>
      </c>
      <c r="L22" s="57">
        <v>2858.8392699999999</v>
      </c>
      <c r="M22" s="57">
        <v>1396.1346099999992</v>
      </c>
      <c r="N22" s="57">
        <v>1207.1640100000004</v>
      </c>
    </row>
    <row r="23" spans="1:14" s="58" customFormat="1" ht="15" customHeight="1">
      <c r="A23" s="56" t="s">
        <v>470</v>
      </c>
      <c r="B23" s="57">
        <v>7073.3669199999995</v>
      </c>
      <c r="C23" s="57">
        <v>12683.60914</v>
      </c>
      <c r="D23" s="57">
        <v>38619.836799999997</v>
      </c>
      <c r="E23" s="57">
        <v>58353.518040000003</v>
      </c>
      <c r="F23" s="57">
        <v>63369.77074</v>
      </c>
      <c r="G23" s="57">
        <v>76501.682870000004</v>
      </c>
      <c r="H23" s="57">
        <v>216953.06081</v>
      </c>
      <c r="I23" s="57">
        <v>289390.64726</v>
      </c>
      <c r="J23" s="57">
        <v>556127.77624000004</v>
      </c>
      <c r="K23" s="57">
        <v>555421.72646999999</v>
      </c>
      <c r="L23" s="57">
        <v>612042.81922000006</v>
      </c>
      <c r="M23" s="57">
        <v>415717.08531999995</v>
      </c>
      <c r="N23" s="57">
        <v>415920.04135999997</v>
      </c>
    </row>
    <row r="24" spans="1:14" s="58" customFormat="1" ht="15" customHeight="1">
      <c r="A24" s="56" t="s">
        <v>84</v>
      </c>
      <c r="B24" s="57">
        <v>198583.61213999998</v>
      </c>
      <c r="C24" s="57">
        <v>204080.97777</v>
      </c>
      <c r="D24" s="57">
        <v>223097.75666999997</v>
      </c>
      <c r="E24" s="57">
        <v>159419.62576</v>
      </c>
      <c r="F24" s="57">
        <v>165811.71284999998</v>
      </c>
      <c r="G24" s="57">
        <v>158030.90150000001</v>
      </c>
      <c r="H24" s="57">
        <v>148979.31539999999</v>
      </c>
      <c r="I24" s="57">
        <v>144447.06594</v>
      </c>
      <c r="J24" s="57">
        <v>138783.49972999998</v>
      </c>
      <c r="K24" s="57">
        <v>134387.12741999998</v>
      </c>
      <c r="L24" s="57">
        <v>133157.42840999999</v>
      </c>
      <c r="M24" s="57">
        <v>127011.56761999999</v>
      </c>
      <c r="N24" s="57">
        <v>127348.84939999999</v>
      </c>
    </row>
    <row r="25" spans="1:14" s="58" customFormat="1" ht="15" customHeight="1">
      <c r="A25" s="56" t="s">
        <v>471</v>
      </c>
      <c r="B25" s="57">
        <v>40403.214659999998</v>
      </c>
      <c r="C25" s="57">
        <v>37755.76139</v>
      </c>
      <c r="D25" s="57">
        <v>34442.870689999996</v>
      </c>
      <c r="E25" s="57">
        <v>17269.17353</v>
      </c>
      <c r="F25" s="57">
        <v>16567.847580000001</v>
      </c>
      <c r="G25" s="57">
        <v>18450.028460000001</v>
      </c>
      <c r="H25" s="57">
        <v>16597.049490000001</v>
      </c>
      <c r="I25" s="57">
        <v>7876.6151399999999</v>
      </c>
      <c r="J25" s="57">
        <v>8415.3088499999994</v>
      </c>
      <c r="K25" s="57">
        <v>7634.3759800000007</v>
      </c>
      <c r="L25" s="57">
        <v>7423.5907699999998</v>
      </c>
      <c r="M25" s="57">
        <v>6574.5225</v>
      </c>
      <c r="N25" s="57">
        <v>12529.475339999999</v>
      </c>
    </row>
    <row r="26" spans="1:14" s="60" customFormat="1" ht="15" customHeight="1" thickBot="1">
      <c r="A26" s="56" t="s">
        <v>100</v>
      </c>
      <c r="B26" s="57">
        <v>0</v>
      </c>
      <c r="C26" s="57">
        <v>0</v>
      </c>
      <c r="D26" s="57">
        <v>0</v>
      </c>
      <c r="E26" s="57">
        <v>0</v>
      </c>
      <c r="F26" s="57">
        <v>0</v>
      </c>
      <c r="G26" s="57">
        <v>0</v>
      </c>
      <c r="H26" s="57">
        <v>0</v>
      </c>
      <c r="I26" s="57">
        <v>0</v>
      </c>
      <c r="J26" s="57">
        <v>0</v>
      </c>
      <c r="K26" s="57">
        <v>0</v>
      </c>
      <c r="L26" s="57">
        <v>0</v>
      </c>
      <c r="M26" s="57">
        <v>0</v>
      </c>
      <c r="N26" s="57">
        <v>0</v>
      </c>
    </row>
    <row r="27" spans="1:14" ht="15" customHeight="1" thickTop="1" thickBot="1">
      <c r="A27" s="735" t="s">
        <v>472</v>
      </c>
      <c r="B27" s="736">
        <v>8039939.0921899993</v>
      </c>
      <c r="C27" s="736">
        <v>8295078.7005600007</v>
      </c>
      <c r="D27" s="736">
        <v>8685501.1842900012</v>
      </c>
      <c r="E27" s="736">
        <v>4236128.3632300003</v>
      </c>
      <c r="F27" s="736">
        <v>4467547.12861</v>
      </c>
      <c r="G27" s="736">
        <v>4491024.4715400003</v>
      </c>
      <c r="H27" s="736">
        <v>5052490.3649599999</v>
      </c>
      <c r="I27" s="736">
        <v>5668289.6209399998</v>
      </c>
      <c r="J27" s="736">
        <v>6438066.9468799997</v>
      </c>
      <c r="K27" s="736">
        <v>5958198.0732100001</v>
      </c>
      <c r="L27" s="736">
        <v>5794221.9824099997</v>
      </c>
      <c r="M27" s="736">
        <v>5659388.6125399992</v>
      </c>
      <c r="N27" s="736">
        <v>5755316.9963500006</v>
      </c>
    </row>
    <row r="28" spans="1:14" s="58" customFormat="1" ht="15" customHeight="1" thickTop="1">
      <c r="A28" s="56" t="s">
        <v>473</v>
      </c>
      <c r="B28" s="57">
        <v>6598602.2458999995</v>
      </c>
      <c r="C28" s="57">
        <v>6976619.6497299997</v>
      </c>
      <c r="D28" s="57">
        <v>7406593.7405200005</v>
      </c>
      <c r="E28" s="57">
        <v>3699789.50373</v>
      </c>
      <c r="F28" s="57">
        <v>3853297.8847500002</v>
      </c>
      <c r="G28" s="57">
        <v>3703506.99547</v>
      </c>
      <c r="H28" s="57">
        <v>3583449.0351499999</v>
      </c>
      <c r="I28" s="57">
        <v>4340530.9196999995</v>
      </c>
      <c r="J28" s="57">
        <v>4593800.8664799994</v>
      </c>
      <c r="K28" s="57">
        <v>2505387.7801599996</v>
      </c>
      <c r="L28" s="57">
        <v>2393605.3629800002</v>
      </c>
      <c r="M28" s="57">
        <v>3918713.0208599996</v>
      </c>
      <c r="N28" s="57">
        <v>3982384.1092400001</v>
      </c>
    </row>
    <row r="29" spans="1:14" s="58" customFormat="1" ht="15" customHeight="1">
      <c r="A29" s="59" t="s">
        <v>474</v>
      </c>
      <c r="B29" s="57">
        <v>90932.063959999999</v>
      </c>
      <c r="C29" s="57">
        <v>188767.30397000001</v>
      </c>
      <c r="D29" s="57">
        <v>177204.13876</v>
      </c>
      <c r="E29" s="57">
        <v>71468.362549999991</v>
      </c>
      <c r="F29" s="57">
        <v>75340.133069999996</v>
      </c>
      <c r="G29" s="57">
        <v>135779.91971000002</v>
      </c>
      <c r="H29" s="57">
        <v>316526.38574</v>
      </c>
      <c r="I29" s="57">
        <v>431510.72247000004</v>
      </c>
      <c r="J29" s="57">
        <v>402193.99223000003</v>
      </c>
      <c r="K29" s="57">
        <v>117218.5592</v>
      </c>
      <c r="L29" s="57">
        <v>164461.75586999999</v>
      </c>
      <c r="M29" s="57">
        <v>101414.38961000001</v>
      </c>
      <c r="N29" s="57">
        <v>143687.68917999999</v>
      </c>
    </row>
    <row r="30" spans="1:14" s="58" customFormat="1" ht="15" customHeight="1">
      <c r="A30" s="59" t="s">
        <v>475</v>
      </c>
      <c r="B30" s="57">
        <v>1498976.8579200001</v>
      </c>
      <c r="C30" s="57">
        <v>1322722.4246500002</v>
      </c>
      <c r="D30" s="57">
        <v>1288187.4860999999</v>
      </c>
      <c r="E30" s="57">
        <v>544564.09896000009</v>
      </c>
      <c r="F30" s="57">
        <v>623883.85865999991</v>
      </c>
      <c r="G30" s="57">
        <v>631954.57844000007</v>
      </c>
      <c r="H30" s="57">
        <v>881069.44598000008</v>
      </c>
      <c r="I30" s="57">
        <v>1315751.1378199998</v>
      </c>
      <c r="J30" s="57">
        <v>1385038.26997</v>
      </c>
      <c r="K30" s="57">
        <v>881217.68776999996</v>
      </c>
      <c r="L30" s="57">
        <v>756736.64896000002</v>
      </c>
      <c r="M30" s="57">
        <v>931594.38067999994</v>
      </c>
      <c r="N30" s="57">
        <v>922396.8182000001</v>
      </c>
    </row>
    <row r="31" spans="1:14" s="58" customFormat="1" ht="15" customHeight="1">
      <c r="A31" s="59" t="s">
        <v>476</v>
      </c>
      <c r="B31" s="57">
        <v>354998.75831</v>
      </c>
      <c r="C31" s="57">
        <v>120055.78901000001</v>
      </c>
      <c r="D31" s="57">
        <v>16475.338680000001</v>
      </c>
      <c r="E31" s="57">
        <v>5263.5813899999994</v>
      </c>
      <c r="F31" s="57">
        <v>6341.8814900000007</v>
      </c>
      <c r="G31" s="57">
        <v>56974.185530000002</v>
      </c>
      <c r="H31" s="57">
        <v>55525.326700000005</v>
      </c>
      <c r="I31" s="57">
        <v>52459.773179999997</v>
      </c>
      <c r="J31" s="57">
        <v>167.16506000000001</v>
      </c>
      <c r="K31" s="57">
        <v>79.597529999999992</v>
      </c>
      <c r="L31" s="57">
        <v>68.321649999999991</v>
      </c>
      <c r="M31" s="57">
        <v>15.286059999999999</v>
      </c>
      <c r="N31" s="57">
        <v>9.0479199999999995</v>
      </c>
    </row>
    <row r="32" spans="1:14" s="58" customFormat="1" ht="15" customHeight="1">
      <c r="A32" s="59" t="s">
        <v>477</v>
      </c>
      <c r="B32" s="57">
        <v>63408.55586</v>
      </c>
      <c r="C32" s="57">
        <v>72355.122049999991</v>
      </c>
      <c r="D32" s="57">
        <v>81295.319329999998</v>
      </c>
      <c r="E32" s="57">
        <v>43007.972549999999</v>
      </c>
      <c r="F32" s="57">
        <v>58931.286650000002</v>
      </c>
      <c r="G32" s="57">
        <v>56373.23285</v>
      </c>
      <c r="H32" s="57">
        <v>39410.279390000003</v>
      </c>
      <c r="I32" s="57">
        <v>35456.256500000003</v>
      </c>
      <c r="J32" s="57">
        <v>40095.355409999996</v>
      </c>
      <c r="K32" s="57">
        <v>47729.255990000005</v>
      </c>
      <c r="L32" s="57">
        <v>44250.238340000004</v>
      </c>
      <c r="M32" s="57">
        <v>54774.604899999991</v>
      </c>
      <c r="N32" s="57">
        <v>55071.542710000009</v>
      </c>
    </row>
    <row r="33" spans="1:14" s="58" customFormat="1" ht="15" customHeight="1">
      <c r="A33" s="59" t="s">
        <v>478</v>
      </c>
      <c r="B33" s="57">
        <v>4343383.9944200004</v>
      </c>
      <c r="C33" s="57">
        <v>4959551.16799</v>
      </c>
      <c r="D33" s="57">
        <v>5460133.89224</v>
      </c>
      <c r="E33" s="57">
        <v>2772120.0762800002</v>
      </c>
      <c r="F33" s="57">
        <v>2775817.4973499998</v>
      </c>
      <c r="G33" s="57">
        <v>2508031.8991300003</v>
      </c>
      <c r="H33" s="57">
        <v>2010001.4794700001</v>
      </c>
      <c r="I33" s="57">
        <v>2203744.3764</v>
      </c>
      <c r="J33" s="57">
        <v>2490853.2798800003</v>
      </c>
      <c r="K33" s="57">
        <v>1407972.19092</v>
      </c>
      <c r="L33" s="57">
        <v>1375713.3380400001</v>
      </c>
      <c r="M33" s="57">
        <v>2553907.16212</v>
      </c>
      <c r="N33" s="57">
        <v>2581294.68206</v>
      </c>
    </row>
    <row r="34" spans="1:14" s="58" customFormat="1" ht="15" customHeight="1">
      <c r="A34" s="59" t="s">
        <v>479</v>
      </c>
      <c r="B34" s="57">
        <v>246902.01543</v>
      </c>
      <c r="C34" s="57">
        <v>313167.84206</v>
      </c>
      <c r="D34" s="57">
        <v>383297.56541000004</v>
      </c>
      <c r="E34" s="57">
        <v>263365.41200000001</v>
      </c>
      <c r="F34" s="57">
        <v>312983.22752999997</v>
      </c>
      <c r="G34" s="57">
        <v>314393.17981</v>
      </c>
      <c r="H34" s="57">
        <v>280916.11787000002</v>
      </c>
      <c r="I34" s="57">
        <v>301608.65333</v>
      </c>
      <c r="J34" s="57">
        <v>275452.80392999999</v>
      </c>
      <c r="K34" s="57">
        <v>51170.488749999997</v>
      </c>
      <c r="L34" s="57">
        <v>52375.060119999995</v>
      </c>
      <c r="M34" s="57">
        <v>277007.19748999999</v>
      </c>
      <c r="N34" s="57">
        <v>279924.32917000004</v>
      </c>
    </row>
    <row r="35" spans="1:14" s="58" customFormat="1" ht="15" customHeight="1">
      <c r="A35" s="56" t="s">
        <v>480</v>
      </c>
      <c r="B35" s="57">
        <v>800.72454000000005</v>
      </c>
      <c r="C35" s="57">
        <v>746.40920999999992</v>
      </c>
      <c r="D35" s="57">
        <v>569.17249000000004</v>
      </c>
      <c r="E35" s="57">
        <v>52.97045</v>
      </c>
      <c r="F35" s="57">
        <v>55.264040000000001</v>
      </c>
      <c r="G35" s="57">
        <v>51.252559999999995</v>
      </c>
      <c r="H35" s="57">
        <v>83.004259999999988</v>
      </c>
      <c r="I35" s="57">
        <v>115.49764</v>
      </c>
      <c r="J35" s="57">
        <v>0</v>
      </c>
      <c r="K35" s="57">
        <v>0</v>
      </c>
      <c r="L35" s="57">
        <v>0</v>
      </c>
      <c r="M35" s="57">
        <v>1.4179300000000001</v>
      </c>
      <c r="N35" s="57">
        <v>0.22172999999999998</v>
      </c>
    </row>
    <row r="36" spans="1:14" s="58" customFormat="1" ht="15" customHeight="1">
      <c r="A36" s="56" t="s">
        <v>481</v>
      </c>
      <c r="B36" s="57">
        <v>735264.26583000005</v>
      </c>
      <c r="C36" s="57">
        <v>811157.95559999999</v>
      </c>
      <c r="D36" s="57">
        <v>790361.35440999991</v>
      </c>
      <c r="E36" s="57">
        <v>245280.86812999999</v>
      </c>
      <c r="F36" s="57">
        <v>336414.04841000005</v>
      </c>
      <c r="G36" s="57">
        <v>406781.12287999998</v>
      </c>
      <c r="H36" s="57">
        <v>880036.57285999996</v>
      </c>
      <c r="I36" s="57">
        <v>835730.20660000003</v>
      </c>
      <c r="J36" s="57">
        <v>1365365.38206</v>
      </c>
      <c r="K36" s="57">
        <v>1764669.9418800001</v>
      </c>
      <c r="L36" s="57">
        <v>1541932.72129</v>
      </c>
      <c r="M36" s="57">
        <v>1189955.8632299998</v>
      </c>
      <c r="N36" s="57">
        <v>1158622.8650199999</v>
      </c>
    </row>
    <row r="37" spans="1:14" s="58" customFormat="1" ht="15" customHeight="1">
      <c r="A37" s="56" t="s">
        <v>482</v>
      </c>
      <c r="B37" s="57">
        <v>174572.63266</v>
      </c>
      <c r="C37" s="57">
        <v>138058.93468000001</v>
      </c>
      <c r="D37" s="57">
        <v>171913.98383000001</v>
      </c>
      <c r="E37" s="57">
        <v>104941.60028</v>
      </c>
      <c r="F37" s="57">
        <v>78020.458910000001</v>
      </c>
      <c r="G37" s="57">
        <v>112464.85876</v>
      </c>
      <c r="H37" s="57">
        <v>144418.70734999998</v>
      </c>
      <c r="I37" s="57">
        <v>176398.81663999998</v>
      </c>
      <c r="J37" s="57">
        <v>166244.85738999999</v>
      </c>
      <c r="K37" s="57">
        <v>186978.52478000001</v>
      </c>
      <c r="L37" s="57">
        <v>126740.66848000001</v>
      </c>
      <c r="M37" s="57">
        <v>147574.1551</v>
      </c>
      <c r="N37" s="57">
        <v>160168.4651</v>
      </c>
    </row>
    <row r="38" spans="1:14" s="58" customFormat="1" ht="15" customHeight="1">
      <c r="A38" s="56" t="s">
        <v>145</v>
      </c>
      <c r="B38" s="57">
        <v>78527.541580000005</v>
      </c>
      <c r="C38" s="57">
        <v>79480.72129999999</v>
      </c>
      <c r="D38" s="57">
        <v>82373.460529999997</v>
      </c>
      <c r="E38" s="57">
        <v>49204.24583</v>
      </c>
      <c r="F38" s="57">
        <v>53704.976430000002</v>
      </c>
      <c r="G38" s="57">
        <v>55870.991280000002</v>
      </c>
      <c r="H38" s="57">
        <v>57238.546689999996</v>
      </c>
      <c r="I38" s="57">
        <v>59716.508150000001</v>
      </c>
      <c r="J38" s="57">
        <v>87744.69313</v>
      </c>
      <c r="K38" s="57">
        <v>59239.395389999998</v>
      </c>
      <c r="L38" s="57">
        <v>57846.005829999995</v>
      </c>
      <c r="M38" s="57">
        <v>55258.739650000003</v>
      </c>
      <c r="N38" s="57">
        <v>55331.307939999999</v>
      </c>
    </row>
    <row r="39" spans="1:14" s="58" customFormat="1" ht="15" customHeight="1">
      <c r="A39" s="56" t="s">
        <v>152</v>
      </c>
      <c r="B39" s="57">
        <v>259842.87028</v>
      </c>
      <c r="C39" s="57">
        <v>187192.84071000002</v>
      </c>
      <c r="D39" s="57">
        <v>111053.94835999999</v>
      </c>
      <c r="E39" s="57">
        <v>21046.708579999999</v>
      </c>
      <c r="F39" s="57">
        <v>14041.048140000001</v>
      </c>
      <c r="G39" s="57">
        <v>7026.4693600000001</v>
      </c>
      <c r="H39" s="57">
        <v>0</v>
      </c>
      <c r="I39" s="57">
        <v>50695.138890000002</v>
      </c>
      <c r="J39" s="57">
        <v>50740.277770000001</v>
      </c>
      <c r="K39" s="57">
        <v>35549.791669999999</v>
      </c>
      <c r="L39" s="57">
        <v>35360.208330000001</v>
      </c>
      <c r="M39" s="57">
        <v>20010.833330000001</v>
      </c>
      <c r="N39" s="57">
        <v>20223.888879999999</v>
      </c>
    </row>
    <row r="40" spans="1:14" s="58" customFormat="1" ht="15" customHeight="1">
      <c r="A40" s="56" t="s">
        <v>483</v>
      </c>
      <c r="B40" s="57">
        <v>78963.064230000004</v>
      </c>
      <c r="C40" s="57">
        <v>77973.20898000001</v>
      </c>
      <c r="D40" s="57">
        <v>105726.71034000001</v>
      </c>
      <c r="E40" s="57">
        <v>115812.46623000001</v>
      </c>
      <c r="F40" s="57">
        <v>132013.44792999999</v>
      </c>
      <c r="G40" s="57">
        <v>112689.02819</v>
      </c>
      <c r="H40" s="57">
        <v>92867.643479999999</v>
      </c>
      <c r="I40" s="57">
        <v>69911.068700000003</v>
      </c>
      <c r="J40" s="57">
        <v>117044.24190000001</v>
      </c>
      <c r="K40" s="57">
        <v>98655.327980000002</v>
      </c>
      <c r="L40" s="57">
        <v>99964.868989999988</v>
      </c>
      <c r="M40" s="57">
        <v>80913.265490000005</v>
      </c>
      <c r="N40" s="57">
        <v>80009.430639999991</v>
      </c>
    </row>
    <row r="41" spans="1:14" s="60" customFormat="1" ht="15" customHeight="1" thickBot="1">
      <c r="A41" s="56" t="s">
        <v>126</v>
      </c>
      <c r="B41" s="57">
        <v>113365.74717</v>
      </c>
      <c r="C41" s="57">
        <v>23848.980350000002</v>
      </c>
      <c r="D41" s="57">
        <v>16908.81381</v>
      </c>
      <c r="E41" s="57">
        <v>0</v>
      </c>
      <c r="F41" s="57">
        <v>0</v>
      </c>
      <c r="G41" s="57">
        <v>92633.753040000011</v>
      </c>
      <c r="H41" s="57">
        <v>294396.85517</v>
      </c>
      <c r="I41" s="57">
        <v>135191.46462000001</v>
      </c>
      <c r="J41" s="57">
        <v>57126.628149999997</v>
      </c>
      <c r="K41" s="57">
        <v>1307717.3113499999</v>
      </c>
      <c r="L41" s="57">
        <v>1538772.1465099999</v>
      </c>
      <c r="M41" s="57">
        <v>246961.31695000001</v>
      </c>
      <c r="N41" s="57">
        <v>298576.70779999997</v>
      </c>
    </row>
    <row r="42" spans="1:14" ht="15" customHeight="1" thickTop="1" thickBot="1">
      <c r="A42" s="735" t="s">
        <v>484</v>
      </c>
      <c r="B42" s="736">
        <v>856503.23311000003</v>
      </c>
      <c r="C42" s="736">
        <v>897084.92703999998</v>
      </c>
      <c r="D42" s="736">
        <v>978649.32589999994</v>
      </c>
      <c r="E42" s="736">
        <v>331533.53301999997</v>
      </c>
      <c r="F42" s="736">
        <v>337189.82582999999</v>
      </c>
      <c r="G42" s="736">
        <v>389241.32673000003</v>
      </c>
      <c r="H42" s="736">
        <v>405085.55054999999</v>
      </c>
      <c r="I42" s="736">
        <v>446315.22747000004</v>
      </c>
      <c r="J42" s="736">
        <v>461432.25836000004</v>
      </c>
      <c r="K42" s="736">
        <v>494382.87325999996</v>
      </c>
      <c r="L42" s="736">
        <v>479775.96762000001</v>
      </c>
      <c r="M42" s="736">
        <v>518732.88130000007</v>
      </c>
      <c r="N42" s="736">
        <v>519548.64549000002</v>
      </c>
    </row>
    <row r="43" spans="1:14" s="58" customFormat="1" ht="15" customHeight="1" thickTop="1">
      <c r="A43" s="56" t="s">
        <v>167</v>
      </c>
      <c r="B43" s="57">
        <v>633306.93999999994</v>
      </c>
      <c r="C43" s="57">
        <v>704093.74</v>
      </c>
      <c r="D43" s="57">
        <v>744288.8</v>
      </c>
      <c r="E43" s="57">
        <v>262736.37</v>
      </c>
      <c r="F43" s="57">
        <v>277154.07</v>
      </c>
      <c r="G43" s="57">
        <v>336498.58</v>
      </c>
      <c r="H43" s="57">
        <v>355224.48</v>
      </c>
      <c r="I43" s="57">
        <v>383631.78</v>
      </c>
      <c r="J43" s="57">
        <v>414570.44</v>
      </c>
      <c r="K43" s="57">
        <v>430483.6</v>
      </c>
      <c r="L43" s="57">
        <v>442692.3</v>
      </c>
      <c r="M43" s="57">
        <v>471915.4</v>
      </c>
      <c r="N43" s="57">
        <v>473709.5</v>
      </c>
    </row>
    <row r="44" spans="1:14" s="58" customFormat="1" ht="15" customHeight="1">
      <c r="A44" s="56" t="s">
        <v>171</v>
      </c>
      <c r="B44" s="57">
        <v>9926.1355399999993</v>
      </c>
      <c r="C44" s="57">
        <v>4620.0710999999992</v>
      </c>
      <c r="D44" s="57">
        <v>4619.98171</v>
      </c>
      <c r="E44" s="57">
        <v>9447.9793000000009</v>
      </c>
      <c r="F44" s="57">
        <v>13439.0355</v>
      </c>
      <c r="G44" s="57">
        <v>1279.88535</v>
      </c>
      <c r="H44" s="57">
        <v>10014.764810000001</v>
      </c>
      <c r="I44" s="57">
        <v>18260.827699999998</v>
      </c>
      <c r="J44" s="57">
        <v>15229.616739999999</v>
      </c>
      <c r="K44" s="57">
        <v>21645.570670000001</v>
      </c>
      <c r="L44" s="57">
        <v>9436.8706700000002</v>
      </c>
      <c r="M44" s="57">
        <v>937.17601999999999</v>
      </c>
      <c r="N44" s="57">
        <v>937.22670000000005</v>
      </c>
    </row>
    <row r="45" spans="1:14" s="58" customFormat="1" ht="15" customHeight="1">
      <c r="A45" s="56" t="s">
        <v>175</v>
      </c>
      <c r="B45" s="57">
        <v>-2.0000000000000002E-5</v>
      </c>
      <c r="C45" s="57">
        <v>0</v>
      </c>
      <c r="D45" s="57">
        <v>0</v>
      </c>
      <c r="E45" s="57">
        <v>0</v>
      </c>
      <c r="F45" s="57">
        <v>0</v>
      </c>
      <c r="G45" s="57">
        <v>0</v>
      </c>
      <c r="H45" s="57">
        <v>0</v>
      </c>
      <c r="I45" s="57">
        <v>0</v>
      </c>
      <c r="J45" s="57">
        <v>0</v>
      </c>
      <c r="K45" s="57">
        <v>0</v>
      </c>
      <c r="L45" s="57">
        <v>0</v>
      </c>
      <c r="M45" s="57">
        <v>0</v>
      </c>
      <c r="N45" s="57">
        <v>0</v>
      </c>
    </row>
    <row r="46" spans="1:14" s="58" customFormat="1" ht="15" customHeight="1">
      <c r="A46" s="56" t="s">
        <v>485</v>
      </c>
      <c r="B46" s="57">
        <v>92938.521400000012</v>
      </c>
      <c r="C46" s="57">
        <v>104971.685</v>
      </c>
      <c r="D46" s="57">
        <v>113311.62789</v>
      </c>
      <c r="E46" s="57">
        <v>36626.966369999995</v>
      </c>
      <c r="F46" s="57">
        <v>32789.445110000001</v>
      </c>
      <c r="G46" s="57">
        <v>34170.072319999999</v>
      </c>
      <c r="H46" s="57">
        <v>38547.041239999999</v>
      </c>
      <c r="I46" s="57">
        <v>41703.4326</v>
      </c>
      <c r="J46" s="57">
        <v>45049.158090000004</v>
      </c>
      <c r="K46" s="57">
        <v>48959.486250000002</v>
      </c>
      <c r="L46" s="57">
        <v>48959.486250000002</v>
      </c>
      <c r="M46" s="57">
        <v>49708.206229999996</v>
      </c>
      <c r="N46" s="57">
        <v>49708.206229999996</v>
      </c>
    </row>
    <row r="47" spans="1:14" s="58" customFormat="1" ht="15" customHeight="1">
      <c r="A47" s="56" t="s">
        <v>181</v>
      </c>
      <c r="B47" s="57">
        <v>120331.63619</v>
      </c>
      <c r="C47" s="57">
        <v>83399.430939999991</v>
      </c>
      <c r="D47" s="57">
        <v>116428.9163</v>
      </c>
      <c r="E47" s="57">
        <v>22722.217350000003</v>
      </c>
      <c r="F47" s="57">
        <v>13807.275220000001</v>
      </c>
      <c r="G47" s="57">
        <v>17292.789059999999</v>
      </c>
      <c r="H47" s="57">
        <v>1299.2645</v>
      </c>
      <c r="I47" s="57">
        <v>2719.1871700000002</v>
      </c>
      <c r="J47" s="57">
        <v>-13416.956470000001</v>
      </c>
      <c r="K47" s="57">
        <v>-6705.7836600000001</v>
      </c>
      <c r="L47" s="57">
        <v>-21312.689300000002</v>
      </c>
      <c r="M47" s="57">
        <v>-3827.9009499999993</v>
      </c>
      <c r="N47" s="57">
        <v>-4806.2874399999992</v>
      </c>
    </row>
    <row r="48" spans="1:14" s="58" customFormat="1" ht="15" customHeight="1">
      <c r="A48" s="59" t="s">
        <v>486</v>
      </c>
      <c r="B48" s="57">
        <v>0</v>
      </c>
      <c r="C48" s="57">
        <v>0</v>
      </c>
      <c r="D48" s="57">
        <v>0</v>
      </c>
      <c r="E48" s="57">
        <v>615.80131999999992</v>
      </c>
      <c r="F48" s="57">
        <v>1.0031399999999999</v>
      </c>
      <c r="G48" s="57">
        <v>5.77E-3</v>
      </c>
      <c r="H48" s="57">
        <v>-17387.80125</v>
      </c>
      <c r="I48" s="57">
        <v>-32058.799749999998</v>
      </c>
      <c r="J48" s="57">
        <v>-35043.635110000003</v>
      </c>
      <c r="K48" s="57">
        <v>1.9199999999999998E-3</v>
      </c>
      <c r="L48" s="57">
        <v>-6705.7836799999995</v>
      </c>
      <c r="M48" s="57">
        <v>-7192.9835000000003</v>
      </c>
      <c r="N48" s="57">
        <v>-3827.9009499999993</v>
      </c>
    </row>
    <row r="49" spans="1:14" s="60" customFormat="1" ht="15" customHeight="1" thickBot="1">
      <c r="A49" s="59" t="s">
        <v>487</v>
      </c>
      <c r="B49" s="57">
        <v>120331.63619</v>
      </c>
      <c r="C49" s="57">
        <v>83399.430939999991</v>
      </c>
      <c r="D49" s="57">
        <v>116428.9163</v>
      </c>
      <c r="E49" s="57">
        <v>22106.41603</v>
      </c>
      <c r="F49" s="57">
        <v>13806.272080000001</v>
      </c>
      <c r="G49" s="57">
        <v>17292.783289999999</v>
      </c>
      <c r="H49" s="57">
        <v>18687.065750000002</v>
      </c>
      <c r="I49" s="57">
        <v>34777.986920000003</v>
      </c>
      <c r="J49" s="57">
        <v>21626.678640000002</v>
      </c>
      <c r="K49" s="57">
        <v>-6705.7855799999998</v>
      </c>
      <c r="L49" s="57">
        <v>-14606.90562</v>
      </c>
      <c r="M49" s="57">
        <v>3365.082550000001</v>
      </c>
      <c r="N49" s="57">
        <v>-978.38649000000021</v>
      </c>
    </row>
    <row r="50" spans="1:14" ht="15" customHeight="1" thickTop="1" thickBot="1">
      <c r="A50" s="735" t="s">
        <v>488</v>
      </c>
      <c r="B50" s="736">
        <v>8896442.3252999987</v>
      </c>
      <c r="C50" s="736">
        <v>9192163.6276000012</v>
      </c>
      <c r="D50" s="736">
        <v>9664150.5101900008</v>
      </c>
      <c r="E50" s="736">
        <v>4567661.8962500002</v>
      </c>
      <c r="F50" s="736">
        <v>4804736.9544399995</v>
      </c>
      <c r="G50" s="736">
        <v>4880265.7982700001</v>
      </c>
      <c r="H50" s="736">
        <v>5457575.9155100007</v>
      </c>
      <c r="I50" s="736">
        <v>6114604.8484100001</v>
      </c>
      <c r="J50" s="736">
        <v>6899499.20524</v>
      </c>
      <c r="K50" s="736">
        <v>6452580.9464699998</v>
      </c>
      <c r="L50" s="736">
        <v>6273997.9500299999</v>
      </c>
      <c r="M50" s="736">
        <v>6178121.4938399997</v>
      </c>
      <c r="N50" s="736">
        <v>6274865.6418400006</v>
      </c>
    </row>
    <row r="51" spans="1:14" s="58" customFormat="1" ht="15" customHeight="1" thickTop="1">
      <c r="A51" s="61" t="s">
        <v>489</v>
      </c>
      <c r="B51" s="57">
        <v>84872.874580000003</v>
      </c>
      <c r="C51" s="57">
        <v>80447.576659999992</v>
      </c>
      <c r="D51" s="57">
        <v>85233.749079999994</v>
      </c>
      <c r="E51" s="57">
        <v>95182.570670000001</v>
      </c>
      <c r="F51" s="57">
        <v>80332.851340000008</v>
      </c>
      <c r="G51" s="57">
        <v>80399.431230000002</v>
      </c>
      <c r="H51" s="57">
        <v>65116.229399999997</v>
      </c>
      <c r="I51" s="57">
        <v>85719.868680000014</v>
      </c>
      <c r="J51" s="57">
        <v>71472.191409999999</v>
      </c>
      <c r="K51" s="57">
        <v>70498.285080000001</v>
      </c>
      <c r="L51" s="57">
        <v>65924.183780000007</v>
      </c>
      <c r="M51" s="57">
        <v>73943.773270000005</v>
      </c>
      <c r="N51" s="57">
        <v>71625.0622</v>
      </c>
    </row>
    <row r="52" spans="1:14" s="60" customFormat="1" ht="15" customHeight="1">
      <c r="A52" s="59" t="s">
        <v>490</v>
      </c>
      <c r="B52" s="57">
        <v>0</v>
      </c>
      <c r="C52" s="57">
        <v>0</v>
      </c>
      <c r="D52" s="57">
        <v>0</v>
      </c>
      <c r="E52" s="57">
        <v>0</v>
      </c>
      <c r="F52" s="57">
        <v>0</v>
      </c>
      <c r="G52" s="57">
        <v>0</v>
      </c>
      <c r="H52" s="57">
        <v>0</v>
      </c>
      <c r="I52" s="57">
        <v>0</v>
      </c>
      <c r="J52" s="57">
        <v>0</v>
      </c>
      <c r="K52" s="57">
        <v>0</v>
      </c>
      <c r="L52" s="57">
        <v>0</v>
      </c>
      <c r="M52" s="57">
        <v>0</v>
      </c>
      <c r="N52" s="57">
        <v>0</v>
      </c>
    </row>
    <row r="53" spans="1:14" s="60" customFormat="1" ht="15" customHeight="1">
      <c r="A53" s="59" t="s">
        <v>491</v>
      </c>
      <c r="B53" s="57">
        <v>84564.594599999997</v>
      </c>
      <c r="C53" s="57">
        <v>79454.899359999996</v>
      </c>
      <c r="D53" s="57">
        <v>80494.754629999996</v>
      </c>
      <c r="E53" s="57">
        <v>86573.619839999999</v>
      </c>
      <c r="F53" s="57">
        <v>60638.638579999999</v>
      </c>
      <c r="G53" s="57">
        <v>47594.607229999994</v>
      </c>
      <c r="H53" s="57">
        <v>29782.08526</v>
      </c>
      <c r="I53" s="57">
        <v>27785.222739999997</v>
      </c>
      <c r="J53" s="57">
        <v>30476.841960000002</v>
      </c>
      <c r="K53" s="57">
        <v>35085.802280000004</v>
      </c>
      <c r="L53" s="57">
        <v>31200.557760000003</v>
      </c>
      <c r="M53" s="57">
        <v>41027.912089999998</v>
      </c>
      <c r="N53" s="57">
        <v>36404.056300000004</v>
      </c>
    </row>
    <row r="54" spans="1:14" s="60" customFormat="1" ht="15" customHeight="1">
      <c r="A54" s="59" t="s">
        <v>492</v>
      </c>
      <c r="B54" s="57">
        <v>0</v>
      </c>
      <c r="C54" s="57">
        <v>0</v>
      </c>
      <c r="D54" s="57">
        <v>0</v>
      </c>
      <c r="E54" s="57">
        <v>0</v>
      </c>
      <c r="F54" s="57">
        <v>0</v>
      </c>
      <c r="G54" s="57">
        <v>0</v>
      </c>
      <c r="H54" s="57">
        <v>0</v>
      </c>
      <c r="I54" s="57">
        <v>0</v>
      </c>
      <c r="J54" s="57">
        <v>0</v>
      </c>
      <c r="K54" s="57">
        <v>0</v>
      </c>
      <c r="L54" s="57">
        <v>0</v>
      </c>
      <c r="M54" s="57">
        <v>0</v>
      </c>
      <c r="N54" s="57">
        <v>0</v>
      </c>
    </row>
    <row r="55" spans="1:14" s="60" customFormat="1" ht="15" customHeight="1">
      <c r="A55" s="59" t="s">
        <v>493</v>
      </c>
      <c r="B55" s="57">
        <v>308.27997999999997</v>
      </c>
      <c r="C55" s="57">
        <v>992.67730000000006</v>
      </c>
      <c r="D55" s="57">
        <v>4738.9944500000001</v>
      </c>
      <c r="E55" s="57">
        <v>8608.9508299999998</v>
      </c>
      <c r="F55" s="57">
        <v>19694.212760000002</v>
      </c>
      <c r="G55" s="57">
        <v>32804.824000000001</v>
      </c>
      <c r="H55" s="57">
        <v>35334.144140000004</v>
      </c>
      <c r="I55" s="57">
        <v>57934.645939999995</v>
      </c>
      <c r="J55" s="57">
        <v>40995.349450000002</v>
      </c>
      <c r="K55" s="57">
        <v>35412.482799999998</v>
      </c>
      <c r="L55" s="57">
        <v>34723.626020000003</v>
      </c>
      <c r="M55" s="57">
        <v>32915.86118</v>
      </c>
      <c r="N55" s="57">
        <v>35221.005899999996</v>
      </c>
    </row>
    <row r="56" spans="1:14" s="60" customFormat="1" ht="15" customHeight="1">
      <c r="A56" s="59" t="s">
        <v>494</v>
      </c>
      <c r="B56" s="57">
        <v>0</v>
      </c>
      <c r="C56" s="57">
        <v>0</v>
      </c>
      <c r="D56" s="57">
        <v>0</v>
      </c>
      <c r="E56" s="57">
        <v>0</v>
      </c>
      <c r="F56" s="57">
        <v>0</v>
      </c>
      <c r="G56" s="57">
        <v>0</v>
      </c>
      <c r="H56" s="57">
        <v>0</v>
      </c>
      <c r="I56" s="57">
        <v>0</v>
      </c>
      <c r="J56" s="57">
        <v>0</v>
      </c>
      <c r="K56" s="57">
        <v>0</v>
      </c>
      <c r="L56" s="57">
        <v>0</v>
      </c>
      <c r="M56" s="57">
        <v>0</v>
      </c>
      <c r="N56" s="57">
        <v>0</v>
      </c>
    </row>
    <row r="57" spans="1:14" s="60" customFormat="1" ht="15" customHeight="1">
      <c r="A57" s="56" t="s">
        <v>495</v>
      </c>
      <c r="B57" s="57">
        <v>13184712.444739999</v>
      </c>
      <c r="C57" s="57">
        <v>14766849.882469999</v>
      </c>
      <c r="D57" s="57">
        <v>16331503.911959998</v>
      </c>
      <c r="E57" s="57">
        <v>7643798.6561000003</v>
      </c>
      <c r="F57" s="57">
        <v>7588929.5845499998</v>
      </c>
      <c r="G57" s="57">
        <v>7910131.4226899995</v>
      </c>
      <c r="H57" s="57">
        <v>7990641.0714099994</v>
      </c>
      <c r="I57" s="57">
        <v>8970860.7262500003</v>
      </c>
      <c r="J57" s="57">
        <v>7799511.6855100002</v>
      </c>
      <c r="K57" s="57">
        <v>7362027.3588000005</v>
      </c>
      <c r="L57" s="57">
        <v>7275319.3820600007</v>
      </c>
      <c r="M57" s="57">
        <v>6906119.6413399996</v>
      </c>
      <c r="N57" s="57">
        <v>6879297.0554299997</v>
      </c>
    </row>
    <row r="58" spans="1:14">
      <c r="A58" s="737" t="s">
        <v>496</v>
      </c>
      <c r="B58" s="738">
        <v>1006440.41106</v>
      </c>
      <c r="C58" s="738">
        <v>986939.73254999996</v>
      </c>
      <c r="D58" s="738">
        <v>1013952.96853</v>
      </c>
      <c r="E58" s="738">
        <v>545765.53720000002</v>
      </c>
      <c r="F58" s="738">
        <v>556203.14057000005</v>
      </c>
      <c r="G58" s="738">
        <v>583071.68189999997</v>
      </c>
      <c r="H58" s="738">
        <v>608742.64807</v>
      </c>
      <c r="I58" s="738">
        <v>575361.86297999998</v>
      </c>
      <c r="J58" s="738">
        <v>696038.99685</v>
      </c>
      <c r="K58" s="738">
        <v>658570.99115000002</v>
      </c>
      <c r="L58" s="738">
        <v>100185.58393000001</v>
      </c>
      <c r="M58" s="738">
        <v>629290.27932999993</v>
      </c>
      <c r="N58" s="738">
        <v>104119.16676000001</v>
      </c>
    </row>
    <row r="59" spans="1:14" ht="15" customHeight="1">
      <c r="A59" s="59" t="s">
        <v>497</v>
      </c>
      <c r="B59" s="57">
        <v>-208708.20928000001</v>
      </c>
      <c r="C59" s="57">
        <v>-243892.90233000001</v>
      </c>
      <c r="D59" s="57">
        <v>-238158.29544999998</v>
      </c>
      <c r="E59" s="57">
        <v>-130924.93704999999</v>
      </c>
      <c r="F59" s="57">
        <v>-147003.13816</v>
      </c>
      <c r="G59" s="57">
        <v>-161598.56121000001</v>
      </c>
      <c r="H59" s="57">
        <v>-194827.30564999999</v>
      </c>
      <c r="I59" s="57">
        <v>-224225.47339</v>
      </c>
      <c r="J59" s="57">
        <v>-237648.50771000001</v>
      </c>
      <c r="K59" s="57">
        <v>-239910.37589</v>
      </c>
      <c r="L59" s="57">
        <v>-40089.381849999998</v>
      </c>
      <c r="M59" s="57">
        <v>242826.84903000004</v>
      </c>
      <c r="N59" s="57">
        <v>38963.210359999997</v>
      </c>
    </row>
    <row r="60" spans="1:14" ht="15" customHeight="1">
      <c r="A60" s="56" t="s">
        <v>498</v>
      </c>
      <c r="B60" s="57">
        <v>797732.20178</v>
      </c>
      <c r="C60" s="57">
        <v>743046.83022</v>
      </c>
      <c r="D60" s="57">
        <v>775794.6730800001</v>
      </c>
      <c r="E60" s="57">
        <v>414840.60014999995</v>
      </c>
      <c r="F60" s="57">
        <v>409200.00241000002</v>
      </c>
      <c r="G60" s="57">
        <v>421473.12069000001</v>
      </c>
      <c r="H60" s="57">
        <v>413915.34242</v>
      </c>
      <c r="I60" s="57">
        <v>351136.38958999998</v>
      </c>
      <c r="J60" s="57">
        <v>458390.48913999996</v>
      </c>
      <c r="K60" s="57">
        <v>418660.61525999999</v>
      </c>
      <c r="L60" s="57">
        <v>60096.202079999995</v>
      </c>
      <c r="M60" s="57">
        <v>386463.43029999989</v>
      </c>
      <c r="N60" s="57">
        <v>65155.95640000001</v>
      </c>
    </row>
    <row r="61" spans="1:14" ht="15" customHeight="1">
      <c r="A61" s="62" t="s">
        <v>499</v>
      </c>
      <c r="B61" s="57">
        <v>64133.054710000004</v>
      </c>
      <c r="C61" s="57">
        <v>72168.587510000012</v>
      </c>
      <c r="D61" s="57">
        <v>71883.400010000012</v>
      </c>
      <c r="E61" s="57">
        <v>46519.7353</v>
      </c>
      <c r="F61" s="57">
        <v>73414.840930000006</v>
      </c>
      <c r="G61" s="57">
        <v>89792.161749999999</v>
      </c>
      <c r="H61" s="57">
        <v>42414.005509999995</v>
      </c>
      <c r="I61" s="57">
        <v>61132.360930000003</v>
      </c>
      <c r="J61" s="57">
        <v>66348.26013000001</v>
      </c>
      <c r="K61" s="57">
        <v>67705.142080000005</v>
      </c>
      <c r="L61" s="57">
        <v>12450.399019999999</v>
      </c>
      <c r="M61" s="57">
        <v>81538.344859999997</v>
      </c>
      <c r="N61" s="57">
        <v>11966.165349999999</v>
      </c>
    </row>
    <row r="62" spans="1:14" ht="15" customHeight="1">
      <c r="A62" s="59" t="s">
        <v>500</v>
      </c>
      <c r="B62" s="57">
        <v>-29755.51873</v>
      </c>
      <c r="C62" s="57">
        <v>-38248.057810000006</v>
      </c>
      <c r="D62" s="57">
        <v>-45809.017930000002</v>
      </c>
      <c r="E62" s="57">
        <v>-31836.36465</v>
      </c>
      <c r="F62" s="57">
        <v>-42908.789720000001</v>
      </c>
      <c r="G62" s="57">
        <v>-50354.4012</v>
      </c>
      <c r="H62" s="57">
        <v>-22208.176520000001</v>
      </c>
      <c r="I62" s="57">
        <v>-24500.64014</v>
      </c>
      <c r="J62" s="57">
        <v>-24463.865269999998</v>
      </c>
      <c r="K62" s="57">
        <v>-28062.899399999998</v>
      </c>
      <c r="L62" s="57">
        <v>-5061.5081200000004</v>
      </c>
      <c r="M62" s="57">
        <v>45789.266250000001</v>
      </c>
      <c r="N62" s="57">
        <v>5120.8384399999995</v>
      </c>
    </row>
    <row r="63" spans="1:14" ht="15" customHeight="1">
      <c r="A63" s="63" t="s">
        <v>501</v>
      </c>
      <c r="B63" s="57">
        <v>832109.73776000005</v>
      </c>
      <c r="C63" s="57">
        <v>776967.35991999996</v>
      </c>
      <c r="D63" s="57">
        <v>801869.05515999999</v>
      </c>
      <c r="E63" s="57">
        <v>429523.97080000001</v>
      </c>
      <c r="F63" s="57">
        <v>439706.05362000002</v>
      </c>
      <c r="G63" s="57">
        <v>460910.88124000002</v>
      </c>
      <c r="H63" s="57">
        <v>434121.17141000001</v>
      </c>
      <c r="I63" s="57">
        <v>387768.11037999997</v>
      </c>
      <c r="J63" s="57">
        <v>500274.88400000002</v>
      </c>
      <c r="K63" s="57">
        <v>458302.85794000002</v>
      </c>
      <c r="L63" s="57">
        <v>67485.092980000001</v>
      </c>
      <c r="M63" s="57">
        <v>422212.50890999992</v>
      </c>
      <c r="N63" s="57">
        <v>72001.283309999999</v>
      </c>
    </row>
    <row r="64" spans="1:14" ht="15" customHeight="1">
      <c r="A64" s="62" t="s">
        <v>502</v>
      </c>
      <c r="B64" s="57">
        <v>162257.27430000002</v>
      </c>
      <c r="C64" s="57">
        <v>155723.87619000001</v>
      </c>
      <c r="D64" s="57">
        <v>198457.32454</v>
      </c>
      <c r="E64" s="57">
        <v>95116.951950000002</v>
      </c>
      <c r="F64" s="57">
        <v>108838.49643000001</v>
      </c>
      <c r="G64" s="57">
        <v>106951.19843</v>
      </c>
      <c r="H64" s="57">
        <v>177253.74077999999</v>
      </c>
      <c r="I64" s="57">
        <v>115497.52239</v>
      </c>
      <c r="J64" s="57">
        <v>105600.91223</v>
      </c>
      <c r="K64" s="57">
        <v>147232.90304</v>
      </c>
      <c r="L64" s="57">
        <v>23710.157320000002</v>
      </c>
      <c r="M64" s="57">
        <v>244077.93354999999</v>
      </c>
      <c r="N64" s="57">
        <v>30793.387339999997</v>
      </c>
    </row>
    <row r="65" spans="1:14" ht="15" customHeight="1">
      <c r="A65" s="62" t="s">
        <v>503</v>
      </c>
      <c r="B65" s="57">
        <v>-219941.19900999998</v>
      </c>
      <c r="C65" s="57">
        <v>-211618.26509999999</v>
      </c>
      <c r="D65" s="57">
        <v>-248786.67900999999</v>
      </c>
      <c r="E65" s="57">
        <v>-160134.82493</v>
      </c>
      <c r="F65" s="57">
        <v>-171941.42165999999</v>
      </c>
      <c r="G65" s="57">
        <v>-187630.77054</v>
      </c>
      <c r="H65" s="57">
        <v>-241005.48588999998</v>
      </c>
      <c r="I65" s="57">
        <v>-119040.97423000001</v>
      </c>
      <c r="J65" s="57">
        <v>-212838.43144999997</v>
      </c>
      <c r="K65" s="57">
        <v>-279397.28935000004</v>
      </c>
      <c r="L65" s="57">
        <v>-60662.829100000003</v>
      </c>
      <c r="M65" s="57">
        <v>349418.31542</v>
      </c>
      <c r="N65" s="57">
        <v>49738.013189999998</v>
      </c>
    </row>
    <row r="66" spans="1:14" ht="15" customHeight="1">
      <c r="A66" s="56" t="s">
        <v>504</v>
      </c>
      <c r="B66" s="57">
        <v>774425.81305</v>
      </c>
      <c r="C66" s="57">
        <v>721072.97100999998</v>
      </c>
      <c r="D66" s="57">
        <v>751539.70069000009</v>
      </c>
      <c r="E66" s="57">
        <v>364506.09781999997</v>
      </c>
      <c r="F66" s="57">
        <v>376603.12838999997</v>
      </c>
      <c r="G66" s="57">
        <v>380231.30913000001</v>
      </c>
      <c r="H66" s="57">
        <v>370369.42629999999</v>
      </c>
      <c r="I66" s="57">
        <v>384224.65854000003</v>
      </c>
      <c r="J66" s="57">
        <v>393037.36477999995</v>
      </c>
      <c r="K66" s="57">
        <v>326138.47162999999</v>
      </c>
      <c r="L66" s="57">
        <v>30532.421200000001</v>
      </c>
      <c r="M66" s="57">
        <v>316872.12703999993</v>
      </c>
      <c r="N66" s="57">
        <v>53056.657460000002</v>
      </c>
    </row>
    <row r="67" spans="1:14" ht="15" customHeight="1">
      <c r="A67" s="59" t="s">
        <v>505</v>
      </c>
      <c r="B67" s="57">
        <v>-604285.24985000002</v>
      </c>
      <c r="C67" s="57">
        <v>-606043.04603999993</v>
      </c>
      <c r="D67" s="57">
        <v>-567470.04952999996</v>
      </c>
      <c r="E67" s="57">
        <v>-315472.77019999997</v>
      </c>
      <c r="F67" s="57">
        <v>-352805.03912999999</v>
      </c>
      <c r="G67" s="57">
        <v>-336163.56900000002</v>
      </c>
      <c r="H67" s="57">
        <v>-303710.08132</v>
      </c>
      <c r="I67" s="57">
        <v>-304860.72147000005</v>
      </c>
      <c r="J67" s="57">
        <v>-326240.84357999999</v>
      </c>
      <c r="K67" s="57">
        <v>-320651.40148</v>
      </c>
      <c r="L67" s="57">
        <v>-51624.405840000007</v>
      </c>
      <c r="M67" s="57">
        <v>318616.92447000003</v>
      </c>
      <c r="N67" s="57">
        <v>53686.653750000012</v>
      </c>
    </row>
    <row r="68" spans="1:14" ht="15" customHeight="1">
      <c r="A68" s="63" t="s">
        <v>506</v>
      </c>
      <c r="B68" s="57">
        <v>170140.56319999998</v>
      </c>
      <c r="C68" s="57">
        <v>115029.92496999999</v>
      </c>
      <c r="D68" s="57">
        <v>184069.65116000001</v>
      </c>
      <c r="E68" s="57">
        <v>49033.327619999996</v>
      </c>
      <c r="F68" s="57">
        <v>23798.089260000001</v>
      </c>
      <c r="G68" s="57">
        <v>44067.740130000006</v>
      </c>
      <c r="H68" s="57">
        <v>66659.344979999994</v>
      </c>
      <c r="I68" s="57">
        <v>79363.93707</v>
      </c>
      <c r="J68" s="57">
        <v>66796.521200000003</v>
      </c>
      <c r="K68" s="57">
        <v>5487.0701500000005</v>
      </c>
      <c r="L68" s="57">
        <v>-21091.984640000002</v>
      </c>
      <c r="M68" s="57">
        <v>-1744.7974300000933</v>
      </c>
      <c r="N68" s="57">
        <v>-629.99629000001005</v>
      </c>
    </row>
    <row r="69" spans="1:14" ht="15" customHeight="1">
      <c r="A69" s="63" t="s">
        <v>507</v>
      </c>
      <c r="B69" s="57">
        <v>4475.9388300000001</v>
      </c>
      <c r="C69" s="57">
        <v>2992.1017400000001</v>
      </c>
      <c r="D69" s="57">
        <v>2886.3002299999998</v>
      </c>
      <c r="E69" s="57">
        <v>211.89498</v>
      </c>
      <c r="F69" s="57">
        <v>23.32723</v>
      </c>
      <c r="G69" s="57">
        <v>19.067130000000002</v>
      </c>
      <c r="H69" s="57">
        <v>15.0131</v>
      </c>
      <c r="I69" s="57">
        <v>9.3397000000000006</v>
      </c>
      <c r="J69" s="57">
        <v>15.23732</v>
      </c>
      <c r="K69" s="57">
        <v>39.91771</v>
      </c>
      <c r="L69" s="57">
        <v>5.8675100000000002</v>
      </c>
      <c r="M69" s="57">
        <v>47.20911000000001</v>
      </c>
      <c r="N69" s="57">
        <v>24.59995</v>
      </c>
    </row>
    <row r="70" spans="1:14" ht="15" customHeight="1">
      <c r="A70" s="64" t="s">
        <v>508</v>
      </c>
      <c r="B70" s="57">
        <v>60.167149999999999</v>
      </c>
      <c r="C70" s="57">
        <v>-342.80680000000001</v>
      </c>
      <c r="D70" s="57">
        <v>18.41423</v>
      </c>
      <c r="E70" s="57">
        <v>198.94359</v>
      </c>
      <c r="F70" s="57">
        <v>-2.9360999999999997</v>
      </c>
      <c r="G70" s="57">
        <v>-0.30933999999999995</v>
      </c>
      <c r="H70" s="57">
        <v>-0.68092999999999992</v>
      </c>
      <c r="I70" s="57">
        <v>0.37551000000000001</v>
      </c>
      <c r="J70" s="57">
        <v>-1.3500000000000001E-3</v>
      </c>
      <c r="K70" s="57">
        <v>9.594850000000001</v>
      </c>
      <c r="L70" s="57">
        <v>2.5167600000000001</v>
      </c>
      <c r="M70" s="57">
        <v>4.6205600000000002</v>
      </c>
      <c r="N70" s="57">
        <v>-9.9999999999999534E-6</v>
      </c>
    </row>
    <row r="71" spans="1:14" ht="15" customHeight="1">
      <c r="A71" s="64" t="s">
        <v>509</v>
      </c>
      <c r="B71" s="57">
        <v>4415.7716799999998</v>
      </c>
      <c r="C71" s="57">
        <v>3334.9085399999999</v>
      </c>
      <c r="D71" s="57">
        <v>2867.886</v>
      </c>
      <c r="E71" s="57">
        <v>12.95139</v>
      </c>
      <c r="F71" s="57">
        <v>26.263330000000003</v>
      </c>
      <c r="G71" s="57">
        <v>19.376470000000001</v>
      </c>
      <c r="H71" s="57">
        <v>15.694030000000001</v>
      </c>
      <c r="I71" s="57">
        <v>8.9641900000000003</v>
      </c>
      <c r="J71" s="57">
        <v>15.238670000000001</v>
      </c>
      <c r="K71" s="57">
        <v>30.322860000000002</v>
      </c>
      <c r="L71" s="57">
        <v>3.3507500000000001</v>
      </c>
      <c r="M71" s="57">
        <v>42.588550000000012</v>
      </c>
      <c r="N71" s="57">
        <v>24.599959999999999</v>
      </c>
    </row>
    <row r="72" spans="1:14" ht="15" customHeight="1">
      <c r="A72" s="56" t="s">
        <v>510</v>
      </c>
      <c r="B72" s="57">
        <v>-4615.7735400000001</v>
      </c>
      <c r="C72" s="57">
        <v>-3367.89624</v>
      </c>
      <c r="D72" s="57">
        <v>-2850.80168</v>
      </c>
      <c r="E72" s="57">
        <v>-12.962290000000001</v>
      </c>
      <c r="F72" s="57">
        <v>-9.9668500000000009</v>
      </c>
      <c r="G72" s="57">
        <v>-0.46364</v>
      </c>
      <c r="H72" s="57">
        <v>-49.473599999999998</v>
      </c>
      <c r="I72" s="57">
        <v>-95.184370000000001</v>
      </c>
      <c r="J72" s="57">
        <v>-501.09361999999999</v>
      </c>
      <c r="K72" s="57">
        <v>-1026.1993600000001</v>
      </c>
      <c r="L72" s="57">
        <v>-101.43586000000001</v>
      </c>
      <c r="M72" s="57">
        <v>323.37242999999989</v>
      </c>
      <c r="N72" s="57">
        <v>475.24876000000006</v>
      </c>
    </row>
    <row r="73" spans="1:14" ht="15" customHeight="1">
      <c r="A73" s="56" t="s">
        <v>511</v>
      </c>
      <c r="B73" s="57">
        <v>-216.28723000000002</v>
      </c>
      <c r="C73" s="57">
        <v>-52.96134</v>
      </c>
      <c r="D73" s="57">
        <v>-3.2969999999999999E-2</v>
      </c>
      <c r="E73" s="57">
        <v>-12.070069999999999</v>
      </c>
      <c r="F73" s="57">
        <v>-9.2730200000000007</v>
      </c>
      <c r="G73" s="57">
        <v>9.9900000000000006E-3</v>
      </c>
      <c r="H73" s="57">
        <v>-1.9673699999999998</v>
      </c>
      <c r="I73" s="57">
        <v>-2.07E-2</v>
      </c>
      <c r="J73" s="57">
        <v>-93.138539999999992</v>
      </c>
      <c r="K73" s="57">
        <v>-152.31279999999998</v>
      </c>
      <c r="L73" s="57">
        <v>-3.0416099999999999</v>
      </c>
      <c r="M73" s="57">
        <v>7.7533799999999999</v>
      </c>
      <c r="N73" s="57">
        <v>0.66592000000000007</v>
      </c>
    </row>
    <row r="74" spans="1:14" ht="15" customHeight="1">
      <c r="A74" s="59" t="s">
        <v>512</v>
      </c>
      <c r="B74" s="57">
        <v>-4399.4863099999993</v>
      </c>
      <c r="C74" s="57">
        <v>-3314.9348999999997</v>
      </c>
      <c r="D74" s="57">
        <v>-2850.7687099999998</v>
      </c>
      <c r="E74" s="57">
        <v>-0.89222000000000001</v>
      </c>
      <c r="F74" s="57">
        <v>-0.69383000000000006</v>
      </c>
      <c r="G74" s="57">
        <v>-0.47363</v>
      </c>
      <c r="H74" s="57">
        <v>-47.506230000000002</v>
      </c>
      <c r="I74" s="57">
        <v>-95.163669999999996</v>
      </c>
      <c r="J74" s="57">
        <v>-407.95508000000001</v>
      </c>
      <c r="K74" s="57">
        <v>-873.88656000000003</v>
      </c>
      <c r="L74" s="57">
        <v>-98.39425</v>
      </c>
      <c r="M74" s="57">
        <v>315.61904999999996</v>
      </c>
      <c r="N74" s="57">
        <v>474.58284000000003</v>
      </c>
    </row>
    <row r="75" spans="1:14" ht="15" customHeight="1">
      <c r="A75" s="56" t="s">
        <v>513</v>
      </c>
      <c r="B75" s="57">
        <v>170000.72849000001</v>
      </c>
      <c r="C75" s="57">
        <v>114654.13047</v>
      </c>
      <c r="D75" s="57">
        <v>184105.14971</v>
      </c>
      <c r="E75" s="57">
        <v>49232.260310000005</v>
      </c>
      <c r="F75" s="57">
        <v>23811.449639999999</v>
      </c>
      <c r="G75" s="57">
        <v>44086.34362</v>
      </c>
      <c r="H75" s="57">
        <v>66624.884479999993</v>
      </c>
      <c r="I75" s="57">
        <v>79278.092400000009</v>
      </c>
      <c r="J75" s="57">
        <v>66310.664900000003</v>
      </c>
      <c r="K75" s="57">
        <v>4500.7884999999997</v>
      </c>
      <c r="L75" s="57">
        <v>-21187.55299</v>
      </c>
      <c r="M75" s="57">
        <v>-2020.9607500001221</v>
      </c>
      <c r="N75" s="57">
        <v>-1080.6451000000143</v>
      </c>
    </row>
    <row r="76" spans="1:14" ht="15" customHeight="1">
      <c r="A76" s="65" t="s">
        <v>514</v>
      </c>
      <c r="B76" s="57">
        <v>232.53843000000001</v>
      </c>
      <c r="C76" s="57">
        <v>118.69692999999999</v>
      </c>
      <c r="D76" s="57">
        <v>205.54554000000002</v>
      </c>
      <c r="E76" s="57">
        <v>5586.2416499999999</v>
      </c>
      <c r="F76" s="57">
        <v>174.64964000000001</v>
      </c>
      <c r="G76" s="57">
        <v>764.08882999999992</v>
      </c>
      <c r="H76" s="57">
        <v>2140.3906499999998</v>
      </c>
      <c r="I76" s="57">
        <v>257.88125000000002</v>
      </c>
      <c r="J76" s="57">
        <v>119.46758</v>
      </c>
      <c r="K76" s="57">
        <v>487.04163</v>
      </c>
      <c r="L76" s="57">
        <v>39.130699999999997</v>
      </c>
      <c r="M76" s="57">
        <v>429.99531999999994</v>
      </c>
      <c r="N76" s="57">
        <v>27.995369999999998</v>
      </c>
    </row>
    <row r="77" spans="1:14" ht="15" customHeight="1">
      <c r="A77" s="63" t="s">
        <v>515</v>
      </c>
      <c r="B77" s="57">
        <v>170233.26691999999</v>
      </c>
      <c r="C77" s="57">
        <v>114772.82740000001</v>
      </c>
      <c r="D77" s="57">
        <v>184310.69524999999</v>
      </c>
      <c r="E77" s="57">
        <v>54818.501960000001</v>
      </c>
      <c r="F77" s="57">
        <v>23986.099280000002</v>
      </c>
      <c r="G77" s="57">
        <v>44850.43245</v>
      </c>
      <c r="H77" s="57">
        <v>68765.275129999995</v>
      </c>
      <c r="I77" s="57">
        <v>79535.97365</v>
      </c>
      <c r="J77" s="57">
        <v>66430.13248</v>
      </c>
      <c r="K77" s="57">
        <v>4987.8301300000003</v>
      </c>
      <c r="L77" s="57">
        <v>-21148.422289999999</v>
      </c>
      <c r="M77" s="57">
        <v>-1590.9654300001221</v>
      </c>
      <c r="N77" s="57">
        <v>-1052.6497300000146</v>
      </c>
    </row>
    <row r="78" spans="1:14" ht="15" customHeight="1">
      <c r="A78" s="62" t="s">
        <v>516</v>
      </c>
      <c r="B78" s="57">
        <v>-208.86847</v>
      </c>
      <c r="C78" s="57">
        <v>670.55535999999995</v>
      </c>
      <c r="D78" s="57">
        <v>-3896.88994</v>
      </c>
      <c r="E78" s="57">
        <v>-777.35993000000008</v>
      </c>
      <c r="F78" s="57">
        <v>-4336.7175099999995</v>
      </c>
      <c r="G78" s="57">
        <v>808.79946999999993</v>
      </c>
      <c r="H78" s="57">
        <v>-185.87868</v>
      </c>
      <c r="I78" s="57">
        <v>1130.2538100000002</v>
      </c>
      <c r="J78" s="57">
        <v>-949.5261999999999</v>
      </c>
      <c r="K78" s="57">
        <v>-1452.0191599999998</v>
      </c>
      <c r="L78" s="57">
        <v>6541.51667</v>
      </c>
      <c r="M78" s="57">
        <v>8306.6100999999999</v>
      </c>
      <c r="N78" s="57">
        <v>686.85794999999996</v>
      </c>
    </row>
    <row r="79" spans="1:14" ht="15" customHeight="1">
      <c r="A79" s="56" t="s">
        <v>517</v>
      </c>
      <c r="B79" s="57">
        <v>170024.39844999998</v>
      </c>
      <c r="C79" s="57">
        <v>115443.38276000001</v>
      </c>
      <c r="D79" s="57">
        <v>180413.80531</v>
      </c>
      <c r="E79" s="57">
        <v>54041.142030000003</v>
      </c>
      <c r="F79" s="57">
        <v>19649.38177</v>
      </c>
      <c r="G79" s="57">
        <v>45659.231919999998</v>
      </c>
      <c r="H79" s="57">
        <v>68579.39645</v>
      </c>
      <c r="I79" s="57">
        <v>80666.227459999995</v>
      </c>
      <c r="J79" s="57">
        <v>65480.60628</v>
      </c>
      <c r="K79" s="57">
        <v>3535.81097</v>
      </c>
      <c r="L79" s="57">
        <v>-14606.90562</v>
      </c>
      <c r="M79" s="57">
        <v>6715.6446699998769</v>
      </c>
      <c r="N79" s="57">
        <v>-365.79178000001502</v>
      </c>
    </row>
    <row r="80" spans="1:14" ht="15" customHeight="1">
      <c r="A80" s="62" t="s">
        <v>518</v>
      </c>
      <c r="B80" s="57">
        <v>0</v>
      </c>
      <c r="C80" s="57">
        <v>0</v>
      </c>
      <c r="D80" s="57">
        <v>0</v>
      </c>
      <c r="E80" s="57">
        <v>0</v>
      </c>
      <c r="F80" s="57">
        <v>0</v>
      </c>
      <c r="G80" s="57">
        <v>0</v>
      </c>
      <c r="H80" s="57">
        <v>0</v>
      </c>
      <c r="I80" s="57">
        <v>0</v>
      </c>
      <c r="J80" s="57">
        <v>0</v>
      </c>
      <c r="K80" s="57">
        <v>0</v>
      </c>
      <c r="L80" s="57">
        <v>0</v>
      </c>
      <c r="M80" s="57">
        <v>0</v>
      </c>
      <c r="N80" s="57">
        <v>0</v>
      </c>
    </row>
    <row r="81" spans="1:14" ht="15" customHeight="1">
      <c r="A81" s="56" t="s">
        <v>519</v>
      </c>
      <c r="B81" s="57">
        <v>170024.39844999998</v>
      </c>
      <c r="C81" s="57">
        <v>115443.38276000001</v>
      </c>
      <c r="D81" s="57">
        <v>180413.80531</v>
      </c>
      <c r="E81" s="57">
        <v>54041.142030000003</v>
      </c>
      <c r="F81" s="57">
        <v>19649.38177</v>
      </c>
      <c r="G81" s="57">
        <v>45659.231919999998</v>
      </c>
      <c r="H81" s="57">
        <v>68579.39645</v>
      </c>
      <c r="I81" s="57">
        <v>80666.227459999995</v>
      </c>
      <c r="J81" s="57">
        <v>65480.60628</v>
      </c>
      <c r="K81" s="57">
        <v>3535.81097</v>
      </c>
      <c r="L81" s="57">
        <v>-14606.90562</v>
      </c>
      <c r="M81" s="57">
        <v>6715.6446699998769</v>
      </c>
      <c r="N81" s="57">
        <v>-365.79178000001502</v>
      </c>
    </row>
    <row r="82" spans="1:14" ht="15" customHeight="1" thickBot="1">
      <c r="A82" s="62" t="s">
        <v>520</v>
      </c>
      <c r="B82" s="57">
        <v>-49692.76225</v>
      </c>
      <c r="C82" s="57">
        <v>-32043.951820000002</v>
      </c>
      <c r="D82" s="57">
        <v>-63984.889000000003</v>
      </c>
      <c r="E82" s="57">
        <v>-31934.725999999999</v>
      </c>
      <c r="F82" s="57">
        <v>-5843.1096900000002</v>
      </c>
      <c r="G82" s="57">
        <v>-28366.448629999999</v>
      </c>
      <c r="H82" s="57">
        <v>-49892.330700000006</v>
      </c>
      <c r="I82" s="57">
        <v>-45888.240539999999</v>
      </c>
      <c r="J82" s="57">
        <v>-43853.927640000002</v>
      </c>
      <c r="K82" s="57">
        <v>-10241.59655</v>
      </c>
      <c r="L82" s="57">
        <v>0</v>
      </c>
      <c r="M82" s="57">
        <v>3350.56212</v>
      </c>
      <c r="N82" s="57">
        <v>612.59470999999996</v>
      </c>
    </row>
    <row r="83" spans="1:14" ht="15" customHeight="1" thickTop="1" thickBot="1">
      <c r="A83" s="735" t="s">
        <v>521</v>
      </c>
      <c r="B83" s="736">
        <v>120331.63620000001</v>
      </c>
      <c r="C83" s="736">
        <v>83399.430939999991</v>
      </c>
      <c r="D83" s="736">
        <v>116428.91631</v>
      </c>
      <c r="E83" s="736">
        <v>22106.41603</v>
      </c>
      <c r="F83" s="736">
        <v>13806.272080000001</v>
      </c>
      <c r="G83" s="736">
        <v>17292.783289999999</v>
      </c>
      <c r="H83" s="736">
        <v>18687.065750000002</v>
      </c>
      <c r="I83" s="736">
        <v>34777.986920000003</v>
      </c>
      <c r="J83" s="736">
        <v>21626.678640000002</v>
      </c>
      <c r="K83" s="736">
        <v>-6705.7855799999998</v>
      </c>
      <c r="L83" s="736">
        <v>-14606.90562</v>
      </c>
      <c r="M83" s="736">
        <v>3365.0825499998764</v>
      </c>
      <c r="N83" s="736">
        <v>-978.38649000001533</v>
      </c>
    </row>
    <row r="84" spans="1:14" ht="3.75" customHeight="1" thickTop="1" thickBot="1">
      <c r="A84" s="66"/>
      <c r="B84" s="67"/>
      <c r="C84" s="67"/>
      <c r="D84" s="67"/>
      <c r="E84" s="67"/>
      <c r="F84" s="67"/>
      <c r="G84" s="67"/>
      <c r="H84" s="67"/>
      <c r="I84" s="67"/>
      <c r="J84" s="67"/>
      <c r="K84" s="67"/>
      <c r="L84" s="67"/>
      <c r="M84" s="67"/>
      <c r="N84" s="67"/>
    </row>
    <row r="85" spans="1:14" ht="15" customHeight="1" thickTop="1">
      <c r="A85" s="68"/>
      <c r="B85" s="69"/>
      <c r="C85" s="69"/>
      <c r="D85" s="69"/>
      <c r="E85" s="69"/>
      <c r="F85" s="69"/>
      <c r="G85" s="69"/>
      <c r="H85" s="69"/>
      <c r="I85" s="69"/>
      <c r="J85" s="69"/>
      <c r="K85" s="69"/>
      <c r="L85" s="69"/>
      <c r="M85" s="69"/>
      <c r="N85" s="69"/>
    </row>
    <row r="86" spans="1:14" ht="15" customHeight="1">
      <c r="A86" s="68"/>
      <c r="B86" s="69"/>
      <c r="C86" s="69"/>
      <c r="D86" s="69"/>
      <c r="E86" s="69"/>
      <c r="F86" s="69"/>
      <c r="G86" s="69"/>
      <c r="H86" s="69"/>
      <c r="I86" s="69"/>
      <c r="J86" s="69"/>
      <c r="K86" s="69"/>
      <c r="L86" s="69"/>
      <c r="M86" s="69"/>
      <c r="N86" s="69"/>
    </row>
    <row r="87" spans="1:14" ht="15" customHeight="1">
      <c r="A87" s="59"/>
      <c r="B87" s="69"/>
      <c r="C87" s="69"/>
      <c r="D87" s="69"/>
      <c r="E87" s="69"/>
      <c r="F87" s="69"/>
      <c r="G87" s="69"/>
      <c r="H87" s="69"/>
      <c r="I87" s="69"/>
      <c r="J87" s="69"/>
      <c r="K87" s="69"/>
      <c r="L87" s="69"/>
      <c r="M87" s="69"/>
      <c r="N87" s="69"/>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pageSetUpPr fitToPage="1"/>
  </sheetPr>
  <dimension ref="A1:P59"/>
  <sheetViews>
    <sheetView topLeftCell="C1" zoomScaleNormal="100" workbookViewId="0">
      <selection activeCell="C9" sqref="C9"/>
    </sheetView>
  </sheetViews>
  <sheetFormatPr baseColWidth="10" defaultColWidth="9.140625" defaultRowHeight="12.75"/>
  <cols>
    <col min="1" max="1" width="3" style="77" hidden="1" customWidth="1"/>
    <col min="2" max="2" width="6" style="77" hidden="1" customWidth="1"/>
    <col min="3" max="3" width="81.7109375" style="77" customWidth="1"/>
    <col min="4" max="10" width="8.28515625" style="77" bestFit="1" customWidth="1"/>
    <col min="11" max="11" width="8.28515625" style="77" customWidth="1"/>
    <col min="12" max="12" width="8.28515625" style="77" bestFit="1" customWidth="1"/>
    <col min="13" max="15" width="8.28515625" style="77" customWidth="1"/>
    <col min="16" max="16" width="8.28515625" style="77" bestFit="1" customWidth="1"/>
    <col min="17" max="256" width="9.140625" style="77"/>
    <col min="257" max="258" width="0" style="77" hidden="1" customWidth="1"/>
    <col min="259" max="259" width="81.7109375" style="77" customWidth="1"/>
    <col min="260" max="266" width="8.28515625" style="77" bestFit="1" customWidth="1"/>
    <col min="267" max="267" width="8.28515625" style="77" customWidth="1"/>
    <col min="268" max="268" width="8.28515625" style="77" bestFit="1" customWidth="1"/>
    <col min="269" max="271" width="8.28515625" style="77" customWidth="1"/>
    <col min="272" max="272" width="8.28515625" style="77" bestFit="1" customWidth="1"/>
    <col min="273" max="512" width="9.140625" style="77"/>
    <col min="513" max="514" width="0" style="77" hidden="1" customWidth="1"/>
    <col min="515" max="515" width="81.7109375" style="77" customWidth="1"/>
    <col min="516" max="522" width="8.28515625" style="77" bestFit="1" customWidth="1"/>
    <col min="523" max="523" width="8.28515625" style="77" customWidth="1"/>
    <col min="524" max="524" width="8.28515625" style="77" bestFit="1" customWidth="1"/>
    <col min="525" max="527" width="8.28515625" style="77" customWidth="1"/>
    <col min="528" max="528" width="8.28515625" style="77" bestFit="1" customWidth="1"/>
    <col min="529" max="768" width="9.140625" style="77"/>
    <col min="769" max="770" width="0" style="77" hidden="1" customWidth="1"/>
    <col min="771" max="771" width="81.7109375" style="77" customWidth="1"/>
    <col min="772" max="778" width="8.28515625" style="77" bestFit="1" customWidth="1"/>
    <col min="779" max="779" width="8.28515625" style="77" customWidth="1"/>
    <col min="780" max="780" width="8.28515625" style="77" bestFit="1" customWidth="1"/>
    <col min="781" max="783" width="8.28515625" style="77" customWidth="1"/>
    <col min="784" max="784" width="8.28515625" style="77" bestFit="1" customWidth="1"/>
    <col min="785" max="1024" width="9.140625" style="77"/>
    <col min="1025" max="1026" width="0" style="77" hidden="1" customWidth="1"/>
    <col min="1027" max="1027" width="81.7109375" style="77" customWidth="1"/>
    <col min="1028" max="1034" width="8.28515625" style="77" bestFit="1" customWidth="1"/>
    <col min="1035" max="1035" width="8.28515625" style="77" customWidth="1"/>
    <col min="1036" max="1036" width="8.28515625" style="77" bestFit="1" customWidth="1"/>
    <col min="1037" max="1039" width="8.28515625" style="77" customWidth="1"/>
    <col min="1040" max="1040" width="8.28515625" style="77" bestFit="1" customWidth="1"/>
    <col min="1041" max="1280" width="9.140625" style="77"/>
    <col min="1281" max="1282" width="0" style="77" hidden="1" customWidth="1"/>
    <col min="1283" max="1283" width="81.7109375" style="77" customWidth="1"/>
    <col min="1284" max="1290" width="8.28515625" style="77" bestFit="1" customWidth="1"/>
    <col min="1291" max="1291" width="8.28515625" style="77" customWidth="1"/>
    <col min="1292" max="1292" width="8.28515625" style="77" bestFit="1" customWidth="1"/>
    <col min="1293" max="1295" width="8.28515625" style="77" customWidth="1"/>
    <col min="1296" max="1296" width="8.28515625" style="77" bestFit="1" customWidth="1"/>
    <col min="1297" max="1536" width="9.140625" style="77"/>
    <col min="1537" max="1538" width="0" style="77" hidden="1" customWidth="1"/>
    <col min="1539" max="1539" width="81.7109375" style="77" customWidth="1"/>
    <col min="1540" max="1546" width="8.28515625" style="77" bestFit="1" customWidth="1"/>
    <col min="1547" max="1547" width="8.28515625" style="77" customWidth="1"/>
    <col min="1548" max="1548" width="8.28515625" style="77" bestFit="1" customWidth="1"/>
    <col min="1549" max="1551" width="8.28515625" style="77" customWidth="1"/>
    <col min="1552" max="1552" width="8.28515625" style="77" bestFit="1" customWidth="1"/>
    <col min="1553" max="1792" width="9.140625" style="77"/>
    <col min="1793" max="1794" width="0" style="77" hidden="1" customWidth="1"/>
    <col min="1795" max="1795" width="81.7109375" style="77" customWidth="1"/>
    <col min="1796" max="1802" width="8.28515625" style="77" bestFit="1" customWidth="1"/>
    <col min="1803" max="1803" width="8.28515625" style="77" customWidth="1"/>
    <col min="1804" max="1804" width="8.28515625" style="77" bestFit="1" customWidth="1"/>
    <col min="1805" max="1807" width="8.28515625" style="77" customWidth="1"/>
    <col min="1808" max="1808" width="8.28515625" style="77" bestFit="1" customWidth="1"/>
    <col min="1809" max="2048" width="9.140625" style="77"/>
    <col min="2049" max="2050" width="0" style="77" hidden="1" customWidth="1"/>
    <col min="2051" max="2051" width="81.7109375" style="77" customWidth="1"/>
    <col min="2052" max="2058" width="8.28515625" style="77" bestFit="1" customWidth="1"/>
    <col min="2059" max="2059" width="8.28515625" style="77" customWidth="1"/>
    <col min="2060" max="2060" width="8.28515625" style="77" bestFit="1" customWidth="1"/>
    <col min="2061" max="2063" width="8.28515625" style="77" customWidth="1"/>
    <col min="2064" max="2064" width="8.28515625" style="77" bestFit="1" customWidth="1"/>
    <col min="2065" max="2304" width="9.140625" style="77"/>
    <col min="2305" max="2306" width="0" style="77" hidden="1" customWidth="1"/>
    <col min="2307" max="2307" width="81.7109375" style="77" customWidth="1"/>
    <col min="2308" max="2314" width="8.28515625" style="77" bestFit="1" customWidth="1"/>
    <col min="2315" max="2315" width="8.28515625" style="77" customWidth="1"/>
    <col min="2316" max="2316" width="8.28515625" style="77" bestFit="1" customWidth="1"/>
    <col min="2317" max="2319" width="8.28515625" style="77" customWidth="1"/>
    <col min="2320" max="2320" width="8.28515625" style="77" bestFit="1" customWidth="1"/>
    <col min="2321" max="2560" width="9.140625" style="77"/>
    <col min="2561" max="2562" width="0" style="77" hidden="1" customWidth="1"/>
    <col min="2563" max="2563" width="81.7109375" style="77" customWidth="1"/>
    <col min="2564" max="2570" width="8.28515625" style="77" bestFit="1" customWidth="1"/>
    <col min="2571" max="2571" width="8.28515625" style="77" customWidth="1"/>
    <col min="2572" max="2572" width="8.28515625" style="77" bestFit="1" customWidth="1"/>
    <col min="2573" max="2575" width="8.28515625" style="77" customWidth="1"/>
    <col min="2576" max="2576" width="8.28515625" style="77" bestFit="1" customWidth="1"/>
    <col min="2577" max="2816" width="9.140625" style="77"/>
    <col min="2817" max="2818" width="0" style="77" hidden="1" customWidth="1"/>
    <col min="2819" max="2819" width="81.7109375" style="77" customWidth="1"/>
    <col min="2820" max="2826" width="8.28515625" style="77" bestFit="1" customWidth="1"/>
    <col min="2827" max="2827" width="8.28515625" style="77" customWidth="1"/>
    <col min="2828" max="2828" width="8.28515625" style="77" bestFit="1" customWidth="1"/>
    <col min="2829" max="2831" width="8.28515625" style="77" customWidth="1"/>
    <col min="2832" max="2832" width="8.28515625" style="77" bestFit="1" customWidth="1"/>
    <col min="2833" max="3072" width="9.140625" style="77"/>
    <col min="3073" max="3074" width="0" style="77" hidden="1" customWidth="1"/>
    <col min="3075" max="3075" width="81.7109375" style="77" customWidth="1"/>
    <col min="3076" max="3082" width="8.28515625" style="77" bestFit="1" customWidth="1"/>
    <col min="3083" max="3083" width="8.28515625" style="77" customWidth="1"/>
    <col min="3084" max="3084" width="8.28515625" style="77" bestFit="1" customWidth="1"/>
    <col min="3085" max="3087" width="8.28515625" style="77" customWidth="1"/>
    <col min="3088" max="3088" width="8.28515625" style="77" bestFit="1" customWidth="1"/>
    <col min="3089" max="3328" width="9.140625" style="77"/>
    <col min="3329" max="3330" width="0" style="77" hidden="1" customWidth="1"/>
    <col min="3331" max="3331" width="81.7109375" style="77" customWidth="1"/>
    <col min="3332" max="3338" width="8.28515625" style="77" bestFit="1" customWidth="1"/>
    <col min="3339" max="3339" width="8.28515625" style="77" customWidth="1"/>
    <col min="3340" max="3340" width="8.28515625" style="77" bestFit="1" customWidth="1"/>
    <col min="3341" max="3343" width="8.28515625" style="77" customWidth="1"/>
    <col min="3344" max="3344" width="8.28515625" style="77" bestFit="1" customWidth="1"/>
    <col min="3345" max="3584" width="9.140625" style="77"/>
    <col min="3585" max="3586" width="0" style="77" hidden="1" customWidth="1"/>
    <col min="3587" max="3587" width="81.7109375" style="77" customWidth="1"/>
    <col min="3588" max="3594" width="8.28515625" style="77" bestFit="1" customWidth="1"/>
    <col min="3595" max="3595" width="8.28515625" style="77" customWidth="1"/>
    <col min="3596" max="3596" width="8.28515625" style="77" bestFit="1" customWidth="1"/>
    <col min="3597" max="3599" width="8.28515625" style="77" customWidth="1"/>
    <col min="3600" max="3600" width="8.28515625" style="77" bestFit="1" customWidth="1"/>
    <col min="3601" max="3840" width="9.140625" style="77"/>
    <col min="3841" max="3842" width="0" style="77" hidden="1" customWidth="1"/>
    <col min="3843" max="3843" width="81.7109375" style="77" customWidth="1"/>
    <col min="3844" max="3850" width="8.28515625" style="77" bestFit="1" customWidth="1"/>
    <col min="3851" max="3851" width="8.28515625" style="77" customWidth="1"/>
    <col min="3852" max="3852" width="8.28515625" style="77" bestFit="1" customWidth="1"/>
    <col min="3853" max="3855" width="8.28515625" style="77" customWidth="1"/>
    <col min="3856" max="3856" width="8.28515625" style="77" bestFit="1" customWidth="1"/>
    <col min="3857" max="4096" width="9.140625" style="77"/>
    <col min="4097" max="4098" width="0" style="77" hidden="1" customWidth="1"/>
    <col min="4099" max="4099" width="81.7109375" style="77" customWidth="1"/>
    <col min="4100" max="4106" width="8.28515625" style="77" bestFit="1" customWidth="1"/>
    <col min="4107" max="4107" width="8.28515625" style="77" customWidth="1"/>
    <col min="4108" max="4108" width="8.28515625" style="77" bestFit="1" customWidth="1"/>
    <col min="4109" max="4111" width="8.28515625" style="77" customWidth="1"/>
    <col min="4112" max="4112" width="8.28515625" style="77" bestFit="1" customWidth="1"/>
    <col min="4113" max="4352" width="9.140625" style="77"/>
    <col min="4353" max="4354" width="0" style="77" hidden="1" customWidth="1"/>
    <col min="4355" max="4355" width="81.7109375" style="77" customWidth="1"/>
    <col min="4356" max="4362" width="8.28515625" style="77" bestFit="1" customWidth="1"/>
    <col min="4363" max="4363" width="8.28515625" style="77" customWidth="1"/>
    <col min="4364" max="4364" width="8.28515625" style="77" bestFit="1" customWidth="1"/>
    <col min="4365" max="4367" width="8.28515625" style="77" customWidth="1"/>
    <col min="4368" max="4368" width="8.28515625" style="77" bestFit="1" customWidth="1"/>
    <col min="4369" max="4608" width="9.140625" style="77"/>
    <col min="4609" max="4610" width="0" style="77" hidden="1" customWidth="1"/>
    <col min="4611" max="4611" width="81.7109375" style="77" customWidth="1"/>
    <col min="4612" max="4618" width="8.28515625" style="77" bestFit="1" customWidth="1"/>
    <col min="4619" max="4619" width="8.28515625" style="77" customWidth="1"/>
    <col min="4620" max="4620" width="8.28515625" style="77" bestFit="1" customWidth="1"/>
    <col min="4621" max="4623" width="8.28515625" style="77" customWidth="1"/>
    <col min="4624" max="4624" width="8.28515625" style="77" bestFit="1" customWidth="1"/>
    <col min="4625" max="4864" width="9.140625" style="77"/>
    <col min="4865" max="4866" width="0" style="77" hidden="1" customWidth="1"/>
    <col min="4867" max="4867" width="81.7109375" style="77" customWidth="1"/>
    <col min="4868" max="4874" width="8.28515625" style="77" bestFit="1" customWidth="1"/>
    <col min="4875" max="4875" width="8.28515625" style="77" customWidth="1"/>
    <col min="4876" max="4876" width="8.28515625" style="77" bestFit="1" customWidth="1"/>
    <col min="4877" max="4879" width="8.28515625" style="77" customWidth="1"/>
    <col min="4880" max="4880" width="8.28515625" style="77" bestFit="1" customWidth="1"/>
    <col min="4881" max="5120" width="9.140625" style="77"/>
    <col min="5121" max="5122" width="0" style="77" hidden="1" customWidth="1"/>
    <col min="5123" max="5123" width="81.7109375" style="77" customWidth="1"/>
    <col min="5124" max="5130" width="8.28515625" style="77" bestFit="1" customWidth="1"/>
    <col min="5131" max="5131" width="8.28515625" style="77" customWidth="1"/>
    <col min="5132" max="5132" width="8.28515625" style="77" bestFit="1" customWidth="1"/>
    <col min="5133" max="5135" width="8.28515625" style="77" customWidth="1"/>
    <col min="5136" max="5136" width="8.28515625" style="77" bestFit="1" customWidth="1"/>
    <col min="5137" max="5376" width="9.140625" style="77"/>
    <col min="5377" max="5378" width="0" style="77" hidden="1" customWidth="1"/>
    <col min="5379" max="5379" width="81.7109375" style="77" customWidth="1"/>
    <col min="5380" max="5386" width="8.28515625" style="77" bestFit="1" customWidth="1"/>
    <col min="5387" max="5387" width="8.28515625" style="77" customWidth="1"/>
    <col min="5388" max="5388" width="8.28515625" style="77" bestFit="1" customWidth="1"/>
    <col min="5389" max="5391" width="8.28515625" style="77" customWidth="1"/>
    <col min="5392" max="5392" width="8.28515625" style="77" bestFit="1" customWidth="1"/>
    <col min="5393" max="5632" width="9.140625" style="77"/>
    <col min="5633" max="5634" width="0" style="77" hidden="1" customWidth="1"/>
    <col min="5635" max="5635" width="81.7109375" style="77" customWidth="1"/>
    <col min="5636" max="5642" width="8.28515625" style="77" bestFit="1" customWidth="1"/>
    <col min="5643" max="5643" width="8.28515625" style="77" customWidth="1"/>
    <col min="5644" max="5644" width="8.28515625" style="77" bestFit="1" customWidth="1"/>
    <col min="5645" max="5647" width="8.28515625" style="77" customWidth="1"/>
    <col min="5648" max="5648" width="8.28515625" style="77" bestFit="1" customWidth="1"/>
    <col min="5649" max="5888" width="9.140625" style="77"/>
    <col min="5889" max="5890" width="0" style="77" hidden="1" customWidth="1"/>
    <col min="5891" max="5891" width="81.7109375" style="77" customWidth="1"/>
    <col min="5892" max="5898" width="8.28515625" style="77" bestFit="1" customWidth="1"/>
    <col min="5899" max="5899" width="8.28515625" style="77" customWidth="1"/>
    <col min="5900" max="5900" width="8.28515625" style="77" bestFit="1" customWidth="1"/>
    <col min="5901" max="5903" width="8.28515625" style="77" customWidth="1"/>
    <col min="5904" max="5904" width="8.28515625" style="77" bestFit="1" customWidth="1"/>
    <col min="5905" max="6144" width="9.140625" style="77"/>
    <col min="6145" max="6146" width="0" style="77" hidden="1" customWidth="1"/>
    <col min="6147" max="6147" width="81.7109375" style="77" customWidth="1"/>
    <col min="6148" max="6154" width="8.28515625" style="77" bestFit="1" customWidth="1"/>
    <col min="6155" max="6155" width="8.28515625" style="77" customWidth="1"/>
    <col min="6156" max="6156" width="8.28515625" style="77" bestFit="1" customWidth="1"/>
    <col min="6157" max="6159" width="8.28515625" style="77" customWidth="1"/>
    <col min="6160" max="6160" width="8.28515625" style="77" bestFit="1" customWidth="1"/>
    <col min="6161" max="6400" width="9.140625" style="77"/>
    <col min="6401" max="6402" width="0" style="77" hidden="1" customWidth="1"/>
    <col min="6403" max="6403" width="81.7109375" style="77" customWidth="1"/>
    <col min="6404" max="6410" width="8.28515625" style="77" bestFit="1" customWidth="1"/>
    <col min="6411" max="6411" width="8.28515625" style="77" customWidth="1"/>
    <col min="6412" max="6412" width="8.28515625" style="77" bestFit="1" customWidth="1"/>
    <col min="6413" max="6415" width="8.28515625" style="77" customWidth="1"/>
    <col min="6416" max="6416" width="8.28515625" style="77" bestFit="1" customWidth="1"/>
    <col min="6417" max="6656" width="9.140625" style="77"/>
    <col min="6657" max="6658" width="0" style="77" hidden="1" customWidth="1"/>
    <col min="6659" max="6659" width="81.7109375" style="77" customWidth="1"/>
    <col min="6660" max="6666" width="8.28515625" style="77" bestFit="1" customWidth="1"/>
    <col min="6667" max="6667" width="8.28515625" style="77" customWidth="1"/>
    <col min="6668" max="6668" width="8.28515625" style="77" bestFit="1" customWidth="1"/>
    <col min="6669" max="6671" width="8.28515625" style="77" customWidth="1"/>
    <col min="6672" max="6672" width="8.28515625" style="77" bestFit="1" customWidth="1"/>
    <col min="6673" max="6912" width="9.140625" style="77"/>
    <col min="6913" max="6914" width="0" style="77" hidden="1" customWidth="1"/>
    <col min="6915" max="6915" width="81.7109375" style="77" customWidth="1"/>
    <col min="6916" max="6922" width="8.28515625" style="77" bestFit="1" customWidth="1"/>
    <col min="6923" max="6923" width="8.28515625" style="77" customWidth="1"/>
    <col min="6924" max="6924" width="8.28515625" style="77" bestFit="1" customWidth="1"/>
    <col min="6925" max="6927" width="8.28515625" style="77" customWidth="1"/>
    <col min="6928" max="6928" width="8.28515625" style="77" bestFit="1" customWidth="1"/>
    <col min="6929" max="7168" width="9.140625" style="77"/>
    <col min="7169" max="7170" width="0" style="77" hidden="1" customWidth="1"/>
    <col min="7171" max="7171" width="81.7109375" style="77" customWidth="1"/>
    <col min="7172" max="7178" width="8.28515625" style="77" bestFit="1" customWidth="1"/>
    <col min="7179" max="7179" width="8.28515625" style="77" customWidth="1"/>
    <col min="7180" max="7180" width="8.28515625" style="77" bestFit="1" customWidth="1"/>
    <col min="7181" max="7183" width="8.28515625" style="77" customWidth="1"/>
    <col min="7184" max="7184" width="8.28515625" style="77" bestFit="1" customWidth="1"/>
    <col min="7185" max="7424" width="9.140625" style="77"/>
    <col min="7425" max="7426" width="0" style="77" hidden="1" customWidth="1"/>
    <col min="7427" max="7427" width="81.7109375" style="77" customWidth="1"/>
    <col min="7428" max="7434" width="8.28515625" style="77" bestFit="1" customWidth="1"/>
    <col min="7435" max="7435" width="8.28515625" style="77" customWidth="1"/>
    <col min="7436" max="7436" width="8.28515625" style="77" bestFit="1" customWidth="1"/>
    <col min="7437" max="7439" width="8.28515625" style="77" customWidth="1"/>
    <col min="7440" max="7440" width="8.28515625" style="77" bestFit="1" customWidth="1"/>
    <col min="7441" max="7680" width="9.140625" style="77"/>
    <col min="7681" max="7682" width="0" style="77" hidden="1" customWidth="1"/>
    <col min="7683" max="7683" width="81.7109375" style="77" customWidth="1"/>
    <col min="7684" max="7690" width="8.28515625" style="77" bestFit="1" customWidth="1"/>
    <col min="7691" max="7691" width="8.28515625" style="77" customWidth="1"/>
    <col min="7692" max="7692" width="8.28515625" style="77" bestFit="1" customWidth="1"/>
    <col min="7693" max="7695" width="8.28515625" style="77" customWidth="1"/>
    <col min="7696" max="7696" width="8.28515625" style="77" bestFit="1" customWidth="1"/>
    <col min="7697" max="7936" width="9.140625" style="77"/>
    <col min="7937" max="7938" width="0" style="77" hidden="1" customWidth="1"/>
    <col min="7939" max="7939" width="81.7109375" style="77" customWidth="1"/>
    <col min="7940" max="7946" width="8.28515625" style="77" bestFit="1" customWidth="1"/>
    <col min="7947" max="7947" width="8.28515625" style="77" customWidth="1"/>
    <col min="7948" max="7948" width="8.28515625" style="77" bestFit="1" customWidth="1"/>
    <col min="7949" max="7951" width="8.28515625" style="77" customWidth="1"/>
    <col min="7952" max="7952" width="8.28515625" style="77" bestFit="1" customWidth="1"/>
    <col min="7953" max="8192" width="9.140625" style="77"/>
    <col min="8193" max="8194" width="0" style="77" hidden="1" customWidth="1"/>
    <col min="8195" max="8195" width="81.7109375" style="77" customWidth="1"/>
    <col min="8196" max="8202" width="8.28515625" style="77" bestFit="1" customWidth="1"/>
    <col min="8203" max="8203" width="8.28515625" style="77" customWidth="1"/>
    <col min="8204" max="8204" width="8.28515625" style="77" bestFit="1" customWidth="1"/>
    <col min="8205" max="8207" width="8.28515625" style="77" customWidth="1"/>
    <col min="8208" max="8208" width="8.28515625" style="77" bestFit="1" customWidth="1"/>
    <col min="8209" max="8448" width="9.140625" style="77"/>
    <col min="8449" max="8450" width="0" style="77" hidden="1" customWidth="1"/>
    <col min="8451" max="8451" width="81.7109375" style="77" customWidth="1"/>
    <col min="8452" max="8458" width="8.28515625" style="77" bestFit="1" customWidth="1"/>
    <col min="8459" max="8459" width="8.28515625" style="77" customWidth="1"/>
    <col min="8460" max="8460" width="8.28515625" style="77" bestFit="1" customWidth="1"/>
    <col min="8461" max="8463" width="8.28515625" style="77" customWidth="1"/>
    <col min="8464" max="8464" width="8.28515625" style="77" bestFit="1" customWidth="1"/>
    <col min="8465" max="8704" width="9.140625" style="77"/>
    <col min="8705" max="8706" width="0" style="77" hidden="1" customWidth="1"/>
    <col min="8707" max="8707" width="81.7109375" style="77" customWidth="1"/>
    <col min="8708" max="8714" width="8.28515625" style="77" bestFit="1" customWidth="1"/>
    <col min="8715" max="8715" width="8.28515625" style="77" customWidth="1"/>
    <col min="8716" max="8716" width="8.28515625" style="77" bestFit="1" customWidth="1"/>
    <col min="8717" max="8719" width="8.28515625" style="77" customWidth="1"/>
    <col min="8720" max="8720" width="8.28515625" style="77" bestFit="1" customWidth="1"/>
    <col min="8721" max="8960" width="9.140625" style="77"/>
    <col min="8961" max="8962" width="0" style="77" hidden="1" customWidth="1"/>
    <col min="8963" max="8963" width="81.7109375" style="77" customWidth="1"/>
    <col min="8964" max="8970" width="8.28515625" style="77" bestFit="1" customWidth="1"/>
    <col min="8971" max="8971" width="8.28515625" style="77" customWidth="1"/>
    <col min="8972" max="8972" width="8.28515625" style="77" bestFit="1" customWidth="1"/>
    <col min="8973" max="8975" width="8.28515625" style="77" customWidth="1"/>
    <col min="8976" max="8976" width="8.28515625" style="77" bestFit="1" customWidth="1"/>
    <col min="8977" max="9216" width="9.140625" style="77"/>
    <col min="9217" max="9218" width="0" style="77" hidden="1" customWidth="1"/>
    <col min="9219" max="9219" width="81.7109375" style="77" customWidth="1"/>
    <col min="9220" max="9226" width="8.28515625" style="77" bestFit="1" customWidth="1"/>
    <col min="9227" max="9227" width="8.28515625" style="77" customWidth="1"/>
    <col min="9228" max="9228" width="8.28515625" style="77" bestFit="1" customWidth="1"/>
    <col min="9229" max="9231" width="8.28515625" style="77" customWidth="1"/>
    <col min="9232" max="9232" width="8.28515625" style="77" bestFit="1" customWidth="1"/>
    <col min="9233" max="9472" width="9.140625" style="77"/>
    <col min="9473" max="9474" width="0" style="77" hidden="1" customWidth="1"/>
    <col min="9475" max="9475" width="81.7109375" style="77" customWidth="1"/>
    <col min="9476" max="9482" width="8.28515625" style="77" bestFit="1" customWidth="1"/>
    <col min="9483" max="9483" width="8.28515625" style="77" customWidth="1"/>
    <col min="9484" max="9484" width="8.28515625" style="77" bestFit="1" customWidth="1"/>
    <col min="9485" max="9487" width="8.28515625" style="77" customWidth="1"/>
    <col min="9488" max="9488" width="8.28515625" style="77" bestFit="1" customWidth="1"/>
    <col min="9489" max="9728" width="9.140625" style="77"/>
    <col min="9729" max="9730" width="0" style="77" hidden="1" customWidth="1"/>
    <col min="9731" max="9731" width="81.7109375" style="77" customWidth="1"/>
    <col min="9732" max="9738" width="8.28515625" style="77" bestFit="1" customWidth="1"/>
    <col min="9739" max="9739" width="8.28515625" style="77" customWidth="1"/>
    <col min="9740" max="9740" width="8.28515625" style="77" bestFit="1" customWidth="1"/>
    <col min="9741" max="9743" width="8.28515625" style="77" customWidth="1"/>
    <col min="9744" max="9744" width="8.28515625" style="77" bestFit="1" customWidth="1"/>
    <col min="9745" max="9984" width="9.140625" style="77"/>
    <col min="9985" max="9986" width="0" style="77" hidden="1" customWidth="1"/>
    <col min="9987" max="9987" width="81.7109375" style="77" customWidth="1"/>
    <col min="9988" max="9994" width="8.28515625" style="77" bestFit="1" customWidth="1"/>
    <col min="9995" max="9995" width="8.28515625" style="77" customWidth="1"/>
    <col min="9996" max="9996" width="8.28515625" style="77" bestFit="1" customWidth="1"/>
    <col min="9997" max="9999" width="8.28515625" style="77" customWidth="1"/>
    <col min="10000" max="10000" width="8.28515625" style="77" bestFit="1" customWidth="1"/>
    <col min="10001" max="10240" width="9.140625" style="77"/>
    <col min="10241" max="10242" width="0" style="77" hidden="1" customWidth="1"/>
    <col min="10243" max="10243" width="81.7109375" style="77" customWidth="1"/>
    <col min="10244" max="10250" width="8.28515625" style="77" bestFit="1" customWidth="1"/>
    <col min="10251" max="10251" width="8.28515625" style="77" customWidth="1"/>
    <col min="10252" max="10252" width="8.28515625" style="77" bestFit="1" customWidth="1"/>
    <col min="10253" max="10255" width="8.28515625" style="77" customWidth="1"/>
    <col min="10256" max="10256" width="8.28515625" style="77" bestFit="1" customWidth="1"/>
    <col min="10257" max="10496" width="9.140625" style="77"/>
    <col min="10497" max="10498" width="0" style="77" hidden="1" customWidth="1"/>
    <col min="10499" max="10499" width="81.7109375" style="77" customWidth="1"/>
    <col min="10500" max="10506" width="8.28515625" style="77" bestFit="1" customWidth="1"/>
    <col min="10507" max="10507" width="8.28515625" style="77" customWidth="1"/>
    <col min="10508" max="10508" width="8.28515625" style="77" bestFit="1" customWidth="1"/>
    <col min="10509" max="10511" width="8.28515625" style="77" customWidth="1"/>
    <col min="10512" max="10512" width="8.28515625" style="77" bestFit="1" customWidth="1"/>
    <col min="10513" max="10752" width="9.140625" style="77"/>
    <col min="10753" max="10754" width="0" style="77" hidden="1" customWidth="1"/>
    <col min="10755" max="10755" width="81.7109375" style="77" customWidth="1"/>
    <col min="10756" max="10762" width="8.28515625" style="77" bestFit="1" customWidth="1"/>
    <col min="10763" max="10763" width="8.28515625" style="77" customWidth="1"/>
    <col min="10764" max="10764" width="8.28515625" style="77" bestFit="1" customWidth="1"/>
    <col min="10765" max="10767" width="8.28515625" style="77" customWidth="1"/>
    <col min="10768" max="10768" width="8.28515625" style="77" bestFit="1" customWidth="1"/>
    <col min="10769" max="11008" width="9.140625" style="77"/>
    <col min="11009" max="11010" width="0" style="77" hidden="1" customWidth="1"/>
    <col min="11011" max="11011" width="81.7109375" style="77" customWidth="1"/>
    <col min="11012" max="11018" width="8.28515625" style="77" bestFit="1" customWidth="1"/>
    <col min="11019" max="11019" width="8.28515625" style="77" customWidth="1"/>
    <col min="11020" max="11020" width="8.28515625" style="77" bestFit="1" customWidth="1"/>
    <col min="11021" max="11023" width="8.28515625" style="77" customWidth="1"/>
    <col min="11024" max="11024" width="8.28515625" style="77" bestFit="1" customWidth="1"/>
    <col min="11025" max="11264" width="9.140625" style="77"/>
    <col min="11265" max="11266" width="0" style="77" hidden="1" customWidth="1"/>
    <col min="11267" max="11267" width="81.7109375" style="77" customWidth="1"/>
    <col min="11268" max="11274" width="8.28515625" style="77" bestFit="1" customWidth="1"/>
    <col min="11275" max="11275" width="8.28515625" style="77" customWidth="1"/>
    <col min="11276" max="11276" width="8.28515625" style="77" bestFit="1" customWidth="1"/>
    <col min="11277" max="11279" width="8.28515625" style="77" customWidth="1"/>
    <col min="11280" max="11280" width="8.28515625" style="77" bestFit="1" customWidth="1"/>
    <col min="11281" max="11520" width="9.140625" style="77"/>
    <col min="11521" max="11522" width="0" style="77" hidden="1" customWidth="1"/>
    <col min="11523" max="11523" width="81.7109375" style="77" customWidth="1"/>
    <col min="11524" max="11530" width="8.28515625" style="77" bestFit="1" customWidth="1"/>
    <col min="11531" max="11531" width="8.28515625" style="77" customWidth="1"/>
    <col min="11532" max="11532" width="8.28515625" style="77" bestFit="1" customWidth="1"/>
    <col min="11533" max="11535" width="8.28515625" style="77" customWidth="1"/>
    <col min="11536" max="11536" width="8.28515625" style="77" bestFit="1" customWidth="1"/>
    <col min="11537" max="11776" width="9.140625" style="77"/>
    <col min="11777" max="11778" width="0" style="77" hidden="1" customWidth="1"/>
    <col min="11779" max="11779" width="81.7109375" style="77" customWidth="1"/>
    <col min="11780" max="11786" width="8.28515625" style="77" bestFit="1" customWidth="1"/>
    <col min="11787" max="11787" width="8.28515625" style="77" customWidth="1"/>
    <col min="11788" max="11788" width="8.28515625" style="77" bestFit="1" customWidth="1"/>
    <col min="11789" max="11791" width="8.28515625" style="77" customWidth="1"/>
    <col min="11792" max="11792" width="8.28515625" style="77" bestFit="1" customWidth="1"/>
    <col min="11793" max="12032" width="9.140625" style="77"/>
    <col min="12033" max="12034" width="0" style="77" hidden="1" customWidth="1"/>
    <col min="12035" max="12035" width="81.7109375" style="77" customWidth="1"/>
    <col min="12036" max="12042" width="8.28515625" style="77" bestFit="1" customWidth="1"/>
    <col min="12043" max="12043" width="8.28515625" style="77" customWidth="1"/>
    <col min="12044" max="12044" width="8.28515625" style="77" bestFit="1" customWidth="1"/>
    <col min="12045" max="12047" width="8.28515625" style="77" customWidth="1"/>
    <col min="12048" max="12048" width="8.28515625" style="77" bestFit="1" customWidth="1"/>
    <col min="12049" max="12288" width="9.140625" style="77"/>
    <col min="12289" max="12290" width="0" style="77" hidden="1" customWidth="1"/>
    <col min="12291" max="12291" width="81.7109375" style="77" customWidth="1"/>
    <col min="12292" max="12298" width="8.28515625" style="77" bestFit="1" customWidth="1"/>
    <col min="12299" max="12299" width="8.28515625" style="77" customWidth="1"/>
    <col min="12300" max="12300" width="8.28515625" style="77" bestFit="1" customWidth="1"/>
    <col min="12301" max="12303" width="8.28515625" style="77" customWidth="1"/>
    <col min="12304" max="12304" width="8.28515625" style="77" bestFit="1" customWidth="1"/>
    <col min="12305" max="12544" width="9.140625" style="77"/>
    <col min="12545" max="12546" width="0" style="77" hidden="1" customWidth="1"/>
    <col min="12547" max="12547" width="81.7109375" style="77" customWidth="1"/>
    <col min="12548" max="12554" width="8.28515625" style="77" bestFit="1" customWidth="1"/>
    <col min="12555" max="12555" width="8.28515625" style="77" customWidth="1"/>
    <col min="12556" max="12556" width="8.28515625" style="77" bestFit="1" customWidth="1"/>
    <col min="12557" max="12559" width="8.28515625" style="77" customWidth="1"/>
    <col min="12560" max="12560" width="8.28515625" style="77" bestFit="1" customWidth="1"/>
    <col min="12561" max="12800" width="9.140625" style="77"/>
    <col min="12801" max="12802" width="0" style="77" hidden="1" customWidth="1"/>
    <col min="12803" max="12803" width="81.7109375" style="77" customWidth="1"/>
    <col min="12804" max="12810" width="8.28515625" style="77" bestFit="1" customWidth="1"/>
    <col min="12811" max="12811" width="8.28515625" style="77" customWidth="1"/>
    <col min="12812" max="12812" width="8.28515625" style="77" bestFit="1" customWidth="1"/>
    <col min="12813" max="12815" width="8.28515625" style="77" customWidth="1"/>
    <col min="12816" max="12816" width="8.28515625" style="77" bestFit="1" customWidth="1"/>
    <col min="12817" max="13056" width="9.140625" style="77"/>
    <col min="13057" max="13058" width="0" style="77" hidden="1" customWidth="1"/>
    <col min="13059" max="13059" width="81.7109375" style="77" customWidth="1"/>
    <col min="13060" max="13066" width="8.28515625" style="77" bestFit="1" customWidth="1"/>
    <col min="13067" max="13067" width="8.28515625" style="77" customWidth="1"/>
    <col min="13068" max="13068" width="8.28515625" style="77" bestFit="1" customWidth="1"/>
    <col min="13069" max="13071" width="8.28515625" style="77" customWidth="1"/>
    <col min="13072" max="13072" width="8.28515625" style="77" bestFit="1" customWidth="1"/>
    <col min="13073" max="13312" width="9.140625" style="77"/>
    <col min="13313" max="13314" width="0" style="77" hidden="1" customWidth="1"/>
    <col min="13315" max="13315" width="81.7109375" style="77" customWidth="1"/>
    <col min="13316" max="13322" width="8.28515625" style="77" bestFit="1" customWidth="1"/>
    <col min="13323" max="13323" width="8.28515625" style="77" customWidth="1"/>
    <col min="13324" max="13324" width="8.28515625" style="77" bestFit="1" customWidth="1"/>
    <col min="13325" max="13327" width="8.28515625" style="77" customWidth="1"/>
    <col min="13328" max="13328" width="8.28515625" style="77" bestFit="1" customWidth="1"/>
    <col min="13329" max="13568" width="9.140625" style="77"/>
    <col min="13569" max="13570" width="0" style="77" hidden="1" customWidth="1"/>
    <col min="13571" max="13571" width="81.7109375" style="77" customWidth="1"/>
    <col min="13572" max="13578" width="8.28515625" style="77" bestFit="1" customWidth="1"/>
    <col min="13579" max="13579" width="8.28515625" style="77" customWidth="1"/>
    <col min="13580" max="13580" width="8.28515625" style="77" bestFit="1" customWidth="1"/>
    <col min="13581" max="13583" width="8.28515625" style="77" customWidth="1"/>
    <col min="13584" max="13584" width="8.28515625" style="77" bestFit="1" customWidth="1"/>
    <col min="13585" max="13824" width="9.140625" style="77"/>
    <col min="13825" max="13826" width="0" style="77" hidden="1" customWidth="1"/>
    <col min="13827" max="13827" width="81.7109375" style="77" customWidth="1"/>
    <col min="13828" max="13834" width="8.28515625" style="77" bestFit="1" customWidth="1"/>
    <col min="13835" max="13835" width="8.28515625" style="77" customWidth="1"/>
    <col min="13836" max="13836" width="8.28515625" style="77" bestFit="1" customWidth="1"/>
    <col min="13837" max="13839" width="8.28515625" style="77" customWidth="1"/>
    <col min="13840" max="13840" width="8.28515625" style="77" bestFit="1" customWidth="1"/>
    <col min="13841" max="14080" width="9.140625" style="77"/>
    <col min="14081" max="14082" width="0" style="77" hidden="1" customWidth="1"/>
    <col min="14083" max="14083" width="81.7109375" style="77" customWidth="1"/>
    <col min="14084" max="14090" width="8.28515625" style="77" bestFit="1" customWidth="1"/>
    <col min="14091" max="14091" width="8.28515625" style="77" customWidth="1"/>
    <col min="14092" max="14092" width="8.28515625" style="77" bestFit="1" customWidth="1"/>
    <col min="14093" max="14095" width="8.28515625" style="77" customWidth="1"/>
    <col min="14096" max="14096" width="8.28515625" style="77" bestFit="1" customWidth="1"/>
    <col min="14097" max="14336" width="9.140625" style="77"/>
    <col min="14337" max="14338" width="0" style="77" hidden="1" customWidth="1"/>
    <col min="14339" max="14339" width="81.7109375" style="77" customWidth="1"/>
    <col min="14340" max="14346" width="8.28515625" style="77" bestFit="1" customWidth="1"/>
    <col min="14347" max="14347" width="8.28515625" style="77" customWidth="1"/>
    <col min="14348" max="14348" width="8.28515625" style="77" bestFit="1" customWidth="1"/>
    <col min="14349" max="14351" width="8.28515625" style="77" customWidth="1"/>
    <col min="14352" max="14352" width="8.28515625" style="77" bestFit="1" customWidth="1"/>
    <col min="14353" max="14592" width="9.140625" style="77"/>
    <col min="14593" max="14594" width="0" style="77" hidden="1" customWidth="1"/>
    <col min="14595" max="14595" width="81.7109375" style="77" customWidth="1"/>
    <col min="14596" max="14602" width="8.28515625" style="77" bestFit="1" customWidth="1"/>
    <col min="14603" max="14603" width="8.28515625" style="77" customWidth="1"/>
    <col min="14604" max="14604" width="8.28515625" style="77" bestFit="1" customWidth="1"/>
    <col min="14605" max="14607" width="8.28515625" style="77" customWidth="1"/>
    <col min="14608" max="14608" width="8.28515625" style="77" bestFit="1" customWidth="1"/>
    <col min="14609" max="14848" width="9.140625" style="77"/>
    <col min="14849" max="14850" width="0" style="77" hidden="1" customWidth="1"/>
    <col min="14851" max="14851" width="81.7109375" style="77" customWidth="1"/>
    <col min="14852" max="14858" width="8.28515625" style="77" bestFit="1" customWidth="1"/>
    <col min="14859" max="14859" width="8.28515625" style="77" customWidth="1"/>
    <col min="14860" max="14860" width="8.28515625" style="77" bestFit="1" customWidth="1"/>
    <col min="14861" max="14863" width="8.28515625" style="77" customWidth="1"/>
    <col min="14864" max="14864" width="8.28515625" style="77" bestFit="1" customWidth="1"/>
    <col min="14865" max="15104" width="9.140625" style="77"/>
    <col min="15105" max="15106" width="0" style="77" hidden="1" customWidth="1"/>
    <col min="15107" max="15107" width="81.7109375" style="77" customWidth="1"/>
    <col min="15108" max="15114" width="8.28515625" style="77" bestFit="1" customWidth="1"/>
    <col min="15115" max="15115" width="8.28515625" style="77" customWidth="1"/>
    <col min="15116" max="15116" width="8.28515625" style="77" bestFit="1" customWidth="1"/>
    <col min="15117" max="15119" width="8.28515625" style="77" customWidth="1"/>
    <col min="15120" max="15120" width="8.28515625" style="77" bestFit="1" customWidth="1"/>
    <col min="15121" max="15360" width="9.140625" style="77"/>
    <col min="15361" max="15362" width="0" style="77" hidden="1" customWidth="1"/>
    <col min="15363" max="15363" width="81.7109375" style="77" customWidth="1"/>
    <col min="15364" max="15370" width="8.28515625" style="77" bestFit="1" customWidth="1"/>
    <col min="15371" max="15371" width="8.28515625" style="77" customWidth="1"/>
    <col min="15372" max="15372" width="8.28515625" style="77" bestFit="1" customWidth="1"/>
    <col min="15373" max="15375" width="8.28515625" style="77" customWidth="1"/>
    <col min="15376" max="15376" width="8.28515625" style="77" bestFit="1" customWidth="1"/>
    <col min="15377" max="15616" width="9.140625" style="77"/>
    <col min="15617" max="15618" width="0" style="77" hidden="1" customWidth="1"/>
    <col min="15619" max="15619" width="81.7109375" style="77" customWidth="1"/>
    <col min="15620" max="15626" width="8.28515625" style="77" bestFit="1" customWidth="1"/>
    <col min="15627" max="15627" width="8.28515625" style="77" customWidth="1"/>
    <col min="15628" max="15628" width="8.28515625" style="77" bestFit="1" customWidth="1"/>
    <col min="15629" max="15631" width="8.28515625" style="77" customWidth="1"/>
    <col min="15632" max="15632" width="8.28515625" style="77" bestFit="1" customWidth="1"/>
    <col min="15633" max="15872" width="9.140625" style="77"/>
    <col min="15873" max="15874" width="0" style="77" hidden="1" customWidth="1"/>
    <col min="15875" max="15875" width="81.7109375" style="77" customWidth="1"/>
    <col min="15876" max="15882" width="8.28515625" style="77" bestFit="1" customWidth="1"/>
    <col min="15883" max="15883" width="8.28515625" style="77" customWidth="1"/>
    <col min="15884" max="15884" width="8.28515625" style="77" bestFit="1" customWidth="1"/>
    <col min="15885" max="15887" width="8.28515625" style="77" customWidth="1"/>
    <col min="15888" max="15888" width="8.28515625" style="77" bestFit="1" customWidth="1"/>
    <col min="15889" max="16128" width="9.140625" style="77"/>
    <col min="16129" max="16130" width="0" style="77" hidden="1" customWidth="1"/>
    <col min="16131" max="16131" width="81.7109375" style="77" customWidth="1"/>
    <col min="16132" max="16138" width="8.28515625" style="77" bestFit="1" customWidth="1"/>
    <col min="16139" max="16139" width="8.28515625" style="77" customWidth="1"/>
    <col min="16140" max="16140" width="8.28515625" style="77" bestFit="1" customWidth="1"/>
    <col min="16141" max="16143" width="8.28515625" style="77" customWidth="1"/>
    <col min="16144" max="16144" width="8.28515625" style="77" bestFit="1" customWidth="1"/>
    <col min="16145" max="16384" width="9.140625" style="77"/>
  </cols>
  <sheetData>
    <row r="1" spans="1:16" s="72" customFormat="1" ht="15" customHeight="1">
      <c r="A1" s="684"/>
      <c r="B1" s="684"/>
      <c r="C1" s="925"/>
      <c r="D1" s="925"/>
      <c r="E1" s="925"/>
      <c r="F1" s="925"/>
      <c r="G1" s="925"/>
      <c r="H1" s="925"/>
      <c r="I1" s="925"/>
      <c r="J1" s="925"/>
      <c r="K1" s="925"/>
      <c r="L1" s="925"/>
      <c r="M1" s="925"/>
      <c r="N1" s="925"/>
      <c r="O1" s="925"/>
      <c r="P1" s="925"/>
    </row>
    <row r="2" spans="1:16" s="72" customFormat="1" ht="15" customHeight="1">
      <c r="A2" s="926" t="s">
        <v>852</v>
      </c>
      <c r="B2" s="926"/>
      <c r="C2" s="926"/>
      <c r="D2" s="926"/>
      <c r="E2" s="926"/>
      <c r="F2" s="926"/>
      <c r="G2" s="926"/>
      <c r="H2" s="926"/>
      <c r="I2" s="926"/>
      <c r="J2" s="926"/>
      <c r="K2" s="926"/>
      <c r="L2" s="926"/>
      <c r="M2" s="926"/>
      <c r="N2" s="926"/>
      <c r="O2" s="926"/>
      <c r="P2" s="926"/>
    </row>
    <row r="3" spans="1:16" s="72" customFormat="1" ht="15" customHeight="1">
      <c r="A3" s="684"/>
      <c r="B3" s="684"/>
      <c r="C3" s="926" t="s">
        <v>522</v>
      </c>
      <c r="D3" s="926"/>
      <c r="E3" s="926"/>
      <c r="F3" s="926"/>
      <c r="G3" s="926"/>
      <c r="H3" s="926"/>
      <c r="I3" s="926"/>
      <c r="J3" s="926"/>
      <c r="K3" s="926"/>
      <c r="L3" s="926"/>
      <c r="M3" s="926"/>
      <c r="N3" s="926"/>
      <c r="O3" s="926"/>
      <c r="P3" s="926"/>
    </row>
    <row r="4" spans="1:16" s="72" customFormat="1" ht="15" customHeight="1">
      <c r="A4" s="927"/>
      <c r="B4" s="926"/>
      <c r="C4" s="926"/>
      <c r="D4" s="926"/>
      <c r="E4" s="926"/>
      <c r="F4" s="926"/>
      <c r="G4" s="926"/>
      <c r="H4" s="926"/>
      <c r="I4" s="926"/>
      <c r="J4" s="926"/>
      <c r="K4" s="926"/>
      <c r="L4" s="926"/>
      <c r="M4" s="926"/>
      <c r="N4" s="926"/>
      <c r="O4" s="926"/>
      <c r="P4" s="926"/>
    </row>
    <row r="5" spans="1:16" s="75" customFormat="1" ht="15" customHeight="1" thickBot="1">
      <c r="A5" s="73"/>
      <c r="B5" s="74"/>
      <c r="C5" s="74"/>
      <c r="D5" s="74"/>
      <c r="E5" s="74"/>
      <c r="F5" s="74"/>
      <c r="G5" s="74"/>
      <c r="H5" s="74"/>
      <c r="I5" s="74"/>
      <c r="J5" s="74"/>
      <c r="K5" s="74"/>
      <c r="L5" s="74"/>
      <c r="M5" s="74"/>
      <c r="N5" s="74"/>
      <c r="O5" s="74"/>
      <c r="P5" s="74"/>
    </row>
    <row r="6" spans="1:16" s="76" customFormat="1" ht="30" customHeight="1" thickTop="1" thickBot="1">
      <c r="A6" s="52"/>
      <c r="B6" s="52"/>
      <c r="C6" s="739"/>
      <c r="D6" s="734" t="s">
        <v>446</v>
      </c>
      <c r="E6" s="734" t="s">
        <v>447</v>
      </c>
      <c r="F6" s="734" t="s">
        <v>448</v>
      </c>
      <c r="G6" s="734" t="s">
        <v>449</v>
      </c>
      <c r="H6" s="734" t="s">
        <v>450</v>
      </c>
      <c r="I6" s="740" t="s">
        <v>451</v>
      </c>
      <c r="J6" s="740" t="s">
        <v>452</v>
      </c>
      <c r="K6" s="740" t="s">
        <v>453</v>
      </c>
      <c r="L6" s="740" t="s">
        <v>454</v>
      </c>
      <c r="M6" s="740" t="s">
        <v>455</v>
      </c>
      <c r="N6" s="740" t="s">
        <v>456</v>
      </c>
      <c r="O6" s="740" t="s">
        <v>457</v>
      </c>
      <c r="P6" s="734">
        <v>45689</v>
      </c>
    </row>
    <row r="7" spans="1:16" ht="15" customHeight="1" thickTop="1" thickBot="1">
      <c r="A7" s="52"/>
      <c r="B7" s="52"/>
      <c r="C7" s="69"/>
      <c r="D7" s="69"/>
      <c r="E7" s="69"/>
      <c r="F7" s="69"/>
      <c r="G7" s="69"/>
      <c r="H7" s="69"/>
      <c r="I7" s="69"/>
      <c r="J7" s="69"/>
      <c r="K7" s="69"/>
      <c r="L7" s="69"/>
      <c r="M7" s="69"/>
      <c r="N7" s="69"/>
      <c r="O7" s="69"/>
      <c r="P7" s="69"/>
    </row>
    <row r="8" spans="1:16" s="79" customFormat="1" ht="15" customHeight="1" thickTop="1" thickBot="1">
      <c r="A8" s="52"/>
      <c r="B8" s="78"/>
      <c r="C8" s="741" t="s">
        <v>330</v>
      </c>
      <c r="D8" s="742"/>
      <c r="E8" s="742"/>
      <c r="F8" s="742"/>
      <c r="G8" s="742"/>
      <c r="H8" s="742"/>
      <c r="I8" s="743"/>
      <c r="J8" s="743"/>
      <c r="K8" s="743"/>
      <c r="L8" s="743"/>
      <c r="M8" s="743"/>
      <c r="N8" s="743"/>
      <c r="O8" s="743"/>
      <c r="P8" s="743"/>
    </row>
    <row r="9" spans="1:16" ht="15" customHeight="1" thickTop="1">
      <c r="A9" s="52" t="s">
        <v>523</v>
      </c>
      <c r="B9" s="80" t="s">
        <v>524</v>
      </c>
      <c r="C9" s="81" t="s">
        <v>525</v>
      </c>
      <c r="D9" s="82">
        <v>7.0000000000000007E-2</v>
      </c>
      <c r="E9" s="82">
        <v>6.8699999999999997E-2</v>
      </c>
      <c r="F9" s="82">
        <v>7.5700000000000003E-2</v>
      </c>
      <c r="G9" s="82">
        <v>7.2700000000000001E-2</v>
      </c>
      <c r="H9" s="82">
        <v>8.09E-2</v>
      </c>
      <c r="I9" s="82">
        <v>8.2199999999999995E-2</v>
      </c>
      <c r="J9" s="82">
        <v>6.6100000000000006E-2</v>
      </c>
      <c r="K9" s="82">
        <v>9.0499999999999997E-2</v>
      </c>
      <c r="L9" s="82">
        <v>9.06E-2</v>
      </c>
      <c r="M9" s="82">
        <v>8.9399999999999993E-2</v>
      </c>
      <c r="N9" s="82">
        <v>8.1699999999999995E-2</v>
      </c>
      <c r="O9" s="82">
        <v>6.0651240949795474E-2</v>
      </c>
      <c r="P9" s="82">
        <v>7.4303708517857808E-2</v>
      </c>
    </row>
    <row r="10" spans="1:16" ht="15" customHeight="1" thickBot="1">
      <c r="A10" s="52" t="s">
        <v>523</v>
      </c>
      <c r="B10" s="80" t="s">
        <v>526</v>
      </c>
      <c r="C10" s="81" t="s">
        <v>527</v>
      </c>
      <c r="D10" s="82">
        <v>0.78879999999999995</v>
      </c>
      <c r="E10" s="82">
        <v>0.80459999999999998</v>
      </c>
      <c r="F10" s="82">
        <v>0.80469999999999997</v>
      </c>
      <c r="G10" s="82">
        <v>0.81559999999999999</v>
      </c>
      <c r="H10" s="82">
        <v>0.82799999999999996</v>
      </c>
      <c r="I10" s="82">
        <v>0.83169999999999999</v>
      </c>
      <c r="J10" s="82">
        <v>0.81040000000000001</v>
      </c>
      <c r="K10" s="82">
        <v>0.77400000000000002</v>
      </c>
      <c r="L10" s="82">
        <v>0.76970000000000005</v>
      </c>
      <c r="M10" s="82">
        <v>0.75019999999999998</v>
      </c>
      <c r="N10" s="82">
        <v>0.76080000000000003</v>
      </c>
      <c r="O10" s="82">
        <v>0.78128840378952402</v>
      </c>
      <c r="P10" s="82">
        <v>0.77033210393212337</v>
      </c>
    </row>
    <row r="11" spans="1:16" s="83" customFormat="1" ht="15" customHeight="1" thickTop="1" thickBot="1">
      <c r="A11" s="52"/>
      <c r="B11" s="78"/>
      <c r="C11" s="741" t="s">
        <v>333</v>
      </c>
      <c r="D11" s="742"/>
      <c r="E11" s="742"/>
      <c r="F11" s="742"/>
      <c r="G11" s="742"/>
      <c r="H11" s="742"/>
      <c r="I11" s="743"/>
      <c r="J11" s="743"/>
      <c r="K11" s="743"/>
      <c r="L11" s="743"/>
      <c r="M11" s="743"/>
      <c r="N11" s="743"/>
      <c r="O11" s="744"/>
      <c r="P11" s="744"/>
    </row>
    <row r="12" spans="1:16" s="76" customFormat="1" ht="15" customHeight="1" thickTop="1">
      <c r="A12" s="52" t="s">
        <v>523</v>
      </c>
      <c r="B12" s="80" t="s">
        <v>528</v>
      </c>
      <c r="C12" s="81" t="s">
        <v>529</v>
      </c>
      <c r="D12" s="82">
        <v>0.74170000000000003</v>
      </c>
      <c r="E12" s="82">
        <v>0.75900000000000001</v>
      </c>
      <c r="F12" s="82">
        <v>0.76639999999999997</v>
      </c>
      <c r="G12" s="82">
        <v>0.81</v>
      </c>
      <c r="H12" s="82">
        <v>0.80200000000000005</v>
      </c>
      <c r="I12" s="82">
        <v>0.75890000000000002</v>
      </c>
      <c r="J12" s="82">
        <v>0.65659999999999996</v>
      </c>
      <c r="K12" s="82">
        <v>0.70989999999999998</v>
      </c>
      <c r="L12" s="82">
        <v>0.66579999999999995</v>
      </c>
      <c r="M12" s="82">
        <v>0.38829999999999998</v>
      </c>
      <c r="N12" s="82">
        <v>0.38150000000000001</v>
      </c>
      <c r="O12" s="82">
        <v>0.63428875990334888</v>
      </c>
      <c r="P12" s="82">
        <v>0.6346564749826632</v>
      </c>
    </row>
    <row r="13" spans="1:16" s="85" customFormat="1" ht="15" customHeight="1">
      <c r="A13" s="52" t="s">
        <v>523</v>
      </c>
      <c r="B13" s="80" t="s">
        <v>530</v>
      </c>
      <c r="C13" s="81" t="s">
        <v>531</v>
      </c>
      <c r="D13" s="84">
        <v>0.75449999999999995</v>
      </c>
      <c r="E13" s="82">
        <v>0.76160000000000005</v>
      </c>
      <c r="F13" s="82">
        <v>0.7681</v>
      </c>
      <c r="G13" s="82">
        <v>0.81</v>
      </c>
      <c r="H13" s="82">
        <v>0.80200000000000005</v>
      </c>
      <c r="I13" s="82">
        <v>0.77790000000000004</v>
      </c>
      <c r="J13" s="82">
        <v>0.71050000000000002</v>
      </c>
      <c r="K13" s="82">
        <v>0.73199999999999998</v>
      </c>
      <c r="L13" s="82">
        <v>0.67410000000000003</v>
      </c>
      <c r="M13" s="82">
        <v>0.59089999999999998</v>
      </c>
      <c r="N13" s="82">
        <v>0.62680000000000002</v>
      </c>
      <c r="O13" s="82">
        <v>0.67426228862016624</v>
      </c>
      <c r="P13" s="82">
        <v>0.68223943927900277</v>
      </c>
    </row>
    <row r="14" spans="1:16" s="85" customFormat="1" ht="15" customHeight="1">
      <c r="A14" s="52"/>
      <c r="B14" s="80"/>
      <c r="C14" s="81" t="s">
        <v>532</v>
      </c>
      <c r="D14" s="82">
        <v>8.2600000000000007E-2</v>
      </c>
      <c r="E14" s="82">
        <v>8.8200000000000001E-2</v>
      </c>
      <c r="F14" s="82">
        <v>8.1799999999999998E-2</v>
      </c>
      <c r="G14" s="82">
        <v>5.3699999999999998E-2</v>
      </c>
      <c r="H14" s="82">
        <v>7.0000000000000007E-2</v>
      </c>
      <c r="I14" s="82">
        <v>8.3400000000000002E-2</v>
      </c>
      <c r="J14" s="82">
        <v>0.1613</v>
      </c>
      <c r="K14" s="82">
        <v>0.13669999999999999</v>
      </c>
      <c r="L14" s="82">
        <v>0.19789999999999999</v>
      </c>
      <c r="M14" s="82">
        <v>0.27350000000000002</v>
      </c>
      <c r="N14" s="82">
        <v>0.24579999999999999</v>
      </c>
      <c r="O14" s="82">
        <v>0.19260803861116452</v>
      </c>
      <c r="P14" s="82">
        <v>0.18464504758387992</v>
      </c>
    </row>
    <row r="15" spans="1:16" s="85" customFormat="1" ht="15" customHeight="1" thickBot="1">
      <c r="A15" s="52" t="s">
        <v>523</v>
      </c>
      <c r="B15" s="80" t="s">
        <v>533</v>
      </c>
      <c r="C15" s="81" t="s">
        <v>534</v>
      </c>
      <c r="D15" s="82">
        <v>8.8999999999999999E-3</v>
      </c>
      <c r="E15" s="82">
        <v>8.5000000000000006E-3</v>
      </c>
      <c r="F15" s="82">
        <v>1.09E-2</v>
      </c>
      <c r="G15" s="82">
        <v>2.5399999999999999E-2</v>
      </c>
      <c r="H15" s="82">
        <v>2.75E-2</v>
      </c>
      <c r="I15" s="82">
        <v>2.3099999999999999E-2</v>
      </c>
      <c r="J15" s="82">
        <v>1.7000000000000001E-2</v>
      </c>
      <c r="K15" s="82">
        <v>1.14E-2</v>
      </c>
      <c r="L15" s="82">
        <v>1.7000000000000001E-2</v>
      </c>
      <c r="M15" s="82">
        <v>1.5299999999999999E-2</v>
      </c>
      <c r="N15" s="82">
        <v>1.5900000000000001E-2</v>
      </c>
      <c r="O15" s="82">
        <v>1.3096742362654398E-2</v>
      </c>
      <c r="P15" s="82">
        <v>1.2750779890250939E-2</v>
      </c>
    </row>
    <row r="16" spans="1:16" s="83" customFormat="1" ht="15" customHeight="1" thickTop="1" thickBot="1">
      <c r="A16" s="52"/>
      <c r="B16" s="78"/>
      <c r="C16" s="741" t="s">
        <v>535</v>
      </c>
      <c r="D16" s="742"/>
      <c r="E16" s="742"/>
      <c r="F16" s="742"/>
      <c r="G16" s="742"/>
      <c r="H16" s="742"/>
      <c r="I16" s="743"/>
      <c r="J16" s="743"/>
      <c r="K16" s="743"/>
      <c r="L16" s="743"/>
      <c r="M16" s="743"/>
      <c r="N16" s="743"/>
      <c r="O16" s="744"/>
      <c r="P16" s="744"/>
    </row>
    <row r="17" spans="1:16" s="76" customFormat="1" ht="15" customHeight="1" thickTop="1">
      <c r="A17" s="52" t="s">
        <v>523</v>
      </c>
      <c r="B17" s="80" t="s">
        <v>536</v>
      </c>
      <c r="C17" s="81" t="s">
        <v>537</v>
      </c>
      <c r="D17" s="82">
        <v>0.67959999999999998</v>
      </c>
      <c r="E17" s="82">
        <v>0.71619999999999995</v>
      </c>
      <c r="F17" s="82">
        <v>0.72950000000000004</v>
      </c>
      <c r="G17" s="82">
        <v>0.7429</v>
      </c>
      <c r="H17" s="82">
        <v>0.752</v>
      </c>
      <c r="I17" s="82">
        <v>0.755</v>
      </c>
      <c r="J17" s="82">
        <v>0.73619999999999997</v>
      </c>
      <c r="K17" s="82">
        <v>0.73329999999999995</v>
      </c>
      <c r="L17" s="82">
        <v>0.71830000000000005</v>
      </c>
      <c r="M17" s="82">
        <v>0.61180000000000001</v>
      </c>
      <c r="N17" s="82">
        <v>0.62580000000000002</v>
      </c>
      <c r="O17" s="82">
        <v>0.62991385105915743</v>
      </c>
      <c r="P17" s="82">
        <v>0.6240081804749209</v>
      </c>
    </row>
    <row r="18" spans="1:16" s="85" customFormat="1" ht="15" customHeight="1">
      <c r="A18" s="52" t="s">
        <v>523</v>
      </c>
      <c r="B18" s="80" t="s">
        <v>538</v>
      </c>
      <c r="C18" s="81" t="s">
        <v>539</v>
      </c>
      <c r="D18" s="82">
        <v>0.32040000000000002</v>
      </c>
      <c r="E18" s="82">
        <v>0.2838</v>
      </c>
      <c r="F18" s="82">
        <v>0.27050000000000002</v>
      </c>
      <c r="G18" s="82">
        <v>0.2571</v>
      </c>
      <c r="H18" s="82">
        <v>0.248</v>
      </c>
      <c r="I18" s="82">
        <v>0.245</v>
      </c>
      <c r="J18" s="82">
        <v>0.26379999999999998</v>
      </c>
      <c r="K18" s="82">
        <v>0.26669999999999999</v>
      </c>
      <c r="L18" s="82">
        <v>0.28170000000000001</v>
      </c>
      <c r="M18" s="82">
        <v>0.38819999999999999</v>
      </c>
      <c r="N18" s="82">
        <v>0.37419999999999998</v>
      </c>
      <c r="O18" s="82">
        <v>0.37008614894084257</v>
      </c>
      <c r="P18" s="82">
        <v>0.37599181952507915</v>
      </c>
    </row>
    <row r="19" spans="1:16" s="85" customFormat="1" ht="15" customHeight="1" thickBot="1">
      <c r="A19" s="52" t="s">
        <v>523</v>
      </c>
      <c r="B19" s="80" t="s">
        <v>540</v>
      </c>
      <c r="C19" s="81" t="s">
        <v>541</v>
      </c>
      <c r="D19" s="86">
        <v>728.85479999999995</v>
      </c>
      <c r="E19" s="86">
        <v>988.96460000000002</v>
      </c>
      <c r="F19" s="86">
        <v>923.3723</v>
      </c>
      <c r="G19" s="86">
        <v>651.40740000000005</v>
      </c>
      <c r="H19" s="86">
        <v>996.94899999999996</v>
      </c>
      <c r="I19" s="86">
        <v>918.80640000000005</v>
      </c>
      <c r="J19" s="86">
        <v>894.87699999999995</v>
      </c>
      <c r="K19" s="86">
        <v>860.78020000000004</v>
      </c>
      <c r="L19" s="86">
        <v>830.45360000000005</v>
      </c>
      <c r="M19" s="86">
        <v>566.51199999999994</v>
      </c>
      <c r="N19" s="86">
        <v>579.2826</v>
      </c>
      <c r="O19" s="87">
        <v>770.02462129952096</v>
      </c>
      <c r="P19" s="87">
        <v>760.55389259866809</v>
      </c>
    </row>
    <row r="20" spans="1:16" s="83" customFormat="1" ht="15" customHeight="1" thickTop="1" thickBot="1">
      <c r="A20" s="52"/>
      <c r="B20" s="78"/>
      <c r="C20" s="741" t="s">
        <v>542</v>
      </c>
      <c r="D20" s="742"/>
      <c r="E20" s="742"/>
      <c r="F20" s="742"/>
      <c r="G20" s="742"/>
      <c r="H20" s="742"/>
      <c r="I20" s="743"/>
      <c r="J20" s="743"/>
      <c r="K20" s="743"/>
      <c r="L20" s="743"/>
      <c r="M20" s="743"/>
      <c r="N20" s="743"/>
      <c r="O20" s="745"/>
      <c r="P20" s="745"/>
    </row>
    <row r="21" spans="1:16" s="76" customFormat="1" ht="15" customHeight="1" thickTop="1">
      <c r="A21" s="52" t="s">
        <v>523</v>
      </c>
      <c r="B21" s="80" t="s">
        <v>543</v>
      </c>
      <c r="C21" s="81" t="s">
        <v>544</v>
      </c>
      <c r="D21" s="82">
        <v>0.98660000000000003</v>
      </c>
      <c r="E21" s="82">
        <v>0.98219999999999996</v>
      </c>
      <c r="F21" s="82">
        <v>0.97599999999999998</v>
      </c>
      <c r="G21" s="82">
        <v>0.97260000000000002</v>
      </c>
      <c r="H21" s="82">
        <v>0.97099999999999997</v>
      </c>
      <c r="I21" s="82">
        <v>0.9647</v>
      </c>
      <c r="J21" s="82">
        <v>0.96550000000000002</v>
      </c>
      <c r="K21" s="82">
        <v>0.97089999999999999</v>
      </c>
      <c r="L21" s="82">
        <v>0.97070000000000001</v>
      </c>
      <c r="M21" s="82">
        <v>0.95179999999999998</v>
      </c>
      <c r="N21" s="82">
        <v>0.94179999999999997</v>
      </c>
      <c r="O21" s="82">
        <v>0.95284148057446361</v>
      </c>
      <c r="P21" s="82">
        <v>0.95244209398958857</v>
      </c>
    </row>
    <row r="22" spans="1:16" s="85" customFormat="1" ht="15" customHeight="1">
      <c r="A22" s="52" t="s">
        <v>523</v>
      </c>
      <c r="B22" s="80" t="s">
        <v>545</v>
      </c>
      <c r="C22" s="81" t="s">
        <v>546</v>
      </c>
      <c r="D22" s="82">
        <v>1.1900000000000001E-2</v>
      </c>
      <c r="E22" s="82">
        <v>1.5100000000000001E-2</v>
      </c>
      <c r="F22" s="82">
        <v>2.3400000000000001E-2</v>
      </c>
      <c r="G22" s="82">
        <v>3.09E-2</v>
      </c>
      <c r="H22" s="82">
        <v>3.5700000000000003E-2</v>
      </c>
      <c r="I22" s="82">
        <v>7.2599999999999998E-2</v>
      </c>
      <c r="J22" s="82">
        <v>7.6600000000000001E-2</v>
      </c>
      <c r="K22" s="82">
        <v>9.5399999999999999E-2</v>
      </c>
      <c r="L22" s="82">
        <v>0.1202</v>
      </c>
      <c r="M22" s="82">
        <v>0.24759999999999999</v>
      </c>
      <c r="N22" s="82">
        <v>0.26129999999999998</v>
      </c>
      <c r="O22" s="82">
        <v>0.31702773513765281</v>
      </c>
      <c r="P22" s="82">
        <v>0.32113275871186719</v>
      </c>
    </row>
    <row r="23" spans="1:16" s="85" customFormat="1" ht="15" customHeight="1">
      <c r="A23" s="52" t="s">
        <v>523</v>
      </c>
      <c r="B23" s="80" t="s">
        <v>547</v>
      </c>
      <c r="C23" s="81" t="s">
        <v>548</v>
      </c>
      <c r="D23" s="82">
        <v>1.34E-2</v>
      </c>
      <c r="E23" s="82">
        <v>1.78E-2</v>
      </c>
      <c r="F23" s="82">
        <v>2.4E-2</v>
      </c>
      <c r="G23" s="82">
        <v>2.7400000000000001E-2</v>
      </c>
      <c r="H23" s="82">
        <v>2.9000000000000001E-2</v>
      </c>
      <c r="I23" s="82">
        <v>3.5299999999999998E-2</v>
      </c>
      <c r="J23" s="82">
        <v>3.4500000000000003E-2</v>
      </c>
      <c r="K23" s="82">
        <v>2.9100000000000001E-2</v>
      </c>
      <c r="L23" s="82">
        <v>2.93E-2</v>
      </c>
      <c r="M23" s="82">
        <v>4.82E-2</v>
      </c>
      <c r="N23" s="82">
        <v>5.8200000000000002E-2</v>
      </c>
      <c r="O23" s="82">
        <v>4.7158519425536435E-2</v>
      </c>
      <c r="P23" s="82">
        <v>4.7557906010411308E-2</v>
      </c>
    </row>
    <row r="24" spans="1:16" s="85" customFormat="1" ht="15" customHeight="1">
      <c r="A24" s="52" t="s">
        <v>523</v>
      </c>
      <c r="B24" s="80" t="s">
        <v>549</v>
      </c>
      <c r="C24" s="81" t="s">
        <v>550</v>
      </c>
      <c r="D24" s="82">
        <v>1.15E-2</v>
      </c>
      <c r="E24" s="82">
        <v>1.3599999999999999E-2</v>
      </c>
      <c r="F24" s="82">
        <v>2.0400000000000001E-2</v>
      </c>
      <c r="G24" s="82">
        <v>2.6800000000000001E-2</v>
      </c>
      <c r="H24" s="82">
        <v>3.1899999999999998E-2</v>
      </c>
      <c r="I24" s="82">
        <v>6.5799999999999997E-2</v>
      </c>
      <c r="J24" s="82">
        <v>6.5299999999999997E-2</v>
      </c>
      <c r="K24" s="82">
        <v>8.6199999999999999E-2</v>
      </c>
      <c r="L24" s="82">
        <v>0.11169999999999999</v>
      </c>
      <c r="M24" s="82">
        <v>0.24160000000000001</v>
      </c>
      <c r="N24" s="82">
        <v>0.25469999999999998</v>
      </c>
      <c r="O24" s="82">
        <v>0.31144202107618135</v>
      </c>
      <c r="P24" s="82">
        <v>0.31460460265783535</v>
      </c>
    </row>
    <row r="25" spans="1:16" s="85" customFormat="1" ht="15" customHeight="1">
      <c r="A25" s="52" t="s">
        <v>523</v>
      </c>
      <c r="B25" s="80" t="s">
        <v>551</v>
      </c>
      <c r="C25" s="81" t="s">
        <v>857</v>
      </c>
      <c r="D25" s="82">
        <v>4.9200000000000001E-2</v>
      </c>
      <c r="E25" s="82">
        <v>0.1162</v>
      </c>
      <c r="F25" s="82">
        <v>0.1497</v>
      </c>
      <c r="G25" s="82">
        <v>0.15559999999999999</v>
      </c>
      <c r="H25" s="82">
        <v>0.13250000000000001</v>
      </c>
      <c r="I25" s="82">
        <v>0.12590000000000001</v>
      </c>
      <c r="J25" s="82">
        <v>0.17699999999999999</v>
      </c>
      <c r="K25" s="82">
        <v>0.1231</v>
      </c>
      <c r="L25" s="82">
        <v>9.8100000000000007E-2</v>
      </c>
      <c r="M25" s="82">
        <v>7.1300000000000002E-2</v>
      </c>
      <c r="N25" s="82">
        <v>8.1799999999999998E-2</v>
      </c>
      <c r="O25" s="82">
        <v>6.3946640673310601E-2</v>
      </c>
      <c r="P25" s="82">
        <v>6.6919651124592278E-2</v>
      </c>
    </row>
    <row r="26" spans="1:16" s="85" customFormat="1" ht="15" customHeight="1">
      <c r="A26" s="52" t="s">
        <v>523</v>
      </c>
      <c r="B26" s="80" t="s">
        <v>553</v>
      </c>
      <c r="C26" s="81" t="s">
        <v>554</v>
      </c>
      <c r="D26" s="82">
        <v>1.24E-2</v>
      </c>
      <c r="E26" s="82">
        <v>1.15E-2</v>
      </c>
      <c r="F26" s="82">
        <v>1.14E-2</v>
      </c>
      <c r="G26" s="82">
        <v>1.4200000000000001E-2</v>
      </c>
      <c r="H26" s="82">
        <v>1.34E-2</v>
      </c>
      <c r="I26" s="82">
        <v>1.3599999999999999E-2</v>
      </c>
      <c r="J26" s="82">
        <v>0.1012</v>
      </c>
      <c r="K26" s="82">
        <v>0.14199999999999999</v>
      </c>
      <c r="L26" s="82">
        <v>0.1462</v>
      </c>
      <c r="M26" s="82">
        <v>0.16650000000000001</v>
      </c>
      <c r="N26" s="82">
        <v>0.1663</v>
      </c>
      <c r="O26" s="82">
        <v>0.15927578214644403</v>
      </c>
      <c r="P26" s="82">
        <v>0.15717069120803961</v>
      </c>
    </row>
    <row r="27" spans="1:16" s="85" customFormat="1" ht="15" customHeight="1">
      <c r="A27" s="52" t="s">
        <v>523</v>
      </c>
      <c r="B27" s="80" t="s">
        <v>555</v>
      </c>
      <c r="C27" s="81" t="s">
        <v>556</v>
      </c>
      <c r="D27" s="82">
        <v>3.73E-2</v>
      </c>
      <c r="E27" s="82">
        <v>3.9199999999999999E-2</v>
      </c>
      <c r="F27" s="82">
        <v>3.8399999999999997E-2</v>
      </c>
      <c r="G27" s="82">
        <v>4.2900000000000001E-2</v>
      </c>
      <c r="H27" s="82">
        <v>4.0399999999999998E-2</v>
      </c>
      <c r="I27" s="82">
        <v>4.7699999999999999E-2</v>
      </c>
      <c r="J27" s="82">
        <v>5.6500000000000002E-2</v>
      </c>
      <c r="K27" s="82">
        <v>4.7899999999999998E-2</v>
      </c>
      <c r="L27" s="82">
        <v>4.5199999999999997E-2</v>
      </c>
      <c r="M27" s="82">
        <v>6.2100000000000002E-2</v>
      </c>
      <c r="N27" s="82">
        <v>6.8099999999999994E-2</v>
      </c>
      <c r="O27" s="82">
        <v>6.5776146372362329E-2</v>
      </c>
      <c r="P27" s="82">
        <v>6.5069689815766496E-2</v>
      </c>
    </row>
    <row r="28" spans="1:16" s="85" customFormat="1" ht="15" customHeight="1">
      <c r="A28" s="52" t="s">
        <v>523</v>
      </c>
      <c r="B28" s="80" t="s">
        <v>557</v>
      </c>
      <c r="C28" s="81" t="s">
        <v>558</v>
      </c>
      <c r="D28" s="82">
        <v>0.97060000000000002</v>
      </c>
      <c r="E28" s="82">
        <v>0.96099999999999997</v>
      </c>
      <c r="F28" s="82">
        <v>0.95409999999999995</v>
      </c>
      <c r="G28" s="82">
        <v>0.95840000000000003</v>
      </c>
      <c r="H28" s="82">
        <v>0.95830000000000004</v>
      </c>
      <c r="I28" s="82">
        <v>0.94879999999999998</v>
      </c>
      <c r="J28" s="82">
        <v>0.95920000000000005</v>
      </c>
      <c r="K28" s="82">
        <v>0.96709999999999996</v>
      </c>
      <c r="L28" s="82">
        <v>0.96199999999999997</v>
      </c>
      <c r="M28" s="82">
        <v>0.93389999999999995</v>
      </c>
      <c r="N28" s="82">
        <v>0.90700000000000003</v>
      </c>
      <c r="O28" s="82">
        <v>0.93491434683906027</v>
      </c>
      <c r="P28" s="82">
        <v>0.92491579137957081</v>
      </c>
    </row>
    <row r="29" spans="1:16" s="85" customFormat="1" ht="15" customHeight="1">
      <c r="A29" s="52" t="s">
        <v>523</v>
      </c>
      <c r="B29" s="80" t="s">
        <v>559</v>
      </c>
      <c r="C29" s="81" t="s">
        <v>560</v>
      </c>
      <c r="D29" s="82">
        <v>1.12E-2</v>
      </c>
      <c r="E29" s="82">
        <v>1.29E-2</v>
      </c>
      <c r="F29" s="82">
        <v>1.6799999999999999E-2</v>
      </c>
      <c r="G29" s="82">
        <v>1.2699999999999999E-2</v>
      </c>
      <c r="H29" s="82">
        <v>1.0500000000000001E-2</v>
      </c>
      <c r="I29" s="82">
        <v>1.15E-2</v>
      </c>
      <c r="J29" s="82">
        <v>2.5000000000000001E-3</v>
      </c>
      <c r="K29" s="82">
        <v>1.5E-3</v>
      </c>
      <c r="L29" s="82">
        <v>5.8999999999999999E-3</v>
      </c>
      <c r="M29" s="82">
        <v>1.6E-2</v>
      </c>
      <c r="N29" s="82">
        <v>3.2099999999999997E-2</v>
      </c>
      <c r="O29" s="82">
        <v>1.6636841818268813E-2</v>
      </c>
      <c r="P29" s="82">
        <v>2.6202796728656573E-2</v>
      </c>
    </row>
    <row r="30" spans="1:16" s="85" customFormat="1" ht="15" customHeight="1">
      <c r="A30" s="52" t="s">
        <v>523</v>
      </c>
      <c r="B30" s="80" t="s">
        <v>561</v>
      </c>
      <c r="C30" s="81" t="s">
        <v>562</v>
      </c>
      <c r="D30" s="82">
        <v>2.3E-3</v>
      </c>
      <c r="E30" s="82">
        <v>6.4999999999999997E-3</v>
      </c>
      <c r="F30" s="82">
        <v>4.1000000000000003E-3</v>
      </c>
      <c r="G30" s="82">
        <v>2.2000000000000001E-3</v>
      </c>
      <c r="H30" s="82">
        <v>4.7000000000000002E-3</v>
      </c>
      <c r="I30" s="82">
        <v>4.4000000000000003E-3</v>
      </c>
      <c r="J30" s="82">
        <v>8.0000000000000004E-4</v>
      </c>
      <c r="K30" s="82">
        <v>2.3999999999999998E-3</v>
      </c>
      <c r="L30" s="82">
        <v>3.8E-3</v>
      </c>
      <c r="M30" s="82">
        <v>5.4999999999999997E-3</v>
      </c>
      <c r="N30" s="82">
        <v>1.14E-2</v>
      </c>
      <c r="O30" s="82">
        <v>4.5534204030578318E-3</v>
      </c>
      <c r="P30" s="82">
        <v>6.3186978256136988E-3</v>
      </c>
    </row>
    <row r="31" spans="1:16" s="85" customFormat="1" ht="15" customHeight="1">
      <c r="A31" s="52" t="s">
        <v>523</v>
      </c>
      <c r="B31" s="80" t="s">
        <v>563</v>
      </c>
      <c r="C31" s="81" t="s">
        <v>564</v>
      </c>
      <c r="D31" s="82">
        <v>3.0999999999999999E-3</v>
      </c>
      <c r="E31" s="82">
        <v>2.3999999999999998E-3</v>
      </c>
      <c r="F31" s="82">
        <v>4.5999999999999999E-3</v>
      </c>
      <c r="G31" s="82">
        <v>3.2000000000000002E-3</v>
      </c>
      <c r="H31" s="82">
        <v>3.3999999999999998E-3</v>
      </c>
      <c r="I31" s="82">
        <v>3.8999999999999998E-3</v>
      </c>
      <c r="J31" s="82">
        <v>1.6999999999999999E-3</v>
      </c>
      <c r="K31" s="82">
        <v>4.0000000000000002E-4</v>
      </c>
      <c r="L31" s="82">
        <v>2.0000000000000001E-4</v>
      </c>
      <c r="M31" s="82">
        <v>1.4E-3</v>
      </c>
      <c r="N31" s="82">
        <v>2.0999999999999999E-3</v>
      </c>
      <c r="O31" s="82">
        <v>1.2376814486648839E-3</v>
      </c>
      <c r="P31" s="82">
        <v>8.971010219530548E-4</v>
      </c>
    </row>
    <row r="32" spans="1:16" s="85" customFormat="1" ht="15" customHeight="1">
      <c r="A32" s="52" t="s">
        <v>523</v>
      </c>
      <c r="B32" s="80" t="s">
        <v>565</v>
      </c>
      <c r="C32" s="81" t="s">
        <v>566</v>
      </c>
      <c r="D32" s="82">
        <v>2.0999999999999999E-3</v>
      </c>
      <c r="E32" s="82">
        <v>2.3E-3</v>
      </c>
      <c r="F32" s="82">
        <v>3.0000000000000001E-3</v>
      </c>
      <c r="G32" s="82">
        <v>1.9E-3</v>
      </c>
      <c r="H32" s="82">
        <v>3.0999999999999999E-3</v>
      </c>
      <c r="I32" s="82">
        <v>4.5999999999999999E-3</v>
      </c>
      <c r="J32" s="82">
        <v>3.3999999999999998E-3</v>
      </c>
      <c r="K32" s="82">
        <v>3.0999999999999999E-3</v>
      </c>
      <c r="L32" s="82">
        <v>3.8E-3</v>
      </c>
      <c r="M32" s="82">
        <v>3.8E-3</v>
      </c>
      <c r="N32" s="82">
        <v>4.5999999999999999E-3</v>
      </c>
      <c r="O32" s="82">
        <v>3.7241299353069817E-3</v>
      </c>
      <c r="P32" s="82">
        <v>2.1767773441396811E-3</v>
      </c>
    </row>
    <row r="33" spans="1:16" s="85" customFormat="1" ht="15" customHeight="1" thickBot="1">
      <c r="A33" s="52" t="s">
        <v>523</v>
      </c>
      <c r="B33" s="81" t="s">
        <v>567</v>
      </c>
      <c r="C33" s="81" t="s">
        <v>568</v>
      </c>
      <c r="D33" s="82">
        <v>1.0699999999999999E-2</v>
      </c>
      <c r="E33" s="82">
        <v>1.49E-2</v>
      </c>
      <c r="F33" s="82">
        <v>1.7500000000000002E-2</v>
      </c>
      <c r="G33" s="82">
        <v>2.1499999999999998E-2</v>
      </c>
      <c r="H33" s="82">
        <v>0.02</v>
      </c>
      <c r="I33" s="82">
        <v>2.69E-2</v>
      </c>
      <c r="J33" s="82">
        <v>3.2399999999999998E-2</v>
      </c>
      <c r="K33" s="82">
        <v>2.5600000000000001E-2</v>
      </c>
      <c r="L33" s="82">
        <v>2.4299999999999999E-2</v>
      </c>
      <c r="M33" s="82">
        <v>3.9300000000000002E-2</v>
      </c>
      <c r="N33" s="82">
        <v>4.2700000000000002E-2</v>
      </c>
      <c r="O33" s="82">
        <v>3.8933579748607006E-2</v>
      </c>
      <c r="P33" s="82">
        <v>3.9488835926198347E-2</v>
      </c>
    </row>
    <row r="34" spans="1:16" s="83" customFormat="1" ht="15" customHeight="1" thickTop="1" thickBot="1">
      <c r="A34" s="52"/>
      <c r="B34" s="78"/>
      <c r="C34" s="741" t="s">
        <v>356</v>
      </c>
      <c r="D34" s="742"/>
      <c r="E34" s="742"/>
      <c r="F34" s="742"/>
      <c r="G34" s="742"/>
      <c r="H34" s="742"/>
      <c r="I34" s="743"/>
      <c r="J34" s="743"/>
      <c r="K34" s="743"/>
      <c r="L34" s="743"/>
      <c r="M34" s="743"/>
      <c r="N34" s="743"/>
      <c r="O34" s="744"/>
      <c r="P34" s="744"/>
    </row>
    <row r="35" spans="1:16" s="76" customFormat="1" ht="15" customHeight="1" thickTop="1">
      <c r="A35" s="52" t="s">
        <v>523</v>
      </c>
      <c r="B35" s="80" t="s">
        <v>569</v>
      </c>
      <c r="C35" s="81" t="s">
        <v>570</v>
      </c>
      <c r="D35" s="82">
        <v>0.37290000000000001</v>
      </c>
      <c r="E35" s="82">
        <v>0.4032</v>
      </c>
      <c r="F35" s="82">
        <v>0.48089999999999999</v>
      </c>
      <c r="G35" s="82">
        <v>0.52359999999999995</v>
      </c>
      <c r="H35" s="82">
        <v>0.54179999999999995</v>
      </c>
      <c r="I35" s="82">
        <v>0.50619999999999998</v>
      </c>
      <c r="J35" s="82">
        <v>0.27760000000000001</v>
      </c>
      <c r="K35" s="82">
        <v>0.31009999999999999</v>
      </c>
      <c r="L35" s="82">
        <v>0.34449999999999997</v>
      </c>
      <c r="M35" s="82">
        <v>0.50209999999999999</v>
      </c>
      <c r="N35" s="82">
        <v>0.4299</v>
      </c>
      <c r="O35" s="82">
        <v>0.29595248851369138</v>
      </c>
      <c r="P35" s="82">
        <v>0.34478503827804791</v>
      </c>
    </row>
    <row r="36" spans="1:16" s="85" customFormat="1" ht="15" customHeight="1">
      <c r="A36" s="52" t="s">
        <v>523</v>
      </c>
      <c r="B36" s="80" t="s">
        <v>571</v>
      </c>
      <c r="C36" s="81" t="s">
        <v>572</v>
      </c>
      <c r="D36" s="82">
        <v>0.94499999999999995</v>
      </c>
      <c r="E36" s="82">
        <v>0.94979999999999998</v>
      </c>
      <c r="F36" s="82">
        <v>1.0092000000000001</v>
      </c>
      <c r="G36" s="82">
        <v>0.879</v>
      </c>
      <c r="H36" s="82">
        <v>0.76329999999999998</v>
      </c>
      <c r="I36" s="82">
        <v>0.66410000000000002</v>
      </c>
      <c r="J36" s="82">
        <v>0.44490000000000002</v>
      </c>
      <c r="K36" s="82">
        <v>0.47270000000000001</v>
      </c>
      <c r="L36" s="82">
        <v>0.4284</v>
      </c>
      <c r="M36" s="82">
        <v>0.69169999999999998</v>
      </c>
      <c r="N36" s="82">
        <v>0.5272</v>
      </c>
      <c r="O36" s="82">
        <v>0.54586504081641207</v>
      </c>
      <c r="P36" s="82">
        <v>0.57052218277803646</v>
      </c>
    </row>
    <row r="37" spans="1:16" s="85" customFormat="1" ht="15" customHeight="1">
      <c r="A37" s="52" t="s">
        <v>523</v>
      </c>
      <c r="B37" s="80" t="s">
        <v>573</v>
      </c>
      <c r="C37" s="81" t="s">
        <v>574</v>
      </c>
      <c r="D37" s="82">
        <v>0.19620000000000001</v>
      </c>
      <c r="E37" s="82">
        <v>0.1792</v>
      </c>
      <c r="F37" s="82">
        <v>0.17680000000000001</v>
      </c>
      <c r="G37" s="82">
        <v>0.13159999999999999</v>
      </c>
      <c r="H37" s="82">
        <v>0.1225</v>
      </c>
      <c r="I37" s="82">
        <v>0.1172</v>
      </c>
      <c r="J37" s="82">
        <v>0.1145</v>
      </c>
      <c r="K37" s="82">
        <v>0.14879999999999999</v>
      </c>
      <c r="L37" s="82">
        <v>0.1208</v>
      </c>
      <c r="M37" s="82">
        <v>0.1333</v>
      </c>
      <c r="N37" s="82">
        <v>0.1085</v>
      </c>
      <c r="O37" s="82">
        <v>0.12212087415743179</v>
      </c>
      <c r="P37" s="82">
        <v>0.13405091896055177</v>
      </c>
    </row>
    <row r="38" spans="1:16" s="85" customFormat="1" ht="15" customHeight="1">
      <c r="A38" s="52" t="s">
        <v>523</v>
      </c>
      <c r="B38" s="80" t="s">
        <v>575</v>
      </c>
      <c r="C38" s="81" t="s">
        <v>576</v>
      </c>
      <c r="D38" s="82">
        <v>0.17730000000000001</v>
      </c>
      <c r="E38" s="82">
        <v>0.1618</v>
      </c>
      <c r="F38" s="82">
        <v>0.15890000000000001</v>
      </c>
      <c r="G38" s="82">
        <v>0.122</v>
      </c>
      <c r="H38" s="82">
        <v>0.1139</v>
      </c>
      <c r="I38" s="82">
        <v>0.10780000000000001</v>
      </c>
      <c r="J38" s="82">
        <v>0.106</v>
      </c>
      <c r="K38" s="82">
        <v>0.13800000000000001</v>
      </c>
      <c r="L38" s="82">
        <v>0.11269999999999999</v>
      </c>
      <c r="M38" s="82">
        <v>0.1231</v>
      </c>
      <c r="N38" s="82">
        <v>0.1002</v>
      </c>
      <c r="O38" s="82">
        <v>0.11186725370310421</v>
      </c>
      <c r="P38" s="82">
        <v>0.12295172140829599</v>
      </c>
    </row>
    <row r="39" spans="1:16" s="85" customFormat="1" ht="15" customHeight="1" thickBot="1">
      <c r="A39" s="52" t="s">
        <v>523</v>
      </c>
      <c r="B39" s="80" t="s">
        <v>577</v>
      </c>
      <c r="C39" s="88" t="s">
        <v>578</v>
      </c>
      <c r="D39" s="82">
        <v>0.64009276452498043</v>
      </c>
      <c r="E39" s="82">
        <v>0.63103613630714817</v>
      </c>
      <c r="F39" s="82">
        <v>0.63728392117009036</v>
      </c>
      <c r="G39" s="82">
        <v>0.64890236380054345</v>
      </c>
      <c r="H39" s="82">
        <v>0.14299999999999999</v>
      </c>
      <c r="I39" s="82">
        <v>0.48870000000000002</v>
      </c>
      <c r="J39" s="82">
        <v>0.28799999999999998</v>
      </c>
      <c r="K39" s="82">
        <v>0.34460000000000002</v>
      </c>
      <c r="L39" s="82">
        <v>0.27039999999999997</v>
      </c>
      <c r="M39" s="82">
        <v>0.43090000000000001</v>
      </c>
      <c r="N39" s="82">
        <v>0.36049999999999999</v>
      </c>
      <c r="O39" s="82">
        <v>0.32626470551480724</v>
      </c>
      <c r="P39" s="82">
        <v>0.36280224318532162</v>
      </c>
    </row>
    <row r="40" spans="1:16" s="83" customFormat="1" ht="15" customHeight="1" thickTop="1" thickBot="1">
      <c r="A40" s="52"/>
      <c r="B40" s="78"/>
      <c r="C40" s="741" t="s">
        <v>362</v>
      </c>
      <c r="D40" s="742"/>
      <c r="E40" s="742"/>
      <c r="F40" s="742"/>
      <c r="G40" s="742"/>
      <c r="H40" s="742"/>
      <c r="I40" s="743"/>
      <c r="J40" s="743"/>
      <c r="K40" s="743"/>
      <c r="L40" s="743"/>
      <c r="M40" s="743"/>
      <c r="N40" s="743"/>
      <c r="O40" s="744"/>
      <c r="P40" s="744"/>
    </row>
    <row r="41" spans="1:16" s="76" customFormat="1" ht="15" customHeight="1" thickTop="1">
      <c r="A41" s="52" t="s">
        <v>523</v>
      </c>
      <c r="B41" s="80" t="s">
        <v>579</v>
      </c>
      <c r="C41" s="81" t="s">
        <v>580</v>
      </c>
      <c r="D41" s="82">
        <v>9.6299999999999997E-2</v>
      </c>
      <c r="E41" s="82">
        <v>9.7600000000000006E-2</v>
      </c>
      <c r="F41" s="82">
        <v>0.1013</v>
      </c>
      <c r="G41" s="82">
        <v>7.2599999999999998E-2</v>
      </c>
      <c r="H41" s="82">
        <v>7.0199999999999999E-2</v>
      </c>
      <c r="I41" s="82">
        <v>7.9799999999999996E-2</v>
      </c>
      <c r="J41" s="82">
        <v>7.4200000000000002E-2</v>
      </c>
      <c r="K41" s="82">
        <v>7.2999999999999995E-2</v>
      </c>
      <c r="L41" s="82">
        <v>6.6900000000000001E-2</v>
      </c>
      <c r="M41" s="82">
        <v>7.6600000000000001E-2</v>
      </c>
      <c r="N41" s="82">
        <v>7.6499999999999999E-2</v>
      </c>
      <c r="O41" s="82">
        <v>8.396288124427656E-2</v>
      </c>
      <c r="P41" s="82">
        <v>8.2798369741292357E-2</v>
      </c>
    </row>
    <row r="42" spans="1:16" s="85" customFormat="1" ht="15" customHeight="1">
      <c r="A42" s="52" t="s">
        <v>523</v>
      </c>
      <c r="B42" s="80" t="s">
        <v>581</v>
      </c>
      <c r="C42" s="81" t="s">
        <v>582</v>
      </c>
      <c r="D42" s="82">
        <v>9.5399999999999999E-2</v>
      </c>
      <c r="E42" s="82">
        <v>9.6699999999999994E-2</v>
      </c>
      <c r="F42" s="82">
        <v>0.1004</v>
      </c>
      <c r="G42" s="82">
        <v>7.1099999999999997E-2</v>
      </c>
      <c r="H42" s="82">
        <v>6.9000000000000006E-2</v>
      </c>
      <c r="I42" s="82">
        <v>7.85E-2</v>
      </c>
      <c r="J42" s="82">
        <v>7.3300000000000004E-2</v>
      </c>
      <c r="K42" s="82">
        <v>7.1999999999999995E-2</v>
      </c>
      <c r="L42" s="82">
        <v>6.6199999999999995E-2</v>
      </c>
      <c r="M42" s="82">
        <v>7.5800000000000006E-2</v>
      </c>
      <c r="N42" s="82">
        <v>7.5700000000000003E-2</v>
      </c>
      <c r="O42" s="82">
        <v>8.2969844225535924E-2</v>
      </c>
      <c r="P42" s="82">
        <v>8.1863926021237196E-2</v>
      </c>
    </row>
    <row r="43" spans="1:16" s="85" customFormat="1" ht="15" customHeight="1">
      <c r="A43" s="52" t="s">
        <v>523</v>
      </c>
      <c r="B43" s="80" t="s">
        <v>583</v>
      </c>
      <c r="C43" s="81" t="s">
        <v>584</v>
      </c>
      <c r="D43" s="82">
        <v>0.1118</v>
      </c>
      <c r="E43" s="82">
        <v>0.15049999999999999</v>
      </c>
      <c r="F43" s="82">
        <v>0.19489999999999999</v>
      </c>
      <c r="G43" s="82">
        <v>0.31590000000000001</v>
      </c>
      <c r="H43" s="82">
        <v>0.35039999999999999</v>
      </c>
      <c r="I43" s="82">
        <v>0.3795</v>
      </c>
      <c r="J43" s="82">
        <v>0.35930000000000001</v>
      </c>
      <c r="K43" s="82">
        <v>0.28070000000000001</v>
      </c>
      <c r="L43" s="82">
        <v>0.30349999999999999</v>
      </c>
      <c r="M43" s="82">
        <v>0.42599999999999999</v>
      </c>
      <c r="N43" s="82">
        <v>0.52569999999999995</v>
      </c>
      <c r="O43" s="82">
        <v>0.39844565868278997</v>
      </c>
      <c r="P43" s="82">
        <v>0.40228734643871356</v>
      </c>
    </row>
    <row r="44" spans="1:16" s="85" customFormat="1" ht="15" customHeight="1">
      <c r="A44" s="52" t="s">
        <v>523</v>
      </c>
      <c r="B44" s="80" t="s">
        <v>585</v>
      </c>
      <c r="C44" s="81" t="s">
        <v>586</v>
      </c>
      <c r="D44" s="82">
        <v>4.8999999999999998E-3</v>
      </c>
      <c r="E44" s="82">
        <v>1.49E-2</v>
      </c>
      <c r="F44" s="82">
        <v>2.8500000000000001E-2</v>
      </c>
      <c r="G44" s="82">
        <v>5.5399999999999998E-2</v>
      </c>
      <c r="H44" s="82">
        <v>5.7099999999999998E-2</v>
      </c>
      <c r="I44" s="82">
        <v>9.8400000000000001E-2</v>
      </c>
      <c r="J44" s="82">
        <v>0.14130000000000001</v>
      </c>
      <c r="K44" s="82">
        <v>0.1134</v>
      </c>
      <c r="L44" s="82">
        <v>0.12230000000000001</v>
      </c>
      <c r="M44" s="82">
        <v>0.15590000000000001</v>
      </c>
      <c r="N44" s="82">
        <v>0.19289999999999999</v>
      </c>
      <c r="O44" s="82">
        <v>0.17128681352785491</v>
      </c>
      <c r="P44" s="82">
        <v>0.18178243918031314</v>
      </c>
    </row>
    <row r="45" spans="1:16" s="85" customFormat="1" ht="15" customHeight="1">
      <c r="A45" s="52" t="s">
        <v>523</v>
      </c>
      <c r="B45" s="80" t="s">
        <v>587</v>
      </c>
      <c r="C45" s="81" t="s">
        <v>588</v>
      </c>
      <c r="D45" s="82">
        <v>2.9499999999999998E-2</v>
      </c>
      <c r="E45" s="82">
        <v>4.3200000000000002E-2</v>
      </c>
      <c r="F45" s="82">
        <v>7.22E-2</v>
      </c>
      <c r="G45" s="82">
        <v>0.1053</v>
      </c>
      <c r="H45" s="82">
        <v>0.13980000000000001</v>
      </c>
      <c r="I45" s="82">
        <v>0.15</v>
      </c>
      <c r="J45" s="82">
        <v>0.105</v>
      </c>
      <c r="K45" s="82">
        <v>9.8799999999999999E-2</v>
      </c>
      <c r="L45" s="82">
        <v>0.104</v>
      </c>
      <c r="M45" s="82">
        <v>0.1384</v>
      </c>
      <c r="N45" s="82">
        <v>0.19009999999999999</v>
      </c>
      <c r="O45" s="82">
        <v>0.11056095676115761</v>
      </c>
      <c r="P45" s="82">
        <v>0.11820218311238391</v>
      </c>
    </row>
    <row r="46" spans="1:16" s="85" customFormat="1" ht="15" customHeight="1" thickBot="1">
      <c r="A46" s="52" t="s">
        <v>523</v>
      </c>
      <c r="B46" s="80" t="s">
        <v>589</v>
      </c>
      <c r="C46" s="81" t="s">
        <v>590</v>
      </c>
      <c r="D46" s="82">
        <v>0.1216</v>
      </c>
      <c r="E46" s="82">
        <v>0.1278</v>
      </c>
      <c r="F46" s="82">
        <v>0.13109999999999999</v>
      </c>
      <c r="G46" s="82">
        <v>0.1145</v>
      </c>
      <c r="H46" s="82">
        <v>0.1139</v>
      </c>
      <c r="I46" s="82">
        <v>0.11700000000000001</v>
      </c>
      <c r="J46" s="82">
        <v>0.1128</v>
      </c>
      <c r="K46" s="82">
        <v>0.11169999999999999</v>
      </c>
      <c r="L46" s="82">
        <v>0.11650000000000001</v>
      </c>
      <c r="M46" s="82">
        <v>0.13109999999999999</v>
      </c>
      <c r="N46" s="82">
        <v>0.1318</v>
      </c>
      <c r="O46" s="82">
        <v>0.1294695535771524</v>
      </c>
      <c r="P46" s="82">
        <v>0.12887530657664809</v>
      </c>
    </row>
    <row r="47" spans="1:16" s="79" customFormat="1" ht="15" customHeight="1" thickTop="1" thickBot="1">
      <c r="A47" s="52"/>
      <c r="B47" s="78"/>
      <c r="C47" s="741" t="s">
        <v>591</v>
      </c>
      <c r="D47" s="742"/>
      <c r="E47" s="742"/>
      <c r="F47" s="742"/>
      <c r="G47" s="742"/>
      <c r="H47" s="742"/>
      <c r="I47" s="743"/>
      <c r="J47" s="743"/>
      <c r="K47" s="743"/>
      <c r="L47" s="743"/>
      <c r="M47" s="743"/>
      <c r="N47" s="743"/>
      <c r="O47" s="744"/>
      <c r="P47" s="744"/>
    </row>
    <row r="48" spans="1:16" s="76" customFormat="1" ht="15" customHeight="1" thickTop="1">
      <c r="A48" s="52" t="s">
        <v>523</v>
      </c>
      <c r="B48" s="80" t="s">
        <v>592</v>
      </c>
      <c r="C48" s="81" t="s">
        <v>593</v>
      </c>
      <c r="D48" s="82">
        <v>0.89790000000000003</v>
      </c>
      <c r="E48" s="82">
        <v>0.89890000000000003</v>
      </c>
      <c r="F48" s="82">
        <v>0.88719999999999999</v>
      </c>
      <c r="G48" s="82">
        <v>0.87350000000000005</v>
      </c>
      <c r="H48" s="82">
        <v>0.86660000000000004</v>
      </c>
      <c r="I48" s="82">
        <v>0.86460000000000004</v>
      </c>
      <c r="J48" s="82">
        <v>0.82250000000000001</v>
      </c>
      <c r="K48" s="82">
        <v>0.77639999999999998</v>
      </c>
      <c r="L48" s="82">
        <v>0.77080000000000004</v>
      </c>
      <c r="M48" s="82">
        <v>0.75770000000000004</v>
      </c>
      <c r="N48" s="82">
        <v>0.75890000000000002</v>
      </c>
      <c r="O48" s="82">
        <v>0.78783926042039842</v>
      </c>
      <c r="P48" s="82">
        <v>0.77547089429550353</v>
      </c>
    </row>
    <row r="49" spans="1:16" s="85" customFormat="1" ht="15" customHeight="1">
      <c r="A49" s="52" t="s">
        <v>523</v>
      </c>
      <c r="B49" s="80" t="s">
        <v>594</v>
      </c>
      <c r="C49" s="81" t="s">
        <v>595</v>
      </c>
      <c r="D49" s="82">
        <v>0.91200000000000003</v>
      </c>
      <c r="E49" s="82">
        <v>0.89980000000000004</v>
      </c>
      <c r="F49" s="82">
        <v>0.89239999999999997</v>
      </c>
      <c r="G49" s="82">
        <v>0.86109999999999998</v>
      </c>
      <c r="H49" s="82">
        <v>0.86319999999999997</v>
      </c>
      <c r="I49" s="82">
        <v>0.83720000000000006</v>
      </c>
      <c r="J49" s="82">
        <v>0.81359999999999999</v>
      </c>
      <c r="K49" s="82">
        <v>0.80189999999999995</v>
      </c>
      <c r="L49" s="82">
        <v>0.83150000000000002</v>
      </c>
      <c r="M49" s="82">
        <v>0.86760000000000004</v>
      </c>
      <c r="N49" s="82">
        <v>0.86729999999999996</v>
      </c>
      <c r="O49" s="82">
        <v>0.87709869002990792</v>
      </c>
      <c r="P49" s="82">
        <v>0.87028562554162658</v>
      </c>
    </row>
    <row r="50" spans="1:16" s="85" customFormat="1" ht="15" customHeight="1">
      <c r="A50" s="52" t="s">
        <v>523</v>
      </c>
      <c r="B50" s="80" t="s">
        <v>596</v>
      </c>
      <c r="C50" s="81" t="s">
        <v>597</v>
      </c>
      <c r="D50" s="82">
        <v>8.8300000000000003E-2</v>
      </c>
      <c r="E50" s="82">
        <v>0.10589999999999999</v>
      </c>
      <c r="F50" s="82">
        <v>0.1051</v>
      </c>
      <c r="G50" s="82">
        <v>9.2100000000000001E-2</v>
      </c>
      <c r="H50" s="82">
        <v>7.8299999999999995E-2</v>
      </c>
      <c r="I50" s="82">
        <v>0.1207</v>
      </c>
      <c r="J50" s="82">
        <v>9.0999999999999998E-2</v>
      </c>
      <c r="K50" s="82">
        <v>4.3299999999999998E-2</v>
      </c>
      <c r="L50" s="82">
        <v>-7.4000000000000003E-3</v>
      </c>
      <c r="M50" s="82">
        <v>-5.5100000000000003E-2</v>
      </c>
      <c r="N50" s="82">
        <v>-5.3400000000000003E-2</v>
      </c>
      <c r="O50" s="82">
        <v>-2.0497520888360179E-2</v>
      </c>
      <c r="P50" s="82">
        <v>-2.9497540386551124E-2</v>
      </c>
    </row>
    <row r="51" spans="1:16" s="85" customFormat="1" ht="15" customHeight="1">
      <c r="A51" s="52" t="s">
        <v>523</v>
      </c>
      <c r="B51" s="80" t="s">
        <v>598</v>
      </c>
      <c r="C51" s="81" t="s">
        <v>599</v>
      </c>
      <c r="D51" s="82">
        <v>1.0708</v>
      </c>
      <c r="E51" s="82">
        <v>1.0452999999999999</v>
      </c>
      <c r="F51" s="82">
        <v>1.1235999999999999</v>
      </c>
      <c r="G51" s="82">
        <v>1.7785</v>
      </c>
      <c r="H51" s="82">
        <v>1.9327000000000001</v>
      </c>
      <c r="I51" s="82">
        <v>1.7250000000000001</v>
      </c>
      <c r="J51" s="82">
        <v>2.42</v>
      </c>
      <c r="K51" s="82">
        <v>3.1065999999999998</v>
      </c>
      <c r="L51" s="82">
        <v>3.4632999999999998</v>
      </c>
      <c r="M51" s="82">
        <v>3.1974</v>
      </c>
      <c r="N51" s="82">
        <v>3.1863000000000001</v>
      </c>
      <c r="O51" s="82">
        <v>2.5570825347446435</v>
      </c>
      <c r="P51" s="82">
        <v>2.7427111869304803</v>
      </c>
    </row>
    <row r="52" spans="1:16" ht="3.75" customHeight="1" thickBot="1">
      <c r="A52" s="52"/>
      <c r="B52" s="52"/>
      <c r="C52" s="66"/>
      <c r="D52" s="66"/>
      <c r="E52" s="66"/>
      <c r="F52" s="66"/>
      <c r="G52" s="66"/>
      <c r="H52" s="66"/>
      <c r="I52" s="66"/>
      <c r="J52" s="66"/>
      <c r="K52" s="66"/>
      <c r="L52" s="66"/>
      <c r="M52" s="66"/>
      <c r="N52" s="66"/>
      <c r="O52" s="66"/>
      <c r="P52" s="66"/>
    </row>
    <row r="53" spans="1:16" ht="15" customHeight="1" thickTop="1">
      <c r="A53" s="89" t="s">
        <v>600</v>
      </c>
      <c r="B53" s="81" t="s">
        <v>600</v>
      </c>
      <c r="C53" s="928" t="s">
        <v>374</v>
      </c>
      <c r="D53" s="928"/>
      <c r="E53" s="928"/>
      <c r="F53" s="928"/>
      <c r="G53" s="928"/>
      <c r="H53" s="928"/>
      <c r="I53" s="928"/>
      <c r="J53" s="928"/>
      <c r="K53" s="928"/>
      <c r="L53" s="928"/>
      <c r="M53" s="928"/>
      <c r="N53" s="928"/>
      <c r="O53" s="928"/>
      <c r="P53" s="928"/>
    </row>
    <row r="54" spans="1:16" ht="50.25" customHeight="1">
      <c r="A54" s="52"/>
      <c r="B54" s="52"/>
      <c r="C54" s="922" t="s">
        <v>601</v>
      </c>
      <c r="D54" s="922"/>
      <c r="E54" s="922"/>
      <c r="F54" s="922"/>
      <c r="G54" s="922"/>
      <c r="H54" s="922"/>
      <c r="I54" s="922"/>
      <c r="J54" s="922"/>
      <c r="K54" s="922"/>
      <c r="L54" s="922"/>
      <c r="M54" s="922"/>
      <c r="N54" s="922"/>
      <c r="O54" s="922"/>
      <c r="P54" s="922"/>
    </row>
    <row r="55" spans="1:16" ht="48" customHeight="1">
      <c r="A55" s="52"/>
      <c r="B55" s="52"/>
      <c r="C55" s="922" t="s">
        <v>602</v>
      </c>
      <c r="D55" s="922"/>
      <c r="E55" s="922"/>
      <c r="F55" s="922"/>
      <c r="G55" s="922"/>
      <c r="H55" s="922"/>
      <c r="I55" s="922"/>
      <c r="J55" s="922"/>
      <c r="K55" s="922"/>
      <c r="L55" s="922"/>
      <c r="M55" s="922"/>
      <c r="N55" s="922"/>
      <c r="O55" s="922"/>
      <c r="P55" s="922"/>
    </row>
    <row r="56" spans="1:16" ht="15" customHeight="1">
      <c r="A56" s="52"/>
      <c r="B56" s="52"/>
      <c r="C56" s="923" t="s">
        <v>603</v>
      </c>
      <c r="D56" s="923"/>
      <c r="E56" s="923"/>
      <c r="F56" s="923"/>
      <c r="G56" s="923"/>
      <c r="H56" s="923"/>
      <c r="I56" s="923"/>
      <c r="J56" s="923"/>
      <c r="K56" s="923"/>
      <c r="L56" s="923"/>
      <c r="M56" s="923"/>
      <c r="N56" s="923"/>
      <c r="O56" s="923"/>
      <c r="P56" s="923"/>
    </row>
    <row r="57" spans="1:16" ht="15" customHeight="1">
      <c r="A57" s="52"/>
      <c r="B57" s="52"/>
      <c r="C57" s="923" t="s">
        <v>378</v>
      </c>
      <c r="D57" s="923"/>
      <c r="E57" s="923"/>
      <c r="F57" s="923"/>
      <c r="G57" s="923"/>
      <c r="H57" s="923"/>
      <c r="I57" s="923"/>
      <c r="J57" s="923"/>
      <c r="K57" s="923"/>
      <c r="L57" s="923"/>
      <c r="M57" s="923"/>
      <c r="N57" s="923"/>
      <c r="O57" s="923"/>
      <c r="P57" s="923"/>
    </row>
    <row r="58" spans="1:16" ht="27" customHeight="1">
      <c r="A58" s="52"/>
      <c r="B58" s="52"/>
      <c r="C58" s="924" t="s">
        <v>604</v>
      </c>
      <c r="D58" s="924"/>
      <c r="E58" s="924"/>
      <c r="F58" s="924"/>
      <c r="G58" s="924"/>
      <c r="H58" s="924"/>
      <c r="I58" s="924"/>
      <c r="J58" s="924"/>
      <c r="K58" s="924"/>
      <c r="L58" s="924"/>
      <c r="M58" s="924"/>
      <c r="N58" s="924"/>
      <c r="O58" s="924"/>
      <c r="P58" s="924"/>
    </row>
    <row r="59" spans="1:16" ht="15" customHeight="1">
      <c r="A59" s="52"/>
      <c r="B59" s="52"/>
      <c r="C59" s="52"/>
      <c r="D59" s="52"/>
      <c r="E59" s="52"/>
      <c r="F59" s="52"/>
      <c r="G59" s="52"/>
      <c r="H59" s="52"/>
      <c r="I59" s="52"/>
      <c r="J59" s="52"/>
      <c r="K59" s="52"/>
      <c r="L59" s="52"/>
      <c r="M59" s="52"/>
      <c r="N59" s="52"/>
      <c r="O59" s="52"/>
      <c r="P59" s="5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pageSetUpPr fitToPage="1"/>
  </sheetPr>
  <dimension ref="A1:P75"/>
  <sheetViews>
    <sheetView topLeftCell="C1" zoomScaleNormal="100" workbookViewId="0">
      <selection activeCell="Q60" sqref="Q60"/>
    </sheetView>
  </sheetViews>
  <sheetFormatPr baseColWidth="10" defaultColWidth="9.140625" defaultRowHeight="12.75"/>
  <cols>
    <col min="1" max="2" width="9.140625" style="104" hidden="1" customWidth="1"/>
    <col min="3" max="3" width="90.28515625" style="90" customWidth="1"/>
    <col min="4" max="10" width="7.28515625" style="90" bestFit="1" customWidth="1"/>
    <col min="11" max="11" width="7.28515625" style="90" customWidth="1"/>
    <col min="12" max="13" width="7.28515625" style="90" bestFit="1" customWidth="1"/>
    <col min="14" max="14" width="7.85546875" style="90" bestFit="1" customWidth="1"/>
    <col min="15" max="15" width="7.28515625" style="90" customWidth="1"/>
    <col min="16" max="16" width="7.85546875" style="90" bestFit="1" customWidth="1"/>
    <col min="17" max="256" width="9.140625" style="90"/>
    <col min="257" max="258" width="0" style="90" hidden="1" customWidth="1"/>
    <col min="259" max="259" width="90.28515625" style="90" customWidth="1"/>
    <col min="260" max="266" width="7.28515625" style="90" bestFit="1" customWidth="1"/>
    <col min="267" max="267" width="7.28515625" style="90" customWidth="1"/>
    <col min="268" max="269" width="7.28515625" style="90" bestFit="1" customWidth="1"/>
    <col min="270" max="270" width="7.85546875" style="90" bestFit="1" customWidth="1"/>
    <col min="271" max="271" width="7.28515625" style="90" customWidth="1"/>
    <col min="272" max="272" width="7.85546875" style="90" bestFit="1" customWidth="1"/>
    <col min="273" max="512" width="9.140625" style="90"/>
    <col min="513" max="514" width="0" style="90" hidden="1" customWidth="1"/>
    <col min="515" max="515" width="90.28515625" style="90" customWidth="1"/>
    <col min="516" max="522" width="7.28515625" style="90" bestFit="1" customWidth="1"/>
    <col min="523" max="523" width="7.28515625" style="90" customWidth="1"/>
    <col min="524" max="525" width="7.28515625" style="90" bestFit="1" customWidth="1"/>
    <col min="526" max="526" width="7.85546875" style="90" bestFit="1" customWidth="1"/>
    <col min="527" max="527" width="7.28515625" style="90" customWidth="1"/>
    <col min="528" max="528" width="7.85546875" style="90" bestFit="1" customWidth="1"/>
    <col min="529" max="768" width="9.140625" style="90"/>
    <col min="769" max="770" width="0" style="90" hidden="1" customWidth="1"/>
    <col min="771" max="771" width="90.28515625" style="90" customWidth="1"/>
    <col min="772" max="778" width="7.28515625" style="90" bestFit="1" customWidth="1"/>
    <col min="779" max="779" width="7.28515625" style="90" customWidth="1"/>
    <col min="780" max="781" width="7.28515625" style="90" bestFit="1" customWidth="1"/>
    <col min="782" max="782" width="7.85546875" style="90" bestFit="1" customWidth="1"/>
    <col min="783" max="783" width="7.28515625" style="90" customWidth="1"/>
    <col min="784" max="784" width="7.85546875" style="90" bestFit="1" customWidth="1"/>
    <col min="785" max="1024" width="9.140625" style="90"/>
    <col min="1025" max="1026" width="0" style="90" hidden="1" customWidth="1"/>
    <col min="1027" max="1027" width="90.28515625" style="90" customWidth="1"/>
    <col min="1028" max="1034" width="7.28515625" style="90" bestFit="1" customWidth="1"/>
    <col min="1035" max="1035" width="7.28515625" style="90" customWidth="1"/>
    <col min="1036" max="1037" width="7.28515625" style="90" bestFit="1" customWidth="1"/>
    <col min="1038" max="1038" width="7.85546875" style="90" bestFit="1" customWidth="1"/>
    <col min="1039" max="1039" width="7.28515625" style="90" customWidth="1"/>
    <col min="1040" max="1040" width="7.85546875" style="90" bestFit="1" customWidth="1"/>
    <col min="1041" max="1280" width="9.140625" style="90"/>
    <col min="1281" max="1282" width="0" style="90" hidden="1" customWidth="1"/>
    <col min="1283" max="1283" width="90.28515625" style="90" customWidth="1"/>
    <col min="1284" max="1290" width="7.28515625" style="90" bestFit="1" customWidth="1"/>
    <col min="1291" max="1291" width="7.28515625" style="90" customWidth="1"/>
    <col min="1292" max="1293" width="7.28515625" style="90" bestFit="1" customWidth="1"/>
    <col min="1294" max="1294" width="7.85546875" style="90" bestFit="1" customWidth="1"/>
    <col min="1295" max="1295" width="7.28515625" style="90" customWidth="1"/>
    <col min="1296" max="1296" width="7.85546875" style="90" bestFit="1" customWidth="1"/>
    <col min="1297" max="1536" width="9.140625" style="90"/>
    <col min="1537" max="1538" width="0" style="90" hidden="1" customWidth="1"/>
    <col min="1539" max="1539" width="90.28515625" style="90" customWidth="1"/>
    <col min="1540" max="1546" width="7.28515625" style="90" bestFit="1" customWidth="1"/>
    <col min="1547" max="1547" width="7.28515625" style="90" customWidth="1"/>
    <col min="1548" max="1549" width="7.28515625" style="90" bestFit="1" customWidth="1"/>
    <col min="1550" max="1550" width="7.85546875" style="90" bestFit="1" customWidth="1"/>
    <col min="1551" max="1551" width="7.28515625" style="90" customWidth="1"/>
    <col min="1552" max="1552" width="7.85546875" style="90" bestFit="1" customWidth="1"/>
    <col min="1553" max="1792" width="9.140625" style="90"/>
    <col min="1793" max="1794" width="0" style="90" hidden="1" customWidth="1"/>
    <col min="1795" max="1795" width="90.28515625" style="90" customWidth="1"/>
    <col min="1796" max="1802" width="7.28515625" style="90" bestFit="1" customWidth="1"/>
    <col min="1803" max="1803" width="7.28515625" style="90" customWidth="1"/>
    <col min="1804" max="1805" width="7.28515625" style="90" bestFit="1" customWidth="1"/>
    <col min="1806" max="1806" width="7.85546875" style="90" bestFit="1" customWidth="1"/>
    <col min="1807" max="1807" width="7.28515625" style="90" customWidth="1"/>
    <col min="1808" max="1808" width="7.85546875" style="90" bestFit="1" customWidth="1"/>
    <col min="1809" max="2048" width="9.140625" style="90"/>
    <col min="2049" max="2050" width="0" style="90" hidden="1" customWidth="1"/>
    <col min="2051" max="2051" width="90.28515625" style="90" customWidth="1"/>
    <col min="2052" max="2058" width="7.28515625" style="90" bestFit="1" customWidth="1"/>
    <col min="2059" max="2059" width="7.28515625" style="90" customWidth="1"/>
    <col min="2060" max="2061" width="7.28515625" style="90" bestFit="1" customWidth="1"/>
    <col min="2062" max="2062" width="7.85546875" style="90" bestFit="1" customWidth="1"/>
    <col min="2063" max="2063" width="7.28515625" style="90" customWidth="1"/>
    <col min="2064" max="2064" width="7.85546875" style="90" bestFit="1" customWidth="1"/>
    <col min="2065" max="2304" width="9.140625" style="90"/>
    <col min="2305" max="2306" width="0" style="90" hidden="1" customWidth="1"/>
    <col min="2307" max="2307" width="90.28515625" style="90" customWidth="1"/>
    <col min="2308" max="2314" width="7.28515625" style="90" bestFit="1" customWidth="1"/>
    <col min="2315" max="2315" width="7.28515625" style="90" customWidth="1"/>
    <col min="2316" max="2317" width="7.28515625" style="90" bestFit="1" customWidth="1"/>
    <col min="2318" max="2318" width="7.85546875" style="90" bestFit="1" customWidth="1"/>
    <col min="2319" max="2319" width="7.28515625" style="90" customWidth="1"/>
    <col min="2320" max="2320" width="7.85546875" style="90" bestFit="1" customWidth="1"/>
    <col min="2321" max="2560" width="9.140625" style="90"/>
    <col min="2561" max="2562" width="0" style="90" hidden="1" customWidth="1"/>
    <col min="2563" max="2563" width="90.28515625" style="90" customWidth="1"/>
    <col min="2564" max="2570" width="7.28515625" style="90" bestFit="1" customWidth="1"/>
    <col min="2571" max="2571" width="7.28515625" style="90" customWidth="1"/>
    <col min="2572" max="2573" width="7.28515625" style="90" bestFit="1" customWidth="1"/>
    <col min="2574" max="2574" width="7.85546875" style="90" bestFit="1" customWidth="1"/>
    <col min="2575" max="2575" width="7.28515625" style="90" customWidth="1"/>
    <col min="2576" max="2576" width="7.85546875" style="90" bestFit="1" customWidth="1"/>
    <col min="2577" max="2816" width="9.140625" style="90"/>
    <col min="2817" max="2818" width="0" style="90" hidden="1" customWidth="1"/>
    <col min="2819" max="2819" width="90.28515625" style="90" customWidth="1"/>
    <col min="2820" max="2826" width="7.28515625" style="90" bestFit="1" customWidth="1"/>
    <col min="2827" max="2827" width="7.28515625" style="90" customWidth="1"/>
    <col min="2828" max="2829" width="7.28515625" style="90" bestFit="1" customWidth="1"/>
    <col min="2830" max="2830" width="7.85546875" style="90" bestFit="1" customWidth="1"/>
    <col min="2831" max="2831" width="7.28515625" style="90" customWidth="1"/>
    <col min="2832" max="2832" width="7.85546875" style="90" bestFit="1" customWidth="1"/>
    <col min="2833" max="3072" width="9.140625" style="90"/>
    <col min="3073" max="3074" width="0" style="90" hidden="1" customWidth="1"/>
    <col min="3075" max="3075" width="90.28515625" style="90" customWidth="1"/>
    <col min="3076" max="3082" width="7.28515625" style="90" bestFit="1" customWidth="1"/>
    <col min="3083" max="3083" width="7.28515625" style="90" customWidth="1"/>
    <col min="3084" max="3085" width="7.28515625" style="90" bestFit="1" customWidth="1"/>
    <col min="3086" max="3086" width="7.85546875" style="90" bestFit="1" customWidth="1"/>
    <col min="3087" max="3087" width="7.28515625" style="90" customWidth="1"/>
    <col min="3088" max="3088" width="7.85546875" style="90" bestFit="1" customWidth="1"/>
    <col min="3089" max="3328" width="9.140625" style="90"/>
    <col min="3329" max="3330" width="0" style="90" hidden="1" customWidth="1"/>
    <col min="3331" max="3331" width="90.28515625" style="90" customWidth="1"/>
    <col min="3332" max="3338" width="7.28515625" style="90" bestFit="1" customWidth="1"/>
    <col min="3339" max="3339" width="7.28515625" style="90" customWidth="1"/>
    <col min="3340" max="3341" width="7.28515625" style="90" bestFit="1" customWidth="1"/>
    <col min="3342" max="3342" width="7.85546875" style="90" bestFit="1" customWidth="1"/>
    <col min="3343" max="3343" width="7.28515625" style="90" customWidth="1"/>
    <col min="3344" max="3344" width="7.85546875" style="90" bestFit="1" customWidth="1"/>
    <col min="3345" max="3584" width="9.140625" style="90"/>
    <col min="3585" max="3586" width="0" style="90" hidden="1" customWidth="1"/>
    <col min="3587" max="3587" width="90.28515625" style="90" customWidth="1"/>
    <col min="3588" max="3594" width="7.28515625" style="90" bestFit="1" customWidth="1"/>
    <col min="3595" max="3595" width="7.28515625" style="90" customWidth="1"/>
    <col min="3596" max="3597" width="7.28515625" style="90" bestFit="1" customWidth="1"/>
    <col min="3598" max="3598" width="7.85546875" style="90" bestFit="1" customWidth="1"/>
    <col min="3599" max="3599" width="7.28515625" style="90" customWidth="1"/>
    <col min="3600" max="3600" width="7.85546875" style="90" bestFit="1" customWidth="1"/>
    <col min="3601" max="3840" width="9.140625" style="90"/>
    <col min="3841" max="3842" width="0" style="90" hidden="1" customWidth="1"/>
    <col min="3843" max="3843" width="90.28515625" style="90" customWidth="1"/>
    <col min="3844" max="3850" width="7.28515625" style="90" bestFit="1" customWidth="1"/>
    <col min="3851" max="3851" width="7.28515625" style="90" customWidth="1"/>
    <col min="3852" max="3853" width="7.28515625" style="90" bestFit="1" customWidth="1"/>
    <col min="3854" max="3854" width="7.85546875" style="90" bestFit="1" customWidth="1"/>
    <col min="3855" max="3855" width="7.28515625" style="90" customWidth="1"/>
    <col min="3856" max="3856" width="7.85546875" style="90" bestFit="1" customWidth="1"/>
    <col min="3857" max="4096" width="9.140625" style="90"/>
    <col min="4097" max="4098" width="0" style="90" hidden="1" customWidth="1"/>
    <col min="4099" max="4099" width="90.28515625" style="90" customWidth="1"/>
    <col min="4100" max="4106" width="7.28515625" style="90" bestFit="1" customWidth="1"/>
    <col min="4107" max="4107" width="7.28515625" style="90" customWidth="1"/>
    <col min="4108" max="4109" width="7.28515625" style="90" bestFit="1" customWidth="1"/>
    <col min="4110" max="4110" width="7.85546875" style="90" bestFit="1" customWidth="1"/>
    <col min="4111" max="4111" width="7.28515625" style="90" customWidth="1"/>
    <col min="4112" max="4112" width="7.85546875" style="90" bestFit="1" customWidth="1"/>
    <col min="4113" max="4352" width="9.140625" style="90"/>
    <col min="4353" max="4354" width="0" style="90" hidden="1" customWidth="1"/>
    <col min="4355" max="4355" width="90.28515625" style="90" customWidth="1"/>
    <col min="4356" max="4362" width="7.28515625" style="90" bestFit="1" customWidth="1"/>
    <col min="4363" max="4363" width="7.28515625" style="90" customWidth="1"/>
    <col min="4364" max="4365" width="7.28515625" style="90" bestFit="1" customWidth="1"/>
    <col min="4366" max="4366" width="7.85546875" style="90" bestFit="1" customWidth="1"/>
    <col min="4367" max="4367" width="7.28515625" style="90" customWidth="1"/>
    <col min="4368" max="4368" width="7.85546875" style="90" bestFit="1" customWidth="1"/>
    <col min="4369" max="4608" width="9.140625" style="90"/>
    <col min="4609" max="4610" width="0" style="90" hidden="1" customWidth="1"/>
    <col min="4611" max="4611" width="90.28515625" style="90" customWidth="1"/>
    <col min="4612" max="4618" width="7.28515625" style="90" bestFit="1" customWidth="1"/>
    <col min="4619" max="4619" width="7.28515625" style="90" customWidth="1"/>
    <col min="4620" max="4621" width="7.28515625" style="90" bestFit="1" customWidth="1"/>
    <col min="4622" max="4622" width="7.85546875" style="90" bestFit="1" customWidth="1"/>
    <col min="4623" max="4623" width="7.28515625" style="90" customWidth="1"/>
    <col min="4624" max="4624" width="7.85546875" style="90" bestFit="1" customWidth="1"/>
    <col min="4625" max="4864" width="9.140625" style="90"/>
    <col min="4865" max="4866" width="0" style="90" hidden="1" customWidth="1"/>
    <col min="4867" max="4867" width="90.28515625" style="90" customWidth="1"/>
    <col min="4868" max="4874" width="7.28515625" style="90" bestFit="1" customWidth="1"/>
    <col min="4875" max="4875" width="7.28515625" style="90" customWidth="1"/>
    <col min="4876" max="4877" width="7.28515625" style="90" bestFit="1" customWidth="1"/>
    <col min="4878" max="4878" width="7.85546875" style="90" bestFit="1" customWidth="1"/>
    <col min="4879" max="4879" width="7.28515625" style="90" customWidth="1"/>
    <col min="4880" max="4880" width="7.85546875" style="90" bestFit="1" customWidth="1"/>
    <col min="4881" max="5120" width="9.140625" style="90"/>
    <col min="5121" max="5122" width="0" style="90" hidden="1" customWidth="1"/>
    <col min="5123" max="5123" width="90.28515625" style="90" customWidth="1"/>
    <col min="5124" max="5130" width="7.28515625" style="90" bestFit="1" customWidth="1"/>
    <col min="5131" max="5131" width="7.28515625" style="90" customWidth="1"/>
    <col min="5132" max="5133" width="7.28515625" style="90" bestFit="1" customWidth="1"/>
    <col min="5134" max="5134" width="7.85546875" style="90" bestFit="1" customWidth="1"/>
    <col min="5135" max="5135" width="7.28515625" style="90" customWidth="1"/>
    <col min="5136" max="5136" width="7.85546875" style="90" bestFit="1" customWidth="1"/>
    <col min="5137" max="5376" width="9.140625" style="90"/>
    <col min="5377" max="5378" width="0" style="90" hidden="1" customWidth="1"/>
    <col min="5379" max="5379" width="90.28515625" style="90" customWidth="1"/>
    <col min="5380" max="5386" width="7.28515625" style="90" bestFit="1" customWidth="1"/>
    <col min="5387" max="5387" width="7.28515625" style="90" customWidth="1"/>
    <col min="5388" max="5389" width="7.28515625" style="90" bestFit="1" customWidth="1"/>
    <col min="5390" max="5390" width="7.85546875" style="90" bestFit="1" customWidth="1"/>
    <col min="5391" max="5391" width="7.28515625" style="90" customWidth="1"/>
    <col min="5392" max="5392" width="7.85546875" style="90" bestFit="1" customWidth="1"/>
    <col min="5393" max="5632" width="9.140625" style="90"/>
    <col min="5633" max="5634" width="0" style="90" hidden="1" customWidth="1"/>
    <col min="5635" max="5635" width="90.28515625" style="90" customWidth="1"/>
    <col min="5636" max="5642" width="7.28515625" style="90" bestFit="1" customWidth="1"/>
    <col min="5643" max="5643" width="7.28515625" style="90" customWidth="1"/>
    <col min="5644" max="5645" width="7.28515625" style="90" bestFit="1" customWidth="1"/>
    <col min="5646" max="5646" width="7.85546875" style="90" bestFit="1" customWidth="1"/>
    <col min="5647" max="5647" width="7.28515625" style="90" customWidth="1"/>
    <col min="5648" max="5648" width="7.85546875" style="90" bestFit="1" customWidth="1"/>
    <col min="5649" max="5888" width="9.140625" style="90"/>
    <col min="5889" max="5890" width="0" style="90" hidden="1" customWidth="1"/>
    <col min="5891" max="5891" width="90.28515625" style="90" customWidth="1"/>
    <col min="5892" max="5898" width="7.28515625" style="90" bestFit="1" customWidth="1"/>
    <col min="5899" max="5899" width="7.28515625" style="90" customWidth="1"/>
    <col min="5900" max="5901" width="7.28515625" style="90" bestFit="1" customWidth="1"/>
    <col min="5902" max="5902" width="7.85546875" style="90" bestFit="1" customWidth="1"/>
    <col min="5903" max="5903" width="7.28515625" style="90" customWidth="1"/>
    <col min="5904" max="5904" width="7.85546875" style="90" bestFit="1" customWidth="1"/>
    <col min="5905" max="6144" width="9.140625" style="90"/>
    <col min="6145" max="6146" width="0" style="90" hidden="1" customWidth="1"/>
    <col min="6147" max="6147" width="90.28515625" style="90" customWidth="1"/>
    <col min="6148" max="6154" width="7.28515625" style="90" bestFit="1" customWidth="1"/>
    <col min="6155" max="6155" width="7.28515625" style="90" customWidth="1"/>
    <col min="6156" max="6157" width="7.28515625" style="90" bestFit="1" customWidth="1"/>
    <col min="6158" max="6158" width="7.85546875" style="90" bestFit="1" customWidth="1"/>
    <col min="6159" max="6159" width="7.28515625" style="90" customWidth="1"/>
    <col min="6160" max="6160" width="7.85546875" style="90" bestFit="1" customWidth="1"/>
    <col min="6161" max="6400" width="9.140625" style="90"/>
    <col min="6401" max="6402" width="0" style="90" hidden="1" customWidth="1"/>
    <col min="6403" max="6403" width="90.28515625" style="90" customWidth="1"/>
    <col min="6404" max="6410" width="7.28515625" style="90" bestFit="1" customWidth="1"/>
    <col min="6411" max="6411" width="7.28515625" style="90" customWidth="1"/>
    <col min="6412" max="6413" width="7.28515625" style="90" bestFit="1" customWidth="1"/>
    <col min="6414" max="6414" width="7.85546875" style="90" bestFit="1" customWidth="1"/>
    <col min="6415" max="6415" width="7.28515625" style="90" customWidth="1"/>
    <col min="6416" max="6416" width="7.85546875" style="90" bestFit="1" customWidth="1"/>
    <col min="6417" max="6656" width="9.140625" style="90"/>
    <col min="6657" max="6658" width="0" style="90" hidden="1" customWidth="1"/>
    <col min="6659" max="6659" width="90.28515625" style="90" customWidth="1"/>
    <col min="6660" max="6666" width="7.28515625" style="90" bestFit="1" customWidth="1"/>
    <col min="6667" max="6667" width="7.28515625" style="90" customWidth="1"/>
    <col min="6668" max="6669" width="7.28515625" style="90" bestFit="1" customWidth="1"/>
    <col min="6670" max="6670" width="7.85546875" style="90" bestFit="1" customWidth="1"/>
    <col min="6671" max="6671" width="7.28515625" style="90" customWidth="1"/>
    <col min="6672" max="6672" width="7.85546875" style="90" bestFit="1" customWidth="1"/>
    <col min="6673" max="6912" width="9.140625" style="90"/>
    <col min="6913" max="6914" width="0" style="90" hidden="1" customWidth="1"/>
    <col min="6915" max="6915" width="90.28515625" style="90" customWidth="1"/>
    <col min="6916" max="6922" width="7.28515625" style="90" bestFit="1" customWidth="1"/>
    <col min="6923" max="6923" width="7.28515625" style="90" customWidth="1"/>
    <col min="6924" max="6925" width="7.28515625" style="90" bestFit="1" customWidth="1"/>
    <col min="6926" max="6926" width="7.85546875" style="90" bestFit="1" customWidth="1"/>
    <col min="6927" max="6927" width="7.28515625" style="90" customWidth="1"/>
    <col min="6928" max="6928" width="7.85546875" style="90" bestFit="1" customWidth="1"/>
    <col min="6929" max="7168" width="9.140625" style="90"/>
    <col min="7169" max="7170" width="0" style="90" hidden="1" customWidth="1"/>
    <col min="7171" max="7171" width="90.28515625" style="90" customWidth="1"/>
    <col min="7172" max="7178" width="7.28515625" style="90" bestFit="1" customWidth="1"/>
    <col min="7179" max="7179" width="7.28515625" style="90" customWidth="1"/>
    <col min="7180" max="7181" width="7.28515625" style="90" bestFit="1" customWidth="1"/>
    <col min="7182" max="7182" width="7.85546875" style="90" bestFit="1" customWidth="1"/>
    <col min="7183" max="7183" width="7.28515625" style="90" customWidth="1"/>
    <col min="7184" max="7184" width="7.85546875" style="90" bestFit="1" customWidth="1"/>
    <col min="7185" max="7424" width="9.140625" style="90"/>
    <col min="7425" max="7426" width="0" style="90" hidden="1" customWidth="1"/>
    <col min="7427" max="7427" width="90.28515625" style="90" customWidth="1"/>
    <col min="7428" max="7434" width="7.28515625" style="90" bestFit="1" customWidth="1"/>
    <col min="7435" max="7435" width="7.28515625" style="90" customWidth="1"/>
    <col min="7436" max="7437" width="7.28515625" style="90" bestFit="1" customWidth="1"/>
    <col min="7438" max="7438" width="7.85546875" style="90" bestFit="1" customWidth="1"/>
    <col min="7439" max="7439" width="7.28515625" style="90" customWidth="1"/>
    <col min="7440" max="7440" width="7.85546875" style="90" bestFit="1" customWidth="1"/>
    <col min="7441" max="7680" width="9.140625" style="90"/>
    <col min="7681" max="7682" width="0" style="90" hidden="1" customWidth="1"/>
    <col min="7683" max="7683" width="90.28515625" style="90" customWidth="1"/>
    <col min="7684" max="7690" width="7.28515625" style="90" bestFit="1" customWidth="1"/>
    <col min="7691" max="7691" width="7.28515625" style="90" customWidth="1"/>
    <col min="7692" max="7693" width="7.28515625" style="90" bestFit="1" customWidth="1"/>
    <col min="7694" max="7694" width="7.85546875" style="90" bestFit="1" customWidth="1"/>
    <col min="7695" max="7695" width="7.28515625" style="90" customWidth="1"/>
    <col min="7696" max="7696" width="7.85546875" style="90" bestFit="1" customWidth="1"/>
    <col min="7697" max="7936" width="9.140625" style="90"/>
    <col min="7937" max="7938" width="0" style="90" hidden="1" customWidth="1"/>
    <col min="7939" max="7939" width="90.28515625" style="90" customWidth="1"/>
    <col min="7940" max="7946" width="7.28515625" style="90" bestFit="1" customWidth="1"/>
    <col min="7947" max="7947" width="7.28515625" style="90" customWidth="1"/>
    <col min="7948" max="7949" width="7.28515625" style="90" bestFit="1" customWidth="1"/>
    <col min="7950" max="7950" width="7.85546875" style="90" bestFit="1" customWidth="1"/>
    <col min="7951" max="7951" width="7.28515625" style="90" customWidth="1"/>
    <col min="7952" max="7952" width="7.85546875" style="90" bestFit="1" customWidth="1"/>
    <col min="7953" max="8192" width="9.140625" style="90"/>
    <col min="8193" max="8194" width="0" style="90" hidden="1" customWidth="1"/>
    <col min="8195" max="8195" width="90.28515625" style="90" customWidth="1"/>
    <col min="8196" max="8202" width="7.28515625" style="90" bestFit="1" customWidth="1"/>
    <col min="8203" max="8203" width="7.28515625" style="90" customWidth="1"/>
    <col min="8204" max="8205" width="7.28515625" style="90" bestFit="1" customWidth="1"/>
    <col min="8206" max="8206" width="7.85546875" style="90" bestFit="1" customWidth="1"/>
    <col min="8207" max="8207" width="7.28515625" style="90" customWidth="1"/>
    <col min="8208" max="8208" width="7.85546875" style="90" bestFit="1" customWidth="1"/>
    <col min="8209" max="8448" width="9.140625" style="90"/>
    <col min="8449" max="8450" width="0" style="90" hidden="1" customWidth="1"/>
    <col min="8451" max="8451" width="90.28515625" style="90" customWidth="1"/>
    <col min="8452" max="8458" width="7.28515625" style="90" bestFit="1" customWidth="1"/>
    <col min="8459" max="8459" width="7.28515625" style="90" customWidth="1"/>
    <col min="8460" max="8461" width="7.28515625" style="90" bestFit="1" customWidth="1"/>
    <col min="8462" max="8462" width="7.85546875" style="90" bestFit="1" customWidth="1"/>
    <col min="8463" max="8463" width="7.28515625" style="90" customWidth="1"/>
    <col min="8464" max="8464" width="7.85546875" style="90" bestFit="1" customWidth="1"/>
    <col min="8465" max="8704" width="9.140625" style="90"/>
    <col min="8705" max="8706" width="0" style="90" hidden="1" customWidth="1"/>
    <col min="8707" max="8707" width="90.28515625" style="90" customWidth="1"/>
    <col min="8708" max="8714" width="7.28515625" style="90" bestFit="1" customWidth="1"/>
    <col min="8715" max="8715" width="7.28515625" style="90" customWidth="1"/>
    <col min="8716" max="8717" width="7.28515625" style="90" bestFit="1" customWidth="1"/>
    <col min="8718" max="8718" width="7.85546875" style="90" bestFit="1" customWidth="1"/>
    <col min="8719" max="8719" width="7.28515625" style="90" customWidth="1"/>
    <col min="8720" max="8720" width="7.85546875" style="90" bestFit="1" customWidth="1"/>
    <col min="8721" max="8960" width="9.140625" style="90"/>
    <col min="8961" max="8962" width="0" style="90" hidden="1" customWidth="1"/>
    <col min="8963" max="8963" width="90.28515625" style="90" customWidth="1"/>
    <col min="8964" max="8970" width="7.28515625" style="90" bestFit="1" customWidth="1"/>
    <col min="8971" max="8971" width="7.28515625" style="90" customWidth="1"/>
    <col min="8972" max="8973" width="7.28515625" style="90" bestFit="1" customWidth="1"/>
    <col min="8974" max="8974" width="7.85546875" style="90" bestFit="1" customWidth="1"/>
    <col min="8975" max="8975" width="7.28515625" style="90" customWidth="1"/>
    <col min="8976" max="8976" width="7.85546875" style="90" bestFit="1" customWidth="1"/>
    <col min="8977" max="9216" width="9.140625" style="90"/>
    <col min="9217" max="9218" width="0" style="90" hidden="1" customWidth="1"/>
    <col min="9219" max="9219" width="90.28515625" style="90" customWidth="1"/>
    <col min="9220" max="9226" width="7.28515625" style="90" bestFit="1" customWidth="1"/>
    <col min="9227" max="9227" width="7.28515625" style="90" customWidth="1"/>
    <col min="9228" max="9229" width="7.28515625" style="90" bestFit="1" customWidth="1"/>
    <col min="9230" max="9230" width="7.85546875" style="90" bestFit="1" customWidth="1"/>
    <col min="9231" max="9231" width="7.28515625" style="90" customWidth="1"/>
    <col min="9232" max="9232" width="7.85546875" style="90" bestFit="1" customWidth="1"/>
    <col min="9233" max="9472" width="9.140625" style="90"/>
    <col min="9473" max="9474" width="0" style="90" hidden="1" customWidth="1"/>
    <col min="9475" max="9475" width="90.28515625" style="90" customWidth="1"/>
    <col min="9476" max="9482" width="7.28515625" style="90" bestFit="1" customWidth="1"/>
    <col min="9483" max="9483" width="7.28515625" style="90" customWidth="1"/>
    <col min="9484" max="9485" width="7.28515625" style="90" bestFit="1" customWidth="1"/>
    <col min="9486" max="9486" width="7.85546875" style="90" bestFit="1" customWidth="1"/>
    <col min="9487" max="9487" width="7.28515625" style="90" customWidth="1"/>
    <col min="9488" max="9488" width="7.85546875" style="90" bestFit="1" customWidth="1"/>
    <col min="9489" max="9728" width="9.140625" style="90"/>
    <col min="9729" max="9730" width="0" style="90" hidden="1" customWidth="1"/>
    <col min="9731" max="9731" width="90.28515625" style="90" customWidth="1"/>
    <col min="9732" max="9738" width="7.28515625" style="90" bestFit="1" customWidth="1"/>
    <col min="9739" max="9739" width="7.28515625" style="90" customWidth="1"/>
    <col min="9740" max="9741" width="7.28515625" style="90" bestFit="1" customWidth="1"/>
    <col min="9742" max="9742" width="7.85546875" style="90" bestFit="1" customWidth="1"/>
    <col min="9743" max="9743" width="7.28515625" style="90" customWidth="1"/>
    <col min="9744" max="9744" width="7.85546875" style="90" bestFit="1" customWidth="1"/>
    <col min="9745" max="9984" width="9.140625" style="90"/>
    <col min="9985" max="9986" width="0" style="90" hidden="1" customWidth="1"/>
    <col min="9987" max="9987" width="90.28515625" style="90" customWidth="1"/>
    <col min="9988" max="9994" width="7.28515625" style="90" bestFit="1" customWidth="1"/>
    <col min="9995" max="9995" width="7.28515625" style="90" customWidth="1"/>
    <col min="9996" max="9997" width="7.28515625" style="90" bestFit="1" customWidth="1"/>
    <col min="9998" max="9998" width="7.85546875" style="90" bestFit="1" customWidth="1"/>
    <col min="9999" max="9999" width="7.28515625" style="90" customWidth="1"/>
    <col min="10000" max="10000" width="7.85546875" style="90" bestFit="1" customWidth="1"/>
    <col min="10001" max="10240" width="9.140625" style="90"/>
    <col min="10241" max="10242" width="0" style="90" hidden="1" customWidth="1"/>
    <col min="10243" max="10243" width="90.28515625" style="90" customWidth="1"/>
    <col min="10244" max="10250" width="7.28515625" style="90" bestFit="1" customWidth="1"/>
    <col min="10251" max="10251" width="7.28515625" style="90" customWidth="1"/>
    <col min="10252" max="10253" width="7.28515625" style="90" bestFit="1" customWidth="1"/>
    <col min="10254" max="10254" width="7.85546875" style="90" bestFit="1" customWidth="1"/>
    <col min="10255" max="10255" width="7.28515625" style="90" customWidth="1"/>
    <col min="10256" max="10256" width="7.85546875" style="90" bestFit="1" customWidth="1"/>
    <col min="10257" max="10496" width="9.140625" style="90"/>
    <col min="10497" max="10498" width="0" style="90" hidden="1" customWidth="1"/>
    <col min="10499" max="10499" width="90.28515625" style="90" customWidth="1"/>
    <col min="10500" max="10506" width="7.28515625" style="90" bestFit="1" customWidth="1"/>
    <col min="10507" max="10507" width="7.28515625" style="90" customWidth="1"/>
    <col min="10508" max="10509" width="7.28515625" style="90" bestFit="1" customWidth="1"/>
    <col min="10510" max="10510" width="7.85546875" style="90" bestFit="1" customWidth="1"/>
    <col min="10511" max="10511" width="7.28515625" style="90" customWidth="1"/>
    <col min="10512" max="10512" width="7.85546875" style="90" bestFit="1" customWidth="1"/>
    <col min="10513" max="10752" width="9.140625" style="90"/>
    <col min="10753" max="10754" width="0" style="90" hidden="1" customWidth="1"/>
    <col min="10755" max="10755" width="90.28515625" style="90" customWidth="1"/>
    <col min="10756" max="10762" width="7.28515625" style="90" bestFit="1" customWidth="1"/>
    <col min="10763" max="10763" width="7.28515625" style="90" customWidth="1"/>
    <col min="10764" max="10765" width="7.28515625" style="90" bestFit="1" customWidth="1"/>
    <col min="10766" max="10766" width="7.85546875" style="90" bestFit="1" customWidth="1"/>
    <col min="10767" max="10767" width="7.28515625" style="90" customWidth="1"/>
    <col min="10768" max="10768" width="7.85546875" style="90" bestFit="1" customWidth="1"/>
    <col min="10769" max="11008" width="9.140625" style="90"/>
    <col min="11009" max="11010" width="0" style="90" hidden="1" customWidth="1"/>
    <col min="11011" max="11011" width="90.28515625" style="90" customWidth="1"/>
    <col min="11012" max="11018" width="7.28515625" style="90" bestFit="1" customWidth="1"/>
    <col min="11019" max="11019" width="7.28515625" style="90" customWidth="1"/>
    <col min="11020" max="11021" width="7.28515625" style="90" bestFit="1" customWidth="1"/>
    <col min="11022" max="11022" width="7.85546875" style="90" bestFit="1" customWidth="1"/>
    <col min="11023" max="11023" width="7.28515625" style="90" customWidth="1"/>
    <col min="11024" max="11024" width="7.85546875" style="90" bestFit="1" customWidth="1"/>
    <col min="11025" max="11264" width="9.140625" style="90"/>
    <col min="11265" max="11266" width="0" style="90" hidden="1" customWidth="1"/>
    <col min="11267" max="11267" width="90.28515625" style="90" customWidth="1"/>
    <col min="11268" max="11274" width="7.28515625" style="90" bestFit="1" customWidth="1"/>
    <col min="11275" max="11275" width="7.28515625" style="90" customWidth="1"/>
    <col min="11276" max="11277" width="7.28515625" style="90" bestFit="1" customWidth="1"/>
    <col min="11278" max="11278" width="7.85546875" style="90" bestFit="1" customWidth="1"/>
    <col min="11279" max="11279" width="7.28515625" style="90" customWidth="1"/>
    <col min="11280" max="11280" width="7.85546875" style="90" bestFit="1" customWidth="1"/>
    <col min="11281" max="11520" width="9.140625" style="90"/>
    <col min="11521" max="11522" width="0" style="90" hidden="1" customWidth="1"/>
    <col min="11523" max="11523" width="90.28515625" style="90" customWidth="1"/>
    <col min="11524" max="11530" width="7.28515625" style="90" bestFit="1" customWidth="1"/>
    <col min="11531" max="11531" width="7.28515625" style="90" customWidth="1"/>
    <col min="11532" max="11533" width="7.28515625" style="90" bestFit="1" customWidth="1"/>
    <col min="11534" max="11534" width="7.85546875" style="90" bestFit="1" customWidth="1"/>
    <col min="11535" max="11535" width="7.28515625" style="90" customWidth="1"/>
    <col min="11536" max="11536" width="7.85546875" style="90" bestFit="1" customWidth="1"/>
    <col min="11537" max="11776" width="9.140625" style="90"/>
    <col min="11777" max="11778" width="0" style="90" hidden="1" customWidth="1"/>
    <col min="11779" max="11779" width="90.28515625" style="90" customWidth="1"/>
    <col min="11780" max="11786" width="7.28515625" style="90" bestFit="1" customWidth="1"/>
    <col min="11787" max="11787" width="7.28515625" style="90" customWidth="1"/>
    <col min="11788" max="11789" width="7.28515625" style="90" bestFit="1" customWidth="1"/>
    <col min="11790" max="11790" width="7.85546875" style="90" bestFit="1" customWidth="1"/>
    <col min="11791" max="11791" width="7.28515625" style="90" customWidth="1"/>
    <col min="11792" max="11792" width="7.85546875" style="90" bestFit="1" customWidth="1"/>
    <col min="11793" max="12032" width="9.140625" style="90"/>
    <col min="12033" max="12034" width="0" style="90" hidden="1" customWidth="1"/>
    <col min="12035" max="12035" width="90.28515625" style="90" customWidth="1"/>
    <col min="12036" max="12042" width="7.28515625" style="90" bestFit="1" customWidth="1"/>
    <col min="12043" max="12043" width="7.28515625" style="90" customWidth="1"/>
    <col min="12044" max="12045" width="7.28515625" style="90" bestFit="1" customWidth="1"/>
    <col min="12046" max="12046" width="7.85546875" style="90" bestFit="1" customWidth="1"/>
    <col min="12047" max="12047" width="7.28515625" style="90" customWidth="1"/>
    <col min="12048" max="12048" width="7.85546875" style="90" bestFit="1" customWidth="1"/>
    <col min="12049" max="12288" width="9.140625" style="90"/>
    <col min="12289" max="12290" width="0" style="90" hidden="1" customWidth="1"/>
    <col min="12291" max="12291" width="90.28515625" style="90" customWidth="1"/>
    <col min="12292" max="12298" width="7.28515625" style="90" bestFit="1" customWidth="1"/>
    <col min="12299" max="12299" width="7.28515625" style="90" customWidth="1"/>
    <col min="12300" max="12301" width="7.28515625" style="90" bestFit="1" customWidth="1"/>
    <col min="12302" max="12302" width="7.85546875" style="90" bestFit="1" customWidth="1"/>
    <col min="12303" max="12303" width="7.28515625" style="90" customWidth="1"/>
    <col min="12304" max="12304" width="7.85546875" style="90" bestFit="1" customWidth="1"/>
    <col min="12305" max="12544" width="9.140625" style="90"/>
    <col min="12545" max="12546" width="0" style="90" hidden="1" customWidth="1"/>
    <col min="12547" max="12547" width="90.28515625" style="90" customWidth="1"/>
    <col min="12548" max="12554" width="7.28515625" style="90" bestFit="1" customWidth="1"/>
    <col min="12555" max="12555" width="7.28515625" style="90" customWidth="1"/>
    <col min="12556" max="12557" width="7.28515625" style="90" bestFit="1" customWidth="1"/>
    <col min="12558" max="12558" width="7.85546875" style="90" bestFit="1" customWidth="1"/>
    <col min="12559" max="12559" width="7.28515625" style="90" customWidth="1"/>
    <col min="12560" max="12560" width="7.85546875" style="90" bestFit="1" customWidth="1"/>
    <col min="12561" max="12800" width="9.140625" style="90"/>
    <col min="12801" max="12802" width="0" style="90" hidden="1" customWidth="1"/>
    <col min="12803" max="12803" width="90.28515625" style="90" customWidth="1"/>
    <col min="12804" max="12810" width="7.28515625" style="90" bestFit="1" customWidth="1"/>
    <col min="12811" max="12811" width="7.28515625" style="90" customWidth="1"/>
    <col min="12812" max="12813" width="7.28515625" style="90" bestFit="1" customWidth="1"/>
    <col min="12814" max="12814" width="7.85546875" style="90" bestFit="1" customWidth="1"/>
    <col min="12815" max="12815" width="7.28515625" style="90" customWidth="1"/>
    <col min="12816" max="12816" width="7.85546875" style="90" bestFit="1" customWidth="1"/>
    <col min="12817" max="13056" width="9.140625" style="90"/>
    <col min="13057" max="13058" width="0" style="90" hidden="1" customWidth="1"/>
    <col min="13059" max="13059" width="90.28515625" style="90" customWidth="1"/>
    <col min="13060" max="13066" width="7.28515625" style="90" bestFit="1" customWidth="1"/>
    <col min="13067" max="13067" width="7.28515625" style="90" customWidth="1"/>
    <col min="13068" max="13069" width="7.28515625" style="90" bestFit="1" customWidth="1"/>
    <col min="13070" max="13070" width="7.85546875" style="90" bestFit="1" customWidth="1"/>
    <col min="13071" max="13071" width="7.28515625" style="90" customWidth="1"/>
    <col min="13072" max="13072" width="7.85546875" style="90" bestFit="1" customWidth="1"/>
    <col min="13073" max="13312" width="9.140625" style="90"/>
    <col min="13313" max="13314" width="0" style="90" hidden="1" customWidth="1"/>
    <col min="13315" max="13315" width="90.28515625" style="90" customWidth="1"/>
    <col min="13316" max="13322" width="7.28515625" style="90" bestFit="1" customWidth="1"/>
    <col min="13323" max="13323" width="7.28515625" style="90" customWidth="1"/>
    <col min="13324" max="13325" width="7.28515625" style="90" bestFit="1" customWidth="1"/>
    <col min="13326" max="13326" width="7.85546875" style="90" bestFit="1" customWidth="1"/>
    <col min="13327" max="13327" width="7.28515625" style="90" customWidth="1"/>
    <col min="13328" max="13328" width="7.85546875" style="90" bestFit="1" customWidth="1"/>
    <col min="13329" max="13568" width="9.140625" style="90"/>
    <col min="13569" max="13570" width="0" style="90" hidden="1" customWidth="1"/>
    <col min="13571" max="13571" width="90.28515625" style="90" customWidth="1"/>
    <col min="13572" max="13578" width="7.28515625" style="90" bestFit="1" customWidth="1"/>
    <col min="13579" max="13579" width="7.28515625" style="90" customWidth="1"/>
    <col min="13580" max="13581" width="7.28515625" style="90" bestFit="1" customWidth="1"/>
    <col min="13582" max="13582" width="7.85546875" style="90" bestFit="1" customWidth="1"/>
    <col min="13583" max="13583" width="7.28515625" style="90" customWidth="1"/>
    <col min="13584" max="13584" width="7.85546875" style="90" bestFit="1" customWidth="1"/>
    <col min="13585" max="13824" width="9.140625" style="90"/>
    <col min="13825" max="13826" width="0" style="90" hidden="1" customWidth="1"/>
    <col min="13827" max="13827" width="90.28515625" style="90" customWidth="1"/>
    <col min="13828" max="13834" width="7.28515625" style="90" bestFit="1" customWidth="1"/>
    <col min="13835" max="13835" width="7.28515625" style="90" customWidth="1"/>
    <col min="13836" max="13837" width="7.28515625" style="90" bestFit="1" customWidth="1"/>
    <col min="13838" max="13838" width="7.85546875" style="90" bestFit="1" customWidth="1"/>
    <col min="13839" max="13839" width="7.28515625" style="90" customWidth="1"/>
    <col min="13840" max="13840" width="7.85546875" style="90" bestFit="1" customWidth="1"/>
    <col min="13841" max="14080" width="9.140625" style="90"/>
    <col min="14081" max="14082" width="0" style="90" hidden="1" customWidth="1"/>
    <col min="14083" max="14083" width="90.28515625" style="90" customWidth="1"/>
    <col min="14084" max="14090" width="7.28515625" style="90" bestFit="1" customWidth="1"/>
    <col min="14091" max="14091" width="7.28515625" style="90" customWidth="1"/>
    <col min="14092" max="14093" width="7.28515625" style="90" bestFit="1" customWidth="1"/>
    <col min="14094" max="14094" width="7.85546875" style="90" bestFit="1" customWidth="1"/>
    <col min="14095" max="14095" width="7.28515625" style="90" customWidth="1"/>
    <col min="14096" max="14096" width="7.85546875" style="90" bestFit="1" customWidth="1"/>
    <col min="14097" max="14336" width="9.140625" style="90"/>
    <col min="14337" max="14338" width="0" style="90" hidden="1" customWidth="1"/>
    <col min="14339" max="14339" width="90.28515625" style="90" customWidth="1"/>
    <col min="14340" max="14346" width="7.28515625" style="90" bestFit="1" customWidth="1"/>
    <col min="14347" max="14347" width="7.28515625" style="90" customWidth="1"/>
    <col min="14348" max="14349" width="7.28515625" style="90" bestFit="1" customWidth="1"/>
    <col min="14350" max="14350" width="7.85546875" style="90" bestFit="1" customWidth="1"/>
    <col min="14351" max="14351" width="7.28515625" style="90" customWidth="1"/>
    <col min="14352" max="14352" width="7.85546875" style="90" bestFit="1" customWidth="1"/>
    <col min="14353" max="14592" width="9.140625" style="90"/>
    <col min="14593" max="14594" width="0" style="90" hidden="1" customWidth="1"/>
    <col min="14595" max="14595" width="90.28515625" style="90" customWidth="1"/>
    <col min="14596" max="14602" width="7.28515625" style="90" bestFit="1" customWidth="1"/>
    <col min="14603" max="14603" width="7.28515625" style="90" customWidth="1"/>
    <col min="14604" max="14605" width="7.28515625" style="90" bestFit="1" customWidth="1"/>
    <col min="14606" max="14606" width="7.85546875" style="90" bestFit="1" customWidth="1"/>
    <col min="14607" max="14607" width="7.28515625" style="90" customWidth="1"/>
    <col min="14608" max="14608" width="7.85546875" style="90" bestFit="1" customWidth="1"/>
    <col min="14609" max="14848" width="9.140625" style="90"/>
    <col min="14849" max="14850" width="0" style="90" hidden="1" customWidth="1"/>
    <col min="14851" max="14851" width="90.28515625" style="90" customWidth="1"/>
    <col min="14852" max="14858" width="7.28515625" style="90" bestFit="1" customWidth="1"/>
    <col min="14859" max="14859" width="7.28515625" style="90" customWidth="1"/>
    <col min="14860" max="14861" width="7.28515625" style="90" bestFit="1" customWidth="1"/>
    <col min="14862" max="14862" width="7.85546875" style="90" bestFit="1" customWidth="1"/>
    <col min="14863" max="14863" width="7.28515625" style="90" customWidth="1"/>
    <col min="14864" max="14864" width="7.85546875" style="90" bestFit="1" customWidth="1"/>
    <col min="14865" max="15104" width="9.140625" style="90"/>
    <col min="15105" max="15106" width="0" style="90" hidden="1" customWidth="1"/>
    <col min="15107" max="15107" width="90.28515625" style="90" customWidth="1"/>
    <col min="15108" max="15114" width="7.28515625" style="90" bestFit="1" customWidth="1"/>
    <col min="15115" max="15115" width="7.28515625" style="90" customWidth="1"/>
    <col min="15116" max="15117" width="7.28515625" style="90" bestFit="1" customWidth="1"/>
    <col min="15118" max="15118" width="7.85546875" style="90" bestFit="1" customWidth="1"/>
    <col min="15119" max="15119" width="7.28515625" style="90" customWidth="1"/>
    <col min="15120" max="15120" width="7.85546875" style="90" bestFit="1" customWidth="1"/>
    <col min="15121" max="15360" width="9.140625" style="90"/>
    <col min="15361" max="15362" width="0" style="90" hidden="1" customWidth="1"/>
    <col min="15363" max="15363" width="90.28515625" style="90" customWidth="1"/>
    <col min="15364" max="15370" width="7.28515625" style="90" bestFit="1" customWidth="1"/>
    <col min="15371" max="15371" width="7.28515625" style="90" customWidth="1"/>
    <col min="15372" max="15373" width="7.28515625" style="90" bestFit="1" customWidth="1"/>
    <col min="15374" max="15374" width="7.85546875" style="90" bestFit="1" customWidth="1"/>
    <col min="15375" max="15375" width="7.28515625" style="90" customWidth="1"/>
    <col min="15376" max="15376" width="7.85546875" style="90" bestFit="1" customWidth="1"/>
    <col min="15377" max="15616" width="9.140625" style="90"/>
    <col min="15617" max="15618" width="0" style="90" hidden="1" customWidth="1"/>
    <col min="15619" max="15619" width="90.28515625" style="90" customWidth="1"/>
    <col min="15620" max="15626" width="7.28515625" style="90" bestFit="1" customWidth="1"/>
    <col min="15627" max="15627" width="7.28515625" style="90" customWidth="1"/>
    <col min="15628" max="15629" width="7.28515625" style="90" bestFit="1" customWidth="1"/>
    <col min="15630" max="15630" width="7.85546875" style="90" bestFit="1" customWidth="1"/>
    <col min="15631" max="15631" width="7.28515625" style="90" customWidth="1"/>
    <col min="15632" max="15632" width="7.85546875" style="90" bestFit="1" customWidth="1"/>
    <col min="15633" max="15872" width="9.140625" style="90"/>
    <col min="15873" max="15874" width="0" style="90" hidden="1" customWidth="1"/>
    <col min="15875" max="15875" width="90.28515625" style="90" customWidth="1"/>
    <col min="15876" max="15882" width="7.28515625" style="90" bestFit="1" customWidth="1"/>
    <col min="15883" max="15883" width="7.28515625" style="90" customWidth="1"/>
    <col min="15884" max="15885" width="7.28515625" style="90" bestFit="1" customWidth="1"/>
    <col min="15886" max="15886" width="7.85546875" style="90" bestFit="1" customWidth="1"/>
    <col min="15887" max="15887" width="7.28515625" style="90" customWidth="1"/>
    <col min="15888" max="15888" width="7.85546875" style="90" bestFit="1" customWidth="1"/>
    <col min="15889" max="16128" width="9.140625" style="90"/>
    <col min="16129" max="16130" width="0" style="90" hidden="1" customWidth="1"/>
    <col min="16131" max="16131" width="90.28515625" style="90" customWidth="1"/>
    <col min="16132" max="16138" width="7.28515625" style="90" bestFit="1" customWidth="1"/>
    <col min="16139" max="16139" width="7.28515625" style="90" customWidth="1"/>
    <col min="16140" max="16141" width="7.28515625" style="90" bestFit="1" customWidth="1"/>
    <col min="16142" max="16142" width="7.85546875" style="90" bestFit="1" customWidth="1"/>
    <col min="16143" max="16143" width="7.28515625" style="90" customWidth="1"/>
    <col min="16144" max="16144" width="7.85546875" style="90" bestFit="1" customWidth="1"/>
    <col min="16145" max="16384" width="9.140625" style="90"/>
  </cols>
  <sheetData>
    <row r="1" spans="1:16" ht="15" customHeight="1">
      <c r="A1" s="682"/>
      <c r="B1" s="682"/>
      <c r="C1" s="930"/>
      <c r="D1" s="930"/>
      <c r="E1" s="930"/>
      <c r="F1" s="930"/>
      <c r="G1" s="930"/>
      <c r="H1" s="930"/>
      <c r="I1" s="930"/>
      <c r="J1" s="930"/>
      <c r="K1" s="930"/>
      <c r="L1" s="930"/>
      <c r="M1" s="930"/>
      <c r="N1" s="685"/>
      <c r="O1" s="685"/>
      <c r="P1" s="685"/>
    </row>
    <row r="2" spans="1:16" ht="15" customHeight="1">
      <c r="A2" s="926" t="s">
        <v>852</v>
      </c>
      <c r="B2" s="926"/>
      <c r="C2" s="926"/>
      <c r="D2" s="926"/>
      <c r="E2" s="926"/>
      <c r="F2" s="926"/>
      <c r="G2" s="926"/>
      <c r="H2" s="926"/>
      <c r="I2" s="926"/>
      <c r="J2" s="926"/>
      <c r="K2" s="926"/>
      <c r="L2" s="926"/>
      <c r="M2" s="926"/>
      <c r="N2" s="686"/>
      <c r="O2" s="686"/>
      <c r="P2" s="686"/>
    </row>
    <row r="3" spans="1:16" ht="15" customHeight="1">
      <c r="A3" s="682"/>
      <c r="B3" s="682"/>
      <c r="C3" s="926" t="s">
        <v>522</v>
      </c>
      <c r="D3" s="926"/>
      <c r="E3" s="926"/>
      <c r="F3" s="926"/>
      <c r="G3" s="926"/>
      <c r="H3" s="926"/>
      <c r="I3" s="926"/>
      <c r="J3" s="926"/>
      <c r="K3" s="926"/>
      <c r="L3" s="926"/>
      <c r="M3" s="926"/>
      <c r="N3" s="686"/>
      <c r="O3" s="686"/>
      <c r="P3" s="686"/>
    </row>
    <row r="4" spans="1:16" s="91" customFormat="1" ht="15" customHeight="1">
      <c r="A4" s="927"/>
      <c r="B4" s="926"/>
      <c r="C4" s="926"/>
      <c r="D4" s="926"/>
      <c r="E4" s="926"/>
      <c r="F4" s="926"/>
      <c r="G4" s="926"/>
      <c r="H4" s="926"/>
      <c r="I4" s="926"/>
      <c r="J4" s="926"/>
      <c r="K4" s="926"/>
      <c r="L4" s="926"/>
      <c r="M4" s="926"/>
      <c r="N4" s="686"/>
      <c r="O4" s="686"/>
      <c r="P4" s="686"/>
    </row>
    <row r="5" spans="1:16" s="94" customFormat="1" ht="15" customHeight="1" thickBot="1">
      <c r="A5" s="92"/>
      <c r="B5" s="92"/>
      <c r="C5" s="93"/>
      <c r="D5" s="93"/>
      <c r="E5" s="93"/>
      <c r="F5" s="93"/>
      <c r="G5" s="93"/>
      <c r="H5" s="93"/>
      <c r="I5" s="93"/>
      <c r="J5" s="93"/>
      <c r="K5" s="93"/>
      <c r="L5" s="93"/>
      <c r="M5" s="93"/>
      <c r="N5" s="93"/>
      <c r="O5" s="93"/>
      <c r="P5" s="93"/>
    </row>
    <row r="6" spans="1:16" ht="30" customHeight="1" thickTop="1" thickBot="1">
      <c r="A6" s="52"/>
      <c r="B6" s="95"/>
      <c r="C6" s="746"/>
      <c r="D6" s="734" t="s">
        <v>446</v>
      </c>
      <c r="E6" s="734" t="s">
        <v>447</v>
      </c>
      <c r="F6" s="734" t="s">
        <v>448</v>
      </c>
      <c r="G6" s="734" t="s">
        <v>449</v>
      </c>
      <c r="H6" s="734" t="s">
        <v>450</v>
      </c>
      <c r="I6" s="740" t="s">
        <v>451</v>
      </c>
      <c r="J6" s="740" t="s">
        <v>452</v>
      </c>
      <c r="K6" s="740" t="s">
        <v>453</v>
      </c>
      <c r="L6" s="740" t="s">
        <v>454</v>
      </c>
      <c r="M6" s="740" t="s">
        <v>455</v>
      </c>
      <c r="N6" s="740" t="s">
        <v>456</v>
      </c>
      <c r="O6" s="740" t="s">
        <v>457</v>
      </c>
      <c r="P6" s="740" t="s">
        <v>458</v>
      </c>
    </row>
    <row r="7" spans="1:16" ht="15" customHeight="1" thickTop="1" thickBot="1">
      <c r="A7" s="52"/>
      <c r="B7" s="52"/>
      <c r="C7" s="69"/>
      <c r="D7" s="96"/>
      <c r="E7" s="96"/>
      <c r="F7" s="96"/>
      <c r="G7" s="96"/>
      <c r="H7" s="96"/>
      <c r="I7" s="96"/>
      <c r="J7" s="96"/>
      <c r="K7" s="96"/>
      <c r="L7" s="96"/>
      <c r="M7" s="96"/>
      <c r="N7" s="96"/>
      <c r="O7" s="96"/>
      <c r="P7" s="96"/>
    </row>
    <row r="8" spans="1:16" s="52" customFormat="1" ht="15" customHeight="1" thickTop="1" thickBot="1">
      <c r="B8" s="78"/>
      <c r="C8" s="747" t="s">
        <v>380</v>
      </c>
      <c r="D8" s="742"/>
      <c r="E8" s="742"/>
      <c r="F8" s="742"/>
      <c r="G8" s="742"/>
      <c r="H8" s="742"/>
      <c r="I8" s="743"/>
      <c r="J8" s="743"/>
      <c r="K8" s="743"/>
      <c r="L8" s="743"/>
      <c r="M8" s="743"/>
      <c r="N8" s="743"/>
      <c r="O8" s="743"/>
      <c r="P8" s="743"/>
    </row>
    <row r="9" spans="1:16" s="52" customFormat="1" ht="15" customHeight="1" thickTop="1">
      <c r="A9" s="52" t="s">
        <v>523</v>
      </c>
      <c r="B9" s="80" t="s">
        <v>605</v>
      </c>
      <c r="C9" s="81" t="s">
        <v>381</v>
      </c>
      <c r="D9" s="82">
        <v>9.4100000000000003E-2</v>
      </c>
      <c r="E9" s="82">
        <v>8.14E-2</v>
      </c>
      <c r="F9" s="82">
        <v>8.1600000000000006E-2</v>
      </c>
      <c r="G9" s="82">
        <v>5.7599999999999998E-2</v>
      </c>
      <c r="H9" s="82">
        <v>8.5699999999999998E-2</v>
      </c>
      <c r="I9" s="82">
        <v>8.5599999999999996E-2</v>
      </c>
      <c r="J9" s="82">
        <v>7.9000000000000001E-2</v>
      </c>
      <c r="K9" s="82">
        <v>5.9900000000000002E-2</v>
      </c>
      <c r="L9" s="82">
        <v>6.9599999999999995E-2</v>
      </c>
      <c r="M9" s="82">
        <v>6.2100000000000002E-2</v>
      </c>
      <c r="N9" s="82">
        <v>5.6099999999999997E-2</v>
      </c>
      <c r="O9" s="82">
        <v>6.0502396719057404E-2</v>
      </c>
      <c r="P9" s="82">
        <v>6.2060404270969059E-2</v>
      </c>
    </row>
    <row r="10" spans="1:16" s="91" customFormat="1" ht="15" customHeight="1">
      <c r="A10" s="52" t="s">
        <v>523</v>
      </c>
      <c r="B10" s="80" t="s">
        <v>606</v>
      </c>
      <c r="C10" s="81" t="s">
        <v>382</v>
      </c>
      <c r="D10" s="82">
        <v>9.8199999999999996E-2</v>
      </c>
      <c r="E10" s="82">
        <v>8.5099999999999995E-2</v>
      </c>
      <c r="F10" s="82">
        <v>8.43E-2</v>
      </c>
      <c r="G10" s="82">
        <v>5.96E-2</v>
      </c>
      <c r="H10" s="82">
        <v>9.2100000000000001E-2</v>
      </c>
      <c r="I10" s="82">
        <v>9.3600000000000003E-2</v>
      </c>
      <c r="J10" s="82">
        <v>8.2799999999999999E-2</v>
      </c>
      <c r="K10" s="82">
        <v>6.6199999999999995E-2</v>
      </c>
      <c r="L10" s="82">
        <v>7.5999999999999998E-2</v>
      </c>
      <c r="M10" s="82">
        <v>6.7900000000000002E-2</v>
      </c>
      <c r="N10" s="82">
        <v>6.3E-2</v>
      </c>
      <c r="O10" s="82">
        <v>6.6099058050568094E-2</v>
      </c>
      <c r="P10" s="82">
        <v>6.8580510472672274E-2</v>
      </c>
    </row>
    <row r="11" spans="1:16" s="91" customFormat="1" ht="15" customHeight="1">
      <c r="A11" s="52" t="s">
        <v>523</v>
      </c>
      <c r="B11" s="80" t="s">
        <v>607</v>
      </c>
      <c r="C11" s="81" t="s">
        <v>383</v>
      </c>
      <c r="D11" s="82">
        <v>9.1399999999999995E-2</v>
      </c>
      <c r="E11" s="82">
        <v>7.9000000000000001E-2</v>
      </c>
      <c r="F11" s="82">
        <v>7.9000000000000001E-2</v>
      </c>
      <c r="G11" s="82">
        <v>5.0599999999999999E-2</v>
      </c>
      <c r="H11" s="82">
        <v>7.8899999999999998E-2</v>
      </c>
      <c r="I11" s="82">
        <v>7.7200000000000005E-2</v>
      </c>
      <c r="J11" s="82">
        <v>7.0699999999999999E-2</v>
      </c>
      <c r="K11" s="82">
        <v>6.5600000000000006E-2</v>
      </c>
      <c r="L11" s="82">
        <v>5.9700000000000003E-2</v>
      </c>
      <c r="M11" s="82">
        <v>4.8300000000000003E-2</v>
      </c>
      <c r="N11" s="82">
        <v>2.8500000000000001E-2</v>
      </c>
      <c r="O11" s="82">
        <v>4.9607599675093074E-2</v>
      </c>
      <c r="P11" s="82">
        <v>5.05359416569615E-2</v>
      </c>
    </row>
    <row r="12" spans="1:16" s="91" customFormat="1" ht="15" customHeight="1">
      <c r="A12" s="52" t="s">
        <v>523</v>
      </c>
      <c r="B12" s="80" t="s">
        <v>608</v>
      </c>
      <c r="C12" s="81" t="s">
        <v>384</v>
      </c>
      <c r="D12" s="82">
        <v>2.01E-2</v>
      </c>
      <c r="E12" s="82">
        <v>1.26E-2</v>
      </c>
      <c r="F12" s="82">
        <v>1.9400000000000001E-2</v>
      </c>
      <c r="G12" s="82">
        <v>6.7999999999999996E-3</v>
      </c>
      <c r="H12" s="82">
        <v>5.0000000000000001E-3</v>
      </c>
      <c r="I12" s="82">
        <v>8.9999999999999993E-3</v>
      </c>
      <c r="J12" s="82">
        <v>1.2699999999999999E-2</v>
      </c>
      <c r="K12" s="82">
        <v>1.35E-2</v>
      </c>
      <c r="L12" s="82">
        <v>1.01E-2</v>
      </c>
      <c r="M12" s="82">
        <v>8.0000000000000004E-4</v>
      </c>
      <c r="N12" s="82">
        <v>-1.9699999999999999E-2</v>
      </c>
      <c r="O12" s="82">
        <v>-2.7315502070218543E-4</v>
      </c>
      <c r="P12" s="82">
        <v>-6.0006523742180953E-4</v>
      </c>
    </row>
    <row r="13" spans="1:16" s="91" customFormat="1" ht="15" customHeight="1">
      <c r="A13" s="52" t="s">
        <v>523</v>
      </c>
      <c r="B13" s="80" t="s">
        <v>609</v>
      </c>
      <c r="C13" s="81" t="s">
        <v>385</v>
      </c>
      <c r="D13" s="82">
        <v>2.01E-2</v>
      </c>
      <c r="E13" s="82">
        <v>1.26E-2</v>
      </c>
      <c r="F13" s="82">
        <v>1.9E-2</v>
      </c>
      <c r="G13" s="82">
        <v>7.4999999999999997E-3</v>
      </c>
      <c r="H13" s="82">
        <v>4.1000000000000003E-3</v>
      </c>
      <c r="I13" s="82">
        <v>9.2999999999999992E-3</v>
      </c>
      <c r="J13" s="82">
        <v>1.3100000000000001E-2</v>
      </c>
      <c r="K13" s="82">
        <v>1.38E-2</v>
      </c>
      <c r="L13" s="82">
        <v>9.9000000000000008E-3</v>
      </c>
      <c r="M13" s="82">
        <v>5.0000000000000001E-4</v>
      </c>
      <c r="N13" s="82">
        <v>-1.3599999999999999E-2</v>
      </c>
      <c r="O13" s="82">
        <v>1.0513610504703441E-3</v>
      </c>
      <c r="P13" s="82">
        <v>-3.4841305384932956E-4</v>
      </c>
    </row>
    <row r="14" spans="1:16" s="91" customFormat="1" ht="15" customHeight="1">
      <c r="A14" s="52" t="s">
        <v>523</v>
      </c>
      <c r="B14" s="80" t="s">
        <v>610</v>
      </c>
      <c r="C14" s="81" t="s">
        <v>386</v>
      </c>
      <c r="D14" s="82">
        <v>1.4200000000000001E-2</v>
      </c>
      <c r="E14" s="82">
        <v>9.1000000000000004E-3</v>
      </c>
      <c r="F14" s="82">
        <v>1.2200000000000001E-2</v>
      </c>
      <c r="G14" s="82">
        <v>3.0999999999999999E-3</v>
      </c>
      <c r="H14" s="82">
        <v>2.8999999999999998E-3</v>
      </c>
      <c r="I14" s="82">
        <v>3.5000000000000001E-3</v>
      </c>
      <c r="J14" s="82">
        <v>3.5999999999999999E-3</v>
      </c>
      <c r="K14" s="82">
        <v>5.8999999999999999E-3</v>
      </c>
      <c r="L14" s="82">
        <v>3.3E-3</v>
      </c>
      <c r="M14" s="82">
        <v>-1E-3</v>
      </c>
      <c r="N14" s="82">
        <v>-1.3599999999999999E-2</v>
      </c>
      <c r="O14" s="82">
        <v>5.2681714095030834E-4</v>
      </c>
      <c r="P14" s="82">
        <v>-9.3190345837137957E-4</v>
      </c>
    </row>
    <row r="15" spans="1:16" s="91" customFormat="1" ht="15" customHeight="1" thickBot="1">
      <c r="A15" s="52" t="s">
        <v>523</v>
      </c>
      <c r="B15" s="80" t="s">
        <v>611</v>
      </c>
      <c r="C15" s="81" t="s">
        <v>387</v>
      </c>
      <c r="D15" s="82">
        <v>0.14729999999999999</v>
      </c>
      <c r="E15" s="82">
        <v>9.5100000000000004E-2</v>
      </c>
      <c r="F15" s="82">
        <v>0.1241</v>
      </c>
      <c r="G15" s="82">
        <v>3.3700000000000001E-2</v>
      </c>
      <c r="H15" s="82">
        <v>4.1300000000000003E-2</v>
      </c>
      <c r="I15" s="82">
        <v>4.7600000000000003E-2</v>
      </c>
      <c r="J15" s="82">
        <v>4.7100000000000003E-2</v>
      </c>
      <c r="K15" s="82">
        <v>8.1699999999999995E-2</v>
      </c>
      <c r="L15" s="82">
        <v>4.7600000000000003E-2</v>
      </c>
      <c r="M15" s="82">
        <v>-1.4E-2</v>
      </c>
      <c r="N15" s="82">
        <v>-0.1799</v>
      </c>
      <c r="O15" s="82">
        <v>6.6430366616137748E-3</v>
      </c>
      <c r="P15" s="82">
        <v>-1.130775957875123E-2</v>
      </c>
    </row>
    <row r="16" spans="1:16" s="97" customFormat="1" ht="15" customHeight="1" thickTop="1" thickBot="1">
      <c r="A16" s="52"/>
      <c r="B16" s="78"/>
      <c r="C16" s="747" t="s">
        <v>388</v>
      </c>
      <c r="D16" s="742"/>
      <c r="E16" s="742"/>
      <c r="F16" s="742"/>
      <c r="G16" s="742"/>
      <c r="H16" s="742"/>
      <c r="I16" s="743"/>
      <c r="J16" s="743"/>
      <c r="K16" s="743"/>
      <c r="L16" s="743"/>
      <c r="M16" s="743"/>
      <c r="N16" s="743"/>
      <c r="O16" s="743"/>
      <c r="P16" s="743"/>
    </row>
    <row r="17" spans="1:16" s="52" customFormat="1" ht="15" customHeight="1" thickTop="1">
      <c r="A17" s="52" t="s">
        <v>523</v>
      </c>
      <c r="B17" s="80" t="s">
        <v>612</v>
      </c>
      <c r="C17" s="81" t="s">
        <v>389</v>
      </c>
      <c r="D17" s="82">
        <v>0.1188</v>
      </c>
      <c r="E17" s="82">
        <v>0.1081</v>
      </c>
      <c r="F17" s="82">
        <v>0.1066</v>
      </c>
      <c r="G17" s="82">
        <v>7.5700000000000003E-2</v>
      </c>
      <c r="H17" s="82">
        <v>0.11650000000000001</v>
      </c>
      <c r="I17" s="82">
        <v>0.11840000000000001</v>
      </c>
      <c r="J17" s="82">
        <v>0.11609999999999999</v>
      </c>
      <c r="K17" s="82">
        <v>9.8199999999999996E-2</v>
      </c>
      <c r="L17" s="82">
        <v>0.1057</v>
      </c>
      <c r="M17" s="82">
        <v>9.7600000000000006E-2</v>
      </c>
      <c r="N17" s="82">
        <v>9.35E-2</v>
      </c>
      <c r="O17" s="82">
        <v>9.8517911777356831E-2</v>
      </c>
      <c r="P17" s="82">
        <v>9.9172476907760404E-2</v>
      </c>
    </row>
    <row r="18" spans="1:16" s="91" customFormat="1" ht="15" customHeight="1">
      <c r="A18" s="52" t="s">
        <v>523</v>
      </c>
      <c r="B18" s="80" t="s">
        <v>613</v>
      </c>
      <c r="C18" s="81" t="s">
        <v>390</v>
      </c>
      <c r="D18" s="82">
        <v>-2.46E-2</v>
      </c>
      <c r="E18" s="82">
        <v>-2.6700000000000002E-2</v>
      </c>
      <c r="F18" s="82">
        <v>-2.5000000000000001E-2</v>
      </c>
      <c r="G18" s="82">
        <v>-1.8200000000000001E-2</v>
      </c>
      <c r="H18" s="82">
        <v>-3.0800000000000001E-2</v>
      </c>
      <c r="I18" s="82">
        <v>-3.2800000000000003E-2</v>
      </c>
      <c r="J18" s="82">
        <v>-3.7199999999999997E-2</v>
      </c>
      <c r="K18" s="82">
        <v>-3.8300000000000001E-2</v>
      </c>
      <c r="L18" s="82">
        <v>-3.61E-2</v>
      </c>
      <c r="M18" s="82">
        <v>-3.56E-2</v>
      </c>
      <c r="N18" s="82">
        <v>-3.7400000000000003E-2</v>
      </c>
      <c r="O18" s="82">
        <v>-3.8015515058299441E-2</v>
      </c>
      <c r="P18" s="82">
        <v>-3.7112072636791345E-2</v>
      </c>
    </row>
    <row r="19" spans="1:16" s="91" customFormat="1" ht="15" customHeight="1">
      <c r="A19" s="52" t="s">
        <v>523</v>
      </c>
      <c r="B19" s="80" t="s">
        <v>614</v>
      </c>
      <c r="C19" s="81" t="s">
        <v>391</v>
      </c>
      <c r="D19" s="82">
        <v>2.9700000000000001E-2</v>
      </c>
      <c r="E19" s="82">
        <v>3.2599999999999997E-2</v>
      </c>
      <c r="F19" s="82">
        <v>3.1E-2</v>
      </c>
      <c r="G19" s="82">
        <v>2.2700000000000001E-2</v>
      </c>
      <c r="H19" s="82">
        <v>3.8399999999999997E-2</v>
      </c>
      <c r="I19" s="82">
        <v>4.1700000000000001E-2</v>
      </c>
      <c r="J19" s="82">
        <v>4.8800000000000003E-2</v>
      </c>
      <c r="K19" s="82">
        <v>5.11E-2</v>
      </c>
      <c r="L19" s="82">
        <v>4.7399999999999998E-2</v>
      </c>
      <c r="M19" s="82">
        <v>4.5100000000000001E-2</v>
      </c>
      <c r="N19" s="82">
        <v>4.6600000000000003E-2</v>
      </c>
      <c r="O19" s="82">
        <v>4.733840108229552E-2</v>
      </c>
      <c r="P19" s="82">
        <v>4.6293829644551636E-2</v>
      </c>
    </row>
    <row r="20" spans="1:16" s="91" customFormat="1" ht="15" customHeight="1">
      <c r="A20" s="52" t="s">
        <v>523</v>
      </c>
      <c r="B20" s="80" t="s">
        <v>615</v>
      </c>
      <c r="C20" s="81" t="s">
        <v>392</v>
      </c>
      <c r="D20" s="82">
        <v>0</v>
      </c>
      <c r="E20" s="82">
        <v>0</v>
      </c>
      <c r="F20" s="82">
        <v>0</v>
      </c>
      <c r="G20" s="82">
        <v>0</v>
      </c>
      <c r="H20" s="82">
        <v>0</v>
      </c>
      <c r="I20" s="82">
        <v>0</v>
      </c>
      <c r="J20" s="82">
        <v>0</v>
      </c>
      <c r="K20" s="82">
        <v>0</v>
      </c>
      <c r="L20" s="82">
        <v>-1E-4</v>
      </c>
      <c r="M20" s="82">
        <v>-1E-4</v>
      </c>
      <c r="N20" s="82">
        <v>-1E-4</v>
      </c>
      <c r="O20" s="82">
        <v>-4.3234473008019519E-5</v>
      </c>
      <c r="P20" s="82">
        <v>-4.2923853593884352E-4</v>
      </c>
    </row>
    <row r="21" spans="1:16" s="91" customFormat="1" ht="15" customHeight="1">
      <c r="A21" s="52" t="s">
        <v>523</v>
      </c>
      <c r="B21" s="80" t="s">
        <v>616</v>
      </c>
      <c r="C21" s="81" t="s">
        <v>393</v>
      </c>
      <c r="D21" s="82">
        <v>-6.7999999999999996E-3</v>
      </c>
      <c r="E21" s="82">
        <v>-6.1000000000000004E-3</v>
      </c>
      <c r="F21" s="82">
        <v>-5.3E-3</v>
      </c>
      <c r="G21" s="82">
        <v>-8.9999999999999993E-3</v>
      </c>
      <c r="H21" s="82">
        <v>-1.32E-2</v>
      </c>
      <c r="I21" s="82">
        <v>-1.6400000000000001E-2</v>
      </c>
      <c r="J21" s="82">
        <v>-1.2200000000000001E-2</v>
      </c>
      <c r="K21" s="82">
        <v>-5.9999999999999995E-4</v>
      </c>
      <c r="L21" s="82">
        <v>-1.6299999999999999E-2</v>
      </c>
      <c r="M21" s="82">
        <v>-1.9599999999999999E-2</v>
      </c>
      <c r="N21" s="82">
        <v>-3.4500000000000003E-2</v>
      </c>
      <c r="O21" s="82">
        <v>-1.6491458375475013E-2</v>
      </c>
      <c r="P21" s="82">
        <v>-1.8044568815710774E-2</v>
      </c>
    </row>
    <row r="22" spans="1:16" s="91" customFormat="1" ht="15" customHeight="1">
      <c r="A22" s="52" t="s">
        <v>523</v>
      </c>
      <c r="B22" s="80" t="s">
        <v>617</v>
      </c>
      <c r="C22" s="81" t="s">
        <v>394</v>
      </c>
      <c r="D22" s="82">
        <v>4.1000000000000003E-3</v>
      </c>
      <c r="E22" s="82">
        <v>3.7000000000000002E-3</v>
      </c>
      <c r="F22" s="82">
        <v>2.7000000000000001E-3</v>
      </c>
      <c r="G22" s="82">
        <v>2E-3</v>
      </c>
      <c r="H22" s="82">
        <v>6.4000000000000003E-3</v>
      </c>
      <c r="I22" s="82">
        <v>8.0000000000000002E-3</v>
      </c>
      <c r="J22" s="82">
        <v>3.8999999999999998E-3</v>
      </c>
      <c r="K22" s="82">
        <v>6.1999999999999998E-3</v>
      </c>
      <c r="L22" s="82">
        <v>6.4000000000000003E-3</v>
      </c>
      <c r="M22" s="82">
        <v>5.8999999999999999E-3</v>
      </c>
      <c r="N22" s="82">
        <v>6.8999999999999999E-3</v>
      </c>
      <c r="O22" s="82">
        <v>5.5966613315106915E-3</v>
      </c>
      <c r="P22" s="82">
        <v>6.5201062017032022E-3</v>
      </c>
    </row>
    <row r="23" spans="1:16" s="91" customFormat="1" ht="15" customHeight="1">
      <c r="A23" s="52" t="s">
        <v>523</v>
      </c>
      <c r="B23" s="80" t="s">
        <v>618</v>
      </c>
      <c r="C23" s="81" t="s">
        <v>395</v>
      </c>
      <c r="D23" s="82">
        <v>-7.1300000000000002E-2</v>
      </c>
      <c r="E23" s="82">
        <v>-6.6400000000000001E-2</v>
      </c>
      <c r="F23" s="82">
        <v>-5.9700000000000003E-2</v>
      </c>
      <c r="G23" s="82">
        <v>-4.3799999999999999E-2</v>
      </c>
      <c r="H23" s="82">
        <v>-7.3899999999999993E-2</v>
      </c>
      <c r="I23" s="82">
        <v>-6.83E-2</v>
      </c>
      <c r="J23" s="82">
        <v>-5.79E-2</v>
      </c>
      <c r="K23" s="82">
        <v>-5.1999999999999998E-2</v>
      </c>
      <c r="L23" s="82">
        <v>-4.9500000000000002E-2</v>
      </c>
      <c r="M23" s="82">
        <v>-4.7500000000000001E-2</v>
      </c>
      <c r="N23" s="82">
        <v>-4.82E-2</v>
      </c>
      <c r="O23" s="82">
        <v>-4.9880754695795261E-2</v>
      </c>
      <c r="P23" s="82">
        <v>-5.1136006894383315E-2</v>
      </c>
    </row>
    <row r="24" spans="1:16" s="91" customFormat="1" ht="15" customHeight="1">
      <c r="A24" s="52" t="s">
        <v>523</v>
      </c>
      <c r="B24" s="80" t="s">
        <v>619</v>
      </c>
      <c r="C24" s="81" t="s">
        <v>396</v>
      </c>
      <c r="D24" s="82">
        <v>0</v>
      </c>
      <c r="E24" s="82">
        <v>1E-4</v>
      </c>
      <c r="F24" s="82">
        <v>-4.0000000000000002E-4</v>
      </c>
      <c r="G24" s="82">
        <v>6.9999999999999999E-4</v>
      </c>
      <c r="H24" s="82">
        <v>-8.9999999999999998E-4</v>
      </c>
      <c r="I24" s="82">
        <v>2.9999999999999997E-4</v>
      </c>
      <c r="J24" s="82">
        <v>4.0000000000000002E-4</v>
      </c>
      <c r="K24" s="82">
        <v>2.0000000000000001E-4</v>
      </c>
      <c r="L24" s="82">
        <v>-1E-4</v>
      </c>
      <c r="M24" s="82">
        <v>-1E-4</v>
      </c>
      <c r="N24" s="82">
        <v>6.1000000000000004E-3</v>
      </c>
      <c r="O24" s="82">
        <v>1.3677505441805492E-3</v>
      </c>
      <c r="P24" s="82">
        <v>6.8089071951132364E-4</v>
      </c>
    </row>
    <row r="25" spans="1:16" s="91" customFormat="1" ht="15" customHeight="1" thickBot="1">
      <c r="A25" s="52" t="s">
        <v>523</v>
      </c>
      <c r="B25" s="80" t="s">
        <v>620</v>
      </c>
      <c r="C25" s="81" t="s">
        <v>397</v>
      </c>
      <c r="D25" s="82">
        <v>0.2429</v>
      </c>
      <c r="E25" s="82">
        <v>0.24329999999999999</v>
      </c>
      <c r="F25" s="82">
        <v>0.2102</v>
      </c>
      <c r="G25" s="82">
        <v>8.8599999999999998E-2</v>
      </c>
      <c r="H25" s="82">
        <v>0.12180000000000001</v>
      </c>
      <c r="I25" s="82">
        <v>0.1077</v>
      </c>
      <c r="J25" s="82">
        <v>0.1057</v>
      </c>
      <c r="K25" s="82">
        <v>0.1021</v>
      </c>
      <c r="L25" s="82">
        <v>0.10489999999999999</v>
      </c>
      <c r="M25" s="82">
        <v>0.10390000000000001</v>
      </c>
      <c r="N25" s="82">
        <v>0.1019</v>
      </c>
      <c r="O25" s="82">
        <v>0.10053068106533813</v>
      </c>
      <c r="P25" s="82">
        <v>9.9799830374568591E-2</v>
      </c>
    </row>
    <row r="26" spans="1:16" s="97" customFormat="1" ht="15" customHeight="1" thickTop="1" thickBot="1">
      <c r="A26" s="52"/>
      <c r="B26" s="98"/>
      <c r="C26" s="747" t="s">
        <v>398</v>
      </c>
      <c r="D26" s="742"/>
      <c r="E26" s="742"/>
      <c r="F26" s="742"/>
      <c r="G26" s="742"/>
      <c r="H26" s="742"/>
      <c r="I26" s="743"/>
      <c r="J26" s="743"/>
      <c r="K26" s="743"/>
      <c r="L26" s="743"/>
      <c r="M26" s="743"/>
      <c r="N26" s="743"/>
      <c r="O26" s="743"/>
      <c r="P26" s="743"/>
    </row>
    <row r="27" spans="1:16" s="52" customFormat="1" ht="15" customHeight="1" thickTop="1">
      <c r="A27" s="52" t="s">
        <v>523</v>
      </c>
      <c r="B27" s="80" t="s">
        <v>621</v>
      </c>
      <c r="C27" s="81" t="s">
        <v>399</v>
      </c>
      <c r="D27" s="82">
        <v>0.1472</v>
      </c>
      <c r="E27" s="82">
        <v>0.1318</v>
      </c>
      <c r="F27" s="82">
        <v>0.129</v>
      </c>
      <c r="G27" s="82">
        <v>8.9700000000000002E-2</v>
      </c>
      <c r="H27" s="82">
        <v>0.13689999999999999</v>
      </c>
      <c r="I27" s="82">
        <v>0.14069999999999999</v>
      </c>
      <c r="J27" s="82">
        <v>0.14330000000000001</v>
      </c>
      <c r="K27" s="82">
        <v>0.12989999999999999</v>
      </c>
      <c r="L27" s="82">
        <v>0.1411</v>
      </c>
      <c r="M27" s="82">
        <v>0.14560000000000001</v>
      </c>
      <c r="N27" s="82">
        <v>0.14249999999999999</v>
      </c>
      <c r="O27" s="82">
        <v>0.14479151256997508</v>
      </c>
      <c r="P27" s="82">
        <v>0.14405851050457349</v>
      </c>
    </row>
    <row r="28" spans="1:16" s="91" customFormat="1" ht="15" customHeight="1">
      <c r="A28" s="52" t="s">
        <v>523</v>
      </c>
      <c r="B28" s="80" t="s">
        <v>622</v>
      </c>
      <c r="C28" s="81" t="s">
        <v>400</v>
      </c>
      <c r="D28" s="82">
        <v>0.12839999999999999</v>
      </c>
      <c r="E28" s="82">
        <v>0.13339999999999999</v>
      </c>
      <c r="F28" s="82">
        <v>0.1338</v>
      </c>
      <c r="G28" s="82">
        <v>9.8299999999999998E-2</v>
      </c>
      <c r="H28" s="82">
        <v>0.12859999999999999</v>
      </c>
      <c r="I28" s="82">
        <v>9.0999999999999998E-2</v>
      </c>
      <c r="J28" s="82">
        <v>0.13239999999999999</v>
      </c>
      <c r="K28" s="82">
        <v>0.13519999999999999</v>
      </c>
      <c r="L28" s="82">
        <v>0.1181</v>
      </c>
      <c r="M28" s="82">
        <v>0.1239</v>
      </c>
      <c r="N28" s="82">
        <v>0.12239999999999999</v>
      </c>
      <c r="O28" s="82">
        <v>0.12678675923056565</v>
      </c>
      <c r="P28" s="82">
        <v>0.12213428838152994</v>
      </c>
    </row>
    <row r="29" spans="1:16" s="91" customFormat="1" ht="15" customHeight="1">
      <c r="A29" s="52" t="s">
        <v>523</v>
      </c>
      <c r="B29" s="80" t="s">
        <v>623</v>
      </c>
      <c r="C29" s="81" t="s">
        <v>401</v>
      </c>
      <c r="D29" s="82">
        <v>9.7299999999999998E-2</v>
      </c>
      <c r="E29" s="82">
        <v>0.1051</v>
      </c>
      <c r="F29" s="82">
        <v>0.1026</v>
      </c>
      <c r="G29" s="82">
        <v>0.1452</v>
      </c>
      <c r="H29" s="82">
        <v>0.2056</v>
      </c>
      <c r="I29" s="82">
        <v>0.1719</v>
      </c>
      <c r="J29" s="82">
        <v>9.7000000000000003E-2</v>
      </c>
      <c r="K29" s="82">
        <v>9.3299999999999994E-2</v>
      </c>
      <c r="L29" s="82">
        <v>0.1103</v>
      </c>
      <c r="M29" s="82">
        <v>0.11799999999999999</v>
      </c>
      <c r="N29" s="82">
        <v>0.11219999999999999</v>
      </c>
      <c r="O29" s="82">
        <v>0.13598578381551152</v>
      </c>
      <c r="P29" s="82">
        <v>7.6682452883319319E-2</v>
      </c>
    </row>
    <row r="30" spans="1:16" s="91" customFormat="1" ht="15" customHeight="1">
      <c r="A30" s="52" t="s">
        <v>523</v>
      </c>
      <c r="B30" s="80" t="s">
        <v>624</v>
      </c>
      <c r="C30" s="81" t="s">
        <v>402</v>
      </c>
      <c r="D30" s="82">
        <v>0.1101</v>
      </c>
      <c r="E30" s="82">
        <v>7.6999999999999999E-2</v>
      </c>
      <c r="F30" s="82">
        <v>0.12559999999999999</v>
      </c>
      <c r="G30" s="82">
        <v>7.6499999999999999E-2</v>
      </c>
      <c r="H30" s="82">
        <v>0.15629999999999999</v>
      </c>
      <c r="I30" s="82">
        <v>0.1444</v>
      </c>
      <c r="J30" s="82">
        <v>1.6199999999999999E-2</v>
      </c>
      <c r="K30" s="82">
        <v>6.3700000000000007E-2</v>
      </c>
      <c r="L30" s="82">
        <v>3.5099999999999999E-2</v>
      </c>
      <c r="M30" s="82">
        <v>5.1200000000000002E-2</v>
      </c>
      <c r="N30" s="82">
        <v>6.7000000000000004E-2</v>
      </c>
      <c r="O30" s="82">
        <v>0.18894202709933555</v>
      </c>
      <c r="P30" s="82">
        <v>0.26683551589556537</v>
      </c>
    </row>
    <row r="31" spans="1:16" s="91" customFormat="1" ht="15" customHeight="1">
      <c r="A31" s="52" t="s">
        <v>523</v>
      </c>
      <c r="B31" s="80" t="s">
        <v>625</v>
      </c>
      <c r="C31" s="81" t="s">
        <v>403</v>
      </c>
      <c r="D31" s="82">
        <v>1.6400000000000001E-2</v>
      </c>
      <c r="E31" s="82">
        <v>6.1000000000000004E-3</v>
      </c>
      <c r="F31" s="82">
        <v>9.4999999999999998E-3</v>
      </c>
      <c r="G31" s="82">
        <v>6.7000000000000002E-3</v>
      </c>
      <c r="H31" s="82">
        <v>6.8999999999999999E-3</v>
      </c>
      <c r="I31" s="82">
        <v>6.1999999999999998E-3</v>
      </c>
      <c r="J31" s="82">
        <v>5.7000000000000002E-3</v>
      </c>
      <c r="K31" s="82">
        <v>2.12E-2</v>
      </c>
      <c r="L31" s="82">
        <v>1.3100000000000001E-2</v>
      </c>
      <c r="M31" s="82">
        <v>1.2200000000000001E-2</v>
      </c>
      <c r="N31" s="82">
        <v>9.2999999999999992E-3</v>
      </c>
      <c r="O31" s="82">
        <v>8.3809731900962598E-3</v>
      </c>
      <c r="P31" s="82">
        <v>1.0500049929215006E-2</v>
      </c>
    </row>
    <row r="32" spans="1:16" s="91" customFormat="1" ht="15" customHeight="1">
      <c r="A32" s="52" t="s">
        <v>523</v>
      </c>
      <c r="B32" s="80" t="s">
        <v>626</v>
      </c>
      <c r="C32" s="81" t="s">
        <v>404</v>
      </c>
      <c r="D32" s="82">
        <v>3.61E-2</v>
      </c>
      <c r="E32" s="82">
        <v>2.0299999999999999E-2</v>
      </c>
      <c r="F32" s="82">
        <v>1.2699999999999999E-2</v>
      </c>
      <c r="G32" s="82">
        <v>1.54E-2</v>
      </c>
      <c r="H32" s="82">
        <v>1.8800000000000001E-2</v>
      </c>
      <c r="I32" s="82">
        <v>0.02</v>
      </c>
      <c r="J32" s="82">
        <v>3.9899999999999998E-2</v>
      </c>
      <c r="K32" s="82">
        <v>4.2599999999999999E-2</v>
      </c>
      <c r="L32" s="82">
        <v>5.8400000000000001E-2</v>
      </c>
      <c r="M32" s="82">
        <v>6.1100000000000002E-2</v>
      </c>
      <c r="N32" s="82">
        <v>4.3200000000000002E-2</v>
      </c>
      <c r="O32" s="82">
        <v>3.5203246170093613E-2</v>
      </c>
      <c r="P32" s="82">
        <v>1.565182316136994E-2</v>
      </c>
    </row>
    <row r="33" spans="1:16" s="91" customFormat="1" ht="15" customHeight="1">
      <c r="A33" s="52" t="s">
        <v>523</v>
      </c>
      <c r="B33" s="80" t="s">
        <v>627</v>
      </c>
      <c r="C33" s="81" t="s">
        <v>405</v>
      </c>
      <c r="D33" s="82">
        <v>2.2200000000000001E-2</v>
      </c>
      <c r="E33" s="82">
        <v>1.21E-2</v>
      </c>
      <c r="F33" s="82">
        <v>1.0999999999999999E-2</v>
      </c>
      <c r="G33" s="82">
        <v>1.12E-2</v>
      </c>
      <c r="H33" s="82">
        <v>1.2500000000000001E-2</v>
      </c>
      <c r="I33" s="82">
        <v>1.1599999999999999E-2</v>
      </c>
      <c r="J33" s="82">
        <v>1.7399999999999999E-2</v>
      </c>
      <c r="K33" s="82">
        <v>3.6999999999999998E-2</v>
      </c>
      <c r="L33" s="82">
        <v>3.2199999999999999E-2</v>
      </c>
      <c r="M33" s="82">
        <v>2.76E-2</v>
      </c>
      <c r="N33" s="82">
        <v>1.6299999999999999E-2</v>
      </c>
      <c r="O33" s="82">
        <v>1.3868288442952506E-2</v>
      </c>
      <c r="P33" s="82">
        <v>1.1858483450877094E-2</v>
      </c>
    </row>
    <row r="34" spans="1:16" s="91" customFormat="1" ht="15" customHeight="1">
      <c r="A34" s="52" t="s">
        <v>523</v>
      </c>
      <c r="B34" s="80" t="s">
        <v>628</v>
      </c>
      <c r="C34" s="81" t="s">
        <v>406</v>
      </c>
      <c r="D34" s="82">
        <v>0</v>
      </c>
      <c r="E34" s="82">
        <v>0</v>
      </c>
      <c r="F34" s="82">
        <v>1.1000000000000001E-3</v>
      </c>
      <c r="G34" s="82">
        <v>5.0000000000000001E-3</v>
      </c>
      <c r="H34" s="82">
        <v>1.03E-2</v>
      </c>
      <c r="I34" s="82">
        <v>3.4000000000000002E-2</v>
      </c>
      <c r="J34" s="82">
        <v>5.9400000000000001E-2</v>
      </c>
      <c r="K34" s="82">
        <v>6.5600000000000006E-2</v>
      </c>
      <c r="L34" s="82">
        <v>3.6499999999999998E-2</v>
      </c>
      <c r="M34" s="82">
        <v>3.1899999999999998E-2</v>
      </c>
      <c r="N34" s="82">
        <v>4.1700000000000001E-2</v>
      </c>
      <c r="O34" s="82">
        <v>4.5604847877424352E-2</v>
      </c>
      <c r="P34" s="82">
        <v>4.4360509068554814E-2</v>
      </c>
    </row>
    <row r="35" spans="1:16" s="91" customFormat="1" ht="15" customHeight="1">
      <c r="A35" s="52" t="s">
        <v>523</v>
      </c>
      <c r="B35" s="80" t="s">
        <v>629</v>
      </c>
      <c r="C35" s="81" t="s">
        <v>407</v>
      </c>
      <c r="D35" s="82">
        <v>1.23E-2</v>
      </c>
      <c r="E35" s="82">
        <v>1.4200000000000001E-2</v>
      </c>
      <c r="F35" s="82">
        <v>1.4500000000000001E-2</v>
      </c>
      <c r="G35" s="82">
        <v>1.12E-2</v>
      </c>
      <c r="H35" s="82">
        <v>2.29E-2</v>
      </c>
      <c r="I35" s="82">
        <v>2.69E-2</v>
      </c>
      <c r="J35" s="82">
        <v>3.7999999999999999E-2</v>
      </c>
      <c r="K35" s="82">
        <v>0.04</v>
      </c>
      <c r="L35" s="82">
        <v>3.6600000000000001E-2</v>
      </c>
      <c r="M35" s="82">
        <v>3.0099999999999998E-2</v>
      </c>
      <c r="N35" s="82">
        <v>2.69E-2</v>
      </c>
      <c r="O35" s="82">
        <v>2.9842038786875E-2</v>
      </c>
      <c r="P35" s="82">
        <v>2.812342852085719E-2</v>
      </c>
    </row>
    <row r="36" spans="1:16" s="91" customFormat="1" ht="15" customHeight="1">
      <c r="A36" s="52" t="s">
        <v>523</v>
      </c>
      <c r="B36" s="80" t="s">
        <v>630</v>
      </c>
      <c r="C36" s="81" t="s">
        <v>408</v>
      </c>
      <c r="D36" s="82">
        <v>3.39E-2</v>
      </c>
      <c r="E36" s="82">
        <v>3.73E-2</v>
      </c>
      <c r="F36" s="82">
        <v>3.5200000000000002E-2</v>
      </c>
      <c r="G36" s="82">
        <v>2.4899999999999999E-2</v>
      </c>
      <c r="H36" s="82">
        <v>4.0599999999999997E-2</v>
      </c>
      <c r="I36" s="82">
        <v>4.19E-2</v>
      </c>
      <c r="J36" s="82">
        <v>4.4900000000000002E-2</v>
      </c>
      <c r="K36" s="82">
        <v>4.8899999999999999E-2</v>
      </c>
      <c r="L36" s="82">
        <v>4.9299999999999997E-2</v>
      </c>
      <c r="M36" s="82">
        <v>4.4600000000000001E-2</v>
      </c>
      <c r="N36" s="82">
        <v>5.4699999999999999E-2</v>
      </c>
      <c r="O36" s="82">
        <v>6.5260584778544198E-2</v>
      </c>
      <c r="P36" s="82">
        <v>5.243015774944338E-2</v>
      </c>
    </row>
    <row r="37" spans="1:16" s="91" customFormat="1" ht="15" customHeight="1">
      <c r="A37" s="52"/>
      <c r="B37" s="80"/>
      <c r="C37" s="81" t="s">
        <v>409</v>
      </c>
      <c r="D37" s="82">
        <v>1.2800000000000001E-2</v>
      </c>
      <c r="E37" s="82">
        <v>7.4700000000000003E-2</v>
      </c>
      <c r="F37" s="82">
        <v>1.6400000000000001E-2</v>
      </c>
      <c r="G37" s="82">
        <v>0</v>
      </c>
      <c r="H37" s="82">
        <v>0</v>
      </c>
      <c r="I37" s="82">
        <v>5.0200000000000002E-2</v>
      </c>
      <c r="J37" s="82">
        <v>9.2299999999999993E-2</v>
      </c>
      <c r="K37" s="82">
        <v>3.1600000000000003E-2</v>
      </c>
      <c r="L37" s="82">
        <v>6.3399999999999998E-2</v>
      </c>
      <c r="M37" s="82">
        <v>5.3100000000000001E-2</v>
      </c>
      <c r="N37" s="82">
        <v>7.8799999999999995E-2</v>
      </c>
      <c r="O37" s="82">
        <v>1.9312292638079247E-2</v>
      </c>
      <c r="P37" s="82">
        <v>5.7441088917941398E-2</v>
      </c>
    </row>
    <row r="38" spans="1:16" s="91" customFormat="1" ht="15" customHeight="1" thickBot="1">
      <c r="A38" s="52" t="s">
        <v>523</v>
      </c>
      <c r="B38" s="80" t="s">
        <v>631</v>
      </c>
      <c r="C38" s="81" t="s">
        <v>410</v>
      </c>
      <c r="D38" s="82">
        <v>0</v>
      </c>
      <c r="E38" s="82">
        <v>0</v>
      </c>
      <c r="F38" s="82">
        <v>0</v>
      </c>
      <c r="G38" s="82">
        <v>0</v>
      </c>
      <c r="H38" s="82">
        <v>0</v>
      </c>
      <c r="I38" s="82">
        <v>4.7000000000000002E-3</v>
      </c>
      <c r="J38" s="82">
        <v>1.01E-2</v>
      </c>
      <c r="K38" s="82">
        <v>1.8599999999999998E-2</v>
      </c>
      <c r="L38" s="82">
        <v>6.8999999999999999E-3</v>
      </c>
      <c r="M38" s="82">
        <v>9.7000000000000003E-3</v>
      </c>
      <c r="N38" s="82">
        <v>9.4999999999999998E-3</v>
      </c>
      <c r="O38" s="82">
        <v>1.0331834391331453E-2</v>
      </c>
      <c r="P38" s="82">
        <v>1.0803721617036617E-2</v>
      </c>
    </row>
    <row r="39" spans="1:16" s="97" customFormat="1" ht="15" customHeight="1" thickTop="1" thickBot="1">
      <c r="A39" s="52"/>
      <c r="B39" s="99"/>
      <c r="C39" s="747" t="s">
        <v>411</v>
      </c>
      <c r="D39" s="742"/>
      <c r="E39" s="742"/>
      <c r="F39" s="742"/>
      <c r="G39" s="742"/>
      <c r="H39" s="742"/>
      <c r="I39" s="743"/>
      <c r="J39" s="743"/>
      <c r="K39" s="743"/>
      <c r="L39" s="743"/>
      <c r="M39" s="743"/>
      <c r="N39" s="743"/>
      <c r="O39" s="743"/>
      <c r="P39" s="743"/>
    </row>
    <row r="40" spans="1:16" s="97" customFormat="1" ht="15" customHeight="1" thickTop="1" thickBot="1">
      <c r="A40" s="52"/>
      <c r="B40" s="98"/>
      <c r="C40" s="747" t="s">
        <v>412</v>
      </c>
      <c r="D40" s="742"/>
      <c r="E40" s="742"/>
      <c r="F40" s="742"/>
      <c r="G40" s="742"/>
      <c r="H40" s="742"/>
      <c r="I40" s="743"/>
      <c r="J40" s="743"/>
      <c r="K40" s="743"/>
      <c r="L40" s="743"/>
      <c r="M40" s="743"/>
      <c r="N40" s="743"/>
      <c r="O40" s="743"/>
      <c r="P40" s="743"/>
    </row>
    <row r="41" spans="1:16" s="52" customFormat="1" ht="15" customHeight="1" thickTop="1">
      <c r="A41" s="52" t="s">
        <v>523</v>
      </c>
      <c r="B41" s="80" t="s">
        <v>632</v>
      </c>
      <c r="C41" s="81" t="s">
        <v>413</v>
      </c>
      <c r="D41" s="82">
        <v>7.1300000000000002E-2</v>
      </c>
      <c r="E41" s="82">
        <v>6.6400000000000001E-2</v>
      </c>
      <c r="F41" s="82">
        <v>5.9700000000000003E-2</v>
      </c>
      <c r="G41" s="82">
        <v>4.3799999999999999E-2</v>
      </c>
      <c r="H41" s="82">
        <v>7.3899999999999993E-2</v>
      </c>
      <c r="I41" s="82">
        <v>6.83E-2</v>
      </c>
      <c r="J41" s="82">
        <v>5.79E-2</v>
      </c>
      <c r="K41" s="82">
        <v>5.1999999999999998E-2</v>
      </c>
      <c r="L41" s="82">
        <v>4.9500000000000002E-2</v>
      </c>
      <c r="M41" s="82">
        <v>4.7500000000000001E-2</v>
      </c>
      <c r="N41" s="82">
        <v>4.82E-2</v>
      </c>
      <c r="O41" s="82">
        <v>4.9880754695795261E-2</v>
      </c>
      <c r="P41" s="82">
        <v>5.1136006894383315E-2</v>
      </c>
    </row>
    <row r="42" spans="1:16" s="91" customFormat="1" ht="15" customHeight="1">
      <c r="A42" s="52" t="s">
        <v>523</v>
      </c>
      <c r="B42" s="80" t="s">
        <v>633</v>
      </c>
      <c r="C42" s="81" t="s">
        <v>414</v>
      </c>
      <c r="D42" s="82">
        <v>8.0299999999999996E-2</v>
      </c>
      <c r="E42" s="82">
        <v>7.4700000000000003E-2</v>
      </c>
      <c r="F42" s="82">
        <v>6.7500000000000004E-2</v>
      </c>
      <c r="G42" s="82">
        <v>5.0299999999999997E-2</v>
      </c>
      <c r="H42" s="82">
        <v>8.6800000000000002E-2</v>
      </c>
      <c r="I42" s="82">
        <v>8.0399999999999999E-2</v>
      </c>
      <c r="J42" s="82">
        <v>6.9900000000000004E-2</v>
      </c>
      <c r="K42" s="82">
        <v>6.6199999999999995E-2</v>
      </c>
      <c r="L42" s="82">
        <v>6.5100000000000005E-2</v>
      </c>
      <c r="M42" s="82">
        <v>6.3E-2</v>
      </c>
      <c r="N42" s="82">
        <v>6.4399999999999999E-2</v>
      </c>
      <c r="O42" s="82">
        <v>6.5535321423414949E-2</v>
      </c>
      <c r="P42" s="82">
        <v>6.6405713866032154E-2</v>
      </c>
    </row>
    <row r="43" spans="1:16" s="91" customFormat="1" ht="15" customHeight="1">
      <c r="A43" s="52" t="s">
        <v>523</v>
      </c>
      <c r="B43" s="80" t="s">
        <v>634</v>
      </c>
      <c r="C43" s="81" t="s">
        <v>415</v>
      </c>
      <c r="D43" s="82">
        <v>8.8900000000000007E-2</v>
      </c>
      <c r="E43" s="82">
        <v>8.1299999999999997E-2</v>
      </c>
      <c r="F43" s="82">
        <v>7.2300000000000003E-2</v>
      </c>
      <c r="G43" s="82">
        <v>5.28E-2</v>
      </c>
      <c r="H43" s="82">
        <v>8.7499999999999994E-2</v>
      </c>
      <c r="I43" s="82">
        <v>7.9899999999999999E-2</v>
      </c>
      <c r="J43" s="82">
        <v>7.0999999999999994E-2</v>
      </c>
      <c r="K43" s="82">
        <v>7.0300000000000001E-2</v>
      </c>
      <c r="L43" s="82">
        <v>7.0499999999999993E-2</v>
      </c>
      <c r="M43" s="82">
        <v>6.9000000000000006E-2</v>
      </c>
      <c r="N43" s="82">
        <v>7.0099999999999996E-2</v>
      </c>
      <c r="O43" s="82">
        <v>7.1640669745742361E-2</v>
      </c>
      <c r="P43" s="82">
        <v>7.2198401187926239E-2</v>
      </c>
    </row>
    <row r="44" spans="1:16" s="91" customFormat="1" ht="15" customHeight="1" thickBot="1">
      <c r="A44" s="52" t="s">
        <v>523</v>
      </c>
      <c r="B44" s="80" t="s">
        <v>635</v>
      </c>
      <c r="C44" s="81" t="s">
        <v>416</v>
      </c>
      <c r="D44" s="82">
        <v>0.10249999999999999</v>
      </c>
      <c r="E44" s="82">
        <v>9.4100000000000003E-2</v>
      </c>
      <c r="F44" s="82">
        <v>8.3900000000000002E-2</v>
      </c>
      <c r="G44" s="82">
        <v>6.1100000000000002E-2</v>
      </c>
      <c r="H44" s="82">
        <v>0.1026</v>
      </c>
      <c r="I44" s="82">
        <v>9.8699999999999996E-2</v>
      </c>
      <c r="J44" s="82">
        <v>9.2100000000000001E-2</v>
      </c>
      <c r="K44" s="82">
        <v>8.3900000000000002E-2</v>
      </c>
      <c r="L44" s="82">
        <v>7.8799999999999995E-2</v>
      </c>
      <c r="M44" s="82">
        <v>9.5899999999999999E-2</v>
      </c>
      <c r="N44" s="82">
        <v>0.13170000000000001</v>
      </c>
      <c r="O44" s="82">
        <v>0.10632653185968088</v>
      </c>
      <c r="P44" s="82">
        <v>8.905510694826009E-2</v>
      </c>
    </row>
    <row r="45" spans="1:16" s="97" customFormat="1" ht="15" customHeight="1" thickTop="1" thickBot="1">
      <c r="A45" s="52"/>
      <c r="B45" s="98"/>
      <c r="C45" s="747" t="s">
        <v>417</v>
      </c>
      <c r="D45" s="742"/>
      <c r="E45" s="742"/>
      <c r="F45" s="742"/>
      <c r="G45" s="742"/>
      <c r="H45" s="742"/>
      <c r="I45" s="743"/>
      <c r="J45" s="743"/>
      <c r="K45" s="743"/>
      <c r="L45" s="743"/>
      <c r="M45" s="743"/>
      <c r="N45" s="743"/>
      <c r="O45" s="743"/>
      <c r="P45" s="743"/>
    </row>
    <row r="46" spans="1:16" s="100" customFormat="1" ht="15" customHeight="1" thickTop="1">
      <c r="A46" s="100" t="s">
        <v>523</v>
      </c>
      <c r="B46" s="80" t="s">
        <v>636</v>
      </c>
      <c r="C46" s="81" t="s">
        <v>418</v>
      </c>
      <c r="D46" s="82">
        <v>0.51829999999999998</v>
      </c>
      <c r="E46" s="82">
        <v>0.51570000000000005</v>
      </c>
      <c r="F46" s="82">
        <v>0.50229999999999997</v>
      </c>
      <c r="G46" s="82">
        <v>0.58889999999999998</v>
      </c>
      <c r="H46" s="82">
        <v>0.56759999999999999</v>
      </c>
      <c r="I46" s="82">
        <v>0.58099999999999996</v>
      </c>
      <c r="J46" s="82">
        <v>0.56579999999999997</v>
      </c>
      <c r="K46" s="82">
        <v>0.56589999999999996</v>
      </c>
      <c r="L46" s="82">
        <v>0.57520000000000004</v>
      </c>
      <c r="M46" s="82">
        <v>0.55549999999999999</v>
      </c>
      <c r="N46" s="82">
        <v>0.53310000000000002</v>
      </c>
      <c r="O46" s="82">
        <v>0.54491978813996622</v>
      </c>
      <c r="P46" s="82">
        <v>0.54332506167792205</v>
      </c>
    </row>
    <row r="47" spans="1:16" ht="15" customHeight="1">
      <c r="A47" s="52" t="s">
        <v>523</v>
      </c>
      <c r="B47" s="80" t="s">
        <v>637</v>
      </c>
      <c r="C47" s="81" t="s">
        <v>419</v>
      </c>
      <c r="D47" s="82">
        <v>9.0499999999999997E-2</v>
      </c>
      <c r="E47" s="82">
        <v>9.2999999999999999E-2</v>
      </c>
      <c r="F47" s="82">
        <v>8.77E-2</v>
      </c>
      <c r="G47" s="82">
        <v>5.6599999999999998E-2</v>
      </c>
      <c r="H47" s="82">
        <v>5.7500000000000002E-2</v>
      </c>
      <c r="I47" s="82">
        <v>5.2999999999999999E-2</v>
      </c>
      <c r="J47" s="82">
        <v>5.4199999999999998E-2</v>
      </c>
      <c r="K47" s="82">
        <v>4.9799999999999997E-2</v>
      </c>
      <c r="L47" s="82">
        <v>4.6300000000000001E-2</v>
      </c>
      <c r="M47" s="82">
        <v>4.4400000000000002E-2</v>
      </c>
      <c r="N47" s="82">
        <v>4.2799999999999998E-2</v>
      </c>
      <c r="O47" s="82">
        <v>3.9873471351633133E-2</v>
      </c>
      <c r="P47" s="82">
        <v>3.7701575133093468E-2</v>
      </c>
    </row>
    <row r="48" spans="1:16" ht="15" customHeight="1">
      <c r="A48" s="52" t="s">
        <v>523</v>
      </c>
      <c r="B48" s="80" t="s">
        <v>638</v>
      </c>
      <c r="C48" s="81" t="s">
        <v>420</v>
      </c>
      <c r="D48" s="82">
        <v>0.39119999999999999</v>
      </c>
      <c r="E48" s="82">
        <v>0.39129999999999998</v>
      </c>
      <c r="F48" s="82">
        <v>0.41</v>
      </c>
      <c r="G48" s="82">
        <v>0.35439999999999999</v>
      </c>
      <c r="H48" s="82">
        <v>0.37490000000000001</v>
      </c>
      <c r="I48" s="82">
        <v>0.36599999999999999</v>
      </c>
      <c r="J48" s="82">
        <v>0.38</v>
      </c>
      <c r="K48" s="82">
        <v>0.38440000000000002</v>
      </c>
      <c r="L48" s="82">
        <v>0.37859999999999999</v>
      </c>
      <c r="M48" s="82">
        <v>0.40010000000000001</v>
      </c>
      <c r="N48" s="82">
        <v>0.42409999999999998</v>
      </c>
      <c r="O48" s="82">
        <v>0.41520674050840062</v>
      </c>
      <c r="P48" s="82">
        <v>0.41897336318898454</v>
      </c>
    </row>
    <row r="49" spans="1:16" ht="15" customHeight="1" thickBot="1">
      <c r="A49" s="52" t="s">
        <v>523</v>
      </c>
      <c r="B49" s="80" t="s">
        <v>639</v>
      </c>
      <c r="C49" s="81" t="s">
        <v>421</v>
      </c>
      <c r="D49" s="82">
        <v>0.54290000000000005</v>
      </c>
      <c r="E49" s="82">
        <v>0.5353</v>
      </c>
      <c r="F49" s="82">
        <v>0.48559999999999998</v>
      </c>
      <c r="G49" s="82">
        <v>0.46889999999999998</v>
      </c>
      <c r="H49" s="82">
        <v>0.48599999999999999</v>
      </c>
      <c r="I49" s="82">
        <v>0.43909999999999999</v>
      </c>
      <c r="J49" s="82">
        <v>0.37119999999999997</v>
      </c>
      <c r="K49" s="82">
        <v>0.42159999999999997</v>
      </c>
      <c r="L49" s="82">
        <v>0.38450000000000001</v>
      </c>
      <c r="M49" s="82">
        <v>0.36280000000000001</v>
      </c>
      <c r="N49" s="82">
        <v>0.32569999999999999</v>
      </c>
      <c r="O49" s="82">
        <v>0.33093372478920541</v>
      </c>
      <c r="P49" s="82">
        <v>0.35981864328534352</v>
      </c>
    </row>
    <row r="50" spans="1:16" s="52" customFormat="1" ht="15" customHeight="1" thickTop="1" thickBot="1">
      <c r="B50" s="99"/>
      <c r="C50" s="747" t="s">
        <v>422</v>
      </c>
      <c r="D50" s="742"/>
      <c r="E50" s="742"/>
      <c r="F50" s="742"/>
      <c r="G50" s="742"/>
      <c r="H50" s="742"/>
      <c r="I50" s="743"/>
      <c r="J50" s="743"/>
      <c r="K50" s="743"/>
      <c r="L50" s="743"/>
      <c r="M50" s="743"/>
      <c r="N50" s="743"/>
      <c r="O50" s="743"/>
      <c r="P50" s="743"/>
    </row>
    <row r="51" spans="1:16" s="52" customFormat="1" ht="15" customHeight="1" thickTop="1">
      <c r="A51" s="52" t="s">
        <v>523</v>
      </c>
      <c r="B51" s="80" t="s">
        <v>640</v>
      </c>
      <c r="C51" s="81" t="s">
        <v>423</v>
      </c>
      <c r="D51" s="82">
        <v>9.9000000000000005E-2</v>
      </c>
      <c r="E51" s="82">
        <v>8.5699999999999998E-2</v>
      </c>
      <c r="F51" s="82">
        <v>8.4199999999999997E-2</v>
      </c>
      <c r="G51" s="82">
        <v>0.06</v>
      </c>
      <c r="H51" s="82">
        <v>9.3399999999999997E-2</v>
      </c>
      <c r="I51" s="82">
        <v>9.4500000000000001E-2</v>
      </c>
      <c r="J51" s="82">
        <v>8.3199999999999996E-2</v>
      </c>
      <c r="K51" s="82">
        <v>6.3E-2</v>
      </c>
      <c r="L51" s="82">
        <v>7.2800000000000004E-2</v>
      </c>
      <c r="M51" s="82">
        <v>6.08E-2</v>
      </c>
      <c r="N51" s="82">
        <v>5.0700000000000002E-2</v>
      </c>
      <c r="O51" s="82">
        <v>4.8869337001484187E-2</v>
      </c>
      <c r="P51" s="82">
        <v>4.9234632831452019E-2</v>
      </c>
    </row>
    <row r="52" spans="1:16" s="52" customFormat="1" ht="15" customHeight="1">
      <c r="A52" s="52" t="s">
        <v>523</v>
      </c>
      <c r="B52" s="80" t="s">
        <v>641</v>
      </c>
      <c r="C52" s="81" t="s">
        <v>424</v>
      </c>
      <c r="D52" s="82">
        <v>9.4100000000000003E-2</v>
      </c>
      <c r="E52" s="82">
        <v>8.1199999999999994E-2</v>
      </c>
      <c r="F52" s="82">
        <v>8.1199999999999994E-2</v>
      </c>
      <c r="G52" s="82">
        <v>5.74E-2</v>
      </c>
      <c r="H52" s="82">
        <v>8.6199999999999999E-2</v>
      </c>
      <c r="I52" s="82">
        <v>8.5800000000000001E-2</v>
      </c>
      <c r="J52" s="82">
        <v>7.9000000000000001E-2</v>
      </c>
      <c r="K52" s="82">
        <v>5.6500000000000002E-2</v>
      </c>
      <c r="L52" s="82">
        <v>6.6100000000000006E-2</v>
      </c>
      <c r="M52" s="82">
        <v>5.4600000000000003E-2</v>
      </c>
      <c r="N52" s="82">
        <v>4.3499999999999997E-2</v>
      </c>
      <c r="O52" s="82">
        <v>4.2941396830780514E-2</v>
      </c>
      <c r="P52" s="82">
        <v>4.2380504565676755E-2</v>
      </c>
    </row>
    <row r="53" spans="1:16" s="52" customFormat="1" ht="15" customHeight="1">
      <c r="A53" s="52" t="s">
        <v>523</v>
      </c>
      <c r="B53" s="80" t="s">
        <v>642</v>
      </c>
      <c r="C53" s="81" t="s">
        <v>425</v>
      </c>
      <c r="D53" s="82">
        <v>0.10680000000000001</v>
      </c>
      <c r="E53" s="82">
        <v>9.1999999999999998E-2</v>
      </c>
      <c r="F53" s="82">
        <v>9.2100000000000001E-2</v>
      </c>
      <c r="G53" s="82">
        <v>6.4399999999999999E-2</v>
      </c>
      <c r="H53" s="82">
        <v>9.8699999999999996E-2</v>
      </c>
      <c r="I53" s="82">
        <v>9.9299999999999999E-2</v>
      </c>
      <c r="J53" s="82">
        <v>9.8599999999999993E-2</v>
      </c>
      <c r="K53" s="82">
        <v>7.8399999999999997E-2</v>
      </c>
      <c r="L53" s="82">
        <v>9.4399999999999998E-2</v>
      </c>
      <c r="M53" s="82">
        <v>7.9600000000000004E-2</v>
      </c>
      <c r="N53" s="82">
        <v>6.5199999999999994E-2</v>
      </c>
      <c r="O53" s="82">
        <v>6.0513995536534838E-2</v>
      </c>
      <c r="P53" s="82">
        <v>5.8160820634841917E-2</v>
      </c>
    </row>
    <row r="54" spans="1:16" s="52" customFormat="1" ht="15" customHeight="1">
      <c r="A54" s="52" t="s">
        <v>523</v>
      </c>
      <c r="B54" s="80" t="s">
        <v>643</v>
      </c>
      <c r="C54" s="81" t="s">
        <v>426</v>
      </c>
      <c r="D54" s="82">
        <v>0.13120000000000001</v>
      </c>
      <c r="E54" s="82">
        <v>0.1186</v>
      </c>
      <c r="F54" s="82">
        <v>0.1171</v>
      </c>
      <c r="G54" s="82">
        <v>8.2799999999999999E-2</v>
      </c>
      <c r="H54" s="82">
        <v>0.13009999999999999</v>
      </c>
      <c r="I54" s="82">
        <v>0.13270000000000001</v>
      </c>
      <c r="J54" s="82">
        <v>0.1363</v>
      </c>
      <c r="K54" s="82">
        <v>0.1171</v>
      </c>
      <c r="L54" s="82">
        <v>0.13100000000000001</v>
      </c>
      <c r="M54" s="82">
        <v>0.11550000000000001</v>
      </c>
      <c r="N54" s="82">
        <v>0.10299999999999999</v>
      </c>
      <c r="O54" s="82">
        <v>9.8964032176686242E-2</v>
      </c>
      <c r="P54" s="82">
        <v>9.5706713778854133E-2</v>
      </c>
    </row>
    <row r="55" spans="1:16" s="52" customFormat="1" ht="15" customHeight="1">
      <c r="A55" s="52" t="s">
        <v>523</v>
      </c>
      <c r="B55" s="80" t="s">
        <v>644</v>
      </c>
      <c r="C55" s="81" t="s">
        <v>427</v>
      </c>
      <c r="D55" s="82">
        <v>-2.4500000000000001E-2</v>
      </c>
      <c r="E55" s="82">
        <v>-2.6599999999999999E-2</v>
      </c>
      <c r="F55" s="82">
        <v>-2.5000000000000001E-2</v>
      </c>
      <c r="G55" s="82">
        <v>-1.84E-2</v>
      </c>
      <c r="H55" s="82">
        <v>-3.1399999999999997E-2</v>
      </c>
      <c r="I55" s="82">
        <v>-3.3399999999999999E-2</v>
      </c>
      <c r="J55" s="82">
        <v>-3.7699999999999997E-2</v>
      </c>
      <c r="K55" s="82">
        <v>-3.8800000000000001E-2</v>
      </c>
      <c r="L55" s="82">
        <v>-3.6499999999999998E-2</v>
      </c>
      <c r="M55" s="82">
        <v>-3.5900000000000001E-2</v>
      </c>
      <c r="N55" s="82">
        <v>-3.78E-2</v>
      </c>
      <c r="O55" s="82">
        <v>-3.8450036640151404E-2</v>
      </c>
      <c r="P55" s="82">
        <v>-3.7545893144012216E-2</v>
      </c>
    </row>
    <row r="56" spans="1:16" s="52" customFormat="1" ht="15" customHeight="1">
      <c r="A56" s="52" t="s">
        <v>523</v>
      </c>
      <c r="B56" s="80" t="s">
        <v>645</v>
      </c>
      <c r="C56" s="81" t="s">
        <v>428</v>
      </c>
      <c r="D56" s="82">
        <v>-1.26E-2</v>
      </c>
      <c r="E56" s="82">
        <v>-1.0800000000000001E-2</v>
      </c>
      <c r="F56" s="82">
        <v>-1.0800000000000001E-2</v>
      </c>
      <c r="G56" s="82">
        <v>-7.0000000000000001E-3</v>
      </c>
      <c r="H56" s="82">
        <v>-1.2500000000000001E-2</v>
      </c>
      <c r="I56" s="82">
        <v>-1.35E-2</v>
      </c>
      <c r="J56" s="82">
        <v>-1.9699999999999999E-2</v>
      </c>
      <c r="K56" s="82">
        <v>-2.1899999999999999E-2</v>
      </c>
      <c r="L56" s="82">
        <v>-2.8400000000000002E-2</v>
      </c>
      <c r="M56" s="82">
        <v>-2.5000000000000001E-2</v>
      </c>
      <c r="N56" s="82">
        <v>-2.1700000000000001E-2</v>
      </c>
      <c r="O56" s="82">
        <v>-1.7572598705754325E-2</v>
      </c>
      <c r="P56" s="82">
        <v>-1.5780316069165169E-2</v>
      </c>
    </row>
    <row r="57" spans="1:16" s="52" customFormat="1" ht="15" customHeight="1" thickBot="1">
      <c r="A57" s="52" t="s">
        <v>523</v>
      </c>
      <c r="B57" s="80" t="s">
        <v>646</v>
      </c>
      <c r="C57" s="81" t="s">
        <v>429</v>
      </c>
      <c r="D57" s="82">
        <v>4.1000000000000003E-3</v>
      </c>
      <c r="E57" s="82">
        <v>3.7000000000000002E-3</v>
      </c>
      <c r="F57" s="82">
        <v>2.8999999999999998E-3</v>
      </c>
      <c r="G57" s="82">
        <v>2.5999999999999999E-3</v>
      </c>
      <c r="H57" s="82">
        <v>7.1999999999999998E-3</v>
      </c>
      <c r="I57" s="82">
        <v>8.6999999999999994E-3</v>
      </c>
      <c r="J57" s="82">
        <v>4.1999999999999997E-3</v>
      </c>
      <c r="K57" s="82">
        <v>6.6E-3</v>
      </c>
      <c r="L57" s="82">
        <v>6.7000000000000002E-3</v>
      </c>
      <c r="M57" s="82">
        <v>6.1999999999999998E-3</v>
      </c>
      <c r="N57" s="82">
        <v>7.1000000000000004E-3</v>
      </c>
      <c r="O57" s="82">
        <v>5.9279401707036748E-3</v>
      </c>
      <c r="P57" s="82">
        <v>6.8541282657752639E-3</v>
      </c>
    </row>
    <row r="58" spans="1:16" s="97" customFormat="1" ht="15" customHeight="1" thickTop="1" thickBot="1">
      <c r="A58" s="52"/>
      <c r="B58" s="52"/>
      <c r="C58" s="747" t="s">
        <v>430</v>
      </c>
      <c r="D58" s="748"/>
      <c r="E58" s="748"/>
      <c r="F58" s="748"/>
      <c r="G58" s="748"/>
      <c r="H58" s="748"/>
      <c r="I58" s="748"/>
      <c r="J58" s="748"/>
      <c r="K58" s="748"/>
      <c r="L58" s="748"/>
      <c r="M58" s="748"/>
      <c r="N58" s="748"/>
      <c r="O58" s="749"/>
      <c r="P58" s="749"/>
    </row>
    <row r="59" spans="1:16" s="52" customFormat="1" ht="15" customHeight="1" thickTop="1">
      <c r="A59" s="52" t="s">
        <v>523</v>
      </c>
      <c r="B59" s="80" t="s">
        <v>640</v>
      </c>
      <c r="C59" s="81" t="s">
        <v>423</v>
      </c>
      <c r="D59" s="82">
        <v>9.9000000000000005E-2</v>
      </c>
      <c r="E59" s="82">
        <v>8.5699999999999998E-2</v>
      </c>
      <c r="F59" s="82">
        <v>8.4199999999999997E-2</v>
      </c>
      <c r="G59" s="82">
        <v>0.06</v>
      </c>
      <c r="H59" s="82">
        <v>9.3399999999999997E-2</v>
      </c>
      <c r="I59" s="82">
        <v>9.4500000000000001E-2</v>
      </c>
      <c r="J59" s="82">
        <v>8.3199999999999996E-2</v>
      </c>
      <c r="K59" s="82">
        <v>6.3E-2</v>
      </c>
      <c r="L59" s="82">
        <v>7.2800000000000004E-2</v>
      </c>
      <c r="M59" s="82">
        <v>6.08E-2</v>
      </c>
      <c r="N59" s="82">
        <v>5.0700000000000002E-2</v>
      </c>
      <c r="O59" s="82">
        <v>4.8869337001484187E-2</v>
      </c>
      <c r="P59" s="82">
        <v>4.9234632831452019E-2</v>
      </c>
    </row>
    <row r="60" spans="1:16" s="52" customFormat="1" ht="15" customHeight="1">
      <c r="A60" s="52" t="s">
        <v>523</v>
      </c>
      <c r="B60" s="80" t="s">
        <v>647</v>
      </c>
      <c r="C60" s="81" t="s">
        <v>431</v>
      </c>
      <c r="D60" s="82">
        <v>-6.0000000000000001E-3</v>
      </c>
      <c r="E60" s="82">
        <v>-5.1999999999999998E-3</v>
      </c>
      <c r="F60" s="82">
        <v>-4.4000000000000003E-3</v>
      </c>
      <c r="G60" s="82">
        <v>-8.8000000000000005E-3</v>
      </c>
      <c r="H60" s="82">
        <v>-1.3100000000000001E-2</v>
      </c>
      <c r="I60" s="82">
        <v>-1.6E-2</v>
      </c>
      <c r="J60" s="82">
        <v>-1.15E-2</v>
      </c>
      <c r="K60" s="82">
        <v>3.3999999999999998E-3</v>
      </c>
      <c r="L60" s="82">
        <v>-1.24E-2</v>
      </c>
      <c r="M60" s="82">
        <v>-1.1900000000000001E-2</v>
      </c>
      <c r="N60" s="82">
        <v>-2.1899999999999999E-2</v>
      </c>
      <c r="O60" s="82">
        <v>1.3059964731162814E-3</v>
      </c>
      <c r="P60" s="82">
        <v>1.8920472641051559E-3</v>
      </c>
    </row>
    <row r="61" spans="1:16" s="91" customFormat="1" ht="15" customHeight="1">
      <c r="A61" s="52" t="s">
        <v>523</v>
      </c>
      <c r="B61" s="80" t="s">
        <v>648</v>
      </c>
      <c r="C61" s="81" t="s">
        <v>432</v>
      </c>
      <c r="D61" s="82">
        <v>-7.1999999999999995E-2</v>
      </c>
      <c r="E61" s="82">
        <v>-6.7000000000000004E-2</v>
      </c>
      <c r="F61" s="82">
        <v>-6.0199999999999997E-2</v>
      </c>
      <c r="G61" s="82">
        <v>-4.4299999999999999E-2</v>
      </c>
      <c r="H61" s="82">
        <v>-7.5300000000000006E-2</v>
      </c>
      <c r="I61" s="82">
        <v>-6.9400000000000003E-2</v>
      </c>
      <c r="J61" s="82">
        <v>-5.8799999999999998E-2</v>
      </c>
      <c r="K61" s="82">
        <v>-5.2699999999999997E-2</v>
      </c>
      <c r="L61" s="82">
        <v>-5.0099999999999999E-2</v>
      </c>
      <c r="M61" s="82">
        <v>-4.8000000000000001E-2</v>
      </c>
      <c r="N61" s="82">
        <v>-4.87E-2</v>
      </c>
      <c r="O61" s="82">
        <v>-5.0451180522416719E-2</v>
      </c>
      <c r="P61" s="82">
        <v>-5.1733759778337829E-2</v>
      </c>
    </row>
    <row r="62" spans="1:16" s="91" customFormat="1" ht="15" customHeight="1">
      <c r="A62" s="52" t="s">
        <v>523</v>
      </c>
      <c r="B62" s="80" t="s">
        <v>649</v>
      </c>
      <c r="C62" s="81" t="s">
        <v>433</v>
      </c>
      <c r="D62" s="82">
        <v>0</v>
      </c>
      <c r="E62" s="82">
        <v>0</v>
      </c>
      <c r="F62" s="82">
        <v>0</v>
      </c>
      <c r="G62" s="82">
        <v>8.0000000000000004E-4</v>
      </c>
      <c r="H62" s="82">
        <v>0</v>
      </c>
      <c r="I62" s="82">
        <v>2.0000000000000001E-4</v>
      </c>
      <c r="J62" s="82">
        <v>4.0000000000000002E-4</v>
      </c>
      <c r="K62" s="82">
        <v>0</v>
      </c>
      <c r="L62" s="82">
        <v>0</v>
      </c>
      <c r="M62" s="82">
        <v>1E-4</v>
      </c>
      <c r="N62" s="82">
        <v>0</v>
      </c>
      <c r="O62" s="82">
        <v>6.8087316922039299E-5</v>
      </c>
      <c r="P62" s="82">
        <v>2.6977016545488926E-5</v>
      </c>
    </row>
    <row r="63" spans="1:16" s="91" customFormat="1" ht="15" customHeight="1">
      <c r="A63" s="52" t="s">
        <v>523</v>
      </c>
      <c r="B63" s="80" t="s">
        <v>650</v>
      </c>
      <c r="C63" s="81" t="s">
        <v>434</v>
      </c>
      <c r="D63" s="82">
        <v>0</v>
      </c>
      <c r="E63" s="82">
        <v>1E-4</v>
      </c>
      <c r="F63" s="82">
        <v>-4.0000000000000002E-4</v>
      </c>
      <c r="G63" s="82">
        <v>-1E-4</v>
      </c>
      <c r="H63" s="82">
        <v>-8.9999999999999998E-4</v>
      </c>
      <c r="I63" s="82">
        <v>2.0000000000000001E-4</v>
      </c>
      <c r="J63" s="82">
        <v>0</v>
      </c>
      <c r="K63" s="82">
        <v>2.0000000000000001E-4</v>
      </c>
      <c r="L63" s="82">
        <v>-1E-4</v>
      </c>
      <c r="M63" s="82">
        <v>-2.0000000000000001E-4</v>
      </c>
      <c r="N63" s="82">
        <v>6.1999999999999998E-3</v>
      </c>
      <c r="O63" s="82">
        <v>1.315304535004038E-3</v>
      </c>
      <c r="P63" s="82">
        <v>6.6187295547623089E-4</v>
      </c>
    </row>
    <row r="64" spans="1:16" s="91" customFormat="1" ht="15" customHeight="1" thickBot="1">
      <c r="A64" s="52"/>
      <c r="B64" s="80"/>
      <c r="C64" s="81" t="s">
        <v>435</v>
      </c>
      <c r="D64" s="82">
        <v>0</v>
      </c>
      <c r="E64" s="82">
        <v>0</v>
      </c>
      <c r="F64" s="82">
        <v>0</v>
      </c>
      <c r="G64" s="82">
        <v>0</v>
      </c>
      <c r="H64" s="82">
        <v>0</v>
      </c>
      <c r="I64" s="82">
        <v>0</v>
      </c>
      <c r="J64" s="82">
        <v>0</v>
      </c>
      <c r="K64" s="82">
        <v>0</v>
      </c>
      <c r="L64" s="82">
        <v>-1E-4</v>
      </c>
      <c r="M64" s="82">
        <v>-1E-4</v>
      </c>
      <c r="N64" s="82">
        <v>-1E-4</v>
      </c>
      <c r="O64" s="82">
        <v>-4.3234473008019519E-5</v>
      </c>
      <c r="P64" s="82">
        <v>-4.2923853593884352E-4</v>
      </c>
    </row>
    <row r="65" spans="1:16" s="52" customFormat="1" ht="15" customHeight="1" thickTop="1" thickBot="1">
      <c r="A65" s="52" t="s">
        <v>523</v>
      </c>
      <c r="B65" s="80" t="s">
        <v>651</v>
      </c>
      <c r="C65" s="747" t="s">
        <v>652</v>
      </c>
      <c r="D65" s="742">
        <v>2.0199999999999999E-2</v>
      </c>
      <c r="E65" s="742">
        <v>1.2800000000000001E-2</v>
      </c>
      <c r="F65" s="742">
        <v>1.9099999999999999E-2</v>
      </c>
      <c r="G65" s="742">
        <v>7.6E-3</v>
      </c>
      <c r="H65" s="742">
        <v>4.1999999999999997E-3</v>
      </c>
      <c r="I65" s="744">
        <v>9.4000000000000004E-3</v>
      </c>
      <c r="J65" s="744">
        <v>1.3299999999999999E-2</v>
      </c>
      <c r="K65" s="744">
        <v>1.4E-2</v>
      </c>
      <c r="L65" s="744">
        <v>1.0200000000000001E-2</v>
      </c>
      <c r="M65" s="744">
        <v>5.0000000000000001E-4</v>
      </c>
      <c r="N65" s="744">
        <v>-1.38E-2</v>
      </c>
      <c r="O65" s="744">
        <v>1.0728877941716065E-3</v>
      </c>
      <c r="P65" s="744">
        <v>-3.5237534835536391E-4</v>
      </c>
    </row>
    <row r="66" spans="1:16" ht="3.75" customHeight="1" thickTop="1" thickBot="1">
      <c r="A66" s="101"/>
      <c r="B66" s="101"/>
      <c r="C66" s="66"/>
      <c r="D66" s="66"/>
      <c r="E66" s="66"/>
      <c r="F66" s="66"/>
      <c r="G66" s="66"/>
      <c r="H66" s="66"/>
      <c r="I66" s="66"/>
      <c r="J66" s="66"/>
      <c r="K66" s="66"/>
      <c r="L66" s="66"/>
      <c r="M66" s="66"/>
      <c r="N66" s="66"/>
      <c r="O66" s="66"/>
      <c r="P66" s="66"/>
    </row>
    <row r="67" spans="1:16" ht="15" customHeight="1">
      <c r="A67" s="52"/>
      <c r="B67" s="52"/>
      <c r="C67" s="102" t="s">
        <v>437</v>
      </c>
      <c r="D67" s="52"/>
      <c r="E67" s="52"/>
      <c r="F67" s="52"/>
      <c r="G67" s="52"/>
      <c r="H67" s="52"/>
      <c r="I67" s="52"/>
      <c r="J67" s="52"/>
      <c r="K67" s="52"/>
      <c r="L67" s="52"/>
      <c r="M67" s="52"/>
      <c r="N67" s="52"/>
      <c r="O67" s="52"/>
      <c r="P67" s="52"/>
    </row>
    <row r="68" spans="1:16" ht="15" customHeight="1">
      <c r="A68" s="52"/>
      <c r="B68" s="52"/>
      <c r="C68" s="102" t="s">
        <v>653</v>
      </c>
      <c r="D68" s="52"/>
      <c r="E68" s="52"/>
      <c r="F68" s="52"/>
      <c r="G68" s="52"/>
      <c r="H68" s="52"/>
      <c r="I68" s="52"/>
      <c r="J68" s="52"/>
      <c r="K68" s="52"/>
      <c r="L68" s="52"/>
      <c r="M68" s="52"/>
      <c r="N68" s="52"/>
      <c r="O68" s="52"/>
      <c r="P68" s="52"/>
    </row>
    <row r="69" spans="1:16" ht="15" customHeight="1">
      <c r="A69" s="52"/>
      <c r="B69" s="52"/>
      <c r="C69" s="102" t="s">
        <v>654</v>
      </c>
      <c r="D69" s="52"/>
      <c r="E69" s="52"/>
      <c r="F69" s="52"/>
      <c r="G69" s="52"/>
      <c r="H69" s="52"/>
      <c r="I69" s="52"/>
      <c r="J69" s="52"/>
      <c r="K69" s="52"/>
      <c r="L69" s="52"/>
      <c r="M69" s="52"/>
      <c r="N69" s="52"/>
      <c r="O69" s="52"/>
      <c r="P69" s="52"/>
    </row>
    <row r="70" spans="1:16" ht="15" customHeight="1">
      <c r="A70" s="52"/>
      <c r="B70" s="52"/>
      <c r="C70" s="102" t="s">
        <v>440</v>
      </c>
      <c r="D70" s="52"/>
      <c r="E70" s="52"/>
      <c r="F70" s="52"/>
      <c r="G70" s="52"/>
      <c r="H70" s="52"/>
      <c r="I70" s="52"/>
      <c r="J70" s="52"/>
      <c r="K70" s="52"/>
      <c r="L70" s="52"/>
      <c r="M70" s="52"/>
      <c r="N70" s="52"/>
      <c r="O70" s="52"/>
      <c r="P70" s="52"/>
    </row>
    <row r="71" spans="1:16" ht="15" customHeight="1">
      <c r="A71" s="52"/>
      <c r="B71" s="52"/>
      <c r="C71" s="102" t="s">
        <v>441</v>
      </c>
      <c r="D71" s="52"/>
      <c r="E71" s="52"/>
      <c r="F71" s="52"/>
      <c r="G71" s="52"/>
      <c r="H71" s="52"/>
      <c r="I71" s="52"/>
      <c r="J71" s="52"/>
      <c r="K71" s="52"/>
      <c r="L71" s="52"/>
      <c r="M71" s="52"/>
      <c r="N71" s="52"/>
      <c r="O71" s="52"/>
      <c r="P71" s="52"/>
    </row>
    <row r="72" spans="1:16" ht="30" customHeight="1">
      <c r="A72" s="52"/>
      <c r="B72" s="52"/>
      <c r="C72" s="929" t="s">
        <v>442</v>
      </c>
      <c r="D72" s="929"/>
      <c r="E72" s="929"/>
      <c r="F72" s="929"/>
      <c r="G72" s="929"/>
      <c r="H72" s="929"/>
      <c r="I72" s="929"/>
      <c r="J72" s="929"/>
      <c r="K72" s="929"/>
      <c r="L72" s="929"/>
      <c r="M72" s="929"/>
      <c r="N72" s="103"/>
      <c r="O72" s="103"/>
      <c r="P72" s="103"/>
    </row>
    <row r="73" spans="1:16" ht="15" customHeight="1">
      <c r="A73" s="52"/>
      <c r="B73" s="52"/>
      <c r="C73" s="102" t="s">
        <v>443</v>
      </c>
      <c r="D73" s="52"/>
      <c r="E73" s="52"/>
      <c r="F73" s="52"/>
      <c r="G73" s="52"/>
      <c r="H73" s="52"/>
      <c r="I73" s="52"/>
      <c r="J73" s="52"/>
      <c r="K73" s="52"/>
      <c r="L73" s="52"/>
      <c r="M73" s="52"/>
      <c r="N73" s="52"/>
      <c r="O73" s="52"/>
      <c r="P73" s="52"/>
    </row>
    <row r="74" spans="1:16" ht="30" customHeight="1">
      <c r="A74" s="52"/>
      <c r="B74" s="52"/>
      <c r="C74" s="929" t="s">
        <v>444</v>
      </c>
      <c r="D74" s="929"/>
      <c r="E74" s="929"/>
      <c r="F74" s="929"/>
      <c r="G74" s="929"/>
      <c r="H74" s="929"/>
      <c r="I74" s="929"/>
      <c r="J74" s="929"/>
      <c r="K74" s="929"/>
      <c r="L74" s="929"/>
      <c r="M74" s="929"/>
      <c r="N74" s="103"/>
      <c r="O74" s="103"/>
      <c r="P74" s="103"/>
    </row>
    <row r="75" spans="1:16" ht="15" customHeight="1">
      <c r="A75" s="52"/>
      <c r="B75" s="52"/>
      <c r="C75" s="102"/>
      <c r="D75" s="52"/>
      <c r="E75" s="52"/>
      <c r="F75" s="52"/>
      <c r="G75" s="52"/>
      <c r="H75" s="52"/>
      <c r="I75" s="52"/>
      <c r="J75" s="52"/>
      <c r="K75" s="52"/>
      <c r="L75" s="52"/>
      <c r="M75" s="52"/>
      <c r="N75" s="52"/>
      <c r="O75" s="52"/>
      <c r="P75" s="52"/>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1:Q86"/>
  <sheetViews>
    <sheetView zoomScaleNormal="100" workbookViewId="0">
      <selection activeCell="N7" sqref="N7"/>
    </sheetView>
  </sheetViews>
  <sheetFormatPr baseColWidth="10" defaultColWidth="9.140625" defaultRowHeight="18"/>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71"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7" ht="30" customHeight="1">
      <c r="A1" s="919" t="s">
        <v>852</v>
      </c>
      <c r="B1" s="919"/>
      <c r="C1" s="919"/>
      <c r="D1" s="919"/>
      <c r="E1" s="919"/>
      <c r="F1" s="919"/>
      <c r="G1" s="919"/>
      <c r="H1" s="919"/>
      <c r="I1" s="919"/>
      <c r="J1" s="919"/>
      <c r="K1" s="919"/>
      <c r="L1" s="919"/>
      <c r="M1" s="919"/>
      <c r="N1" s="919"/>
      <c r="O1" s="52"/>
      <c r="P1" s="52"/>
      <c r="Q1" s="52"/>
    </row>
    <row r="2" spans="1:17" ht="15" customHeight="1">
      <c r="A2" s="920" t="s">
        <v>445</v>
      </c>
      <c r="B2" s="920"/>
      <c r="C2" s="920"/>
      <c r="D2" s="920"/>
      <c r="E2" s="920"/>
      <c r="F2" s="920"/>
      <c r="G2" s="920"/>
      <c r="H2" s="920"/>
      <c r="I2" s="920"/>
      <c r="J2" s="920"/>
      <c r="K2" s="920"/>
      <c r="L2" s="920"/>
      <c r="M2" s="920"/>
      <c r="N2" s="920"/>
      <c r="O2" s="52"/>
      <c r="P2" s="52"/>
      <c r="Q2" s="52"/>
    </row>
    <row r="3" spans="1:17" ht="15" customHeight="1">
      <c r="A3" s="920" t="s">
        <v>858</v>
      </c>
      <c r="B3" s="920"/>
      <c r="C3" s="920"/>
      <c r="D3" s="920"/>
      <c r="E3" s="920"/>
      <c r="F3" s="920"/>
      <c r="G3" s="920"/>
      <c r="H3" s="920"/>
      <c r="I3" s="920"/>
      <c r="J3" s="920"/>
      <c r="K3" s="920"/>
      <c r="L3" s="920"/>
      <c r="M3" s="920"/>
      <c r="N3" s="920"/>
      <c r="O3" s="52"/>
      <c r="P3" s="52"/>
      <c r="Q3" s="52"/>
    </row>
    <row r="4" spans="1:17" ht="30" customHeight="1">
      <c r="A4" s="921" t="s">
        <v>3</v>
      </c>
      <c r="B4" s="921"/>
      <c r="C4" s="921"/>
      <c r="D4" s="921"/>
      <c r="E4" s="921"/>
      <c r="F4" s="921"/>
      <c r="G4" s="921"/>
      <c r="H4" s="921"/>
      <c r="I4" s="921"/>
      <c r="J4" s="921"/>
      <c r="K4" s="921"/>
      <c r="L4" s="921"/>
      <c r="M4" s="921"/>
      <c r="N4" s="921"/>
      <c r="O4" s="52"/>
      <c r="P4" s="52"/>
      <c r="Q4" s="52"/>
    </row>
    <row r="5" spans="1:17" ht="3.75" customHeight="1" thickBot="1">
      <c r="A5" s="52"/>
      <c r="B5" s="52"/>
      <c r="C5" s="52"/>
      <c r="D5" s="52"/>
      <c r="E5" s="52"/>
      <c r="F5" s="52"/>
      <c r="G5" s="52"/>
      <c r="H5" s="52"/>
      <c r="I5" s="52"/>
      <c r="J5" s="52"/>
      <c r="K5" s="52"/>
      <c r="L5" s="52"/>
      <c r="M5" s="52"/>
      <c r="N5" s="52"/>
      <c r="O5" s="52"/>
      <c r="P5" s="52"/>
      <c r="Q5" s="52"/>
    </row>
    <row r="6" spans="1:17"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c r="O6" s="54"/>
      <c r="P6" s="54"/>
      <c r="Q6" s="54"/>
    </row>
    <row r="7" spans="1:17" ht="15" customHeight="1" thickTop="1" thickBot="1">
      <c r="A7" s="735" t="s">
        <v>459</v>
      </c>
      <c r="B7" s="736">
        <v>869986.88075999997</v>
      </c>
      <c r="C7" s="736">
        <v>960797.49751000002</v>
      </c>
      <c r="D7" s="736">
        <v>1077607.3699100001</v>
      </c>
      <c r="E7" s="736">
        <v>1146905.83018</v>
      </c>
      <c r="F7" s="736">
        <v>1149294.34775</v>
      </c>
      <c r="G7" s="736">
        <v>1008829.3669400001</v>
      </c>
      <c r="H7" s="736">
        <v>917764.62651999993</v>
      </c>
      <c r="I7" s="736">
        <v>896243.99660000007</v>
      </c>
      <c r="J7" s="736">
        <v>831838.81125999999</v>
      </c>
      <c r="K7" s="736">
        <v>697484.51139</v>
      </c>
      <c r="L7" s="736">
        <v>697111.23655999999</v>
      </c>
      <c r="M7" s="736">
        <v>621720.43252000003</v>
      </c>
      <c r="N7" s="736">
        <v>639882.31602999987</v>
      </c>
      <c r="O7" s="52"/>
      <c r="P7" s="52"/>
      <c r="Q7" s="52"/>
    </row>
    <row r="8" spans="1:17" s="58" customFormat="1" ht="15" customHeight="1" thickTop="1">
      <c r="A8" s="56" t="s">
        <v>10</v>
      </c>
      <c r="B8" s="57">
        <v>88900.250889999996</v>
      </c>
      <c r="C8" s="57">
        <v>102093.26248999999</v>
      </c>
      <c r="D8" s="57">
        <v>79542.263480000009</v>
      </c>
      <c r="E8" s="57">
        <v>154755.87861000001</v>
      </c>
      <c r="F8" s="57">
        <v>131558.99462000001</v>
      </c>
      <c r="G8" s="57">
        <v>104891.2831</v>
      </c>
      <c r="H8" s="57">
        <v>69128.781589999999</v>
      </c>
      <c r="I8" s="57">
        <v>96305.351559999996</v>
      </c>
      <c r="J8" s="57">
        <v>94721.196680000008</v>
      </c>
      <c r="K8" s="57">
        <v>75362.291750000004</v>
      </c>
      <c r="L8" s="57">
        <v>99093.122739999992</v>
      </c>
      <c r="M8" s="57">
        <v>58146.208680000003</v>
      </c>
      <c r="N8" s="57">
        <v>87806.767950000009</v>
      </c>
      <c r="O8" s="52"/>
      <c r="P8" s="52"/>
      <c r="Q8" s="52"/>
    </row>
    <row r="9" spans="1:17" s="58" customFormat="1" ht="15" customHeight="1">
      <c r="A9" s="56" t="s">
        <v>19</v>
      </c>
      <c r="B9" s="57">
        <v>102059.76075</v>
      </c>
      <c r="C9" s="57">
        <v>76951.581730000005</v>
      </c>
      <c r="D9" s="57">
        <v>110583.15398</v>
      </c>
      <c r="E9" s="57">
        <v>72962.954389999999</v>
      </c>
      <c r="F9" s="57">
        <v>97291.176519999994</v>
      </c>
      <c r="G9" s="57">
        <v>43459.716039999999</v>
      </c>
      <c r="H9" s="57">
        <v>26562.549920000001</v>
      </c>
      <c r="I9" s="57">
        <v>48472.654170000002</v>
      </c>
      <c r="J9" s="57">
        <v>33334.894460000003</v>
      </c>
      <c r="K9" s="57">
        <v>31417.156260000003</v>
      </c>
      <c r="L9" s="57">
        <v>27635.469860000001</v>
      </c>
      <c r="M9" s="57">
        <v>32088.359179999999</v>
      </c>
      <c r="N9" s="57">
        <v>28073.648529999999</v>
      </c>
      <c r="O9" s="52"/>
      <c r="P9" s="52"/>
      <c r="Q9" s="52"/>
    </row>
    <row r="10" spans="1:17" s="58" customFormat="1" ht="15" customHeight="1">
      <c r="A10" s="56" t="s">
        <v>28</v>
      </c>
      <c r="B10" s="57">
        <v>660292.78154</v>
      </c>
      <c r="C10" s="57">
        <v>764642.0258099999</v>
      </c>
      <c r="D10" s="57">
        <v>860431.86570000008</v>
      </c>
      <c r="E10" s="57">
        <v>886358.31814999995</v>
      </c>
      <c r="F10" s="57">
        <v>880209.61812999996</v>
      </c>
      <c r="G10" s="57">
        <v>815715.58311999997</v>
      </c>
      <c r="H10" s="57">
        <v>767194.80389999994</v>
      </c>
      <c r="I10" s="57">
        <v>694445.37613999995</v>
      </c>
      <c r="J10" s="57">
        <v>640806.88006</v>
      </c>
      <c r="K10" s="57">
        <v>529321.67498999997</v>
      </c>
      <c r="L10" s="57">
        <v>509814.59544</v>
      </c>
      <c r="M10" s="57">
        <v>471819.60086999997</v>
      </c>
      <c r="N10" s="57">
        <v>464676.88897999999</v>
      </c>
      <c r="O10" s="52"/>
      <c r="P10" s="52"/>
      <c r="Q10" s="52"/>
    </row>
    <row r="11" spans="1:17" s="58" customFormat="1" ht="15" customHeight="1">
      <c r="A11" s="59" t="s">
        <v>460</v>
      </c>
      <c r="B11" s="57">
        <v>661025.72080999997</v>
      </c>
      <c r="C11" s="57">
        <v>756848.56801000005</v>
      </c>
      <c r="D11" s="57">
        <v>856974.87348000007</v>
      </c>
      <c r="E11" s="57">
        <v>884889.16301000002</v>
      </c>
      <c r="F11" s="57">
        <v>877265.31715999998</v>
      </c>
      <c r="G11" s="57">
        <v>802348.88032</v>
      </c>
      <c r="H11" s="57">
        <v>707728.85024000006</v>
      </c>
      <c r="I11" s="57">
        <v>620769.75213000004</v>
      </c>
      <c r="J11" s="57">
        <v>563055.34138999996</v>
      </c>
      <c r="K11" s="57">
        <v>458178.62387000001</v>
      </c>
      <c r="L11" s="57">
        <v>437906.85658999998</v>
      </c>
      <c r="M11" s="57">
        <v>413569.3602</v>
      </c>
      <c r="N11" s="57">
        <v>408905.35870000004</v>
      </c>
      <c r="O11" s="52"/>
      <c r="P11" s="52"/>
      <c r="Q11" s="52"/>
    </row>
    <row r="12" spans="1:17" s="58" customFormat="1" ht="15" customHeight="1">
      <c r="A12" s="59" t="s">
        <v>461</v>
      </c>
      <c r="B12" s="57">
        <v>647615.78458000009</v>
      </c>
      <c r="C12" s="57">
        <v>740017.62612999999</v>
      </c>
      <c r="D12" s="57">
        <v>809299.57773000002</v>
      </c>
      <c r="E12" s="57">
        <v>824777.24575</v>
      </c>
      <c r="F12" s="57">
        <v>791969.91862999997</v>
      </c>
      <c r="G12" s="57">
        <v>591462.20328000002</v>
      </c>
      <c r="H12" s="57">
        <v>501594.91804000002</v>
      </c>
      <c r="I12" s="57">
        <v>392992.90889999998</v>
      </c>
      <c r="J12" s="57">
        <v>342141.83888</v>
      </c>
      <c r="K12" s="57">
        <v>264539.83308000001</v>
      </c>
      <c r="L12" s="57">
        <v>247588.72658000002</v>
      </c>
      <c r="M12" s="57">
        <v>248306.19985</v>
      </c>
      <c r="N12" s="57">
        <v>248489.16672000001</v>
      </c>
      <c r="O12" s="52"/>
      <c r="P12" s="52"/>
      <c r="Q12" s="52"/>
    </row>
    <row r="13" spans="1:17" s="58" customFormat="1" ht="15" customHeight="1">
      <c r="A13" s="59" t="s">
        <v>462</v>
      </c>
      <c r="B13" s="57">
        <v>13409.936230000001</v>
      </c>
      <c r="C13" s="57">
        <v>16830.941879999998</v>
      </c>
      <c r="D13" s="57">
        <v>47675.295749999997</v>
      </c>
      <c r="E13" s="57">
        <v>60111.917259999995</v>
      </c>
      <c r="F13" s="57">
        <v>85295.398530000006</v>
      </c>
      <c r="G13" s="57">
        <v>210886.67703999998</v>
      </c>
      <c r="H13" s="57">
        <v>206133.93219999998</v>
      </c>
      <c r="I13" s="57">
        <v>227776.84323</v>
      </c>
      <c r="J13" s="57">
        <v>220913.50250999999</v>
      </c>
      <c r="K13" s="57">
        <v>193638.79079</v>
      </c>
      <c r="L13" s="57">
        <v>190318.13000999999</v>
      </c>
      <c r="M13" s="57">
        <v>165263.16034999999</v>
      </c>
      <c r="N13" s="57">
        <v>160416.19198000003</v>
      </c>
      <c r="O13" s="52"/>
      <c r="P13" s="52"/>
      <c r="Q13" s="52"/>
    </row>
    <row r="14" spans="1:17" s="58" customFormat="1" ht="15" customHeight="1">
      <c r="A14" s="59" t="s">
        <v>463</v>
      </c>
      <c r="B14" s="57">
        <v>3887.9335699999997</v>
      </c>
      <c r="C14" s="57">
        <v>13798.99483</v>
      </c>
      <c r="D14" s="57">
        <v>10185.149960000001</v>
      </c>
      <c r="E14" s="57">
        <v>7098.0758399999995</v>
      </c>
      <c r="F14" s="57">
        <v>13867.627689999999</v>
      </c>
      <c r="G14" s="57">
        <v>20624.666570000001</v>
      </c>
      <c r="H14" s="57">
        <v>10172.023720000001</v>
      </c>
      <c r="I14" s="57">
        <v>2679.06673</v>
      </c>
      <c r="J14" s="57">
        <v>8111.8521000000001</v>
      </c>
      <c r="K14" s="57">
        <v>7454.3281399999996</v>
      </c>
      <c r="L14" s="57">
        <v>8814.1947700000001</v>
      </c>
      <c r="M14" s="57">
        <v>2266.2106399999998</v>
      </c>
      <c r="N14" s="57">
        <v>2480.4815899999999</v>
      </c>
      <c r="O14" s="52"/>
      <c r="P14" s="52"/>
      <c r="Q14" s="52"/>
    </row>
    <row r="15" spans="1:17" s="58" customFormat="1" ht="15" customHeight="1">
      <c r="A15" s="59" t="s">
        <v>464</v>
      </c>
      <c r="B15" s="57">
        <v>3711.2978800000001</v>
      </c>
      <c r="C15" s="57">
        <v>9214.84512</v>
      </c>
      <c r="D15" s="57">
        <v>8483.5791900000004</v>
      </c>
      <c r="E15" s="57">
        <v>6361.4218099999998</v>
      </c>
      <c r="F15" s="57">
        <v>8123.68361</v>
      </c>
      <c r="G15" s="57">
        <v>10110.85259</v>
      </c>
      <c r="H15" s="57">
        <v>170.1</v>
      </c>
      <c r="I15" s="57">
        <v>1360.1322</v>
      </c>
      <c r="J15" s="57">
        <v>1349.4306000000001</v>
      </c>
      <c r="K15" s="57">
        <v>332.36407000000003</v>
      </c>
      <c r="L15" s="57">
        <v>4930.5342499999997</v>
      </c>
      <c r="M15" s="57">
        <v>295.61291999999997</v>
      </c>
      <c r="N15" s="57">
        <v>284.99101999999999</v>
      </c>
      <c r="O15" s="52"/>
      <c r="P15" s="52"/>
      <c r="Q15" s="52"/>
    </row>
    <row r="16" spans="1:17" s="58" customFormat="1" ht="15" customHeight="1">
      <c r="A16" s="59" t="s">
        <v>465</v>
      </c>
      <c r="B16" s="57">
        <v>176.63569000000001</v>
      </c>
      <c r="C16" s="57">
        <v>4584.1497099999997</v>
      </c>
      <c r="D16" s="57">
        <v>1701.57077</v>
      </c>
      <c r="E16" s="57">
        <v>736.65403000000003</v>
      </c>
      <c r="F16" s="57">
        <v>5743.9440800000002</v>
      </c>
      <c r="G16" s="57">
        <v>10513.813980000001</v>
      </c>
      <c r="H16" s="57">
        <v>10001.923720000001</v>
      </c>
      <c r="I16" s="57">
        <v>1318.93453</v>
      </c>
      <c r="J16" s="57">
        <v>6762.4215000000004</v>
      </c>
      <c r="K16" s="57">
        <v>7121.96407</v>
      </c>
      <c r="L16" s="57">
        <v>3883.6605199999999</v>
      </c>
      <c r="M16" s="57">
        <v>1970.5977199999998</v>
      </c>
      <c r="N16" s="57">
        <v>2195.4905699999999</v>
      </c>
      <c r="O16" s="52"/>
      <c r="P16" s="52"/>
      <c r="Q16" s="52"/>
    </row>
    <row r="17" spans="1:17" s="58" customFormat="1" ht="15" customHeight="1">
      <c r="A17" s="59" t="s">
        <v>466</v>
      </c>
      <c r="B17" s="57">
        <v>9323.4225800000004</v>
      </c>
      <c r="C17" s="57">
        <v>11105.726500000001</v>
      </c>
      <c r="D17" s="57">
        <v>16675.364799999999</v>
      </c>
      <c r="E17" s="57">
        <v>36800.093249999998</v>
      </c>
      <c r="F17" s="57">
        <v>38830.718500000003</v>
      </c>
      <c r="G17" s="57">
        <v>63137.883470000001</v>
      </c>
      <c r="H17" s="57">
        <v>76381.64615</v>
      </c>
      <c r="I17" s="57">
        <v>70186.320720000003</v>
      </c>
      <c r="J17" s="57">
        <v>70649.028879999998</v>
      </c>
      <c r="K17" s="57">
        <v>72715.176779999994</v>
      </c>
      <c r="L17" s="57">
        <v>73474.869139999995</v>
      </c>
      <c r="M17" s="57">
        <v>69989.890350000001</v>
      </c>
      <c r="N17" s="57">
        <v>69455.343789999999</v>
      </c>
      <c r="O17" s="52"/>
      <c r="P17" s="52"/>
      <c r="Q17" s="52"/>
    </row>
    <row r="18" spans="1:17" s="58" customFormat="1" ht="15" customHeight="1">
      <c r="A18" s="59" t="s">
        <v>467</v>
      </c>
      <c r="B18" s="57">
        <v>8998.7048100000011</v>
      </c>
      <c r="C18" s="57">
        <v>10222.497579999999</v>
      </c>
      <c r="D18" s="57">
        <v>13922.001109999999</v>
      </c>
      <c r="E18" s="57">
        <v>22307.757269999998</v>
      </c>
      <c r="F18" s="57">
        <v>27334.36464</v>
      </c>
      <c r="G18" s="57">
        <v>37346.225159999995</v>
      </c>
      <c r="H18" s="57">
        <v>32495.018010000003</v>
      </c>
      <c r="I18" s="57">
        <v>22643.919449999998</v>
      </c>
      <c r="J18" s="57">
        <v>23188.089530000001</v>
      </c>
      <c r="K18" s="57">
        <v>23166.027129999999</v>
      </c>
      <c r="L18" s="57">
        <v>22184.92166</v>
      </c>
      <c r="M18" s="57">
        <v>22359.808719999994</v>
      </c>
      <c r="N18" s="57">
        <v>22351.984359999995</v>
      </c>
      <c r="O18" s="52"/>
      <c r="P18" s="52"/>
      <c r="Q18" s="52"/>
    </row>
    <row r="19" spans="1:17" s="58" customFormat="1" ht="15" customHeight="1">
      <c r="A19" s="59" t="s">
        <v>468</v>
      </c>
      <c r="B19" s="57">
        <v>324.71777000000003</v>
      </c>
      <c r="C19" s="57">
        <v>883.22892000000002</v>
      </c>
      <c r="D19" s="57">
        <v>2753.3636900000001</v>
      </c>
      <c r="E19" s="57">
        <v>14492.33598</v>
      </c>
      <c r="F19" s="57">
        <v>11496.353859999999</v>
      </c>
      <c r="G19" s="57">
        <v>25791.658309999999</v>
      </c>
      <c r="H19" s="57">
        <v>43886.628140000001</v>
      </c>
      <c r="I19" s="57">
        <v>47542.401270000002</v>
      </c>
      <c r="J19" s="57">
        <v>47460.939350000001</v>
      </c>
      <c r="K19" s="57">
        <v>49549.149649999999</v>
      </c>
      <c r="L19" s="57">
        <v>51289.947479999995</v>
      </c>
      <c r="M19" s="57">
        <v>47630.081630000001</v>
      </c>
      <c r="N19" s="57">
        <v>47103.359430000004</v>
      </c>
      <c r="O19" s="52"/>
      <c r="P19" s="52"/>
      <c r="Q19" s="52"/>
    </row>
    <row r="20" spans="1:17" s="58" customFormat="1" ht="15" customHeight="1">
      <c r="A20" s="59" t="s">
        <v>38</v>
      </c>
      <c r="B20" s="57">
        <v>8999.5497200000009</v>
      </c>
      <c r="C20" s="57">
        <v>10462.99749</v>
      </c>
      <c r="D20" s="57">
        <v>10933.638060000001</v>
      </c>
      <c r="E20" s="57">
        <v>10289.94636</v>
      </c>
      <c r="F20" s="57">
        <v>8325.9275699999998</v>
      </c>
      <c r="G20" s="57">
        <v>7195.0541800000001</v>
      </c>
      <c r="H20" s="57">
        <v>56592.807380000006</v>
      </c>
      <c r="I20" s="57">
        <v>71360.45981</v>
      </c>
      <c r="J20" s="57">
        <v>67760.242879999991</v>
      </c>
      <c r="K20" s="57">
        <v>60478.009380000003</v>
      </c>
      <c r="L20" s="57">
        <v>59371.1633</v>
      </c>
      <c r="M20" s="57">
        <v>53348.704539999999</v>
      </c>
      <c r="N20" s="57">
        <v>51658.641519999997</v>
      </c>
      <c r="O20" s="52"/>
      <c r="P20" s="52"/>
      <c r="Q20" s="52"/>
    </row>
    <row r="21" spans="1:17" s="58" customFormat="1" ht="15" customHeight="1">
      <c r="A21" s="59" t="s">
        <v>469</v>
      </c>
      <c r="B21" s="57">
        <v>-22943.845140000001</v>
      </c>
      <c r="C21" s="57">
        <v>-27574.261019999998</v>
      </c>
      <c r="D21" s="57">
        <v>-34337.160600000003</v>
      </c>
      <c r="E21" s="57">
        <v>-52718.960310000002</v>
      </c>
      <c r="F21" s="57">
        <v>-58079.97279</v>
      </c>
      <c r="G21" s="57">
        <v>-77590.901419999995</v>
      </c>
      <c r="H21" s="57">
        <v>-83680.523589999997</v>
      </c>
      <c r="I21" s="57">
        <v>-70550.223249999995</v>
      </c>
      <c r="J21" s="57">
        <v>-68769.585189999998</v>
      </c>
      <c r="K21" s="57">
        <v>-69504.463180000006</v>
      </c>
      <c r="L21" s="57">
        <v>-69752.488360000003</v>
      </c>
      <c r="M21" s="57">
        <v>-67354.564860000013</v>
      </c>
      <c r="N21" s="57">
        <v>-67822.936620000008</v>
      </c>
      <c r="O21" s="52"/>
      <c r="P21" s="52"/>
      <c r="Q21" s="52"/>
    </row>
    <row r="22" spans="1:17" s="58" customFormat="1" ht="15" customHeight="1">
      <c r="A22" s="56" t="s">
        <v>68</v>
      </c>
      <c r="B22" s="57">
        <v>1825.20363</v>
      </c>
      <c r="C22" s="57">
        <v>1749.2486100000001</v>
      </c>
      <c r="D22" s="57">
        <v>3094.5422100000001</v>
      </c>
      <c r="E22" s="57">
        <v>1679.0757699999999</v>
      </c>
      <c r="F22" s="57">
        <v>1783.0451799999998</v>
      </c>
      <c r="G22" s="57">
        <v>2121.06657</v>
      </c>
      <c r="H22" s="57">
        <v>4797.1598800000002</v>
      </c>
      <c r="I22" s="57">
        <v>4423.6044199999997</v>
      </c>
      <c r="J22" s="57">
        <v>3443.0687900000003</v>
      </c>
      <c r="K22" s="57">
        <v>3959.0009100000002</v>
      </c>
      <c r="L22" s="57">
        <v>3046.14428</v>
      </c>
      <c r="M22" s="57">
        <v>3766.01521</v>
      </c>
      <c r="N22" s="57">
        <v>3705.4878399999998</v>
      </c>
      <c r="O22" s="52"/>
      <c r="P22" s="52"/>
      <c r="Q22" s="52"/>
    </row>
    <row r="23" spans="1:17" s="58" customFormat="1" ht="15" customHeight="1">
      <c r="A23" s="56" t="s">
        <v>74</v>
      </c>
      <c r="B23" s="57">
        <v>1E-3</v>
      </c>
      <c r="C23" s="57">
        <v>2E-3</v>
      </c>
      <c r="D23" s="57">
        <v>3.3049999999999996E-2</v>
      </c>
      <c r="E23" s="57">
        <v>253.31117</v>
      </c>
      <c r="F23" s="57">
        <v>1536.06681</v>
      </c>
      <c r="G23" s="57">
        <v>940.19150999999999</v>
      </c>
      <c r="H23" s="57">
        <v>1900.1387400000001</v>
      </c>
      <c r="I23" s="57">
        <v>5784.4227599999995</v>
      </c>
      <c r="J23" s="57">
        <v>2564.6144900000004</v>
      </c>
      <c r="K23" s="57">
        <v>1629.7611200000001</v>
      </c>
      <c r="L23" s="57">
        <v>1952.8970800000002</v>
      </c>
      <c r="M23" s="57">
        <v>628.07600999999977</v>
      </c>
      <c r="N23" s="57">
        <v>546.39589999999953</v>
      </c>
      <c r="O23" s="52"/>
      <c r="P23" s="52"/>
      <c r="Q23" s="52"/>
    </row>
    <row r="24" spans="1:17" s="58" customFormat="1" ht="15" customHeight="1">
      <c r="A24" s="56" t="s">
        <v>470</v>
      </c>
      <c r="B24" s="57">
        <v>2211.047</v>
      </c>
      <c r="C24" s="57">
        <v>134.55251999999999</v>
      </c>
      <c r="D24" s="57">
        <v>3634.83061</v>
      </c>
      <c r="E24" s="57">
        <v>11295.415800000001</v>
      </c>
      <c r="F24" s="57">
        <v>19550.824700000001</v>
      </c>
      <c r="G24" s="57">
        <v>25116.35339</v>
      </c>
      <c r="H24" s="57">
        <v>33084.513489999998</v>
      </c>
      <c r="I24" s="57">
        <v>33068.913820000002</v>
      </c>
      <c r="J24" s="57">
        <v>43250.2359</v>
      </c>
      <c r="K24" s="57">
        <v>43248.589509999998</v>
      </c>
      <c r="L24" s="57">
        <v>43248.589509999998</v>
      </c>
      <c r="M24" s="57">
        <v>43241.59231</v>
      </c>
      <c r="N24" s="57">
        <v>43241.59231</v>
      </c>
      <c r="O24" s="52"/>
      <c r="P24" s="52"/>
      <c r="Q24" s="52"/>
    </row>
    <row r="25" spans="1:17" s="58" customFormat="1" ht="15" customHeight="1">
      <c r="A25" s="56" t="s">
        <v>84</v>
      </c>
      <c r="B25" s="57">
        <v>13640.736570000001</v>
      </c>
      <c r="C25" s="57">
        <v>14470.801359999999</v>
      </c>
      <c r="D25" s="57">
        <v>19176.621579999999</v>
      </c>
      <c r="E25" s="57">
        <v>18244.227850000003</v>
      </c>
      <c r="F25" s="57">
        <v>16467.824690000001</v>
      </c>
      <c r="G25" s="57">
        <v>15779.85721</v>
      </c>
      <c r="H25" s="57">
        <v>14472.710489999999</v>
      </c>
      <c r="I25" s="57">
        <v>13263.965529999999</v>
      </c>
      <c r="J25" s="57">
        <v>12390.092259999999</v>
      </c>
      <c r="K25" s="57">
        <v>11580.094230000001</v>
      </c>
      <c r="L25" s="57">
        <v>11468.664460000002</v>
      </c>
      <c r="M25" s="57">
        <v>11226.98684</v>
      </c>
      <c r="N25" s="57">
        <v>11153.912840000001</v>
      </c>
      <c r="O25" s="52"/>
      <c r="P25" s="52"/>
      <c r="Q25" s="52"/>
    </row>
    <row r="26" spans="1:17" s="58" customFormat="1" ht="15" customHeight="1">
      <c r="A26" s="56" t="s">
        <v>471</v>
      </c>
      <c r="B26" s="57">
        <v>1057.0993799999999</v>
      </c>
      <c r="C26" s="57">
        <v>756.02298999999994</v>
      </c>
      <c r="D26" s="57">
        <v>1144.0593000000001</v>
      </c>
      <c r="E26" s="57">
        <v>1356.6484399999999</v>
      </c>
      <c r="F26" s="57">
        <v>896.7971</v>
      </c>
      <c r="G26" s="57">
        <v>805.31600000000003</v>
      </c>
      <c r="H26" s="57">
        <v>623.96851000000004</v>
      </c>
      <c r="I26" s="57">
        <v>479.70820000000003</v>
      </c>
      <c r="J26" s="57">
        <v>1327.82862</v>
      </c>
      <c r="K26" s="57">
        <v>965.94262000000003</v>
      </c>
      <c r="L26" s="57">
        <v>851.7531899999999</v>
      </c>
      <c r="M26" s="57">
        <v>803.59342000000004</v>
      </c>
      <c r="N26" s="57">
        <v>677.62167999999997</v>
      </c>
      <c r="O26" s="52"/>
      <c r="P26" s="52"/>
      <c r="Q26" s="52"/>
    </row>
    <row r="27" spans="1:17"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c r="O27" s="52"/>
      <c r="P27" s="52"/>
      <c r="Q27" s="52"/>
    </row>
    <row r="28" spans="1:17" ht="15" customHeight="1" thickTop="1" thickBot="1">
      <c r="A28" s="735" t="s">
        <v>472</v>
      </c>
      <c r="B28" s="736">
        <v>794768.52842999995</v>
      </c>
      <c r="C28" s="736">
        <v>883590.74641000002</v>
      </c>
      <c r="D28" s="736">
        <v>997033.66949999996</v>
      </c>
      <c r="E28" s="736">
        <v>1064750.7058699999</v>
      </c>
      <c r="F28" s="736">
        <v>1058023.5992399999</v>
      </c>
      <c r="G28" s="736">
        <v>933750.14053999993</v>
      </c>
      <c r="H28" s="736">
        <v>846484.73794000002</v>
      </c>
      <c r="I28" s="736">
        <v>821975.64975999994</v>
      </c>
      <c r="J28" s="736">
        <v>770267.90738999995</v>
      </c>
      <c r="K28" s="736">
        <v>646365.29294000007</v>
      </c>
      <c r="L28" s="736">
        <v>646917.64572999999</v>
      </c>
      <c r="M28" s="736">
        <v>569331.22265000001</v>
      </c>
      <c r="N28" s="736">
        <v>590789.43706999999</v>
      </c>
      <c r="O28" s="52"/>
      <c r="P28" s="52"/>
      <c r="Q28" s="52"/>
    </row>
    <row r="29" spans="1:17" s="58" customFormat="1" ht="15" customHeight="1" thickTop="1">
      <c r="A29" s="56" t="s">
        <v>473</v>
      </c>
      <c r="B29" s="57">
        <v>623725.51851999993</v>
      </c>
      <c r="C29" s="57">
        <v>723498.16415999993</v>
      </c>
      <c r="D29" s="57">
        <v>847027.32712999999</v>
      </c>
      <c r="E29" s="57">
        <v>900549.12858999998</v>
      </c>
      <c r="F29" s="57">
        <v>891228.53088999994</v>
      </c>
      <c r="G29" s="57">
        <v>625622.31527000002</v>
      </c>
      <c r="H29" s="57">
        <v>367785.69577999995</v>
      </c>
      <c r="I29" s="57">
        <v>378933.48176</v>
      </c>
      <c r="J29" s="57">
        <v>374066.28106000001</v>
      </c>
      <c r="K29" s="57">
        <v>325742.85113999998</v>
      </c>
      <c r="L29" s="57">
        <v>327838.01485000004</v>
      </c>
      <c r="M29" s="57">
        <v>446897.38769</v>
      </c>
      <c r="N29" s="57">
        <v>447077.88107</v>
      </c>
      <c r="O29" s="52"/>
      <c r="P29" s="52"/>
      <c r="Q29" s="52"/>
    </row>
    <row r="30" spans="1:17" s="58" customFormat="1" ht="15" customHeight="1">
      <c r="A30" s="59" t="s">
        <v>474</v>
      </c>
      <c r="B30" s="57">
        <v>108.907</v>
      </c>
      <c r="C30" s="57">
        <v>4013.1534700000002</v>
      </c>
      <c r="D30" s="57">
        <v>3548.1925699999997</v>
      </c>
      <c r="E30" s="57">
        <v>15703.02051</v>
      </c>
      <c r="F30" s="57">
        <v>9988.5372399999997</v>
      </c>
      <c r="G30" s="57">
        <v>11323.52851</v>
      </c>
      <c r="H30" s="57">
        <v>7238.6809000000003</v>
      </c>
      <c r="I30" s="57">
        <v>9844.7530700000007</v>
      </c>
      <c r="J30" s="57">
        <v>9183.7032200000012</v>
      </c>
      <c r="K30" s="57">
        <v>8204.1744500000004</v>
      </c>
      <c r="L30" s="57">
        <v>10239.66086</v>
      </c>
      <c r="M30" s="57">
        <v>7675.6152799999991</v>
      </c>
      <c r="N30" s="57">
        <v>9170.363510000001</v>
      </c>
      <c r="O30" s="52"/>
      <c r="P30" s="52"/>
      <c r="Q30" s="52"/>
    </row>
    <row r="31" spans="1:17" s="58" customFormat="1" ht="15" customHeight="1">
      <c r="A31" s="59" t="s">
        <v>475</v>
      </c>
      <c r="B31" s="57">
        <v>91107.366469999994</v>
      </c>
      <c r="C31" s="57">
        <v>93981.039519999991</v>
      </c>
      <c r="D31" s="57">
        <v>111271.44803</v>
      </c>
      <c r="E31" s="57">
        <v>135840.63159</v>
      </c>
      <c r="F31" s="57">
        <v>155158.33609</v>
      </c>
      <c r="G31" s="57">
        <v>144639.90556000001</v>
      </c>
      <c r="H31" s="57">
        <v>152741.54313000001</v>
      </c>
      <c r="I31" s="57">
        <v>188535.02447999999</v>
      </c>
      <c r="J31" s="57">
        <v>181576.88329</v>
      </c>
      <c r="K31" s="57">
        <v>159593.11121999999</v>
      </c>
      <c r="L31" s="57">
        <v>157965.13263000001</v>
      </c>
      <c r="M31" s="57">
        <v>174163.19230999998</v>
      </c>
      <c r="N31" s="57">
        <v>176811.56359999999</v>
      </c>
      <c r="O31" s="52"/>
      <c r="P31" s="52"/>
      <c r="Q31" s="52"/>
    </row>
    <row r="32" spans="1:17" s="58" customFormat="1" ht="15" customHeight="1">
      <c r="A32" s="59" t="s">
        <v>476</v>
      </c>
      <c r="B32" s="57">
        <v>174888.95856999999</v>
      </c>
      <c r="C32" s="57">
        <v>103669.64323</v>
      </c>
      <c r="D32" s="57">
        <v>10377.21931</v>
      </c>
      <c r="E32" s="57">
        <v>1388.7466499999998</v>
      </c>
      <c r="F32" s="57">
        <v>169.58488</v>
      </c>
      <c r="G32" s="57">
        <v>142.84251</v>
      </c>
      <c r="H32" s="57">
        <v>142.96821</v>
      </c>
      <c r="I32" s="57">
        <v>143.09403</v>
      </c>
      <c r="J32" s="57">
        <v>0</v>
      </c>
      <c r="K32" s="57">
        <v>0</v>
      </c>
      <c r="L32" s="57">
        <v>0</v>
      </c>
      <c r="M32" s="57">
        <v>0</v>
      </c>
      <c r="N32" s="57">
        <v>0</v>
      </c>
      <c r="O32" s="52"/>
      <c r="P32" s="52"/>
      <c r="Q32" s="52"/>
    </row>
    <row r="33" spans="1:17" s="58" customFormat="1" ht="15" customHeight="1">
      <c r="A33" s="59" t="s">
        <v>477</v>
      </c>
      <c r="B33" s="57">
        <v>22213.765890000002</v>
      </c>
      <c r="C33" s="57">
        <v>19873.12155</v>
      </c>
      <c r="D33" s="57">
        <v>19428.937480000001</v>
      </c>
      <c r="E33" s="57">
        <v>36908.589319999999</v>
      </c>
      <c r="F33" s="57">
        <v>49512.333549999996</v>
      </c>
      <c r="G33" s="57">
        <v>48801.778490000004</v>
      </c>
      <c r="H33" s="57">
        <v>30222.79754</v>
      </c>
      <c r="I33" s="57">
        <v>24205.090319999999</v>
      </c>
      <c r="J33" s="57">
        <v>27266.041719999997</v>
      </c>
      <c r="K33" s="57">
        <v>31834.041309999997</v>
      </c>
      <c r="L33" s="57">
        <v>28217.371780000001</v>
      </c>
      <c r="M33" s="57">
        <v>37315.298319999994</v>
      </c>
      <c r="N33" s="57">
        <v>37560.952080000003</v>
      </c>
      <c r="O33" s="52"/>
      <c r="P33" s="52"/>
      <c r="Q33" s="52"/>
    </row>
    <row r="34" spans="1:17" s="58" customFormat="1" ht="15" customHeight="1">
      <c r="A34" s="59" t="s">
        <v>478</v>
      </c>
      <c r="B34" s="57">
        <v>315441.89562000002</v>
      </c>
      <c r="C34" s="57">
        <v>471146.35100999998</v>
      </c>
      <c r="D34" s="57">
        <v>664215.04774000007</v>
      </c>
      <c r="E34" s="57">
        <v>658552.60109000001</v>
      </c>
      <c r="F34" s="57">
        <v>612497.17790000001</v>
      </c>
      <c r="G34" s="57">
        <v>373012.87148000003</v>
      </c>
      <c r="H34" s="57">
        <v>165430.55544</v>
      </c>
      <c r="I34" s="57">
        <v>147116.20694</v>
      </c>
      <c r="J34" s="57">
        <v>152101.92416</v>
      </c>
      <c r="K34" s="57">
        <v>122924.497</v>
      </c>
      <c r="L34" s="57">
        <v>128129.38876999999</v>
      </c>
      <c r="M34" s="57">
        <v>210910.41279000003</v>
      </c>
      <c r="N34" s="57">
        <v>208268.19219999999</v>
      </c>
      <c r="O34" s="52"/>
      <c r="P34" s="52"/>
      <c r="Q34" s="52"/>
    </row>
    <row r="35" spans="1:17" s="58" customFormat="1" ht="15" customHeight="1">
      <c r="A35" s="59" t="s">
        <v>479</v>
      </c>
      <c r="B35" s="57">
        <v>19964.624969999997</v>
      </c>
      <c r="C35" s="57">
        <v>30814.855379999997</v>
      </c>
      <c r="D35" s="57">
        <v>38186.482000000004</v>
      </c>
      <c r="E35" s="57">
        <v>52155.539429999997</v>
      </c>
      <c r="F35" s="57">
        <v>63902.561229999999</v>
      </c>
      <c r="G35" s="57">
        <v>47701.388719999995</v>
      </c>
      <c r="H35" s="57">
        <v>12009.15056</v>
      </c>
      <c r="I35" s="57">
        <v>9089.3129200000003</v>
      </c>
      <c r="J35" s="57">
        <v>3937.72867</v>
      </c>
      <c r="K35" s="57">
        <v>3187.0271600000001</v>
      </c>
      <c r="L35" s="57">
        <v>3286.46081</v>
      </c>
      <c r="M35" s="57">
        <v>16832.868989999999</v>
      </c>
      <c r="N35" s="57">
        <v>15266.80968</v>
      </c>
      <c r="O35" s="52"/>
      <c r="P35" s="52"/>
      <c r="Q35" s="52"/>
    </row>
    <row r="36" spans="1:17" s="58" customFormat="1" ht="15" customHeight="1">
      <c r="A36" s="56" t="s">
        <v>480</v>
      </c>
      <c r="B36" s="57">
        <v>0</v>
      </c>
      <c r="C36" s="57">
        <v>0</v>
      </c>
      <c r="D36" s="57">
        <v>0</v>
      </c>
      <c r="E36" s="57">
        <v>2.1077499999999998</v>
      </c>
      <c r="F36" s="57">
        <v>0</v>
      </c>
      <c r="G36" s="57">
        <v>0</v>
      </c>
      <c r="H36" s="57">
        <v>0</v>
      </c>
      <c r="I36" s="57">
        <v>0</v>
      </c>
      <c r="J36" s="57">
        <v>0</v>
      </c>
      <c r="K36" s="57">
        <v>0</v>
      </c>
      <c r="L36" s="57">
        <v>0</v>
      </c>
      <c r="M36" s="57">
        <v>0</v>
      </c>
      <c r="N36" s="57">
        <v>0</v>
      </c>
      <c r="O36" s="52"/>
      <c r="P36" s="52"/>
      <c r="Q36" s="52"/>
    </row>
    <row r="37" spans="1:17" s="58" customFormat="1" ht="15" customHeight="1">
      <c r="A37" s="56" t="s">
        <v>481</v>
      </c>
      <c r="B37" s="57">
        <v>157015.70083000002</v>
      </c>
      <c r="C37" s="57">
        <v>144566.50143999999</v>
      </c>
      <c r="D37" s="57">
        <v>99442.711840000004</v>
      </c>
      <c r="E37" s="57">
        <v>116956.35773</v>
      </c>
      <c r="F37" s="57">
        <v>122233.70954000001</v>
      </c>
      <c r="G37" s="57">
        <v>190156.21759000001</v>
      </c>
      <c r="H37" s="57">
        <v>362512.17176</v>
      </c>
      <c r="I37" s="57">
        <v>341051.91357999999</v>
      </c>
      <c r="J37" s="57">
        <v>326872.92180000001</v>
      </c>
      <c r="K37" s="57">
        <v>255811.11930000002</v>
      </c>
      <c r="L37" s="57">
        <v>254728.05571000002</v>
      </c>
      <c r="M37" s="57">
        <v>65829.574869999997</v>
      </c>
      <c r="N37" s="57">
        <v>61004.370240000004</v>
      </c>
      <c r="O37" s="52"/>
      <c r="P37" s="52"/>
      <c r="Q37" s="52"/>
    </row>
    <row r="38" spans="1:17" s="58" customFormat="1" ht="15" customHeight="1">
      <c r="A38" s="56" t="s">
        <v>482</v>
      </c>
      <c r="B38" s="57">
        <v>7758.0248499999998</v>
      </c>
      <c r="C38" s="57">
        <v>8941.4936199999993</v>
      </c>
      <c r="D38" s="57">
        <v>13815.508760000001</v>
      </c>
      <c r="E38" s="57">
        <v>13588.708060000001</v>
      </c>
      <c r="F38" s="57">
        <v>15893.422869999999</v>
      </c>
      <c r="G38" s="57">
        <v>9550.3416099999995</v>
      </c>
      <c r="H38" s="57">
        <v>11038.44044</v>
      </c>
      <c r="I38" s="57">
        <v>8794.356029999999</v>
      </c>
      <c r="J38" s="57">
        <v>10850.52822</v>
      </c>
      <c r="K38" s="57">
        <v>15967.74577</v>
      </c>
      <c r="L38" s="57">
        <v>15588.382220000001</v>
      </c>
      <c r="M38" s="57">
        <v>7332.7644700000001</v>
      </c>
      <c r="N38" s="57">
        <v>8296.2752300000011</v>
      </c>
      <c r="O38" s="52"/>
      <c r="P38" s="52"/>
      <c r="Q38" s="52"/>
    </row>
    <row r="39" spans="1:17" s="58" customFormat="1" ht="15" customHeight="1">
      <c r="A39" s="56" t="s">
        <v>145</v>
      </c>
      <c r="B39" s="57">
        <v>6269.2842300000002</v>
      </c>
      <c r="C39" s="57">
        <v>6584.5871900000002</v>
      </c>
      <c r="D39" s="57">
        <v>7668.9812199999997</v>
      </c>
      <c r="E39" s="57">
        <v>7261.2170400000005</v>
      </c>
      <c r="F39" s="57">
        <v>7213.5481300000001</v>
      </c>
      <c r="G39" s="57">
        <v>6280.98099</v>
      </c>
      <c r="H39" s="57">
        <v>5634.2800099999995</v>
      </c>
      <c r="I39" s="57">
        <v>4775.57449</v>
      </c>
      <c r="J39" s="57">
        <v>4272.9747500000003</v>
      </c>
      <c r="K39" s="57">
        <v>3411.6151199999999</v>
      </c>
      <c r="L39" s="57">
        <v>3179.7056699999998</v>
      </c>
      <c r="M39" s="57">
        <v>3062.1315</v>
      </c>
      <c r="N39" s="57">
        <v>3054.2180600000002</v>
      </c>
      <c r="O39" s="52"/>
      <c r="P39" s="52"/>
      <c r="Q39" s="52"/>
    </row>
    <row r="40" spans="1:17"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c r="O40" s="52"/>
      <c r="P40" s="52"/>
      <c r="Q40" s="52"/>
    </row>
    <row r="41" spans="1:17" s="58" customFormat="1" ht="15" customHeight="1">
      <c r="A41" s="56" t="s">
        <v>483</v>
      </c>
      <c r="B41" s="57">
        <v>0</v>
      </c>
      <c r="C41" s="57">
        <v>0</v>
      </c>
      <c r="D41" s="57">
        <v>29079.14055</v>
      </c>
      <c r="E41" s="57">
        <v>26393.186699999998</v>
      </c>
      <c r="F41" s="57">
        <v>21454.38781</v>
      </c>
      <c r="G41" s="57">
        <v>13797.050080000001</v>
      </c>
      <c r="H41" s="57">
        <v>9152.1510099999996</v>
      </c>
      <c r="I41" s="57">
        <v>4577.1360599999998</v>
      </c>
      <c r="J41" s="57">
        <v>0</v>
      </c>
      <c r="K41" s="57">
        <v>0</v>
      </c>
      <c r="L41" s="57">
        <v>0</v>
      </c>
      <c r="M41" s="57">
        <v>0</v>
      </c>
      <c r="N41" s="57">
        <v>0</v>
      </c>
      <c r="O41" s="52"/>
      <c r="P41" s="52"/>
      <c r="Q41" s="52"/>
    </row>
    <row r="42" spans="1:17" s="60" customFormat="1" ht="15" customHeight="1" thickBot="1">
      <c r="A42" s="56" t="s">
        <v>126</v>
      </c>
      <c r="B42" s="57">
        <v>0</v>
      </c>
      <c r="C42" s="57">
        <v>0</v>
      </c>
      <c r="D42" s="57">
        <v>0</v>
      </c>
      <c r="E42" s="57">
        <v>0</v>
      </c>
      <c r="F42" s="57">
        <v>0</v>
      </c>
      <c r="G42" s="57">
        <v>88343.235000000001</v>
      </c>
      <c r="H42" s="57">
        <v>90361.99893999999</v>
      </c>
      <c r="I42" s="57">
        <v>83843.187839999999</v>
      </c>
      <c r="J42" s="57">
        <v>54205.201560000001</v>
      </c>
      <c r="K42" s="57">
        <v>45431.961609999998</v>
      </c>
      <c r="L42" s="57">
        <v>45583.487280000001</v>
      </c>
      <c r="M42" s="57">
        <v>46209.364119999998</v>
      </c>
      <c r="N42" s="57">
        <v>71356.692470000009</v>
      </c>
      <c r="O42" s="52"/>
      <c r="P42" s="52"/>
      <c r="Q42" s="52"/>
    </row>
    <row r="43" spans="1:17" ht="15" customHeight="1" thickTop="1" thickBot="1">
      <c r="A43" s="735" t="s">
        <v>484</v>
      </c>
      <c r="B43" s="736">
        <v>75218.352329999994</v>
      </c>
      <c r="C43" s="736">
        <v>77206.751099999994</v>
      </c>
      <c r="D43" s="736">
        <v>80573.70040999999</v>
      </c>
      <c r="E43" s="736">
        <v>82155.124309999999</v>
      </c>
      <c r="F43" s="736">
        <v>91270.748510000005</v>
      </c>
      <c r="G43" s="736">
        <v>75079.2264</v>
      </c>
      <c r="H43" s="736">
        <v>71279.888579999999</v>
      </c>
      <c r="I43" s="736">
        <v>74268.346839999998</v>
      </c>
      <c r="J43" s="736">
        <v>61570.903869999995</v>
      </c>
      <c r="K43" s="736">
        <v>51119.21845</v>
      </c>
      <c r="L43" s="736">
        <v>50193.590830000001</v>
      </c>
      <c r="M43" s="736">
        <v>52389.209870000006</v>
      </c>
      <c r="N43" s="736">
        <v>49092.878960000002</v>
      </c>
      <c r="O43" s="52"/>
      <c r="P43" s="52"/>
      <c r="Q43" s="52"/>
    </row>
    <row r="44" spans="1:17" s="58" customFormat="1" ht="15" customHeight="1" thickTop="1">
      <c r="A44" s="56" t="s">
        <v>167</v>
      </c>
      <c r="B44" s="57">
        <v>56901.64</v>
      </c>
      <c r="C44" s="57">
        <v>64379.44</v>
      </c>
      <c r="D44" s="57">
        <v>66180</v>
      </c>
      <c r="E44" s="57">
        <v>68500.47</v>
      </c>
      <c r="F44" s="57">
        <v>69116.27</v>
      </c>
      <c r="G44" s="57">
        <v>88878.28</v>
      </c>
      <c r="H44" s="57">
        <v>89221.28</v>
      </c>
      <c r="I44" s="57">
        <v>89221.28</v>
      </c>
      <c r="J44" s="57">
        <v>104771.54</v>
      </c>
      <c r="K44" s="57">
        <v>52251.3</v>
      </c>
      <c r="L44" s="57">
        <v>52251.3</v>
      </c>
      <c r="M44" s="57">
        <v>60937.2</v>
      </c>
      <c r="N44" s="57">
        <v>60937.2</v>
      </c>
      <c r="O44" s="52"/>
      <c r="P44" s="52"/>
      <c r="Q44" s="52"/>
    </row>
    <row r="45" spans="1:17" s="58" customFormat="1" ht="15" customHeight="1">
      <c r="A45" s="56" t="s">
        <v>171</v>
      </c>
      <c r="B45" s="57">
        <v>5359.5865000000003</v>
      </c>
      <c r="C45" s="57">
        <v>53.62059</v>
      </c>
      <c r="D45" s="57">
        <v>53.625589999999995</v>
      </c>
      <c r="E45" s="57">
        <v>8564.9655899999998</v>
      </c>
      <c r="F45" s="57">
        <v>12556.749589999999</v>
      </c>
      <c r="G45" s="57">
        <v>396.62559000000005</v>
      </c>
      <c r="H45" s="57">
        <v>9131.1355899999999</v>
      </c>
      <c r="I45" s="57">
        <v>15582.82559</v>
      </c>
      <c r="J45" s="57">
        <v>4811.72559</v>
      </c>
      <c r="K45" s="57">
        <v>8553.0255899999993</v>
      </c>
      <c r="L45" s="57">
        <v>8553.0255899999993</v>
      </c>
      <c r="M45" s="57">
        <v>53.625589999999995</v>
      </c>
      <c r="N45" s="57">
        <v>53.625589999999995</v>
      </c>
      <c r="O45" s="52"/>
      <c r="P45" s="52"/>
      <c r="Q45" s="52"/>
    </row>
    <row r="46" spans="1:17"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c r="O46" s="52"/>
      <c r="P46" s="52"/>
      <c r="Q46" s="52"/>
    </row>
    <row r="47" spans="1:17" s="58" customFormat="1" ht="15" customHeight="1">
      <c r="A47" s="56" t="s">
        <v>485</v>
      </c>
      <c r="B47" s="57">
        <v>10371.609060000001</v>
      </c>
      <c r="C47" s="57">
        <v>10630.160739999999</v>
      </c>
      <c r="D47" s="57">
        <v>10844.513720000001</v>
      </c>
      <c r="E47" s="57">
        <v>11194.06983</v>
      </c>
      <c r="F47" s="57">
        <v>4473.8887199999999</v>
      </c>
      <c r="G47" s="57">
        <v>4986.2727400000003</v>
      </c>
      <c r="H47" s="57">
        <v>4986.2727400000003</v>
      </c>
      <c r="I47" s="57">
        <v>4986.2727400000003</v>
      </c>
      <c r="J47" s="57">
        <v>4507.8763600000002</v>
      </c>
      <c r="K47" s="57">
        <v>4507.8763600000002</v>
      </c>
      <c r="L47" s="57">
        <v>4507.8763600000002</v>
      </c>
      <c r="M47" s="57">
        <v>4507.8763600000002</v>
      </c>
      <c r="N47" s="57">
        <v>4507.8763600000002</v>
      </c>
      <c r="O47" s="52"/>
      <c r="P47" s="52"/>
      <c r="Q47" s="52"/>
    </row>
    <row r="48" spans="1:17" s="58" customFormat="1" ht="15" customHeight="1">
      <c r="A48" s="56" t="s">
        <v>181</v>
      </c>
      <c r="B48" s="57">
        <v>2585.5167700000002</v>
      </c>
      <c r="C48" s="57">
        <v>2143.5297700000001</v>
      </c>
      <c r="D48" s="57">
        <v>3495.5610999999999</v>
      </c>
      <c r="E48" s="57">
        <v>-6104.3811100000003</v>
      </c>
      <c r="F48" s="57">
        <v>5123.8402000000006</v>
      </c>
      <c r="G48" s="57">
        <v>-19181.951929999999</v>
      </c>
      <c r="H48" s="57">
        <v>-32058.799749999998</v>
      </c>
      <c r="I48" s="57">
        <v>-35522.031490000001</v>
      </c>
      <c r="J48" s="57">
        <v>-52520.238079999996</v>
      </c>
      <c r="K48" s="57">
        <v>-14192.9835</v>
      </c>
      <c r="L48" s="57">
        <v>-15118.61112</v>
      </c>
      <c r="M48" s="57">
        <v>-13109.49208</v>
      </c>
      <c r="N48" s="57">
        <v>-16405.822990000001</v>
      </c>
      <c r="O48" s="52"/>
      <c r="P48" s="52"/>
      <c r="Q48" s="52"/>
    </row>
    <row r="49" spans="1:17" s="58" customFormat="1" ht="15" customHeight="1">
      <c r="A49" s="59" t="s">
        <v>486</v>
      </c>
      <c r="B49" s="57">
        <v>0</v>
      </c>
      <c r="C49" s="57">
        <v>0</v>
      </c>
      <c r="D49" s="57">
        <v>0</v>
      </c>
      <c r="E49" s="57">
        <v>615.80131999999992</v>
      </c>
      <c r="F49" s="57">
        <v>0</v>
      </c>
      <c r="G49" s="57">
        <v>5.77E-3</v>
      </c>
      <c r="H49" s="57">
        <v>-19181.951929999999</v>
      </c>
      <c r="I49" s="57">
        <v>-32058.799749999998</v>
      </c>
      <c r="J49" s="57">
        <v>-35043.635110000003</v>
      </c>
      <c r="K49" s="57">
        <v>1.9199999999999998E-3</v>
      </c>
      <c r="L49" s="57">
        <v>-14192.9835</v>
      </c>
      <c r="M49" s="57">
        <v>-7192.9835000000003</v>
      </c>
      <c r="N49" s="57">
        <v>-13109.49208</v>
      </c>
      <c r="O49" s="52"/>
      <c r="P49" s="52"/>
      <c r="Q49" s="52"/>
    </row>
    <row r="50" spans="1:17" s="60" customFormat="1" ht="15" customHeight="1" thickBot="1">
      <c r="A50" s="59" t="s">
        <v>487</v>
      </c>
      <c r="B50" s="57">
        <v>2585.5167700000002</v>
      </c>
      <c r="C50" s="57">
        <v>2143.5297700000001</v>
      </c>
      <c r="D50" s="57">
        <v>3495.5610999999999</v>
      </c>
      <c r="E50" s="57">
        <v>-6720.1824299999998</v>
      </c>
      <c r="F50" s="57">
        <v>5123.8402000000006</v>
      </c>
      <c r="G50" s="57">
        <v>-19181.957699999999</v>
      </c>
      <c r="H50" s="57">
        <v>-12876.847820000001</v>
      </c>
      <c r="I50" s="57">
        <v>-3463.2317400000002</v>
      </c>
      <c r="J50" s="57">
        <v>-17476.60297</v>
      </c>
      <c r="K50" s="57">
        <v>-14192.985419999999</v>
      </c>
      <c r="L50" s="57">
        <v>-925.62761999999998</v>
      </c>
      <c r="M50" s="57">
        <v>-5916.5085799999997</v>
      </c>
      <c r="N50" s="57">
        <v>-3296.3309100000001</v>
      </c>
      <c r="O50" s="52"/>
      <c r="P50" s="52"/>
      <c r="Q50" s="52"/>
    </row>
    <row r="51" spans="1:17" ht="15" customHeight="1" thickTop="1" thickBot="1">
      <c r="A51" s="735" t="s">
        <v>488</v>
      </c>
      <c r="B51" s="736">
        <v>869986.88075999997</v>
      </c>
      <c r="C51" s="736">
        <v>960797.49751000002</v>
      </c>
      <c r="D51" s="736">
        <v>1077607.3699100001</v>
      </c>
      <c r="E51" s="736">
        <v>1146905.83018</v>
      </c>
      <c r="F51" s="736">
        <v>1149294.34775</v>
      </c>
      <c r="G51" s="736">
        <v>1008829.3669400001</v>
      </c>
      <c r="H51" s="736">
        <v>917764.62651999993</v>
      </c>
      <c r="I51" s="736">
        <v>896243.99660000007</v>
      </c>
      <c r="J51" s="736">
        <v>831838.81125999999</v>
      </c>
      <c r="K51" s="736">
        <v>697484.51139</v>
      </c>
      <c r="L51" s="736">
        <v>697111.23655999999</v>
      </c>
      <c r="M51" s="736">
        <v>621720.43252000003</v>
      </c>
      <c r="N51" s="736">
        <v>639882.31602999999</v>
      </c>
      <c r="O51" s="52"/>
      <c r="P51" s="52"/>
      <c r="Q51" s="52"/>
    </row>
    <row r="52" spans="1:17" s="58" customFormat="1" ht="15" customHeight="1" thickTop="1">
      <c r="A52" s="61" t="s">
        <v>489</v>
      </c>
      <c r="B52" s="57">
        <v>68080.586609999998</v>
      </c>
      <c r="C52" s="57">
        <v>70856.858519999994</v>
      </c>
      <c r="D52" s="57">
        <v>71663.501340000003</v>
      </c>
      <c r="E52" s="57">
        <v>88420.87715</v>
      </c>
      <c r="F52" s="57">
        <v>62750.019700000004</v>
      </c>
      <c r="G52" s="57">
        <v>50553.169259999995</v>
      </c>
      <c r="H52" s="57">
        <v>31952.63898</v>
      </c>
      <c r="I52" s="57">
        <v>29703.61508</v>
      </c>
      <c r="J52" s="57">
        <v>32284.249309999999</v>
      </c>
      <c r="K52" s="57">
        <v>37018.515009999996</v>
      </c>
      <c r="L52" s="57">
        <v>33077.451730000001</v>
      </c>
      <c r="M52" s="57">
        <v>43792.882429999998</v>
      </c>
      <c r="N52" s="57">
        <v>39440.772520000006</v>
      </c>
      <c r="O52" s="52"/>
      <c r="P52" s="52"/>
      <c r="Q52" s="52"/>
    </row>
    <row r="53" spans="1:17"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c r="O53" s="52"/>
      <c r="P53" s="52"/>
      <c r="Q53" s="52"/>
    </row>
    <row r="54" spans="1:17" s="60" customFormat="1" ht="15" customHeight="1">
      <c r="A54" s="59" t="s">
        <v>491</v>
      </c>
      <c r="B54" s="57">
        <v>67772.306629999992</v>
      </c>
      <c r="C54" s="57">
        <v>70300.586219999997</v>
      </c>
      <c r="D54" s="57">
        <v>70988.70766</v>
      </c>
      <c r="E54" s="57">
        <v>86475.31684</v>
      </c>
      <c r="F54" s="57">
        <v>60634.05558</v>
      </c>
      <c r="G54" s="57">
        <v>47594.607229999994</v>
      </c>
      <c r="H54" s="57">
        <v>29782.08526</v>
      </c>
      <c r="I54" s="57">
        <v>27785.222739999997</v>
      </c>
      <c r="J54" s="57">
        <v>30476.841960000002</v>
      </c>
      <c r="K54" s="57">
        <v>35085.802280000004</v>
      </c>
      <c r="L54" s="57">
        <v>31200.557760000003</v>
      </c>
      <c r="M54" s="57">
        <v>41027.912089999998</v>
      </c>
      <c r="N54" s="57">
        <v>36404.056300000004</v>
      </c>
      <c r="O54" s="52"/>
      <c r="P54" s="52"/>
      <c r="Q54" s="52"/>
    </row>
    <row r="55" spans="1:17"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c r="O55" s="52"/>
      <c r="P55" s="52"/>
      <c r="Q55" s="52"/>
    </row>
    <row r="56" spans="1:17" s="60" customFormat="1" ht="15" customHeight="1">
      <c r="A56" s="59" t="s">
        <v>493</v>
      </c>
      <c r="B56" s="57">
        <v>308.27997999999997</v>
      </c>
      <c r="C56" s="57">
        <v>556.27230000000009</v>
      </c>
      <c r="D56" s="57">
        <v>674.79367999999999</v>
      </c>
      <c r="E56" s="57">
        <v>1945.5603100000001</v>
      </c>
      <c r="F56" s="57">
        <v>2115.9641200000001</v>
      </c>
      <c r="G56" s="57">
        <v>2958.5620299999996</v>
      </c>
      <c r="H56" s="57">
        <v>2170.5537200000003</v>
      </c>
      <c r="I56" s="57">
        <v>1918.3923400000001</v>
      </c>
      <c r="J56" s="57">
        <v>1807.4073500000002</v>
      </c>
      <c r="K56" s="57">
        <v>1932.71273</v>
      </c>
      <c r="L56" s="57">
        <v>1876.8939700000001</v>
      </c>
      <c r="M56" s="57">
        <v>2764.9703399999999</v>
      </c>
      <c r="N56" s="57">
        <v>3036.7162200000002</v>
      </c>
      <c r="O56" s="52"/>
      <c r="P56" s="52"/>
      <c r="Q56" s="52"/>
    </row>
    <row r="57" spans="1:17"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c r="O57" s="52"/>
      <c r="P57" s="52"/>
      <c r="Q57" s="52"/>
    </row>
    <row r="58" spans="1:17" s="60" customFormat="1" ht="15" customHeight="1">
      <c r="A58" s="56" t="s">
        <v>495</v>
      </c>
      <c r="B58" s="57">
        <v>1658071.6937299999</v>
      </c>
      <c r="C58" s="57">
        <v>1921947.83663</v>
      </c>
      <c r="D58" s="57">
        <v>2216462.4696</v>
      </c>
      <c r="E58" s="57">
        <v>2335798.3624499999</v>
      </c>
      <c r="F58" s="57">
        <v>2342579.9192199996</v>
      </c>
      <c r="G58" s="57">
        <v>2295465.7046500002</v>
      </c>
      <c r="H58" s="57">
        <v>2137419.4205100001</v>
      </c>
      <c r="I58" s="57">
        <v>1873973.4613399999</v>
      </c>
      <c r="J58" s="57">
        <v>1856898.3158100001</v>
      </c>
      <c r="K58" s="57">
        <v>1713079.23618</v>
      </c>
      <c r="L58" s="57">
        <v>1680297.28712</v>
      </c>
      <c r="M58" s="57">
        <v>1538409.3991999999</v>
      </c>
      <c r="N58" s="57">
        <v>1522183.9714599997</v>
      </c>
      <c r="O58" s="52"/>
      <c r="P58" s="52"/>
      <c r="Q58" s="52"/>
    </row>
    <row r="59" spans="1:17">
      <c r="A59" s="737" t="s">
        <v>496</v>
      </c>
      <c r="B59" s="738">
        <v>80590.710560000007</v>
      </c>
      <c r="C59" s="738">
        <v>90654.960730000006</v>
      </c>
      <c r="D59" s="738">
        <v>102494.93459999999</v>
      </c>
      <c r="E59" s="738">
        <v>112902.21595999999</v>
      </c>
      <c r="F59" s="738">
        <v>111377.8023</v>
      </c>
      <c r="G59" s="738">
        <v>103585.6482</v>
      </c>
      <c r="H59" s="738">
        <v>84033.367249999996</v>
      </c>
      <c r="I59" s="738">
        <v>70865.887170000002</v>
      </c>
      <c r="J59" s="738">
        <v>66215.858590000003</v>
      </c>
      <c r="K59" s="738">
        <v>62024.526210000004</v>
      </c>
      <c r="L59" s="738">
        <v>8770.2871599999999</v>
      </c>
      <c r="M59" s="738">
        <v>52327.469899999996</v>
      </c>
      <c r="N59" s="738">
        <v>8424.054250000001</v>
      </c>
      <c r="O59" s="52"/>
      <c r="P59" s="52"/>
      <c r="Q59" s="52"/>
    </row>
    <row r="60" spans="1:17" ht="15" customHeight="1">
      <c r="A60" s="59" t="s">
        <v>497</v>
      </c>
      <c r="B60" s="57">
        <v>-26932.675510000001</v>
      </c>
      <c r="C60" s="57">
        <v>-32502.58122</v>
      </c>
      <c r="D60" s="57">
        <v>-35662.804349999999</v>
      </c>
      <c r="E60" s="57">
        <v>-35351.749469999995</v>
      </c>
      <c r="F60" s="57">
        <v>-37127.260439999998</v>
      </c>
      <c r="G60" s="57">
        <v>-34707.238950000006</v>
      </c>
      <c r="H60" s="57">
        <v>-29993.969269999998</v>
      </c>
      <c r="I60" s="57">
        <v>-28101.720329999996</v>
      </c>
      <c r="J60" s="57">
        <v>-27259.887269999999</v>
      </c>
      <c r="K60" s="57">
        <v>-24685.81552</v>
      </c>
      <c r="L60" s="57">
        <v>-3709.4841000000001</v>
      </c>
      <c r="M60" s="57">
        <v>21908.745099999996</v>
      </c>
      <c r="N60" s="57">
        <v>3346.3549399999993</v>
      </c>
      <c r="O60" s="52"/>
      <c r="P60" s="52"/>
      <c r="Q60" s="52"/>
    </row>
    <row r="61" spans="1:17" ht="15" customHeight="1">
      <c r="A61" s="56" t="s">
        <v>498</v>
      </c>
      <c r="B61" s="57">
        <v>53658.035049999999</v>
      </c>
      <c r="C61" s="57">
        <v>58152.379509999999</v>
      </c>
      <c r="D61" s="57">
        <v>66832.130250000002</v>
      </c>
      <c r="E61" s="57">
        <v>77550.466489999992</v>
      </c>
      <c r="F61" s="57">
        <v>74250.541859999998</v>
      </c>
      <c r="G61" s="57">
        <v>68878.409249999997</v>
      </c>
      <c r="H61" s="57">
        <v>54039.397979999994</v>
      </c>
      <c r="I61" s="57">
        <v>42764.166840000005</v>
      </c>
      <c r="J61" s="57">
        <v>38955.971319999997</v>
      </c>
      <c r="K61" s="57">
        <v>37338.71069</v>
      </c>
      <c r="L61" s="57">
        <v>5060.8030599999993</v>
      </c>
      <c r="M61" s="57">
        <v>30418.7248</v>
      </c>
      <c r="N61" s="57">
        <v>5077.6993100000018</v>
      </c>
      <c r="O61" s="52"/>
      <c r="P61" s="52"/>
      <c r="Q61" s="52"/>
    </row>
    <row r="62" spans="1:17" ht="15" customHeight="1">
      <c r="A62" s="62" t="s">
        <v>499</v>
      </c>
      <c r="B62" s="57">
        <v>3722.33104</v>
      </c>
      <c r="C62" s="57">
        <v>5487.1685700000007</v>
      </c>
      <c r="D62" s="57">
        <v>7783.9442800000006</v>
      </c>
      <c r="E62" s="57">
        <v>7855.2120100000002</v>
      </c>
      <c r="F62" s="57">
        <v>19457.31523</v>
      </c>
      <c r="G62" s="57">
        <v>11910.43894</v>
      </c>
      <c r="H62" s="57">
        <v>4196.8964699999997</v>
      </c>
      <c r="I62" s="57">
        <v>12459.55126</v>
      </c>
      <c r="J62" s="57">
        <v>9677.0661999999993</v>
      </c>
      <c r="K62" s="57">
        <v>10534.56263</v>
      </c>
      <c r="L62" s="57">
        <v>4517.3348299999998</v>
      </c>
      <c r="M62" s="57">
        <v>18819.385419999999</v>
      </c>
      <c r="N62" s="57">
        <v>703.54785000000004</v>
      </c>
      <c r="O62" s="52"/>
      <c r="P62" s="52"/>
      <c r="Q62" s="52"/>
    </row>
    <row r="63" spans="1:17" ht="15" customHeight="1">
      <c r="A63" s="59" t="s">
        <v>500</v>
      </c>
      <c r="B63" s="57">
        <v>-1668.8838799999999</v>
      </c>
      <c r="C63" s="57">
        <v>-1828.36303</v>
      </c>
      <c r="D63" s="57">
        <v>-4076.27288</v>
      </c>
      <c r="E63" s="57">
        <v>-5508.0469599999997</v>
      </c>
      <c r="F63" s="57">
        <v>-6791.42065</v>
      </c>
      <c r="G63" s="57">
        <v>-7499.1151799999998</v>
      </c>
      <c r="H63" s="57">
        <v>-3198.9636700000001</v>
      </c>
      <c r="I63" s="57">
        <v>-8277.5778200000004</v>
      </c>
      <c r="J63" s="57">
        <v>-8886.1510699999999</v>
      </c>
      <c r="K63" s="57">
        <v>-8320.1729500000001</v>
      </c>
      <c r="L63" s="57">
        <v>-2769.34222</v>
      </c>
      <c r="M63" s="57">
        <v>9252.5425599999999</v>
      </c>
      <c r="N63" s="57">
        <v>493.52247999999997</v>
      </c>
      <c r="O63" s="52"/>
      <c r="P63" s="52"/>
      <c r="Q63" s="52"/>
    </row>
    <row r="64" spans="1:17" ht="15" customHeight="1">
      <c r="A64" s="63" t="s">
        <v>501</v>
      </c>
      <c r="B64" s="57">
        <v>55711.482210000002</v>
      </c>
      <c r="C64" s="57">
        <v>61811.18505</v>
      </c>
      <c r="D64" s="57">
        <v>70539.801650000009</v>
      </c>
      <c r="E64" s="57">
        <v>79897.631540000002</v>
      </c>
      <c r="F64" s="57">
        <v>86916.43643999999</v>
      </c>
      <c r="G64" s="57">
        <v>73289.733010000011</v>
      </c>
      <c r="H64" s="57">
        <v>55037.330780000004</v>
      </c>
      <c r="I64" s="57">
        <v>46946.14028</v>
      </c>
      <c r="J64" s="57">
        <v>39746.886450000005</v>
      </c>
      <c r="K64" s="57">
        <v>39553.10037</v>
      </c>
      <c r="L64" s="57">
        <v>6808.7956699999995</v>
      </c>
      <c r="M64" s="57">
        <v>39985.567660000001</v>
      </c>
      <c r="N64" s="57">
        <v>5287.7246800000021</v>
      </c>
      <c r="O64" s="52"/>
      <c r="P64" s="52"/>
      <c r="Q64" s="52"/>
    </row>
    <row r="65" spans="1:17" ht="15" customHeight="1">
      <c r="A65" s="62" t="s">
        <v>502</v>
      </c>
      <c r="B65" s="57">
        <v>9421.7871799999994</v>
      </c>
      <c r="C65" s="57">
        <v>5039.2596700000004</v>
      </c>
      <c r="D65" s="57">
        <v>18600.295320000001</v>
      </c>
      <c r="E65" s="57">
        <v>20160.938329999997</v>
      </c>
      <c r="F65" s="57">
        <v>19463.320350000002</v>
      </c>
      <c r="G65" s="57">
        <v>25190.381239999999</v>
      </c>
      <c r="H65" s="57">
        <v>119014.91899999999</v>
      </c>
      <c r="I65" s="57">
        <v>37305.74265</v>
      </c>
      <c r="J65" s="57">
        <v>28286.152100000003</v>
      </c>
      <c r="K65" s="57">
        <v>23041.758679999999</v>
      </c>
      <c r="L65" s="57">
        <v>4029.2598399999997</v>
      </c>
      <c r="M65" s="57">
        <v>20217.001800000002</v>
      </c>
      <c r="N65" s="57">
        <v>1520.6593399999999</v>
      </c>
      <c r="O65" s="52"/>
      <c r="P65" s="52"/>
      <c r="Q65" s="52"/>
    </row>
    <row r="66" spans="1:17" ht="15" customHeight="1">
      <c r="A66" s="62" t="s">
        <v>503</v>
      </c>
      <c r="B66" s="57">
        <v>-20152.789980000001</v>
      </c>
      <c r="C66" s="57">
        <v>-12949.760330000001</v>
      </c>
      <c r="D66" s="57">
        <v>-29105.785620000002</v>
      </c>
      <c r="E66" s="57">
        <v>-43072.585610000002</v>
      </c>
      <c r="F66" s="57">
        <v>-34572.346700000002</v>
      </c>
      <c r="G66" s="57">
        <v>-56257.572950000002</v>
      </c>
      <c r="H66" s="57">
        <v>-132822.49454000001</v>
      </c>
      <c r="I66" s="57">
        <v>-35975.366259999995</v>
      </c>
      <c r="J66" s="57">
        <v>-36008.653409999999</v>
      </c>
      <c r="K66" s="57">
        <v>-33729.765030000002</v>
      </c>
      <c r="L66" s="57">
        <v>-4896.2407499999999</v>
      </c>
      <c r="M66" s="57">
        <v>23001.560690000006</v>
      </c>
      <c r="N66" s="57">
        <v>3385.1822400000001</v>
      </c>
      <c r="O66" s="52"/>
      <c r="P66" s="52"/>
      <c r="Q66" s="52"/>
    </row>
    <row r="67" spans="1:17" ht="15" customHeight="1">
      <c r="A67" s="56" t="s">
        <v>504</v>
      </c>
      <c r="B67" s="57">
        <v>44980.47941</v>
      </c>
      <c r="C67" s="57">
        <v>53900.684390000002</v>
      </c>
      <c r="D67" s="57">
        <v>60034.311350000004</v>
      </c>
      <c r="E67" s="57">
        <v>56985.984259999997</v>
      </c>
      <c r="F67" s="57">
        <v>71807.410090000005</v>
      </c>
      <c r="G67" s="57">
        <v>42222.541299999997</v>
      </c>
      <c r="H67" s="57">
        <v>41229.755239999999</v>
      </c>
      <c r="I67" s="57">
        <v>48276.516670000005</v>
      </c>
      <c r="J67" s="57">
        <v>32024.385140000002</v>
      </c>
      <c r="K67" s="57">
        <v>28865.09402</v>
      </c>
      <c r="L67" s="57">
        <v>5941.8147600000002</v>
      </c>
      <c r="M67" s="57">
        <v>37201.008769999993</v>
      </c>
      <c r="N67" s="57">
        <v>3423.2017800000021</v>
      </c>
      <c r="O67" s="52"/>
      <c r="P67" s="52"/>
      <c r="Q67" s="52"/>
    </row>
    <row r="68" spans="1:17" ht="15" customHeight="1">
      <c r="A68" s="59" t="s">
        <v>505</v>
      </c>
      <c r="B68" s="57">
        <v>-41959.99381</v>
      </c>
      <c r="C68" s="57">
        <v>-51734.626109999997</v>
      </c>
      <c r="D68" s="57">
        <v>-56667.239520000003</v>
      </c>
      <c r="E68" s="57">
        <v>-63709.406000000003</v>
      </c>
      <c r="F68" s="57">
        <v>-66310.685420000009</v>
      </c>
      <c r="G68" s="57">
        <v>-61442.752829999998</v>
      </c>
      <c r="H68" s="57">
        <v>-53529.128320000003</v>
      </c>
      <c r="I68" s="57">
        <v>-51872.264289999999</v>
      </c>
      <c r="J68" s="57">
        <v>-49516.255709999998</v>
      </c>
      <c r="K68" s="57">
        <v>-43176.527990000002</v>
      </c>
      <c r="L68" s="57">
        <v>-6917.8218200000001</v>
      </c>
      <c r="M68" s="57">
        <v>43354.531800000004</v>
      </c>
      <c r="N68" s="57">
        <v>6975.6884900000005</v>
      </c>
      <c r="O68" s="52"/>
      <c r="P68" s="52"/>
      <c r="Q68" s="52"/>
    </row>
    <row r="69" spans="1:17" ht="15" customHeight="1">
      <c r="A69" s="63" t="s">
        <v>506</v>
      </c>
      <c r="B69" s="57">
        <v>3020.4856</v>
      </c>
      <c r="C69" s="57">
        <v>2166.0582799999997</v>
      </c>
      <c r="D69" s="57">
        <v>3367.0718299999999</v>
      </c>
      <c r="E69" s="57">
        <v>-6723.4217399999998</v>
      </c>
      <c r="F69" s="57">
        <v>5496.7246699999996</v>
      </c>
      <c r="G69" s="57">
        <v>-19220.21153</v>
      </c>
      <c r="H69" s="57">
        <v>-12299.373079999999</v>
      </c>
      <c r="I69" s="57">
        <v>-3595.7476200000001</v>
      </c>
      <c r="J69" s="57">
        <v>-17491.870569999999</v>
      </c>
      <c r="K69" s="57">
        <v>-14311.43397</v>
      </c>
      <c r="L69" s="57">
        <v>-976.00706000000002</v>
      </c>
      <c r="M69" s="57">
        <v>-6153.5230300000112</v>
      </c>
      <c r="N69" s="57">
        <v>-3552.4867099999983</v>
      </c>
      <c r="O69" s="52"/>
      <c r="P69" s="52"/>
      <c r="Q69" s="52"/>
    </row>
    <row r="70" spans="1:17" ht="15" customHeight="1">
      <c r="A70" s="63" t="s">
        <v>507</v>
      </c>
      <c r="B70" s="57">
        <v>-1.9599999999999999E-3</v>
      </c>
      <c r="C70" s="57">
        <v>-5.8E-4</v>
      </c>
      <c r="D70" s="57">
        <v>-2.1160000000000002E-2</v>
      </c>
      <c r="E70" s="57">
        <v>-5.9100000000000003E-3</v>
      </c>
      <c r="F70" s="57">
        <v>2.9999999999999997E-4</v>
      </c>
      <c r="G70" s="57">
        <v>4.8999999999999998E-4</v>
      </c>
      <c r="H70" s="57">
        <v>2.9999999999999997E-4</v>
      </c>
      <c r="I70" s="57">
        <v>5.0000000000000002E-5</v>
      </c>
      <c r="J70" s="57">
        <v>4.0000000000000003E-5</v>
      </c>
      <c r="K70" s="57">
        <v>-7.1999999999999994E-4</v>
      </c>
      <c r="L70" s="57">
        <v>0.13900000000000001</v>
      </c>
      <c r="M70" s="57">
        <v>0.32212000000000002</v>
      </c>
      <c r="N70" s="57">
        <v>7.0000000000000007E-5</v>
      </c>
      <c r="O70" s="52"/>
      <c r="P70" s="52"/>
      <c r="Q70" s="52"/>
    </row>
    <row r="71" spans="1:17" ht="15" customHeight="1">
      <c r="A71" s="64" t="s">
        <v>508</v>
      </c>
      <c r="B71" s="57">
        <v>-1.9599999999999999E-3</v>
      </c>
      <c r="C71" s="57">
        <v>-5.8E-4</v>
      </c>
      <c r="D71" s="57">
        <v>-2.1160000000000002E-2</v>
      </c>
      <c r="E71" s="57">
        <v>-5.9100000000000003E-3</v>
      </c>
      <c r="F71" s="57">
        <v>2.9999999999999997E-4</v>
      </c>
      <c r="G71" s="57">
        <v>4.8999999999999998E-4</v>
      </c>
      <c r="H71" s="57">
        <v>2.9999999999999997E-4</v>
      </c>
      <c r="I71" s="57">
        <v>5.0000000000000002E-5</v>
      </c>
      <c r="J71" s="57">
        <v>4.0000000000000003E-5</v>
      </c>
      <c r="K71" s="57">
        <v>-7.1999999999999994E-4</v>
      </c>
      <c r="L71" s="57">
        <v>0.13900000000000001</v>
      </c>
      <c r="M71" s="57">
        <v>0.32212000000000002</v>
      </c>
      <c r="N71" s="57">
        <v>7.0000000000000007E-5</v>
      </c>
      <c r="O71" s="52"/>
      <c r="P71" s="52"/>
      <c r="Q71" s="52"/>
    </row>
    <row r="72" spans="1:17" ht="15" customHeight="1">
      <c r="A72" s="64" t="s">
        <v>509</v>
      </c>
      <c r="B72" s="57">
        <v>0</v>
      </c>
      <c r="C72" s="57">
        <v>0</v>
      </c>
      <c r="D72" s="57">
        <v>0</v>
      </c>
      <c r="E72" s="57">
        <v>0</v>
      </c>
      <c r="F72" s="57">
        <v>0</v>
      </c>
      <c r="G72" s="57">
        <v>0</v>
      </c>
      <c r="H72" s="57">
        <v>0</v>
      </c>
      <c r="I72" s="57">
        <v>0</v>
      </c>
      <c r="J72" s="57">
        <v>0</v>
      </c>
      <c r="K72" s="57">
        <v>0</v>
      </c>
      <c r="L72" s="57">
        <v>0</v>
      </c>
      <c r="M72" s="57">
        <v>0</v>
      </c>
      <c r="N72" s="57">
        <v>0</v>
      </c>
      <c r="O72" s="52"/>
      <c r="P72" s="52"/>
      <c r="Q72" s="52"/>
    </row>
    <row r="73" spans="1:17" ht="15" customHeight="1">
      <c r="A73" s="56" t="s">
        <v>510</v>
      </c>
      <c r="B73" s="57">
        <v>-0.17263999999999999</v>
      </c>
      <c r="C73" s="57">
        <v>-0.13641</v>
      </c>
      <c r="D73" s="57">
        <v>-0.25264999999999999</v>
      </c>
      <c r="E73" s="57">
        <v>-3.39418</v>
      </c>
      <c r="F73" s="57">
        <v>-0.17911000000000002</v>
      </c>
      <c r="G73" s="57">
        <v>-7.4150000000000008E-2</v>
      </c>
      <c r="H73" s="57">
        <v>-1.32E-2</v>
      </c>
      <c r="I73" s="57">
        <v>-3.0899999999999999E-3</v>
      </c>
      <c r="J73" s="57">
        <v>0.46350000000000002</v>
      </c>
      <c r="K73" s="57">
        <v>1.1453599999999999</v>
      </c>
      <c r="L73" s="57">
        <v>5.8610000000000002E-2</v>
      </c>
      <c r="M73" s="57">
        <v>-5.0180000000000009E-2</v>
      </c>
      <c r="N73" s="57">
        <v>-0.28760000000000002</v>
      </c>
      <c r="O73" s="52"/>
      <c r="P73" s="52"/>
      <c r="Q73" s="52"/>
    </row>
    <row r="74" spans="1:17" ht="15" customHeight="1">
      <c r="A74" s="56" t="s">
        <v>656</v>
      </c>
      <c r="B74" s="57">
        <v>6.9800000000000001E-3</v>
      </c>
      <c r="C74" s="57">
        <v>1.0230000000000001E-2</v>
      </c>
      <c r="D74" s="57">
        <v>-5.3699999999999998E-3</v>
      </c>
      <c r="E74" s="57">
        <v>-3.2856900000000002</v>
      </c>
      <c r="F74" s="57">
        <v>-3.9900000000000005E-3</v>
      </c>
      <c r="G74" s="57">
        <v>-4.2729999999999997E-2</v>
      </c>
      <c r="H74" s="57">
        <v>-1.32E-2</v>
      </c>
      <c r="I74" s="57">
        <v>-2.98E-3</v>
      </c>
      <c r="J74" s="57">
        <v>0.46373000000000003</v>
      </c>
      <c r="K74" s="57">
        <v>1.1453599999999999</v>
      </c>
      <c r="L74" s="57">
        <v>5.8610000000000002E-2</v>
      </c>
      <c r="M74" s="57">
        <v>-6.3340000000000007E-2</v>
      </c>
      <c r="N74" s="57">
        <v>-9.8999999999999999E-4</v>
      </c>
      <c r="O74" s="52"/>
      <c r="P74" s="52"/>
      <c r="Q74" s="52"/>
    </row>
    <row r="75" spans="1:17" ht="15" customHeight="1">
      <c r="A75" s="59" t="s">
        <v>306</v>
      </c>
      <c r="B75" s="57">
        <v>-0.17962</v>
      </c>
      <c r="C75" s="57">
        <v>-0.14663999999999999</v>
      </c>
      <c r="D75" s="57">
        <v>-0.24728</v>
      </c>
      <c r="E75" s="57">
        <v>-0.10848999999999999</v>
      </c>
      <c r="F75" s="57">
        <v>-0.17512</v>
      </c>
      <c r="G75" s="57">
        <v>-3.1420000000000003E-2</v>
      </c>
      <c r="H75" s="57">
        <v>0</v>
      </c>
      <c r="I75" s="57">
        <v>-1.1E-4</v>
      </c>
      <c r="J75" s="57">
        <v>-2.3000000000000001E-4</v>
      </c>
      <c r="K75" s="57">
        <v>0</v>
      </c>
      <c r="L75" s="57">
        <v>0</v>
      </c>
      <c r="M75" s="57">
        <v>1.316E-2</v>
      </c>
      <c r="N75" s="57">
        <v>-0.28661000000000003</v>
      </c>
      <c r="O75" s="52"/>
      <c r="P75" s="52"/>
      <c r="Q75" s="52"/>
    </row>
    <row r="76" spans="1:17" ht="15" customHeight="1">
      <c r="A76" s="56" t="s">
        <v>513</v>
      </c>
      <c r="B76" s="57">
        <v>3020.3110000000001</v>
      </c>
      <c r="C76" s="57">
        <v>2165.9212900000002</v>
      </c>
      <c r="D76" s="57">
        <v>3366.7980200000002</v>
      </c>
      <c r="E76" s="57">
        <v>-6726.8218299999999</v>
      </c>
      <c r="F76" s="57">
        <v>5496.5458600000002</v>
      </c>
      <c r="G76" s="57">
        <v>-19220.285190000002</v>
      </c>
      <c r="H76" s="57">
        <v>-12299.385980000001</v>
      </c>
      <c r="I76" s="57">
        <v>-3595.7506600000002</v>
      </c>
      <c r="J76" s="57">
        <v>-17491.407030000002</v>
      </c>
      <c r="K76" s="57">
        <v>-14310.28933</v>
      </c>
      <c r="L76" s="57">
        <v>-975.80944999999997</v>
      </c>
      <c r="M76" s="57">
        <v>-6153.1507300000112</v>
      </c>
      <c r="N76" s="57">
        <v>-3552.1990399999981</v>
      </c>
      <c r="O76" s="52"/>
      <c r="P76" s="52"/>
      <c r="Q76" s="52"/>
    </row>
    <row r="77" spans="1:17" ht="15" customHeight="1">
      <c r="A77" s="65" t="s">
        <v>514</v>
      </c>
      <c r="B77" s="57">
        <v>3.0449999999999999</v>
      </c>
      <c r="C77" s="57">
        <v>0.13</v>
      </c>
      <c r="D77" s="57">
        <v>0</v>
      </c>
      <c r="E77" s="57">
        <v>0</v>
      </c>
      <c r="F77" s="57">
        <v>0</v>
      </c>
      <c r="G77" s="57">
        <v>0</v>
      </c>
      <c r="H77" s="57">
        <v>0</v>
      </c>
      <c r="I77" s="57">
        <v>0</v>
      </c>
      <c r="J77" s="57">
        <v>0</v>
      </c>
      <c r="K77" s="57">
        <v>0</v>
      </c>
      <c r="L77" s="57">
        <v>0</v>
      </c>
      <c r="M77" s="57">
        <v>0</v>
      </c>
      <c r="N77" s="57">
        <v>0</v>
      </c>
      <c r="O77" s="52"/>
      <c r="P77" s="52"/>
      <c r="Q77" s="52"/>
    </row>
    <row r="78" spans="1:17" ht="15" customHeight="1">
      <c r="A78" s="63" t="s">
        <v>515</v>
      </c>
      <c r="B78" s="57">
        <v>3023.3560000000002</v>
      </c>
      <c r="C78" s="57">
        <v>2166.0512899999999</v>
      </c>
      <c r="D78" s="57">
        <v>3366.7980200000002</v>
      </c>
      <c r="E78" s="57">
        <v>-6726.8218299999999</v>
      </c>
      <c r="F78" s="57">
        <v>5496.5458600000002</v>
      </c>
      <c r="G78" s="57">
        <v>-19220.285190000002</v>
      </c>
      <c r="H78" s="57">
        <v>-12299.385980000001</v>
      </c>
      <c r="I78" s="57">
        <v>-3595.7506600000002</v>
      </c>
      <c r="J78" s="57">
        <v>-17491.407030000002</v>
      </c>
      <c r="K78" s="57">
        <v>-14310.28933</v>
      </c>
      <c r="L78" s="57">
        <v>-975.80944999999997</v>
      </c>
      <c r="M78" s="57">
        <v>-6153.1507300000112</v>
      </c>
      <c r="N78" s="57">
        <v>-3552.1990399999981</v>
      </c>
      <c r="O78" s="52"/>
      <c r="P78" s="52"/>
      <c r="Q78" s="52"/>
    </row>
    <row r="79" spans="1:17" ht="15" customHeight="1">
      <c r="A79" s="62" t="s">
        <v>516</v>
      </c>
      <c r="B79" s="57">
        <v>-437.83922999999999</v>
      </c>
      <c r="C79" s="57">
        <v>-22.521519999999999</v>
      </c>
      <c r="D79" s="57">
        <v>128.76308</v>
      </c>
      <c r="E79" s="57">
        <v>6.6393999999999993</v>
      </c>
      <c r="F79" s="57">
        <v>-372.70565999999997</v>
      </c>
      <c r="G79" s="57">
        <v>38.327489999999997</v>
      </c>
      <c r="H79" s="57">
        <v>-577.46183999999994</v>
      </c>
      <c r="I79" s="57">
        <v>132.51892000000001</v>
      </c>
      <c r="J79" s="57">
        <v>14.80406</v>
      </c>
      <c r="K79" s="57">
        <v>117.30391</v>
      </c>
      <c r="L79" s="57">
        <v>50.181830000000005</v>
      </c>
      <c r="M79" s="57">
        <v>236.64215000000002</v>
      </c>
      <c r="N79" s="57">
        <v>255.86813000000001</v>
      </c>
      <c r="O79" s="52"/>
      <c r="P79" s="52"/>
      <c r="Q79" s="52"/>
    </row>
    <row r="80" spans="1:17" ht="15" customHeight="1">
      <c r="A80" s="56" t="s">
        <v>517</v>
      </c>
      <c r="B80" s="57">
        <v>2585.5167700000002</v>
      </c>
      <c r="C80" s="57">
        <v>2143.5297700000001</v>
      </c>
      <c r="D80" s="57">
        <v>3495.5610999999999</v>
      </c>
      <c r="E80" s="57">
        <v>-6720.1824299999998</v>
      </c>
      <c r="F80" s="57">
        <v>5123.8402000000006</v>
      </c>
      <c r="G80" s="57">
        <v>-19181.957699999999</v>
      </c>
      <c r="H80" s="57">
        <v>-12876.847820000001</v>
      </c>
      <c r="I80" s="57">
        <v>-3463.2317400000002</v>
      </c>
      <c r="J80" s="57">
        <v>-17476.60297</v>
      </c>
      <c r="K80" s="57">
        <v>-14192.985419999999</v>
      </c>
      <c r="L80" s="57">
        <v>-925.62761999999998</v>
      </c>
      <c r="M80" s="57">
        <v>-5916.5085800000115</v>
      </c>
      <c r="N80" s="57">
        <v>-3296.3309099999983</v>
      </c>
      <c r="O80" s="52"/>
      <c r="P80" s="52"/>
      <c r="Q80" s="52"/>
    </row>
    <row r="81" spans="1:17" ht="15" customHeight="1">
      <c r="A81" s="62" t="s">
        <v>518</v>
      </c>
      <c r="B81" s="57">
        <v>0</v>
      </c>
      <c r="C81" s="57">
        <v>0</v>
      </c>
      <c r="D81" s="57">
        <v>0</v>
      </c>
      <c r="E81" s="57">
        <v>0</v>
      </c>
      <c r="F81" s="57">
        <v>0</v>
      </c>
      <c r="G81" s="57">
        <v>0</v>
      </c>
      <c r="H81" s="57">
        <v>0</v>
      </c>
      <c r="I81" s="57">
        <v>0</v>
      </c>
      <c r="J81" s="57">
        <v>0</v>
      </c>
      <c r="K81" s="57">
        <v>0</v>
      </c>
      <c r="L81" s="57">
        <v>0</v>
      </c>
      <c r="M81" s="57">
        <v>0</v>
      </c>
      <c r="N81" s="57">
        <v>0</v>
      </c>
      <c r="O81" s="52"/>
      <c r="P81" s="52"/>
      <c r="Q81" s="52"/>
    </row>
    <row r="82" spans="1:17" ht="15" customHeight="1">
      <c r="A82" s="56" t="s">
        <v>519</v>
      </c>
      <c r="B82" s="57">
        <v>2585.5167700000002</v>
      </c>
      <c r="C82" s="57">
        <v>2143.5297700000001</v>
      </c>
      <c r="D82" s="57">
        <v>3495.5610999999999</v>
      </c>
      <c r="E82" s="57">
        <v>-6720.1824299999998</v>
      </c>
      <c r="F82" s="57">
        <v>5123.8402000000006</v>
      </c>
      <c r="G82" s="57">
        <v>-19181.957699999999</v>
      </c>
      <c r="H82" s="57">
        <v>-12876.847820000001</v>
      </c>
      <c r="I82" s="57">
        <v>-3463.2317400000002</v>
      </c>
      <c r="J82" s="57">
        <v>-17476.60297</v>
      </c>
      <c r="K82" s="57">
        <v>-14192.985419999999</v>
      </c>
      <c r="L82" s="57">
        <v>-925.62761999999998</v>
      </c>
      <c r="M82" s="57">
        <v>-5916.5085800000115</v>
      </c>
      <c r="N82" s="57">
        <v>-3296.3309099999983</v>
      </c>
      <c r="O82" s="52"/>
      <c r="P82" s="52"/>
      <c r="Q82" s="52"/>
    </row>
    <row r="83" spans="1:17" ht="15" customHeight="1" thickBot="1">
      <c r="A83" s="62" t="s">
        <v>520</v>
      </c>
      <c r="B83" s="57">
        <v>0</v>
      </c>
      <c r="C83" s="57">
        <v>0</v>
      </c>
      <c r="D83" s="57">
        <v>0</v>
      </c>
      <c r="E83" s="57">
        <v>0</v>
      </c>
      <c r="F83" s="57">
        <v>0</v>
      </c>
      <c r="G83" s="57">
        <v>0</v>
      </c>
      <c r="H83" s="57">
        <v>0</v>
      </c>
      <c r="I83" s="57">
        <v>0</v>
      </c>
      <c r="J83" s="57">
        <v>0</v>
      </c>
      <c r="K83" s="57">
        <v>0</v>
      </c>
      <c r="L83" s="57">
        <v>0</v>
      </c>
      <c r="M83" s="57">
        <v>0</v>
      </c>
      <c r="N83" s="57">
        <v>0</v>
      </c>
      <c r="O83" s="52"/>
      <c r="P83" s="52"/>
      <c r="Q83" s="52"/>
    </row>
    <row r="84" spans="1:17" ht="15" customHeight="1" thickTop="1" thickBot="1">
      <c r="A84" s="735" t="s">
        <v>521</v>
      </c>
      <c r="B84" s="736">
        <v>2585.5167700000002</v>
      </c>
      <c r="C84" s="736">
        <v>2143.5297700000001</v>
      </c>
      <c r="D84" s="736">
        <v>3495.5610999999999</v>
      </c>
      <c r="E84" s="736">
        <v>-6720.1824299999998</v>
      </c>
      <c r="F84" s="736">
        <v>5123.8402000000006</v>
      </c>
      <c r="G84" s="736">
        <v>-19181.957699999999</v>
      </c>
      <c r="H84" s="736">
        <v>-12876.847820000001</v>
      </c>
      <c r="I84" s="736">
        <v>-3463.2317400000002</v>
      </c>
      <c r="J84" s="736">
        <v>-17476.60297</v>
      </c>
      <c r="K84" s="736">
        <v>-14192.985419999999</v>
      </c>
      <c r="L84" s="736">
        <v>-925.62761999999998</v>
      </c>
      <c r="M84" s="736">
        <v>-5916.5085800000115</v>
      </c>
      <c r="N84" s="736">
        <v>-3296.3309099999983</v>
      </c>
      <c r="O84" s="52"/>
      <c r="P84" s="52"/>
      <c r="Q84" s="52"/>
    </row>
    <row r="85" spans="1:17" ht="3.75" customHeight="1" thickTop="1" thickBot="1">
      <c r="A85" s="66"/>
      <c r="B85" s="67"/>
      <c r="C85" s="67"/>
      <c r="D85" s="67"/>
      <c r="E85" s="67"/>
      <c r="F85" s="67"/>
      <c r="G85" s="67"/>
      <c r="H85" s="67"/>
      <c r="I85" s="67"/>
      <c r="J85" s="67"/>
      <c r="K85" s="67"/>
      <c r="L85" s="67"/>
      <c r="M85" s="67"/>
      <c r="N85" s="67"/>
      <c r="O85" s="52"/>
      <c r="P85" s="52"/>
      <c r="Q85" s="52"/>
    </row>
    <row r="86" spans="1:17" ht="15" customHeight="1" thickTop="1">
      <c r="A86" s="68"/>
      <c r="B86" s="69"/>
      <c r="C86" s="69"/>
      <c r="D86" s="69"/>
      <c r="E86" s="69"/>
      <c r="F86" s="69"/>
      <c r="G86" s="69"/>
      <c r="H86" s="69"/>
      <c r="I86" s="69"/>
      <c r="J86" s="69"/>
      <c r="K86" s="69"/>
      <c r="L86" s="69"/>
      <c r="M86" s="69"/>
      <c r="N86" s="69"/>
      <c r="O86" s="52"/>
      <c r="P86" s="52"/>
      <c r="Q86" s="5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N87"/>
  <sheetViews>
    <sheetView zoomScaleNormal="100" workbookViewId="0">
      <selection activeCell="Q11" sqref="Q11"/>
    </sheetView>
  </sheetViews>
  <sheetFormatPr baseColWidth="10" defaultColWidth="9.140625" defaultRowHeight="18"/>
  <cols>
    <col min="1" max="1" width="89.85546875" style="53" bestFit="1" customWidth="1"/>
    <col min="2" max="8" width="9.7109375" style="53" bestFit="1" customWidth="1"/>
    <col min="9" max="9" width="9.7109375" style="53" customWidth="1"/>
    <col min="10" max="10" width="9.7109375" style="53" bestFit="1" customWidth="1"/>
    <col min="11" max="13" width="9.7109375" style="53" customWidth="1"/>
    <col min="14" max="14" width="9.7109375" style="71" bestFit="1" customWidth="1"/>
    <col min="15" max="256" width="9.140625" style="53"/>
    <col min="257" max="257" width="89.85546875" style="53" bestFit="1" customWidth="1"/>
    <col min="258"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c r="A1" s="919" t="s">
        <v>852</v>
      </c>
      <c r="B1" s="919"/>
      <c r="C1" s="919"/>
      <c r="D1" s="919"/>
      <c r="E1" s="919"/>
      <c r="F1" s="919"/>
      <c r="G1" s="919"/>
      <c r="H1" s="919"/>
      <c r="I1" s="919"/>
      <c r="J1" s="919"/>
      <c r="K1" s="919"/>
      <c r="L1" s="919"/>
      <c r="M1" s="919"/>
      <c r="N1" s="919"/>
    </row>
    <row r="2" spans="1:14" ht="15" customHeight="1">
      <c r="A2" s="920" t="s">
        <v>445</v>
      </c>
      <c r="B2" s="920"/>
      <c r="C2" s="920"/>
      <c r="D2" s="920"/>
      <c r="E2" s="920"/>
      <c r="F2" s="920"/>
      <c r="G2" s="920"/>
      <c r="H2" s="920"/>
      <c r="I2" s="920"/>
      <c r="J2" s="920"/>
      <c r="K2" s="920"/>
      <c r="L2" s="920"/>
      <c r="M2" s="920"/>
      <c r="N2" s="920"/>
    </row>
    <row r="3" spans="1:14" ht="15" customHeight="1">
      <c r="A3" s="920" t="s">
        <v>859</v>
      </c>
      <c r="B3" s="920"/>
      <c r="C3" s="920"/>
      <c r="D3" s="920"/>
      <c r="E3" s="920"/>
      <c r="F3" s="920"/>
      <c r="G3" s="920"/>
      <c r="H3" s="920"/>
      <c r="I3" s="920"/>
      <c r="J3" s="920"/>
      <c r="K3" s="920"/>
      <c r="L3" s="920"/>
      <c r="M3" s="920"/>
      <c r="N3" s="920"/>
    </row>
    <row r="4" spans="1:14" ht="30" customHeight="1">
      <c r="A4" s="921" t="s">
        <v>3</v>
      </c>
      <c r="B4" s="921"/>
      <c r="C4" s="921"/>
      <c r="D4" s="921"/>
      <c r="E4" s="921"/>
      <c r="F4" s="921"/>
      <c r="G4" s="921"/>
      <c r="H4" s="921"/>
      <c r="I4" s="921"/>
      <c r="J4" s="921"/>
      <c r="K4" s="921"/>
      <c r="L4" s="921"/>
      <c r="M4" s="921"/>
      <c r="N4" s="921"/>
    </row>
    <row r="5" spans="1:14" ht="3.75" customHeight="1" thickBot="1">
      <c r="A5" s="52"/>
      <c r="B5" s="52"/>
      <c r="C5" s="52"/>
      <c r="D5" s="52"/>
      <c r="E5" s="52"/>
      <c r="F5" s="52"/>
      <c r="G5" s="52"/>
      <c r="H5" s="52"/>
      <c r="I5" s="52"/>
      <c r="J5" s="52"/>
      <c r="K5" s="52"/>
      <c r="L5" s="52"/>
      <c r="M5" s="52"/>
      <c r="N5" s="52"/>
    </row>
    <row r="6" spans="1:14"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4" ht="15" customHeight="1" thickTop="1" thickBot="1">
      <c r="A7" s="735" t="s">
        <v>459</v>
      </c>
      <c r="B7" s="736">
        <v>2617801.0359999998</v>
      </c>
      <c r="C7" s="736">
        <v>2942920.1361100003</v>
      </c>
      <c r="D7" s="736">
        <v>3343173.19539</v>
      </c>
      <c r="E7" s="736">
        <v>3420756.0660700002</v>
      </c>
      <c r="F7" s="736">
        <v>3655442.6066900003</v>
      </c>
      <c r="G7" s="736">
        <v>3871436.4313300001</v>
      </c>
      <c r="H7" s="736">
        <v>4539811.2889899993</v>
      </c>
      <c r="I7" s="736">
        <v>5218360.8518100008</v>
      </c>
      <c r="J7" s="736">
        <v>6067660.3939799992</v>
      </c>
      <c r="K7" s="736">
        <v>5755096.43506</v>
      </c>
      <c r="L7" s="736">
        <v>5576886.7134699998</v>
      </c>
      <c r="M7" s="736">
        <v>5556401.0613200013</v>
      </c>
      <c r="N7" s="736">
        <v>5634983.3258099994</v>
      </c>
    </row>
    <row r="8" spans="1:14" s="58" customFormat="1" ht="15" customHeight="1" thickTop="1">
      <c r="A8" s="56" t="s">
        <v>10</v>
      </c>
      <c r="B8" s="57">
        <v>124164.60539</v>
      </c>
      <c r="C8" s="57">
        <v>164598.07703000001</v>
      </c>
      <c r="D8" s="57">
        <v>301711.5442</v>
      </c>
      <c r="E8" s="57">
        <v>177296.3909</v>
      </c>
      <c r="F8" s="57">
        <v>256950.68463</v>
      </c>
      <c r="G8" s="57">
        <v>296256.77467000001</v>
      </c>
      <c r="H8" s="57">
        <v>291857.77698000002</v>
      </c>
      <c r="I8" s="57">
        <v>456937.63885000005</v>
      </c>
      <c r="J8" s="57">
        <v>530486.02712999994</v>
      </c>
      <c r="K8" s="57">
        <v>501340.42621000001</v>
      </c>
      <c r="L8" s="57">
        <v>413458.07277999999</v>
      </c>
      <c r="M8" s="57">
        <v>316564.52665999997</v>
      </c>
      <c r="N8" s="57">
        <v>378439.01969000004</v>
      </c>
    </row>
    <row r="9" spans="1:14" s="58" customFormat="1" ht="15" customHeight="1">
      <c r="A9" s="56" t="s">
        <v>19</v>
      </c>
      <c r="B9" s="57">
        <v>113597.42627</v>
      </c>
      <c r="C9" s="57">
        <v>93027.850539999999</v>
      </c>
      <c r="D9" s="57">
        <v>121892.82326</v>
      </c>
      <c r="E9" s="57">
        <v>152429.51761000001</v>
      </c>
      <c r="F9" s="57">
        <v>61542.297350000001</v>
      </c>
      <c r="G9" s="57">
        <v>81653.40340000001</v>
      </c>
      <c r="H9" s="57">
        <v>191003.78096999999</v>
      </c>
      <c r="I9" s="57">
        <v>241829.59311000002</v>
      </c>
      <c r="J9" s="57">
        <v>119057.50446</v>
      </c>
      <c r="K9" s="57">
        <v>186370.88634999999</v>
      </c>
      <c r="L9" s="57">
        <v>88289.944770000002</v>
      </c>
      <c r="M9" s="57">
        <v>284330.39004000003</v>
      </c>
      <c r="N9" s="57">
        <v>277186.09610000002</v>
      </c>
    </row>
    <row r="10" spans="1:14" s="58" customFormat="1" ht="15" customHeight="1">
      <c r="A10" s="56" t="s">
        <v>28</v>
      </c>
      <c r="B10" s="57">
        <v>2282998.1688299999</v>
      </c>
      <c r="C10" s="57">
        <v>2571384.9606999997</v>
      </c>
      <c r="D10" s="57">
        <v>2743960.5041499999</v>
      </c>
      <c r="E10" s="57">
        <v>2838923.6910399999</v>
      </c>
      <c r="F10" s="57">
        <v>3098050.2146700001</v>
      </c>
      <c r="G10" s="57">
        <v>3242975.6119899997</v>
      </c>
      <c r="H10" s="57">
        <v>3655642.41848</v>
      </c>
      <c r="I10" s="57">
        <v>4038336.9316199999</v>
      </c>
      <c r="J10" s="57">
        <v>4670026.0251599997</v>
      </c>
      <c r="K10" s="57">
        <v>4311397.1747500002</v>
      </c>
      <c r="L10" s="57">
        <v>4263650.1738</v>
      </c>
      <c r="M10" s="57">
        <v>4355075.0794700002</v>
      </c>
      <c r="N10" s="57">
        <v>4369053.5627899999</v>
      </c>
    </row>
    <row r="11" spans="1:14" s="58" customFormat="1" ht="15" customHeight="1">
      <c r="A11" s="59" t="s">
        <v>460</v>
      </c>
      <c r="B11" s="57">
        <v>2287530.91133</v>
      </c>
      <c r="C11" s="57">
        <v>2575004.7435999997</v>
      </c>
      <c r="D11" s="57">
        <v>2736393.1309499997</v>
      </c>
      <c r="E11" s="57">
        <v>2829824.9759999998</v>
      </c>
      <c r="F11" s="57">
        <v>3077284.2771000001</v>
      </c>
      <c r="G11" s="57">
        <v>3235623.20328</v>
      </c>
      <c r="H11" s="57">
        <v>3365412.10286</v>
      </c>
      <c r="I11" s="57">
        <v>3563336.3864799999</v>
      </c>
      <c r="J11" s="57">
        <v>4083346.8149600001</v>
      </c>
      <c r="K11" s="57">
        <v>3698817.58977</v>
      </c>
      <c r="L11" s="57">
        <v>3640802.4626500001</v>
      </c>
      <c r="M11" s="57">
        <v>3762554.49719</v>
      </c>
      <c r="N11" s="57">
        <v>3776894.3778099995</v>
      </c>
    </row>
    <row r="12" spans="1:14" s="58" customFormat="1" ht="15" customHeight="1">
      <c r="A12" s="59" t="s">
        <v>461</v>
      </c>
      <c r="B12" s="57">
        <v>2273540.2989899996</v>
      </c>
      <c r="C12" s="57">
        <v>2547374.0981000001</v>
      </c>
      <c r="D12" s="57">
        <v>2699144.5355100003</v>
      </c>
      <c r="E12" s="57">
        <v>2790211.6661900003</v>
      </c>
      <c r="F12" s="57">
        <v>3036603.0761500001</v>
      </c>
      <c r="G12" s="57">
        <v>3180719.4671100001</v>
      </c>
      <c r="H12" s="57">
        <v>3305508.2818899998</v>
      </c>
      <c r="I12" s="57">
        <v>3430600.0875800001</v>
      </c>
      <c r="J12" s="57">
        <v>3785362.6673000003</v>
      </c>
      <c r="K12" s="57">
        <v>2888063.9570200001</v>
      </c>
      <c r="L12" s="57">
        <v>2792105.0752300001</v>
      </c>
      <c r="M12" s="57">
        <v>2627197.2031299998</v>
      </c>
      <c r="N12" s="57">
        <v>2620438.70688</v>
      </c>
    </row>
    <row r="13" spans="1:14" s="58" customFormat="1" ht="15" customHeight="1">
      <c r="A13" s="59" t="s">
        <v>462</v>
      </c>
      <c r="B13" s="57">
        <v>13990.61234</v>
      </c>
      <c r="C13" s="57">
        <v>27630.645499999999</v>
      </c>
      <c r="D13" s="57">
        <v>37248.595439999997</v>
      </c>
      <c r="E13" s="57">
        <v>39613.309809999999</v>
      </c>
      <c r="F13" s="57">
        <v>40681.200950000006</v>
      </c>
      <c r="G13" s="57">
        <v>54903.736170000004</v>
      </c>
      <c r="H13" s="57">
        <v>59903.820970000001</v>
      </c>
      <c r="I13" s="57">
        <v>132736.29889999999</v>
      </c>
      <c r="J13" s="57">
        <v>297984.14766000002</v>
      </c>
      <c r="K13" s="57">
        <v>810753.63274999999</v>
      </c>
      <c r="L13" s="57">
        <v>848697.38741999993</v>
      </c>
      <c r="M13" s="57">
        <v>1135357.2940600002</v>
      </c>
      <c r="N13" s="57">
        <v>1156455.6709299998</v>
      </c>
    </row>
    <row r="14" spans="1:14" s="58" customFormat="1" ht="15" customHeight="1">
      <c r="A14" s="59" t="s">
        <v>463</v>
      </c>
      <c r="B14" s="57">
        <v>15803.948890000001</v>
      </c>
      <c r="C14" s="57">
        <v>16195.820109999999</v>
      </c>
      <c r="D14" s="57">
        <v>14759.79722</v>
      </c>
      <c r="E14" s="57">
        <v>12297.144689999999</v>
      </c>
      <c r="F14" s="57">
        <v>23511.06437</v>
      </c>
      <c r="G14" s="57">
        <v>16734.71357</v>
      </c>
      <c r="H14" s="57">
        <v>12436.3963</v>
      </c>
      <c r="I14" s="57">
        <v>12072.249250000001</v>
      </c>
      <c r="J14" s="57">
        <v>32247.106159999999</v>
      </c>
      <c r="K14" s="57">
        <v>93952.819109999997</v>
      </c>
      <c r="L14" s="57">
        <v>128453.02217</v>
      </c>
      <c r="M14" s="57">
        <v>95110.812609999994</v>
      </c>
      <c r="N14" s="57">
        <v>96860.267689999979</v>
      </c>
    </row>
    <row r="15" spans="1:14" s="58" customFormat="1" ht="15" customHeight="1">
      <c r="A15" s="59" t="s">
        <v>464</v>
      </c>
      <c r="B15" s="57">
        <v>15480.98144</v>
      </c>
      <c r="C15" s="57">
        <v>14567.283029999999</v>
      </c>
      <c r="D15" s="57">
        <v>13793.33251</v>
      </c>
      <c r="E15" s="57">
        <v>12146.51958</v>
      </c>
      <c r="F15" s="57">
        <v>22773.866409999999</v>
      </c>
      <c r="G15" s="57">
        <v>16400.78775</v>
      </c>
      <c r="H15" s="57">
        <v>11930.007</v>
      </c>
      <c r="I15" s="57">
        <v>11674.989880000001</v>
      </c>
      <c r="J15" s="57">
        <v>31022.617200000001</v>
      </c>
      <c r="K15" s="57">
        <v>77068.089229999998</v>
      </c>
      <c r="L15" s="57">
        <v>96461.688739999998</v>
      </c>
      <c r="M15" s="57">
        <v>63235.839680000005</v>
      </c>
      <c r="N15" s="57">
        <v>60300.528709999991</v>
      </c>
    </row>
    <row r="16" spans="1:14" s="58" customFormat="1" ht="15" customHeight="1">
      <c r="A16" s="59" t="s">
        <v>465</v>
      </c>
      <c r="B16" s="57">
        <v>322.96744999999999</v>
      </c>
      <c r="C16" s="57">
        <v>1628.5370800000001</v>
      </c>
      <c r="D16" s="57">
        <v>966.46470999999997</v>
      </c>
      <c r="E16" s="57">
        <v>150.62510999999998</v>
      </c>
      <c r="F16" s="57">
        <v>737.19795999999997</v>
      </c>
      <c r="G16" s="57">
        <v>333.92581999999999</v>
      </c>
      <c r="H16" s="57">
        <v>506.38929999999999</v>
      </c>
      <c r="I16" s="57">
        <v>397.25936999999999</v>
      </c>
      <c r="J16" s="57">
        <v>1224.4889599999999</v>
      </c>
      <c r="K16" s="57">
        <v>16884.729879999999</v>
      </c>
      <c r="L16" s="57">
        <v>31991.333429999999</v>
      </c>
      <c r="M16" s="57">
        <v>31874.972929999996</v>
      </c>
      <c r="N16" s="57">
        <v>36559.738979999995</v>
      </c>
    </row>
    <row r="17" spans="1:14" s="58" customFormat="1" ht="15" customHeight="1">
      <c r="A17" s="59" t="s">
        <v>466</v>
      </c>
      <c r="B17" s="57">
        <v>14274.664359999999</v>
      </c>
      <c r="C17" s="57">
        <v>26136.09316</v>
      </c>
      <c r="D17" s="57">
        <v>44112.171219999997</v>
      </c>
      <c r="E17" s="57">
        <v>48529.291420000001</v>
      </c>
      <c r="F17" s="57">
        <v>41955.550759999998</v>
      </c>
      <c r="G17" s="57">
        <v>47223.652630000004</v>
      </c>
      <c r="H17" s="57">
        <v>46576.097829999999</v>
      </c>
      <c r="I17" s="57">
        <v>40339.573750000003</v>
      </c>
      <c r="J17" s="57">
        <v>29052.385719999998</v>
      </c>
      <c r="K17" s="57">
        <v>36490.374429999996</v>
      </c>
      <c r="L17" s="57">
        <v>41496.496659999997</v>
      </c>
      <c r="M17" s="57">
        <v>39319.950969999998</v>
      </c>
      <c r="N17" s="57">
        <v>40211.752869999997</v>
      </c>
    </row>
    <row r="18" spans="1:14" s="58" customFormat="1" ht="15" customHeight="1">
      <c r="A18" s="59" t="s">
        <v>467</v>
      </c>
      <c r="B18" s="57">
        <v>14034.911039999999</v>
      </c>
      <c r="C18" s="57">
        <v>23381.933109999998</v>
      </c>
      <c r="D18" s="57">
        <v>41937.198710000004</v>
      </c>
      <c r="E18" s="57">
        <v>45529.343390000002</v>
      </c>
      <c r="F18" s="57">
        <v>40693.94601</v>
      </c>
      <c r="G18" s="57">
        <v>45580.07273</v>
      </c>
      <c r="H18" s="57">
        <v>43739.510179999997</v>
      </c>
      <c r="I18" s="57">
        <v>38992.630600000004</v>
      </c>
      <c r="J18" s="57">
        <v>28077.953460000001</v>
      </c>
      <c r="K18" s="57">
        <v>32950.650139999998</v>
      </c>
      <c r="L18" s="57">
        <v>36107.407799999994</v>
      </c>
      <c r="M18" s="57">
        <v>31943.500940000002</v>
      </c>
      <c r="N18" s="57">
        <v>31625.521799999999</v>
      </c>
    </row>
    <row r="19" spans="1:14" s="58" customFormat="1" ht="15" customHeight="1">
      <c r="A19" s="59" t="s">
        <v>468</v>
      </c>
      <c r="B19" s="57">
        <v>239.75332</v>
      </c>
      <c r="C19" s="57">
        <v>2754.16005</v>
      </c>
      <c r="D19" s="57">
        <v>2174.9725099999996</v>
      </c>
      <c r="E19" s="57">
        <v>2999.94803</v>
      </c>
      <c r="F19" s="57">
        <v>1261.60475</v>
      </c>
      <c r="G19" s="57">
        <v>1643.5799</v>
      </c>
      <c r="H19" s="57">
        <v>2836.5876499999999</v>
      </c>
      <c r="I19" s="57">
        <v>1346.9431499999998</v>
      </c>
      <c r="J19" s="57">
        <v>974.43226000000004</v>
      </c>
      <c r="K19" s="57">
        <v>3539.7242900000001</v>
      </c>
      <c r="L19" s="57">
        <v>5389.0888600000008</v>
      </c>
      <c r="M19" s="57">
        <v>7376.4500299999991</v>
      </c>
      <c r="N19" s="57">
        <v>8586.2310699999998</v>
      </c>
    </row>
    <row r="20" spans="1:14" s="58" customFormat="1" ht="15" customHeight="1">
      <c r="A20" s="59" t="s">
        <v>38</v>
      </c>
      <c r="B20" s="57">
        <v>38372.869960000004</v>
      </c>
      <c r="C20" s="57">
        <v>38766.04941</v>
      </c>
      <c r="D20" s="57">
        <v>41286.042289999998</v>
      </c>
      <c r="E20" s="57">
        <v>43827.151949999999</v>
      </c>
      <c r="F20" s="57">
        <v>46232.014280000003</v>
      </c>
      <c r="G20" s="57">
        <v>49677.034950000001</v>
      </c>
      <c r="H20" s="57">
        <v>370176.27145999996</v>
      </c>
      <c r="I20" s="57">
        <v>540585.84247999999</v>
      </c>
      <c r="J20" s="57">
        <v>631956.25664000004</v>
      </c>
      <c r="K20" s="57">
        <v>666730.2389</v>
      </c>
      <c r="L20" s="57">
        <v>660807.79810999997</v>
      </c>
      <c r="M20" s="57">
        <v>644726.90120000008</v>
      </c>
      <c r="N20" s="57">
        <v>639076.30394000001</v>
      </c>
    </row>
    <row r="21" spans="1:14" s="58" customFormat="1" ht="15" customHeight="1">
      <c r="A21" s="59" t="s">
        <v>469</v>
      </c>
      <c r="B21" s="57">
        <v>-72984.225709999999</v>
      </c>
      <c r="C21" s="57">
        <v>-84717.745580000003</v>
      </c>
      <c r="D21" s="57">
        <v>-92590.637530000007</v>
      </c>
      <c r="E21" s="57">
        <v>-95554.873019999999</v>
      </c>
      <c r="F21" s="57">
        <v>-90932.69184</v>
      </c>
      <c r="G21" s="57">
        <v>-106282.99244</v>
      </c>
      <c r="H21" s="57">
        <v>-138958.44996999999</v>
      </c>
      <c r="I21" s="57">
        <v>-117997.12034000001</v>
      </c>
      <c r="J21" s="57">
        <v>-106576.53831999999</v>
      </c>
      <c r="K21" s="57">
        <v>-184593.84746000002</v>
      </c>
      <c r="L21" s="57">
        <v>-207909.60579</v>
      </c>
      <c r="M21" s="57">
        <v>-186637.08249999999</v>
      </c>
      <c r="N21" s="57">
        <v>-183989.13952000003</v>
      </c>
    </row>
    <row r="22" spans="1:14" s="58" customFormat="1" ht="15" customHeight="1">
      <c r="A22" s="56" t="s">
        <v>68</v>
      </c>
      <c r="B22" s="57">
        <v>19516.115269999998</v>
      </c>
      <c r="C22" s="57">
        <v>23895.968570000001</v>
      </c>
      <c r="D22" s="57">
        <v>28951.98473</v>
      </c>
      <c r="E22" s="57">
        <v>39903.627260000001</v>
      </c>
      <c r="F22" s="57">
        <v>22033.82085</v>
      </c>
      <c r="G22" s="57">
        <v>35949.696020000003</v>
      </c>
      <c r="H22" s="57">
        <v>65529.434719999997</v>
      </c>
      <c r="I22" s="57">
        <v>85307.208180000001</v>
      </c>
      <c r="J22" s="57">
        <v>101058.49051999999</v>
      </c>
      <c r="K22" s="57">
        <v>113369.75808</v>
      </c>
      <c r="L22" s="57">
        <v>113527.74868999999</v>
      </c>
      <c r="M22" s="57">
        <v>105632.00368000001</v>
      </c>
      <c r="N22" s="57">
        <v>108918.63984999998</v>
      </c>
    </row>
    <row r="23" spans="1:14" s="58" customFormat="1" ht="15" customHeight="1">
      <c r="A23" s="56" t="s">
        <v>74</v>
      </c>
      <c r="B23" s="57">
        <v>1.0999999999999999E-2</v>
      </c>
      <c r="C23" s="57">
        <v>64.815269999999998</v>
      </c>
      <c r="D23" s="57">
        <v>2438.5225499999997</v>
      </c>
      <c r="E23" s="57">
        <v>8056.8140199999998</v>
      </c>
      <c r="F23" s="57">
        <v>8031.7045099999996</v>
      </c>
      <c r="G23" s="57">
        <v>3319.8590199999999</v>
      </c>
      <c r="H23" s="57">
        <v>1429.6446299999998</v>
      </c>
      <c r="I23" s="57">
        <v>1047.7392600000001</v>
      </c>
      <c r="J23" s="57">
        <v>673.91867000000002</v>
      </c>
      <c r="K23" s="57">
        <v>969.58616000000006</v>
      </c>
      <c r="L23" s="57">
        <v>905.94218999999998</v>
      </c>
      <c r="M23" s="57">
        <v>768.05859999999939</v>
      </c>
      <c r="N23" s="57">
        <v>660.76810999999998</v>
      </c>
    </row>
    <row r="24" spans="1:14" s="58" customFormat="1" ht="15" customHeight="1">
      <c r="A24" s="56" t="s">
        <v>470</v>
      </c>
      <c r="B24" s="57">
        <v>387.89777000000004</v>
      </c>
      <c r="C24" s="57">
        <v>387.89777000000004</v>
      </c>
      <c r="D24" s="57">
        <v>34297.107590000007</v>
      </c>
      <c r="E24" s="57">
        <v>47058.10224</v>
      </c>
      <c r="F24" s="57">
        <v>43818.946040000003</v>
      </c>
      <c r="G24" s="57">
        <v>51385.32948</v>
      </c>
      <c r="H24" s="57">
        <v>183868.54731999998</v>
      </c>
      <c r="I24" s="57">
        <v>256321.73344000001</v>
      </c>
      <c r="J24" s="57">
        <v>512877.54033999995</v>
      </c>
      <c r="K24" s="57">
        <v>512173.13695999997</v>
      </c>
      <c r="L24" s="57">
        <v>568794.22970999999</v>
      </c>
      <c r="M24" s="57">
        <v>372475.49300999998</v>
      </c>
      <c r="N24" s="57">
        <v>372678.44905000005</v>
      </c>
    </row>
    <row r="25" spans="1:14" s="58" customFormat="1" ht="15" customHeight="1">
      <c r="A25" s="56" t="s">
        <v>84</v>
      </c>
      <c r="B25" s="57">
        <v>64745.07473</v>
      </c>
      <c r="C25" s="57">
        <v>77494.46802</v>
      </c>
      <c r="D25" s="57">
        <v>97889.376680000001</v>
      </c>
      <c r="E25" s="57">
        <v>141175.39791</v>
      </c>
      <c r="F25" s="57">
        <v>149343.88816</v>
      </c>
      <c r="G25" s="57">
        <v>142251.04428999999</v>
      </c>
      <c r="H25" s="57">
        <v>134506.60490999999</v>
      </c>
      <c r="I25" s="57">
        <v>131183.10040999998</v>
      </c>
      <c r="J25" s="57">
        <v>126393.40747000001</v>
      </c>
      <c r="K25" s="57">
        <v>122807.03319</v>
      </c>
      <c r="L25" s="57">
        <v>121688.76395000001</v>
      </c>
      <c r="M25" s="57">
        <v>115784.58077999999</v>
      </c>
      <c r="N25" s="57">
        <v>116194.93656</v>
      </c>
    </row>
    <row r="26" spans="1:14" s="58" customFormat="1" ht="15" customHeight="1">
      <c r="A26" s="56" t="s">
        <v>471</v>
      </c>
      <c r="B26" s="57">
        <v>12391.73674</v>
      </c>
      <c r="C26" s="57">
        <v>12066.09821</v>
      </c>
      <c r="D26" s="57">
        <v>12031.33223</v>
      </c>
      <c r="E26" s="57">
        <v>15912.525089999999</v>
      </c>
      <c r="F26" s="57">
        <v>15671.05048</v>
      </c>
      <c r="G26" s="57">
        <v>17644.712460000002</v>
      </c>
      <c r="H26" s="57">
        <v>15973.080980000001</v>
      </c>
      <c r="I26" s="57">
        <v>7396.9069400000008</v>
      </c>
      <c r="J26" s="57">
        <v>7087.4802300000001</v>
      </c>
      <c r="K26" s="57">
        <v>6668.43336</v>
      </c>
      <c r="L26" s="57">
        <v>6571.8375800000003</v>
      </c>
      <c r="M26" s="57">
        <v>5770.9290799999999</v>
      </c>
      <c r="N26" s="57">
        <v>11851.853659999999</v>
      </c>
    </row>
    <row r="27" spans="1:14"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row>
    <row r="28" spans="1:14" ht="15" customHeight="1" thickTop="1" thickBot="1">
      <c r="A28" s="735" t="s">
        <v>472</v>
      </c>
      <c r="B28" s="736">
        <v>2424822.0438000001</v>
      </c>
      <c r="C28" s="736">
        <v>2725826.5228000004</v>
      </c>
      <c r="D28" s="736">
        <v>3108557.40381</v>
      </c>
      <c r="E28" s="736">
        <v>3171377.6573600001</v>
      </c>
      <c r="F28" s="736">
        <v>3409523.5293699997</v>
      </c>
      <c r="G28" s="736">
        <v>3557274.3309999998</v>
      </c>
      <c r="H28" s="736">
        <v>4206005.6270199995</v>
      </c>
      <c r="I28" s="736">
        <v>4846313.9711800003</v>
      </c>
      <c r="J28" s="736">
        <v>5667799.0394899994</v>
      </c>
      <c r="K28" s="736">
        <v>5311832.7802700009</v>
      </c>
      <c r="L28" s="736">
        <v>5147304.3366800006</v>
      </c>
      <c r="M28" s="736">
        <v>5090057.3898899993</v>
      </c>
      <c r="N28" s="736">
        <v>5164527.5592799997</v>
      </c>
    </row>
    <row r="29" spans="1:14" s="58" customFormat="1" ht="15" customHeight="1" thickTop="1">
      <c r="A29" s="56" t="s">
        <v>473</v>
      </c>
      <c r="B29" s="57">
        <v>2079137.2333900002</v>
      </c>
      <c r="C29" s="57">
        <v>2356369.03265</v>
      </c>
      <c r="D29" s="57">
        <v>2720624.48911</v>
      </c>
      <c r="E29" s="57">
        <v>2799240.3751399997</v>
      </c>
      <c r="F29" s="57">
        <v>2962069.3538600001</v>
      </c>
      <c r="G29" s="57">
        <v>3077884.6801999998</v>
      </c>
      <c r="H29" s="57">
        <v>3215663.3393699997</v>
      </c>
      <c r="I29" s="57">
        <v>3961597.4379400001</v>
      </c>
      <c r="J29" s="57">
        <v>4219734.5854200004</v>
      </c>
      <c r="K29" s="57">
        <v>2179644.9290200002</v>
      </c>
      <c r="L29" s="57">
        <v>2065767.3481300001</v>
      </c>
      <c r="M29" s="57">
        <v>3471815.6331699998</v>
      </c>
      <c r="N29" s="57">
        <v>3535306.2281699996</v>
      </c>
    </row>
    <row r="30" spans="1:14" s="58" customFormat="1" ht="15" customHeight="1">
      <c r="A30" s="59" t="s">
        <v>474</v>
      </c>
      <c r="B30" s="57">
        <v>13987.78001</v>
      </c>
      <c r="C30" s="57">
        <v>24819.116469999997</v>
      </c>
      <c r="D30" s="57">
        <v>41851.373890000003</v>
      </c>
      <c r="E30" s="57">
        <v>55765.342039999996</v>
      </c>
      <c r="F30" s="57">
        <v>65351.595829999998</v>
      </c>
      <c r="G30" s="57">
        <v>124456.3912</v>
      </c>
      <c r="H30" s="57">
        <v>309287.70483999996</v>
      </c>
      <c r="I30" s="57">
        <v>421665.9694</v>
      </c>
      <c r="J30" s="57">
        <v>393010.28901000001</v>
      </c>
      <c r="K30" s="57">
        <v>109014.38475</v>
      </c>
      <c r="L30" s="57">
        <v>154222.09500999999</v>
      </c>
      <c r="M30" s="57">
        <v>93738.774330000015</v>
      </c>
      <c r="N30" s="57">
        <v>134517.32567000002</v>
      </c>
    </row>
    <row r="31" spans="1:14" s="58" customFormat="1" ht="15" customHeight="1">
      <c r="A31" s="59" t="s">
        <v>475</v>
      </c>
      <c r="B31" s="57">
        <v>354026.26806000003</v>
      </c>
      <c r="C31" s="57">
        <v>348546.44702999998</v>
      </c>
      <c r="D31" s="57">
        <v>383852.04456000001</v>
      </c>
      <c r="E31" s="57">
        <v>408723.46737000003</v>
      </c>
      <c r="F31" s="57">
        <v>468725.52256999997</v>
      </c>
      <c r="G31" s="57">
        <v>487314.67287999997</v>
      </c>
      <c r="H31" s="57">
        <v>728327.90285000007</v>
      </c>
      <c r="I31" s="57">
        <v>1127216.1133399999</v>
      </c>
      <c r="J31" s="57">
        <v>1203461.38668</v>
      </c>
      <c r="K31" s="57">
        <v>721624.57655</v>
      </c>
      <c r="L31" s="57">
        <v>598771.51633000001</v>
      </c>
      <c r="M31" s="57">
        <v>757431.18836999999</v>
      </c>
      <c r="N31" s="57">
        <v>745585.25459999987</v>
      </c>
    </row>
    <row r="32" spans="1:14" s="58" customFormat="1" ht="15" customHeight="1">
      <c r="A32" s="59" t="s">
        <v>476</v>
      </c>
      <c r="B32" s="57">
        <v>62791.574110000001</v>
      </c>
      <c r="C32" s="57">
        <v>11127.8897</v>
      </c>
      <c r="D32" s="57">
        <v>6051.1191699999999</v>
      </c>
      <c r="E32" s="57">
        <v>3874.8347400000002</v>
      </c>
      <c r="F32" s="57">
        <v>6172.2966100000003</v>
      </c>
      <c r="G32" s="57">
        <v>56831.34302</v>
      </c>
      <c r="H32" s="57">
        <v>55382.358489999999</v>
      </c>
      <c r="I32" s="57">
        <v>52316.679149999996</v>
      </c>
      <c r="J32" s="57">
        <v>167.16506000000001</v>
      </c>
      <c r="K32" s="57">
        <v>79.597529999999992</v>
      </c>
      <c r="L32" s="57">
        <v>68.321649999999991</v>
      </c>
      <c r="M32" s="57">
        <v>15.286059999999999</v>
      </c>
      <c r="N32" s="57">
        <v>9.0479199999999995</v>
      </c>
    </row>
    <row r="33" spans="1:14" s="58" customFormat="1" ht="15" customHeight="1">
      <c r="A33" s="59" t="s">
        <v>477</v>
      </c>
      <c r="B33" s="57">
        <v>3913.56439</v>
      </c>
      <c r="C33" s="57">
        <v>3441.0439799999999</v>
      </c>
      <c r="D33" s="57">
        <v>3497.3060099999998</v>
      </c>
      <c r="E33" s="57">
        <v>6099.3832300000004</v>
      </c>
      <c r="F33" s="57">
        <v>9418.9530999999988</v>
      </c>
      <c r="G33" s="57">
        <v>7571.4543600000006</v>
      </c>
      <c r="H33" s="57">
        <v>9187.4818500000001</v>
      </c>
      <c r="I33" s="57">
        <v>11251.16618</v>
      </c>
      <c r="J33" s="57">
        <v>12829.313689999999</v>
      </c>
      <c r="K33" s="57">
        <v>15895.214679999999</v>
      </c>
      <c r="L33" s="57">
        <v>16032.86656</v>
      </c>
      <c r="M33" s="57">
        <v>17459.30658</v>
      </c>
      <c r="N33" s="57">
        <v>17510.590629999999</v>
      </c>
    </row>
    <row r="34" spans="1:14" s="58" customFormat="1" ht="15" customHeight="1">
      <c r="A34" s="59" t="s">
        <v>478</v>
      </c>
      <c r="B34" s="57">
        <v>1551940.7499300002</v>
      </c>
      <c r="C34" s="57">
        <v>1838942.8639</v>
      </c>
      <c r="D34" s="57">
        <v>2112504.2594900001</v>
      </c>
      <c r="E34" s="57">
        <v>2113567.4751900001</v>
      </c>
      <c r="F34" s="57">
        <v>2163320.3194499998</v>
      </c>
      <c r="G34" s="57">
        <v>2135019.0276500001</v>
      </c>
      <c r="H34" s="57">
        <v>1844570.9240299999</v>
      </c>
      <c r="I34" s="57">
        <v>2056628.16946</v>
      </c>
      <c r="J34" s="57">
        <v>2338751.3557199999</v>
      </c>
      <c r="K34" s="57">
        <v>1285047.69392</v>
      </c>
      <c r="L34" s="57">
        <v>1247583.94927</v>
      </c>
      <c r="M34" s="57">
        <v>2342996.74933</v>
      </c>
      <c r="N34" s="57">
        <v>2373026.4898599996</v>
      </c>
    </row>
    <row r="35" spans="1:14" s="58" customFormat="1" ht="15" customHeight="1">
      <c r="A35" s="59" t="s">
        <v>479</v>
      </c>
      <c r="B35" s="57">
        <v>92477.296889999998</v>
      </c>
      <c r="C35" s="57">
        <v>129491.67156999999</v>
      </c>
      <c r="D35" s="57">
        <v>172868.38599000001</v>
      </c>
      <c r="E35" s="57">
        <v>211209.87257000001</v>
      </c>
      <c r="F35" s="57">
        <v>249080.66630000001</v>
      </c>
      <c r="G35" s="57">
        <v>266691.79109000001</v>
      </c>
      <c r="H35" s="57">
        <v>268906.96730999998</v>
      </c>
      <c r="I35" s="57">
        <v>292519.34041</v>
      </c>
      <c r="J35" s="57">
        <v>271515.07526000001</v>
      </c>
      <c r="K35" s="57">
        <v>47983.461590000006</v>
      </c>
      <c r="L35" s="57">
        <v>49088.599310000005</v>
      </c>
      <c r="M35" s="57">
        <v>260174.3285</v>
      </c>
      <c r="N35" s="57">
        <v>264657.51948999998</v>
      </c>
    </row>
    <row r="36" spans="1:14" s="58" customFormat="1" ht="15" customHeight="1">
      <c r="A36" s="56" t="s">
        <v>480</v>
      </c>
      <c r="B36" s="57">
        <v>0</v>
      </c>
      <c r="C36" s="57">
        <v>0</v>
      </c>
      <c r="D36" s="57">
        <v>0.55749000000000004</v>
      </c>
      <c r="E36" s="57">
        <v>50.862699999999997</v>
      </c>
      <c r="F36" s="57">
        <v>55.264040000000001</v>
      </c>
      <c r="G36" s="57">
        <v>51.252559999999995</v>
      </c>
      <c r="H36" s="57">
        <v>83.004259999999988</v>
      </c>
      <c r="I36" s="57">
        <v>115.49764</v>
      </c>
      <c r="J36" s="57">
        <v>0</v>
      </c>
      <c r="K36" s="57">
        <v>0</v>
      </c>
      <c r="L36" s="57">
        <v>0</v>
      </c>
      <c r="M36" s="57">
        <v>1.4179300000000001</v>
      </c>
      <c r="N36" s="57">
        <v>0.22172999999999998</v>
      </c>
    </row>
    <row r="37" spans="1:14" s="58" customFormat="1" ht="15" customHeight="1">
      <c r="A37" s="56" t="s">
        <v>481</v>
      </c>
      <c r="B37" s="57">
        <v>82297.802689999997</v>
      </c>
      <c r="C37" s="57">
        <v>138292.99125999998</v>
      </c>
      <c r="D37" s="57">
        <v>165256.99258000002</v>
      </c>
      <c r="E37" s="57">
        <v>128324.5104</v>
      </c>
      <c r="F37" s="57">
        <v>214180.33887000001</v>
      </c>
      <c r="G37" s="57">
        <v>216624.90529</v>
      </c>
      <c r="H37" s="57">
        <v>517524.40110000002</v>
      </c>
      <c r="I37" s="57">
        <v>494678.29301999998</v>
      </c>
      <c r="J37" s="57">
        <v>1038492.46026</v>
      </c>
      <c r="K37" s="57">
        <v>1508858.8225799999</v>
      </c>
      <c r="L37" s="57">
        <v>1287204.66558</v>
      </c>
      <c r="M37" s="57">
        <v>1124126.2883599999</v>
      </c>
      <c r="N37" s="57">
        <v>1097618.4947800001</v>
      </c>
    </row>
    <row r="38" spans="1:14" s="58" customFormat="1" ht="15" customHeight="1">
      <c r="A38" s="56" t="s">
        <v>482</v>
      </c>
      <c r="B38" s="57">
        <v>77897.626940000002</v>
      </c>
      <c r="C38" s="57">
        <v>65725.729269999996</v>
      </c>
      <c r="D38" s="57">
        <v>77923.574689999994</v>
      </c>
      <c r="E38" s="57">
        <v>91352.892219999994</v>
      </c>
      <c r="F38" s="57">
        <v>62127.036039999999</v>
      </c>
      <c r="G38" s="57">
        <v>102914.51715</v>
      </c>
      <c r="H38" s="57">
        <v>133380.26691000001</v>
      </c>
      <c r="I38" s="57">
        <v>167604.46061000001</v>
      </c>
      <c r="J38" s="57">
        <v>155394.32916999998</v>
      </c>
      <c r="K38" s="57">
        <v>171010.77901</v>
      </c>
      <c r="L38" s="57">
        <v>111152.28626000001</v>
      </c>
      <c r="M38" s="57">
        <v>140241.39063000001</v>
      </c>
      <c r="N38" s="57">
        <v>151872.18987000003</v>
      </c>
    </row>
    <row r="39" spans="1:14" s="58" customFormat="1" ht="15" customHeight="1">
      <c r="A39" s="56" t="s">
        <v>145</v>
      </c>
      <c r="B39" s="57">
        <v>36625.889340000002</v>
      </c>
      <c r="C39" s="57">
        <v>38482.664360000002</v>
      </c>
      <c r="D39" s="57">
        <v>40061.759789999996</v>
      </c>
      <c r="E39" s="57">
        <v>41943.028789999997</v>
      </c>
      <c r="F39" s="57">
        <v>46491.4283</v>
      </c>
      <c r="G39" s="57">
        <v>49590.010289999998</v>
      </c>
      <c r="H39" s="57">
        <v>51604.266680000001</v>
      </c>
      <c r="I39" s="57">
        <v>54940.933659999995</v>
      </c>
      <c r="J39" s="57">
        <v>83471.718379999991</v>
      </c>
      <c r="K39" s="57">
        <v>55827.780270000003</v>
      </c>
      <c r="L39" s="57">
        <v>54666.300159999999</v>
      </c>
      <c r="M39" s="57">
        <v>52196.60815</v>
      </c>
      <c r="N39" s="57">
        <v>52277.08988</v>
      </c>
    </row>
    <row r="40" spans="1:14" s="58" customFormat="1" ht="15" customHeight="1">
      <c r="A40" s="56" t="s">
        <v>152</v>
      </c>
      <c r="B40" s="57">
        <v>69900.427209999994</v>
      </c>
      <c r="C40" s="57">
        <v>48982.896280000001</v>
      </c>
      <c r="D40" s="57">
        <v>28042.460360000001</v>
      </c>
      <c r="E40" s="57">
        <v>21046.708579999999</v>
      </c>
      <c r="F40" s="57">
        <v>14041.048140000001</v>
      </c>
      <c r="G40" s="57">
        <v>7026.4693600000001</v>
      </c>
      <c r="H40" s="57">
        <v>0</v>
      </c>
      <c r="I40" s="57">
        <v>50695.138890000002</v>
      </c>
      <c r="J40" s="57">
        <v>50740.277770000001</v>
      </c>
      <c r="K40" s="57">
        <v>35549.791669999999</v>
      </c>
      <c r="L40" s="57">
        <v>35360.208330000001</v>
      </c>
      <c r="M40" s="57">
        <v>20010.833330000001</v>
      </c>
      <c r="N40" s="57">
        <v>20223.888879999999</v>
      </c>
    </row>
    <row r="41" spans="1:14" s="58" customFormat="1" ht="15" customHeight="1">
      <c r="A41" s="56" t="s">
        <v>483</v>
      </c>
      <c r="B41" s="57">
        <v>78963.064230000004</v>
      </c>
      <c r="C41" s="57">
        <v>77973.20898000001</v>
      </c>
      <c r="D41" s="57">
        <v>76647.569790000009</v>
      </c>
      <c r="E41" s="57">
        <v>89419.27953</v>
      </c>
      <c r="F41" s="57">
        <v>110559.06012000001</v>
      </c>
      <c r="G41" s="57">
        <v>98891.978109999996</v>
      </c>
      <c r="H41" s="57">
        <v>83715.492469999997</v>
      </c>
      <c r="I41" s="57">
        <v>65333.932639999999</v>
      </c>
      <c r="J41" s="57">
        <v>117044.24190000001</v>
      </c>
      <c r="K41" s="57">
        <v>98655.327980000002</v>
      </c>
      <c r="L41" s="57">
        <v>99964.868989999988</v>
      </c>
      <c r="M41" s="57">
        <v>80913.265490000005</v>
      </c>
      <c r="N41" s="57">
        <v>80009.430639999991</v>
      </c>
    </row>
    <row r="42" spans="1:14" s="60" customFormat="1" ht="15" customHeight="1" thickBot="1">
      <c r="A42" s="56" t="s">
        <v>126</v>
      </c>
      <c r="B42" s="57">
        <v>0</v>
      </c>
      <c r="C42" s="57">
        <v>0</v>
      </c>
      <c r="D42" s="57">
        <v>0</v>
      </c>
      <c r="E42" s="57">
        <v>0</v>
      </c>
      <c r="F42" s="57">
        <v>0</v>
      </c>
      <c r="G42" s="57">
        <v>4290.5180399999999</v>
      </c>
      <c r="H42" s="57">
        <v>204034.85622999998</v>
      </c>
      <c r="I42" s="57">
        <v>51348.27678</v>
      </c>
      <c r="J42" s="57">
        <v>2921.42659</v>
      </c>
      <c r="K42" s="57">
        <v>1262285.34974</v>
      </c>
      <c r="L42" s="57">
        <v>1493188.6592300001</v>
      </c>
      <c r="M42" s="57">
        <v>200751.95283000002</v>
      </c>
      <c r="N42" s="57">
        <v>227220.01533000002</v>
      </c>
    </row>
    <row r="43" spans="1:14" ht="15" customHeight="1" thickTop="1" thickBot="1">
      <c r="A43" s="735" t="s">
        <v>484</v>
      </c>
      <c r="B43" s="736">
        <v>192978.99219999998</v>
      </c>
      <c r="C43" s="736">
        <v>217093.61331000002</v>
      </c>
      <c r="D43" s="736">
        <v>234615.79158000002</v>
      </c>
      <c r="E43" s="736">
        <v>249378.40871000002</v>
      </c>
      <c r="F43" s="736">
        <v>245919.07731999998</v>
      </c>
      <c r="G43" s="736">
        <v>314162.10032999999</v>
      </c>
      <c r="H43" s="736">
        <v>333805.66197000002</v>
      </c>
      <c r="I43" s="736">
        <v>372046.88062999997</v>
      </c>
      <c r="J43" s="736">
        <v>399861.35449</v>
      </c>
      <c r="K43" s="736">
        <v>443263.65480999998</v>
      </c>
      <c r="L43" s="736">
        <v>429582.37679000001</v>
      </c>
      <c r="M43" s="736">
        <v>466343.67143000005</v>
      </c>
      <c r="N43" s="736">
        <v>470455.76653000002</v>
      </c>
    </row>
    <row r="44" spans="1:14" s="58" customFormat="1" ht="15" customHeight="1" thickTop="1">
      <c r="A44" s="56" t="s">
        <v>167</v>
      </c>
      <c r="B44" s="57">
        <v>139892.4</v>
      </c>
      <c r="C44" s="57">
        <v>168742.5</v>
      </c>
      <c r="D44" s="57">
        <v>180468.7</v>
      </c>
      <c r="E44" s="57">
        <v>194235.9</v>
      </c>
      <c r="F44" s="57">
        <v>208037.8</v>
      </c>
      <c r="G44" s="57">
        <v>247620.3</v>
      </c>
      <c r="H44" s="57">
        <v>266003.20000000001</v>
      </c>
      <c r="I44" s="57">
        <v>294410.5</v>
      </c>
      <c r="J44" s="57">
        <v>309798.90000000002</v>
      </c>
      <c r="K44" s="57">
        <v>378232.3</v>
      </c>
      <c r="L44" s="57">
        <v>390441</v>
      </c>
      <c r="M44" s="57">
        <v>410978.2</v>
      </c>
      <c r="N44" s="57">
        <v>412772.3</v>
      </c>
    </row>
    <row r="45" spans="1:14" s="58" customFormat="1" ht="15" customHeight="1">
      <c r="A45" s="56" t="s">
        <v>171</v>
      </c>
      <c r="B45" s="57">
        <v>883.29032999999993</v>
      </c>
      <c r="C45" s="57">
        <v>883.19180000000006</v>
      </c>
      <c r="D45" s="57">
        <v>883.09741000000008</v>
      </c>
      <c r="E45" s="57">
        <v>883.01370999999995</v>
      </c>
      <c r="F45" s="57">
        <v>882.28591000000006</v>
      </c>
      <c r="G45" s="57">
        <v>883.25976000000003</v>
      </c>
      <c r="H45" s="57">
        <v>883.62921999999992</v>
      </c>
      <c r="I45" s="57">
        <v>2678.0021099999999</v>
      </c>
      <c r="J45" s="57">
        <v>10417.891149999999</v>
      </c>
      <c r="K45" s="57">
        <v>13092.54508</v>
      </c>
      <c r="L45" s="57">
        <v>883.84507999999994</v>
      </c>
      <c r="M45" s="57">
        <v>883.55043000000001</v>
      </c>
      <c r="N45" s="57">
        <v>883.60111000000006</v>
      </c>
    </row>
    <row r="46" spans="1:14"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row>
    <row r="47" spans="1:14" s="58" customFormat="1" ht="15" customHeight="1">
      <c r="A47" s="56" t="s">
        <v>485</v>
      </c>
      <c r="B47" s="57">
        <v>15920.32474</v>
      </c>
      <c r="C47" s="57">
        <v>19548.622449999999</v>
      </c>
      <c r="D47" s="57">
        <v>22340.552359999998</v>
      </c>
      <c r="E47" s="57">
        <v>25432.896539999998</v>
      </c>
      <c r="F47" s="57">
        <v>28315.556390000002</v>
      </c>
      <c r="G47" s="57">
        <v>29183.799579999999</v>
      </c>
      <c r="H47" s="57">
        <v>33560.768499999998</v>
      </c>
      <c r="I47" s="57">
        <v>36717.15986</v>
      </c>
      <c r="J47" s="57">
        <v>40541.281729999995</v>
      </c>
      <c r="K47" s="57">
        <v>44451.60989</v>
      </c>
      <c r="L47" s="57">
        <v>44451.60989</v>
      </c>
      <c r="M47" s="57">
        <v>45200.329869999994</v>
      </c>
      <c r="N47" s="57">
        <v>45200.329869999994</v>
      </c>
    </row>
    <row r="48" spans="1:14" s="58" customFormat="1" ht="15" customHeight="1">
      <c r="A48" s="56" t="s">
        <v>181</v>
      </c>
      <c r="B48" s="57">
        <v>36282.977129999999</v>
      </c>
      <c r="C48" s="57">
        <v>27919.299059999998</v>
      </c>
      <c r="D48" s="57">
        <v>30923.44181</v>
      </c>
      <c r="E48" s="57">
        <v>28826.598460000001</v>
      </c>
      <c r="F48" s="57">
        <v>8683.435019999999</v>
      </c>
      <c r="G48" s="57">
        <v>36474.740990000006</v>
      </c>
      <c r="H48" s="57">
        <v>33358.064250000003</v>
      </c>
      <c r="I48" s="57">
        <v>38241.218659999999</v>
      </c>
      <c r="J48" s="57">
        <v>39103.281609999998</v>
      </c>
      <c r="K48" s="57">
        <v>7487.1998400000002</v>
      </c>
      <c r="L48" s="57">
        <v>-6194.0781799999995</v>
      </c>
      <c r="M48" s="57">
        <v>9281.5911300000007</v>
      </c>
      <c r="N48" s="57">
        <v>11599.535550000001</v>
      </c>
    </row>
    <row r="49" spans="1:14" s="58" customFormat="1" ht="15" customHeight="1">
      <c r="A49" s="59" t="s">
        <v>486</v>
      </c>
      <c r="B49" s="57">
        <v>0</v>
      </c>
      <c r="C49" s="57">
        <v>0</v>
      </c>
      <c r="D49" s="57">
        <v>0</v>
      </c>
      <c r="E49" s="57">
        <v>0</v>
      </c>
      <c r="F49" s="57">
        <v>1.0031399999999999</v>
      </c>
      <c r="G49" s="57">
        <v>0</v>
      </c>
      <c r="H49" s="57">
        <v>1794.15068</v>
      </c>
      <c r="I49" s="57">
        <v>0</v>
      </c>
      <c r="J49" s="57">
        <v>0</v>
      </c>
      <c r="K49" s="57">
        <v>0</v>
      </c>
      <c r="L49" s="57">
        <v>7487.1998200000007</v>
      </c>
      <c r="M49" s="57">
        <v>0</v>
      </c>
      <c r="N49" s="57">
        <v>9281.5911300000007</v>
      </c>
    </row>
    <row r="50" spans="1:14" s="60" customFormat="1" ht="15" customHeight="1" thickBot="1">
      <c r="A50" s="59" t="s">
        <v>487</v>
      </c>
      <c r="B50" s="57">
        <v>36282.977129999999</v>
      </c>
      <c r="C50" s="57">
        <v>27919.299059999998</v>
      </c>
      <c r="D50" s="57">
        <v>30923.44181</v>
      </c>
      <c r="E50" s="57">
        <v>28826.598460000001</v>
      </c>
      <c r="F50" s="57">
        <v>8682.4318800000001</v>
      </c>
      <c r="G50" s="57">
        <v>36474.740990000006</v>
      </c>
      <c r="H50" s="57">
        <v>31563.913570000001</v>
      </c>
      <c r="I50" s="57">
        <v>38241.218659999999</v>
      </c>
      <c r="J50" s="57">
        <v>39103.281609999998</v>
      </c>
      <c r="K50" s="57">
        <v>7487.1998400000002</v>
      </c>
      <c r="L50" s="57">
        <v>-13681.278</v>
      </c>
      <c r="M50" s="57">
        <v>9281.5911300000007</v>
      </c>
      <c r="N50" s="57">
        <v>2317.9444199999998</v>
      </c>
    </row>
    <row r="51" spans="1:14" ht="15" customHeight="1" thickTop="1" thickBot="1">
      <c r="A51" s="735" t="s">
        <v>488</v>
      </c>
      <c r="B51" s="736">
        <v>2617801.0359999998</v>
      </c>
      <c r="C51" s="736">
        <v>2942920.1361100003</v>
      </c>
      <c r="D51" s="736">
        <v>3343173.19539</v>
      </c>
      <c r="E51" s="736">
        <v>3420756.0660700002</v>
      </c>
      <c r="F51" s="736">
        <v>3655442.6066900003</v>
      </c>
      <c r="G51" s="736">
        <v>3871436.4313300001</v>
      </c>
      <c r="H51" s="736">
        <v>4539811.2889899993</v>
      </c>
      <c r="I51" s="736">
        <v>5218360.8518100008</v>
      </c>
      <c r="J51" s="736">
        <v>6067660.3939799992</v>
      </c>
      <c r="K51" s="736">
        <v>5755096.4350800002</v>
      </c>
      <c r="L51" s="736">
        <v>5576886.7134699998</v>
      </c>
      <c r="M51" s="736">
        <v>5556401.0613199994</v>
      </c>
      <c r="N51" s="736">
        <v>5634983.3258099994</v>
      </c>
    </row>
    <row r="52" spans="1:14" s="58" customFormat="1" ht="15" customHeight="1" thickTop="1">
      <c r="A52" s="61" t="s">
        <v>489</v>
      </c>
      <c r="B52" s="57">
        <v>0</v>
      </c>
      <c r="C52" s="57">
        <v>436.40499999999997</v>
      </c>
      <c r="D52" s="57">
        <v>4087.8991499999997</v>
      </c>
      <c r="E52" s="57">
        <v>6761.6935199999998</v>
      </c>
      <c r="F52" s="57">
        <v>17582.83164</v>
      </c>
      <c r="G52" s="57">
        <v>29846.26197</v>
      </c>
      <c r="H52" s="57">
        <v>33163.59042</v>
      </c>
      <c r="I52" s="57">
        <v>56016.253600000004</v>
      </c>
      <c r="J52" s="57">
        <v>39187.9421</v>
      </c>
      <c r="K52" s="57">
        <v>33479.770069999999</v>
      </c>
      <c r="L52" s="57">
        <v>32846.732049999999</v>
      </c>
      <c r="M52" s="57">
        <v>30150.89084</v>
      </c>
      <c r="N52" s="57">
        <v>32184.289679999998</v>
      </c>
    </row>
    <row r="53" spans="1:14"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row>
    <row r="54" spans="1:14" s="60" customFormat="1" ht="15" customHeight="1">
      <c r="A54" s="59" t="s">
        <v>491</v>
      </c>
      <c r="B54" s="57">
        <v>0</v>
      </c>
      <c r="C54" s="57">
        <v>0</v>
      </c>
      <c r="D54" s="57">
        <v>23.69838</v>
      </c>
      <c r="E54" s="57">
        <v>98.302999999999997</v>
      </c>
      <c r="F54" s="57">
        <v>4.5830000000000002</v>
      </c>
      <c r="G54" s="57">
        <v>0</v>
      </c>
      <c r="H54" s="57">
        <v>0</v>
      </c>
      <c r="I54" s="57">
        <v>0</v>
      </c>
      <c r="J54" s="57">
        <v>0</v>
      </c>
      <c r="K54" s="57">
        <v>0</v>
      </c>
      <c r="L54" s="57">
        <v>0</v>
      </c>
      <c r="M54" s="57">
        <v>0</v>
      </c>
      <c r="N54" s="57">
        <v>0</v>
      </c>
    </row>
    <row r="55" spans="1:14"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row>
    <row r="56" spans="1:14" s="60" customFormat="1" ht="15" customHeight="1">
      <c r="A56" s="59" t="s">
        <v>493</v>
      </c>
      <c r="B56" s="57">
        <v>0</v>
      </c>
      <c r="C56" s="57">
        <v>436.40499999999997</v>
      </c>
      <c r="D56" s="57">
        <v>4064.2007699999999</v>
      </c>
      <c r="E56" s="57">
        <v>6663.3905199999999</v>
      </c>
      <c r="F56" s="57">
        <v>17578.248640000002</v>
      </c>
      <c r="G56" s="57">
        <v>29846.26197</v>
      </c>
      <c r="H56" s="57">
        <v>33163.59042</v>
      </c>
      <c r="I56" s="57">
        <v>56016.253600000004</v>
      </c>
      <c r="J56" s="57">
        <v>39187.9421</v>
      </c>
      <c r="K56" s="57">
        <v>33479.770069999999</v>
      </c>
      <c r="L56" s="57">
        <v>32846.732049999999</v>
      </c>
      <c r="M56" s="57">
        <v>30150.89084</v>
      </c>
      <c r="N56" s="57">
        <v>32184.289679999998</v>
      </c>
    </row>
    <row r="57" spans="1:14"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row>
    <row r="58" spans="1:14" s="60" customFormat="1" ht="15" customHeight="1">
      <c r="A58" s="56" t="s">
        <v>495</v>
      </c>
      <c r="B58" s="57">
        <v>3783500.6345100002</v>
      </c>
      <c r="C58" s="57">
        <v>4520950.4311099993</v>
      </c>
      <c r="D58" s="57">
        <v>4977541.4337299997</v>
      </c>
      <c r="E58" s="57">
        <v>5308000.2936499994</v>
      </c>
      <c r="F58" s="57">
        <v>5246349.6653300002</v>
      </c>
      <c r="G58" s="57">
        <v>5614665.7180399997</v>
      </c>
      <c r="H58" s="57">
        <v>5853221.6508999998</v>
      </c>
      <c r="I58" s="57">
        <v>7096887.2649099994</v>
      </c>
      <c r="J58" s="57">
        <v>5942613.3696999997</v>
      </c>
      <c r="K58" s="57">
        <v>5648948.1226199996</v>
      </c>
      <c r="L58" s="57">
        <v>5595022.0949399993</v>
      </c>
      <c r="M58" s="57">
        <v>5367710.2421399998</v>
      </c>
      <c r="N58" s="57">
        <v>5357113.0839699991</v>
      </c>
    </row>
    <row r="59" spans="1:14">
      <c r="A59" s="737" t="s">
        <v>496</v>
      </c>
      <c r="B59" s="738">
        <v>365503.15304</v>
      </c>
      <c r="C59" s="738">
        <v>396978.78083999996</v>
      </c>
      <c r="D59" s="738">
        <v>420741.93552</v>
      </c>
      <c r="E59" s="738">
        <v>432863.32124000002</v>
      </c>
      <c r="F59" s="738">
        <v>444825.33827000001</v>
      </c>
      <c r="G59" s="738">
        <v>479486.03369999997</v>
      </c>
      <c r="H59" s="738">
        <v>524709.28081999999</v>
      </c>
      <c r="I59" s="738">
        <v>504495.97580999997</v>
      </c>
      <c r="J59" s="738">
        <v>629823.13826000004</v>
      </c>
      <c r="K59" s="738">
        <v>596546.46494000009</v>
      </c>
      <c r="L59" s="738">
        <v>91415.296770000001</v>
      </c>
      <c r="M59" s="738">
        <v>576962.80942999991</v>
      </c>
      <c r="N59" s="738">
        <v>95695.112509999992</v>
      </c>
    </row>
    <row r="60" spans="1:14" ht="15" customHeight="1">
      <c r="A60" s="59" t="s">
        <v>497</v>
      </c>
      <c r="B60" s="57">
        <v>-69539.580950000003</v>
      </c>
      <c r="C60" s="57">
        <v>-88844.819940000001</v>
      </c>
      <c r="D60" s="57">
        <v>-89420.43677</v>
      </c>
      <c r="E60" s="57">
        <v>-95573.187579999998</v>
      </c>
      <c r="F60" s="57">
        <v>-109875.87772</v>
      </c>
      <c r="G60" s="57">
        <v>-126891.32226</v>
      </c>
      <c r="H60" s="57">
        <v>-164833.33637999999</v>
      </c>
      <c r="I60" s="57">
        <v>-196123.75305999999</v>
      </c>
      <c r="J60" s="57">
        <v>-210388.62044</v>
      </c>
      <c r="K60" s="57">
        <v>-215224.56036999999</v>
      </c>
      <c r="L60" s="57">
        <v>-36379.897749999996</v>
      </c>
      <c r="M60" s="57">
        <v>220918.10393000004</v>
      </c>
      <c r="N60" s="57">
        <v>35616.85542</v>
      </c>
    </row>
    <row r="61" spans="1:14" ht="15" customHeight="1">
      <c r="A61" s="56" t="s">
        <v>498</v>
      </c>
      <c r="B61" s="57">
        <v>295963.57208999997</v>
      </c>
      <c r="C61" s="57">
        <v>308133.96089999995</v>
      </c>
      <c r="D61" s="57">
        <v>331321.49875000003</v>
      </c>
      <c r="E61" s="57">
        <v>337290.13366000005</v>
      </c>
      <c r="F61" s="57">
        <v>334949.46055000002</v>
      </c>
      <c r="G61" s="57">
        <v>352594.71143999998</v>
      </c>
      <c r="H61" s="57">
        <v>359875.94443999999</v>
      </c>
      <c r="I61" s="57">
        <v>308372.22275000002</v>
      </c>
      <c r="J61" s="57">
        <v>419434.51782000001</v>
      </c>
      <c r="K61" s="57">
        <v>381321.90457000001</v>
      </c>
      <c r="L61" s="57">
        <v>55035.399020000004</v>
      </c>
      <c r="M61" s="57">
        <v>356044.70549999987</v>
      </c>
      <c r="N61" s="57">
        <v>60078.257089999992</v>
      </c>
    </row>
    <row r="62" spans="1:14" ht="15" customHeight="1">
      <c r="A62" s="62" t="s">
        <v>499</v>
      </c>
      <c r="B62" s="57">
        <v>20486.47309</v>
      </c>
      <c r="C62" s="57">
        <v>30054.665710000001</v>
      </c>
      <c r="D62" s="57">
        <v>30313.104010000003</v>
      </c>
      <c r="E62" s="57">
        <v>38664.523289999997</v>
      </c>
      <c r="F62" s="57">
        <v>53957.525700000006</v>
      </c>
      <c r="G62" s="57">
        <v>77881.722810000007</v>
      </c>
      <c r="H62" s="57">
        <v>38217.109039999996</v>
      </c>
      <c r="I62" s="57">
        <v>48672.809670000002</v>
      </c>
      <c r="J62" s="57">
        <v>56671.193930000001</v>
      </c>
      <c r="K62" s="57">
        <v>57170.579450000005</v>
      </c>
      <c r="L62" s="57">
        <v>7933.0641900000001</v>
      </c>
      <c r="M62" s="57">
        <v>62718.959439999999</v>
      </c>
      <c r="N62" s="57">
        <v>11262.617500000002</v>
      </c>
    </row>
    <row r="63" spans="1:14" ht="15" customHeight="1">
      <c r="A63" s="59" t="s">
        <v>500</v>
      </c>
      <c r="B63" s="57">
        <v>-10014.36743</v>
      </c>
      <c r="C63" s="57">
        <v>-13966.76505</v>
      </c>
      <c r="D63" s="57">
        <v>-17488.727070000001</v>
      </c>
      <c r="E63" s="57">
        <v>-26328.31769</v>
      </c>
      <c r="F63" s="57">
        <v>-36117.369070000001</v>
      </c>
      <c r="G63" s="57">
        <v>-42855.286020000007</v>
      </c>
      <c r="H63" s="57">
        <v>-19009.21285</v>
      </c>
      <c r="I63" s="57">
        <v>-16223.062320000001</v>
      </c>
      <c r="J63" s="57">
        <v>-15577.714199999999</v>
      </c>
      <c r="K63" s="57">
        <v>-19742.726449999998</v>
      </c>
      <c r="L63" s="57">
        <v>-2292.1659</v>
      </c>
      <c r="M63" s="57">
        <v>36536.723689999999</v>
      </c>
      <c r="N63" s="57">
        <v>4627.3159599999999</v>
      </c>
    </row>
    <row r="64" spans="1:14" ht="15" customHeight="1">
      <c r="A64" s="63" t="s">
        <v>501</v>
      </c>
      <c r="B64" s="57">
        <v>306435.67774999997</v>
      </c>
      <c r="C64" s="57">
        <v>324221.86155999999</v>
      </c>
      <c r="D64" s="57">
        <v>344145.87569000002</v>
      </c>
      <c r="E64" s="57">
        <v>349626.33925999998</v>
      </c>
      <c r="F64" s="57">
        <v>352789.61718</v>
      </c>
      <c r="G64" s="57">
        <v>387621.14822999999</v>
      </c>
      <c r="H64" s="57">
        <v>379083.84062999999</v>
      </c>
      <c r="I64" s="57">
        <v>340821.97010000004</v>
      </c>
      <c r="J64" s="57">
        <v>460527.99755000003</v>
      </c>
      <c r="K64" s="57">
        <v>418749.75757000002</v>
      </c>
      <c r="L64" s="57">
        <v>60676.297310000002</v>
      </c>
      <c r="M64" s="57">
        <v>382226.94124999986</v>
      </c>
      <c r="N64" s="57">
        <v>66713.558629999985</v>
      </c>
    </row>
    <row r="65" spans="1:14" ht="15" customHeight="1">
      <c r="A65" s="62" t="s">
        <v>502</v>
      </c>
      <c r="B65" s="57">
        <v>70498.054390000005</v>
      </c>
      <c r="C65" s="57">
        <v>56391.707040000001</v>
      </c>
      <c r="D65" s="57">
        <v>70770.988750000004</v>
      </c>
      <c r="E65" s="57">
        <v>74956.013619999998</v>
      </c>
      <c r="F65" s="57">
        <v>89375.176080000005</v>
      </c>
      <c r="G65" s="57">
        <v>81760.817190000002</v>
      </c>
      <c r="H65" s="57">
        <v>58238.821779999998</v>
      </c>
      <c r="I65" s="57">
        <v>78191.779739999998</v>
      </c>
      <c r="J65" s="57">
        <v>77314.760129999995</v>
      </c>
      <c r="K65" s="57">
        <v>124191.14436000001</v>
      </c>
      <c r="L65" s="57">
        <v>19680.89748</v>
      </c>
      <c r="M65" s="57">
        <v>223860.93174999999</v>
      </c>
      <c r="N65" s="57">
        <v>29272.727999999996</v>
      </c>
    </row>
    <row r="66" spans="1:14" ht="15" customHeight="1">
      <c r="A66" s="62" t="s">
        <v>503</v>
      </c>
      <c r="B66" s="57">
        <v>-87742.186400000006</v>
      </c>
      <c r="C66" s="57">
        <v>-82105.478489999994</v>
      </c>
      <c r="D66" s="57">
        <v>-107402.86147</v>
      </c>
      <c r="E66" s="57">
        <v>-117062.23931999999</v>
      </c>
      <c r="F66" s="57">
        <v>-137369.07496</v>
      </c>
      <c r="G66" s="57">
        <v>-131373.19759</v>
      </c>
      <c r="H66" s="57">
        <v>-108182.99135</v>
      </c>
      <c r="I66" s="57">
        <v>-83065.607969999997</v>
      </c>
      <c r="J66" s="57">
        <v>-176829.77804</v>
      </c>
      <c r="K66" s="57">
        <v>-245667.52432</v>
      </c>
      <c r="L66" s="57">
        <v>-55766.588349999998</v>
      </c>
      <c r="M66" s="57">
        <v>326416.75472999999</v>
      </c>
      <c r="N66" s="57">
        <v>46352.830949999996</v>
      </c>
    </row>
    <row r="67" spans="1:14" ht="15" customHeight="1">
      <c r="A67" s="56" t="s">
        <v>504</v>
      </c>
      <c r="B67" s="57">
        <v>289191.54574000003</v>
      </c>
      <c r="C67" s="57">
        <v>298508.09010999999</v>
      </c>
      <c r="D67" s="57">
        <v>307514.00297000003</v>
      </c>
      <c r="E67" s="57">
        <v>307520.11356000003</v>
      </c>
      <c r="F67" s="57">
        <v>304795.71830000001</v>
      </c>
      <c r="G67" s="57">
        <v>338008.76782999997</v>
      </c>
      <c r="H67" s="57">
        <v>329139.67106000002</v>
      </c>
      <c r="I67" s="57">
        <v>335948.14186999999</v>
      </c>
      <c r="J67" s="57">
        <v>361012.97963999998</v>
      </c>
      <c r="K67" s="57">
        <v>297273.37761000003</v>
      </c>
      <c r="L67" s="57">
        <v>24590.60644</v>
      </c>
      <c r="M67" s="57">
        <v>279671.11826999992</v>
      </c>
      <c r="N67" s="57">
        <v>49633.455679999992</v>
      </c>
    </row>
    <row r="68" spans="1:14" ht="15" customHeight="1">
      <c r="A68" s="59" t="s">
        <v>505</v>
      </c>
      <c r="B68" s="57">
        <v>-231383.79308</v>
      </c>
      <c r="C68" s="57">
        <v>-254265.50349999999</v>
      </c>
      <c r="D68" s="57">
        <v>-249158.42794999998</v>
      </c>
      <c r="E68" s="57">
        <v>-251763.36419999998</v>
      </c>
      <c r="F68" s="57">
        <v>-286494.35371</v>
      </c>
      <c r="G68" s="57">
        <v>-274720.81617000001</v>
      </c>
      <c r="H68" s="57">
        <v>-250180.95300000001</v>
      </c>
      <c r="I68" s="57">
        <v>-252988.45718</v>
      </c>
      <c r="J68" s="57">
        <v>-276724.58786999999</v>
      </c>
      <c r="K68" s="57">
        <v>-277474.87349000003</v>
      </c>
      <c r="L68" s="57">
        <v>-44706.584020000002</v>
      </c>
      <c r="M68" s="57">
        <v>275262.39267000003</v>
      </c>
      <c r="N68" s="57">
        <v>46710.965259999997</v>
      </c>
    </row>
    <row r="69" spans="1:14" ht="15" customHeight="1">
      <c r="A69" s="63" t="s">
        <v>506</v>
      </c>
      <c r="B69" s="57">
        <v>57807.752659999998</v>
      </c>
      <c r="C69" s="57">
        <v>44242.586609999998</v>
      </c>
      <c r="D69" s="57">
        <v>58355.575020000004</v>
      </c>
      <c r="E69" s="57">
        <v>55756.749360000002</v>
      </c>
      <c r="F69" s="57">
        <v>18301.364590000001</v>
      </c>
      <c r="G69" s="57">
        <v>63287.951659999999</v>
      </c>
      <c r="H69" s="57">
        <v>78958.718059999999</v>
      </c>
      <c r="I69" s="57">
        <v>82959.684689999995</v>
      </c>
      <c r="J69" s="57">
        <v>84288.391770000002</v>
      </c>
      <c r="K69" s="57">
        <v>19798.504120000001</v>
      </c>
      <c r="L69" s="57">
        <v>-20115.977579999999</v>
      </c>
      <c r="M69" s="57">
        <v>4408.7255999998888</v>
      </c>
      <c r="N69" s="57">
        <v>2922.4904199999946</v>
      </c>
    </row>
    <row r="70" spans="1:14" ht="15" customHeight="1">
      <c r="A70" s="63" t="s">
        <v>507</v>
      </c>
      <c r="B70" s="57">
        <v>34.817920000000001</v>
      </c>
      <c r="C70" s="57">
        <v>24.506790000000002</v>
      </c>
      <c r="D70" s="57">
        <v>19.050990000000002</v>
      </c>
      <c r="E70" s="57">
        <v>211.90089</v>
      </c>
      <c r="F70" s="57">
        <v>23.326930000000001</v>
      </c>
      <c r="G70" s="57">
        <v>19.06664</v>
      </c>
      <c r="H70" s="57">
        <v>15.012799999999999</v>
      </c>
      <c r="I70" s="57">
        <v>9.3396499999999989</v>
      </c>
      <c r="J70" s="57">
        <v>15.23728</v>
      </c>
      <c r="K70" s="57">
        <v>39.918430000000001</v>
      </c>
      <c r="L70" s="57">
        <v>5.72851</v>
      </c>
      <c r="M70" s="57">
        <v>46.886990000000011</v>
      </c>
      <c r="N70" s="57">
        <v>24.599879999999999</v>
      </c>
    </row>
    <row r="71" spans="1:14" ht="15" customHeight="1">
      <c r="A71" s="64" t="s">
        <v>508</v>
      </c>
      <c r="B71" s="57">
        <v>7.0000000000000007E-5</v>
      </c>
      <c r="C71" s="57">
        <v>1.298E-2</v>
      </c>
      <c r="D71" s="57">
        <v>1.1480000000000001E-2</v>
      </c>
      <c r="E71" s="57">
        <v>198.9495</v>
      </c>
      <c r="F71" s="57">
        <v>-2.9363999999999999</v>
      </c>
      <c r="G71" s="57">
        <v>-0.30982999999999999</v>
      </c>
      <c r="H71" s="57">
        <v>-0.68123</v>
      </c>
      <c r="I71" s="57">
        <v>0.37545999999999996</v>
      </c>
      <c r="J71" s="57">
        <v>-1.39E-3</v>
      </c>
      <c r="K71" s="57">
        <v>9.5955700000000004</v>
      </c>
      <c r="L71" s="57">
        <v>2.3777600000000003</v>
      </c>
      <c r="M71" s="57">
        <v>4.2984400000000003</v>
      </c>
      <c r="N71" s="57">
        <v>-7.9999999999999966E-5</v>
      </c>
    </row>
    <row r="72" spans="1:14" ht="15" customHeight="1">
      <c r="A72" s="64" t="s">
        <v>509</v>
      </c>
      <c r="B72" s="57">
        <v>34.81785</v>
      </c>
      <c r="C72" s="57">
        <v>24.49381</v>
      </c>
      <c r="D72" s="57">
        <v>19.03951</v>
      </c>
      <c r="E72" s="57">
        <v>12.95139</v>
      </c>
      <c r="F72" s="57">
        <v>26.263330000000003</v>
      </c>
      <c r="G72" s="57">
        <v>19.376470000000001</v>
      </c>
      <c r="H72" s="57">
        <v>15.694030000000001</v>
      </c>
      <c r="I72" s="57">
        <v>8.9641900000000003</v>
      </c>
      <c r="J72" s="57">
        <v>15.238670000000001</v>
      </c>
      <c r="K72" s="57">
        <v>30.322860000000002</v>
      </c>
      <c r="L72" s="57">
        <v>3.3507500000000001</v>
      </c>
      <c r="M72" s="57">
        <v>42.588550000000012</v>
      </c>
      <c r="N72" s="57">
        <v>24.599959999999999</v>
      </c>
    </row>
    <row r="73" spans="1:14" ht="15" customHeight="1">
      <c r="A73" s="56" t="s">
        <v>510</v>
      </c>
      <c r="B73" s="57">
        <v>-3.8656299999999999</v>
      </c>
      <c r="C73" s="57">
        <v>-0.92315000000000003</v>
      </c>
      <c r="D73" s="57">
        <v>-0.69571000000000005</v>
      </c>
      <c r="E73" s="57">
        <v>-9.5681100000000008</v>
      </c>
      <c r="F73" s="57">
        <v>-9.7877399999999994</v>
      </c>
      <c r="G73" s="57">
        <v>-0.38949</v>
      </c>
      <c r="H73" s="57">
        <v>-49.4604</v>
      </c>
      <c r="I73" s="57">
        <v>-95.181280000000001</v>
      </c>
      <c r="J73" s="57">
        <v>-501.55712</v>
      </c>
      <c r="K73" s="57">
        <v>-1027.3447200000001</v>
      </c>
      <c r="L73" s="57">
        <v>-101.49447000000001</v>
      </c>
      <c r="M73" s="57">
        <v>323.42260999999991</v>
      </c>
      <c r="N73" s="57">
        <v>475.53636</v>
      </c>
    </row>
    <row r="74" spans="1:14" ht="15" customHeight="1">
      <c r="A74" s="56" t="s">
        <v>656</v>
      </c>
      <c r="B74" s="57">
        <v>2.7059999999999997E-2</v>
      </c>
      <c r="C74" s="57">
        <v>-3.5749999999999997E-2</v>
      </c>
      <c r="D74" s="57">
        <v>0.13574</v>
      </c>
      <c r="E74" s="57">
        <v>-8.7843799999999987</v>
      </c>
      <c r="F74" s="57">
        <v>-9.2690300000000008</v>
      </c>
      <c r="G74" s="57">
        <v>5.2719999999999996E-2</v>
      </c>
      <c r="H74" s="57">
        <v>-1.95417</v>
      </c>
      <c r="I74" s="57">
        <v>-1.772E-2</v>
      </c>
      <c r="J74" s="57">
        <v>-93.602270000000004</v>
      </c>
      <c r="K74" s="57">
        <v>-153.45815999999999</v>
      </c>
      <c r="L74" s="57">
        <v>-3.1002199999999998</v>
      </c>
      <c r="M74" s="57">
        <v>7.8167200000000001</v>
      </c>
      <c r="N74" s="57">
        <v>0.66691000000000011</v>
      </c>
    </row>
    <row r="75" spans="1:14" ht="15" customHeight="1">
      <c r="A75" s="59" t="s">
        <v>306</v>
      </c>
      <c r="B75" s="57">
        <v>-3.89269</v>
      </c>
      <c r="C75" s="57">
        <v>-0.88739999999999997</v>
      </c>
      <c r="D75" s="57">
        <v>-0.83145000000000002</v>
      </c>
      <c r="E75" s="57">
        <v>-0.78373000000000004</v>
      </c>
      <c r="F75" s="57">
        <v>-0.51871</v>
      </c>
      <c r="G75" s="57">
        <v>-0.44220999999999999</v>
      </c>
      <c r="H75" s="57">
        <v>-47.506230000000002</v>
      </c>
      <c r="I75" s="57">
        <v>-95.163560000000004</v>
      </c>
      <c r="J75" s="57">
        <v>-407.95484999999996</v>
      </c>
      <c r="K75" s="57">
        <v>-873.88656000000003</v>
      </c>
      <c r="L75" s="57">
        <v>-98.39425</v>
      </c>
      <c r="M75" s="57">
        <v>315.60588999999993</v>
      </c>
      <c r="N75" s="57">
        <v>474.86945000000003</v>
      </c>
    </row>
    <row r="76" spans="1:14" ht="15" customHeight="1">
      <c r="A76" s="56" t="s">
        <v>513</v>
      </c>
      <c r="B76" s="57">
        <v>57838.704949999999</v>
      </c>
      <c r="C76" s="57">
        <v>44266.170250000003</v>
      </c>
      <c r="D76" s="57">
        <v>58373.9303</v>
      </c>
      <c r="E76" s="57">
        <v>55959.082139999999</v>
      </c>
      <c r="F76" s="57">
        <v>18314.903780000001</v>
      </c>
      <c r="G76" s="57">
        <v>63306.628810000002</v>
      </c>
      <c r="H76" s="57">
        <v>78924.27046</v>
      </c>
      <c r="I76" s="57">
        <v>82873.843059999999</v>
      </c>
      <c r="J76" s="57">
        <v>83802.071930000006</v>
      </c>
      <c r="K76" s="57">
        <v>18811.077829999998</v>
      </c>
      <c r="L76" s="57">
        <v>-20211.743539999999</v>
      </c>
      <c r="M76" s="57">
        <v>4132.1899799998891</v>
      </c>
      <c r="N76" s="57">
        <v>2471.5539399999948</v>
      </c>
    </row>
    <row r="77" spans="1:14" ht="15" customHeight="1">
      <c r="A77" s="65" t="s">
        <v>514</v>
      </c>
      <c r="B77" s="57">
        <v>229.49342999999999</v>
      </c>
      <c r="C77" s="57">
        <v>118.56693</v>
      </c>
      <c r="D77" s="57">
        <v>205.54554000000002</v>
      </c>
      <c r="E77" s="57">
        <v>5586.2416499999999</v>
      </c>
      <c r="F77" s="57">
        <v>174.64964000000001</v>
      </c>
      <c r="G77" s="57">
        <v>764.08882999999992</v>
      </c>
      <c r="H77" s="57">
        <v>2140.3906499999998</v>
      </c>
      <c r="I77" s="57">
        <v>257.88125000000002</v>
      </c>
      <c r="J77" s="57">
        <v>119.46758</v>
      </c>
      <c r="K77" s="57">
        <v>487.04163</v>
      </c>
      <c r="L77" s="57">
        <v>39.130699999999997</v>
      </c>
      <c r="M77" s="57">
        <v>429.99531999999994</v>
      </c>
      <c r="N77" s="57">
        <v>27.995369999999998</v>
      </c>
    </row>
    <row r="78" spans="1:14" ht="15" customHeight="1">
      <c r="A78" s="63" t="s">
        <v>515</v>
      </c>
      <c r="B78" s="57">
        <v>58068.198380000002</v>
      </c>
      <c r="C78" s="57">
        <v>44384.737179999996</v>
      </c>
      <c r="D78" s="57">
        <v>58579.475840000006</v>
      </c>
      <c r="E78" s="57">
        <v>61545.323790000002</v>
      </c>
      <c r="F78" s="57">
        <v>18489.55342</v>
      </c>
      <c r="G78" s="57">
        <v>64070.717640000003</v>
      </c>
      <c r="H78" s="57">
        <v>81064.661110000001</v>
      </c>
      <c r="I78" s="57">
        <v>83131.724310000005</v>
      </c>
      <c r="J78" s="57">
        <v>83921.539510000002</v>
      </c>
      <c r="K78" s="57">
        <v>19298.119460000002</v>
      </c>
      <c r="L78" s="57">
        <v>-20172.612840000002</v>
      </c>
      <c r="M78" s="57">
        <v>4562.1852999998891</v>
      </c>
      <c r="N78" s="57">
        <v>2499.5493099999949</v>
      </c>
    </row>
    <row r="79" spans="1:14" ht="15" customHeight="1">
      <c r="A79" s="62" t="s">
        <v>516</v>
      </c>
      <c r="B79" s="57">
        <v>228.97076000000001</v>
      </c>
      <c r="C79" s="57">
        <v>693.07687999999996</v>
      </c>
      <c r="D79" s="57">
        <v>-610.18702000000008</v>
      </c>
      <c r="E79" s="57">
        <v>-783.99932999999999</v>
      </c>
      <c r="F79" s="57">
        <v>-3964.0118499999999</v>
      </c>
      <c r="G79" s="57">
        <v>770.47198000000003</v>
      </c>
      <c r="H79" s="57">
        <v>391.58315999999996</v>
      </c>
      <c r="I79" s="57">
        <v>997.73489000000006</v>
      </c>
      <c r="J79" s="57">
        <v>-964.33025999999995</v>
      </c>
      <c r="K79" s="57">
        <v>-1569.3230700000001</v>
      </c>
      <c r="L79" s="57">
        <v>6491.3348399999995</v>
      </c>
      <c r="M79" s="57">
        <v>8069.9679499999993</v>
      </c>
      <c r="N79" s="57">
        <v>430.98982000000018</v>
      </c>
    </row>
    <row r="80" spans="1:14" ht="15" customHeight="1">
      <c r="A80" s="56" t="s">
        <v>517</v>
      </c>
      <c r="B80" s="57">
        <v>58297.169139999998</v>
      </c>
      <c r="C80" s="57">
        <v>45077.814060000004</v>
      </c>
      <c r="D80" s="57">
        <v>57969.288820000002</v>
      </c>
      <c r="E80" s="57">
        <v>60761.324460000003</v>
      </c>
      <c r="F80" s="57">
        <v>14525.541569999999</v>
      </c>
      <c r="G80" s="57">
        <v>64841.189619999997</v>
      </c>
      <c r="H80" s="57">
        <v>81456.244269999996</v>
      </c>
      <c r="I80" s="57">
        <v>84129.459199999998</v>
      </c>
      <c r="J80" s="57">
        <v>82957.20925</v>
      </c>
      <c r="K80" s="57">
        <v>17728.79639</v>
      </c>
      <c r="L80" s="57">
        <v>-13681.278</v>
      </c>
      <c r="M80" s="57">
        <v>12632.153249999888</v>
      </c>
      <c r="N80" s="57">
        <v>2930.5391299999951</v>
      </c>
    </row>
    <row r="81" spans="1:14" ht="15" customHeight="1">
      <c r="A81" s="62" t="s">
        <v>518</v>
      </c>
      <c r="B81" s="57">
        <v>0</v>
      </c>
      <c r="C81" s="57">
        <v>0</v>
      </c>
      <c r="D81" s="57">
        <v>0</v>
      </c>
      <c r="E81" s="57">
        <v>0</v>
      </c>
      <c r="F81" s="57">
        <v>0</v>
      </c>
      <c r="G81" s="57">
        <v>0</v>
      </c>
      <c r="H81" s="57">
        <v>0</v>
      </c>
      <c r="I81" s="57">
        <v>0</v>
      </c>
      <c r="J81" s="57">
        <v>0</v>
      </c>
      <c r="K81" s="57">
        <v>0</v>
      </c>
      <c r="L81" s="57">
        <v>0</v>
      </c>
      <c r="M81" s="57">
        <v>0</v>
      </c>
      <c r="N81" s="57">
        <v>0</v>
      </c>
    </row>
    <row r="82" spans="1:14" ht="15" customHeight="1">
      <c r="A82" s="56" t="s">
        <v>519</v>
      </c>
      <c r="B82" s="57">
        <v>58297.169139999998</v>
      </c>
      <c r="C82" s="57">
        <v>45077.814060000004</v>
      </c>
      <c r="D82" s="57">
        <v>57969.288820000002</v>
      </c>
      <c r="E82" s="57">
        <v>60761.324460000003</v>
      </c>
      <c r="F82" s="57">
        <v>14525.541569999999</v>
      </c>
      <c r="G82" s="57">
        <v>64841.189619999997</v>
      </c>
      <c r="H82" s="57">
        <v>81456.244269999996</v>
      </c>
      <c r="I82" s="57">
        <v>84129.459199999998</v>
      </c>
      <c r="J82" s="57">
        <v>82957.20925</v>
      </c>
      <c r="K82" s="57">
        <v>17728.79639</v>
      </c>
      <c r="L82" s="57">
        <v>-13681.278</v>
      </c>
      <c r="M82" s="57">
        <v>12632.153249999888</v>
      </c>
      <c r="N82" s="57">
        <v>2930.5391299999951</v>
      </c>
    </row>
    <row r="83" spans="1:14" ht="15" customHeight="1" thickBot="1">
      <c r="A83" s="62" t="s">
        <v>520</v>
      </c>
      <c r="B83" s="57">
        <v>-22014.191999999999</v>
      </c>
      <c r="C83" s="57">
        <v>-17158.514999999999</v>
      </c>
      <c r="D83" s="57">
        <v>-27045.847000000002</v>
      </c>
      <c r="E83" s="57">
        <v>-31934.725999999999</v>
      </c>
      <c r="F83" s="57">
        <v>-5843.1096900000002</v>
      </c>
      <c r="G83" s="57">
        <v>-28366.448629999999</v>
      </c>
      <c r="H83" s="57">
        <v>-49892.330700000006</v>
      </c>
      <c r="I83" s="57">
        <v>-45888.240539999999</v>
      </c>
      <c r="J83" s="57">
        <v>-43853.927640000002</v>
      </c>
      <c r="K83" s="57">
        <v>-10241.59655</v>
      </c>
      <c r="L83" s="57">
        <v>0</v>
      </c>
      <c r="M83" s="57">
        <v>3350.56212</v>
      </c>
      <c r="N83" s="57">
        <v>612.59470999999996</v>
      </c>
    </row>
    <row r="84" spans="1:14" ht="15" customHeight="1" thickTop="1" thickBot="1">
      <c r="A84" s="735" t="s">
        <v>521</v>
      </c>
      <c r="B84" s="736">
        <v>36282.977140000003</v>
      </c>
      <c r="C84" s="736">
        <v>27919.299059999998</v>
      </c>
      <c r="D84" s="736">
        <v>30923.44182</v>
      </c>
      <c r="E84" s="736">
        <v>28826.598460000001</v>
      </c>
      <c r="F84" s="736">
        <v>8682.4318800000001</v>
      </c>
      <c r="G84" s="736">
        <v>36474.740990000006</v>
      </c>
      <c r="H84" s="736">
        <v>31563.913570000001</v>
      </c>
      <c r="I84" s="736">
        <v>38241.218659999999</v>
      </c>
      <c r="J84" s="736">
        <v>39103.281609999998</v>
      </c>
      <c r="K84" s="736">
        <v>7487.1998400000002</v>
      </c>
      <c r="L84" s="736">
        <v>-13681.278</v>
      </c>
      <c r="M84" s="736">
        <v>9281.5911299998879</v>
      </c>
      <c r="N84" s="736">
        <v>2317.9444199999953</v>
      </c>
    </row>
    <row r="85" spans="1:14" ht="3.75" customHeight="1" thickTop="1" thickBot="1">
      <c r="A85" s="66"/>
      <c r="B85" s="67"/>
      <c r="C85" s="67"/>
      <c r="D85" s="67"/>
      <c r="E85" s="67"/>
      <c r="F85" s="67"/>
      <c r="G85" s="67"/>
      <c r="H85" s="67"/>
      <c r="I85" s="67"/>
      <c r="J85" s="67"/>
      <c r="K85" s="67"/>
      <c r="L85" s="67"/>
      <c r="M85" s="67"/>
      <c r="N85" s="67"/>
    </row>
    <row r="86" spans="1:14" ht="15" customHeight="1" thickTop="1">
      <c r="A86" s="68"/>
      <c r="B86" s="69"/>
      <c r="C86" s="69"/>
      <c r="D86" s="69"/>
      <c r="E86" s="69"/>
      <c r="F86" s="69"/>
      <c r="G86" s="69"/>
      <c r="H86" s="69"/>
      <c r="I86" s="69"/>
      <c r="J86" s="69"/>
      <c r="K86" s="69"/>
      <c r="L86" s="69"/>
      <c r="M86" s="69"/>
      <c r="N86" s="69"/>
    </row>
    <row r="87" spans="1:14" ht="15" customHeight="1">
      <c r="A87" s="68"/>
      <c r="B87" s="69"/>
      <c r="C87" s="69"/>
      <c r="D87" s="69"/>
      <c r="E87" s="69"/>
      <c r="F87" s="69"/>
      <c r="G87" s="69"/>
      <c r="H87" s="69"/>
      <c r="I87" s="69"/>
      <c r="J87" s="69"/>
      <c r="K87" s="69"/>
      <c r="L87" s="69"/>
      <c r="M87" s="69"/>
      <c r="N87" s="6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37"/>
  <sheetViews>
    <sheetView zoomScaleNormal="100" workbookViewId="0">
      <selection activeCell="H12" sqref="H12"/>
    </sheetView>
  </sheetViews>
  <sheetFormatPr baseColWidth="10" defaultColWidth="9.140625" defaultRowHeight="12.75"/>
  <cols>
    <col min="1" max="1" width="89.140625" style="157" customWidth="1"/>
    <col min="2" max="3" width="20.140625" style="135" customWidth="1"/>
    <col min="4" max="4" width="26.140625" style="135" customWidth="1"/>
    <col min="5" max="6" width="11.42578125" style="135" customWidth="1"/>
    <col min="7" max="7" width="12.7109375" style="135" bestFit="1" customWidth="1"/>
    <col min="8" max="256" width="9.140625" style="135"/>
    <col min="257" max="257" width="89.140625" style="135" customWidth="1"/>
    <col min="258" max="259" width="20.140625" style="135" customWidth="1"/>
    <col min="260" max="260" width="26.140625" style="135" customWidth="1"/>
    <col min="261" max="262" width="11.42578125" style="135" customWidth="1"/>
    <col min="263" max="263" width="12.7109375" style="135" bestFit="1" customWidth="1"/>
    <col min="264" max="512" width="9.140625" style="135"/>
    <col min="513" max="513" width="89.140625" style="135" customWidth="1"/>
    <col min="514" max="515" width="20.140625" style="135" customWidth="1"/>
    <col min="516" max="516" width="26.140625" style="135" customWidth="1"/>
    <col min="517" max="518" width="11.42578125" style="135" customWidth="1"/>
    <col min="519" max="519" width="12.7109375" style="135" bestFit="1" customWidth="1"/>
    <col min="520" max="768" width="9.140625" style="135"/>
    <col min="769" max="769" width="89.140625" style="135" customWidth="1"/>
    <col min="770" max="771" width="20.140625" style="135" customWidth="1"/>
    <col min="772" max="772" width="26.140625" style="135" customWidth="1"/>
    <col min="773" max="774" width="11.42578125" style="135" customWidth="1"/>
    <col min="775" max="775" width="12.7109375" style="135" bestFit="1" customWidth="1"/>
    <col min="776" max="1024" width="9.140625" style="135"/>
    <col min="1025" max="1025" width="89.140625" style="135" customWidth="1"/>
    <col min="1026" max="1027" width="20.140625" style="135" customWidth="1"/>
    <col min="1028" max="1028" width="26.140625" style="135" customWidth="1"/>
    <col min="1029" max="1030" width="11.42578125" style="135" customWidth="1"/>
    <col min="1031" max="1031" width="12.7109375" style="135" bestFit="1" customWidth="1"/>
    <col min="1032" max="1280" width="9.140625" style="135"/>
    <col min="1281" max="1281" width="89.140625" style="135" customWidth="1"/>
    <col min="1282" max="1283" width="20.140625" style="135" customWidth="1"/>
    <col min="1284" max="1284" width="26.140625" style="135" customWidth="1"/>
    <col min="1285" max="1286" width="11.42578125" style="135" customWidth="1"/>
    <col min="1287" max="1287" width="12.7109375" style="135" bestFit="1" customWidth="1"/>
    <col min="1288" max="1536" width="9.140625" style="135"/>
    <col min="1537" max="1537" width="89.140625" style="135" customWidth="1"/>
    <col min="1538" max="1539" width="20.140625" style="135" customWidth="1"/>
    <col min="1540" max="1540" width="26.140625" style="135" customWidth="1"/>
    <col min="1541" max="1542" width="11.42578125" style="135" customWidth="1"/>
    <col min="1543" max="1543" width="12.7109375" style="135" bestFit="1" customWidth="1"/>
    <col min="1544" max="1792" width="9.140625" style="135"/>
    <col min="1793" max="1793" width="89.140625" style="135" customWidth="1"/>
    <col min="1794" max="1795" width="20.140625" style="135" customWidth="1"/>
    <col min="1796" max="1796" width="26.140625" style="135" customWidth="1"/>
    <col min="1797" max="1798" width="11.42578125" style="135" customWidth="1"/>
    <col min="1799" max="1799" width="12.7109375" style="135" bestFit="1" customWidth="1"/>
    <col min="1800" max="2048" width="9.140625" style="135"/>
    <col min="2049" max="2049" width="89.140625" style="135" customWidth="1"/>
    <col min="2050" max="2051" width="20.140625" style="135" customWidth="1"/>
    <col min="2052" max="2052" width="26.140625" style="135" customWidth="1"/>
    <col min="2053" max="2054" width="11.42578125" style="135" customWidth="1"/>
    <col min="2055" max="2055" width="12.7109375" style="135" bestFit="1" customWidth="1"/>
    <col min="2056" max="2304" width="9.140625" style="135"/>
    <col min="2305" max="2305" width="89.140625" style="135" customWidth="1"/>
    <col min="2306" max="2307" width="20.140625" style="135" customWidth="1"/>
    <col min="2308" max="2308" width="26.140625" style="135" customWidth="1"/>
    <col min="2309" max="2310" width="11.42578125" style="135" customWidth="1"/>
    <col min="2311" max="2311" width="12.7109375" style="135" bestFit="1" customWidth="1"/>
    <col min="2312" max="2560" width="9.140625" style="135"/>
    <col min="2561" max="2561" width="89.140625" style="135" customWidth="1"/>
    <col min="2562" max="2563" width="20.140625" style="135" customWidth="1"/>
    <col min="2564" max="2564" width="26.140625" style="135" customWidth="1"/>
    <col min="2565" max="2566" width="11.42578125" style="135" customWidth="1"/>
    <col min="2567" max="2567" width="12.7109375" style="135" bestFit="1" customWidth="1"/>
    <col min="2568" max="2816" width="9.140625" style="135"/>
    <col min="2817" max="2817" width="89.140625" style="135" customWidth="1"/>
    <col min="2818" max="2819" width="20.140625" style="135" customWidth="1"/>
    <col min="2820" max="2820" width="26.140625" style="135" customWidth="1"/>
    <col min="2821" max="2822" width="11.42578125" style="135" customWidth="1"/>
    <col min="2823" max="2823" width="12.7109375" style="135" bestFit="1" customWidth="1"/>
    <col min="2824" max="3072" width="9.140625" style="135"/>
    <col min="3073" max="3073" width="89.140625" style="135" customWidth="1"/>
    <col min="3074" max="3075" width="20.140625" style="135" customWidth="1"/>
    <col min="3076" max="3076" width="26.140625" style="135" customWidth="1"/>
    <col min="3077" max="3078" width="11.42578125" style="135" customWidth="1"/>
    <col min="3079" max="3079" width="12.7109375" style="135" bestFit="1" customWidth="1"/>
    <col min="3080" max="3328" width="9.140625" style="135"/>
    <col min="3329" max="3329" width="89.140625" style="135" customWidth="1"/>
    <col min="3330" max="3331" width="20.140625" style="135" customWidth="1"/>
    <col min="3332" max="3332" width="26.140625" style="135" customWidth="1"/>
    <col min="3333" max="3334" width="11.42578125" style="135" customWidth="1"/>
    <col min="3335" max="3335" width="12.7109375" style="135" bestFit="1" customWidth="1"/>
    <col min="3336" max="3584" width="9.140625" style="135"/>
    <col min="3585" max="3585" width="89.140625" style="135" customWidth="1"/>
    <col min="3586" max="3587" width="20.140625" style="135" customWidth="1"/>
    <col min="3588" max="3588" width="26.140625" style="135" customWidth="1"/>
    <col min="3589" max="3590" width="11.42578125" style="135" customWidth="1"/>
    <col min="3591" max="3591" width="12.7109375" style="135" bestFit="1" customWidth="1"/>
    <col min="3592" max="3840" width="9.140625" style="135"/>
    <col min="3841" max="3841" width="89.140625" style="135" customWidth="1"/>
    <col min="3842" max="3843" width="20.140625" style="135" customWidth="1"/>
    <col min="3844" max="3844" width="26.140625" style="135" customWidth="1"/>
    <col min="3845" max="3846" width="11.42578125" style="135" customWidth="1"/>
    <col min="3847" max="3847" width="12.7109375" style="135" bestFit="1" customWidth="1"/>
    <col min="3848" max="4096" width="9.140625" style="135"/>
    <col min="4097" max="4097" width="89.140625" style="135" customWidth="1"/>
    <col min="4098" max="4099" width="20.140625" style="135" customWidth="1"/>
    <col min="4100" max="4100" width="26.140625" style="135" customWidth="1"/>
    <col min="4101" max="4102" width="11.42578125" style="135" customWidth="1"/>
    <col min="4103" max="4103" width="12.7109375" style="135" bestFit="1" customWidth="1"/>
    <col min="4104" max="4352" width="9.140625" style="135"/>
    <col min="4353" max="4353" width="89.140625" style="135" customWidth="1"/>
    <col min="4354" max="4355" width="20.140625" style="135" customWidth="1"/>
    <col min="4356" max="4356" width="26.140625" style="135" customWidth="1"/>
    <col min="4357" max="4358" width="11.42578125" style="135" customWidth="1"/>
    <col min="4359" max="4359" width="12.7109375" style="135" bestFit="1" customWidth="1"/>
    <col min="4360" max="4608" width="9.140625" style="135"/>
    <col min="4609" max="4609" width="89.140625" style="135" customWidth="1"/>
    <col min="4610" max="4611" width="20.140625" style="135" customWidth="1"/>
    <col min="4612" max="4612" width="26.140625" style="135" customWidth="1"/>
    <col min="4613" max="4614" width="11.42578125" style="135" customWidth="1"/>
    <col min="4615" max="4615" width="12.7109375" style="135" bestFit="1" customWidth="1"/>
    <col min="4616" max="4864" width="9.140625" style="135"/>
    <col min="4865" max="4865" width="89.140625" style="135" customWidth="1"/>
    <col min="4866" max="4867" width="20.140625" style="135" customWidth="1"/>
    <col min="4868" max="4868" width="26.140625" style="135" customWidth="1"/>
    <col min="4869" max="4870" width="11.42578125" style="135" customWidth="1"/>
    <col min="4871" max="4871" width="12.7109375" style="135" bestFit="1" customWidth="1"/>
    <col min="4872" max="5120" width="9.140625" style="135"/>
    <col min="5121" max="5121" width="89.140625" style="135" customWidth="1"/>
    <col min="5122" max="5123" width="20.140625" style="135" customWidth="1"/>
    <col min="5124" max="5124" width="26.140625" style="135" customWidth="1"/>
    <col min="5125" max="5126" width="11.42578125" style="135" customWidth="1"/>
    <col min="5127" max="5127" width="12.7109375" style="135" bestFit="1" customWidth="1"/>
    <col min="5128" max="5376" width="9.140625" style="135"/>
    <col min="5377" max="5377" width="89.140625" style="135" customWidth="1"/>
    <col min="5378" max="5379" width="20.140625" style="135" customWidth="1"/>
    <col min="5380" max="5380" width="26.140625" style="135" customWidth="1"/>
    <col min="5381" max="5382" width="11.42578125" style="135" customWidth="1"/>
    <col min="5383" max="5383" width="12.7109375" style="135" bestFit="1" customWidth="1"/>
    <col min="5384" max="5632" width="9.140625" style="135"/>
    <col min="5633" max="5633" width="89.140625" style="135" customWidth="1"/>
    <col min="5634" max="5635" width="20.140625" style="135" customWidth="1"/>
    <col min="5636" max="5636" width="26.140625" style="135" customWidth="1"/>
    <col min="5637" max="5638" width="11.42578125" style="135" customWidth="1"/>
    <col min="5639" max="5639" width="12.7109375" style="135" bestFit="1" customWidth="1"/>
    <col min="5640" max="5888" width="9.140625" style="135"/>
    <col min="5889" max="5889" width="89.140625" style="135" customWidth="1"/>
    <col min="5890" max="5891" width="20.140625" style="135" customWidth="1"/>
    <col min="5892" max="5892" width="26.140625" style="135" customWidth="1"/>
    <col min="5893" max="5894" width="11.42578125" style="135" customWidth="1"/>
    <col min="5895" max="5895" width="12.7109375" style="135" bestFit="1" customWidth="1"/>
    <col min="5896" max="6144" width="9.140625" style="135"/>
    <col min="6145" max="6145" width="89.140625" style="135" customWidth="1"/>
    <col min="6146" max="6147" width="20.140625" style="135" customWidth="1"/>
    <col min="6148" max="6148" width="26.140625" style="135" customWidth="1"/>
    <col min="6149" max="6150" width="11.42578125" style="135" customWidth="1"/>
    <col min="6151" max="6151" width="12.7109375" style="135" bestFit="1" customWidth="1"/>
    <col min="6152" max="6400" width="9.140625" style="135"/>
    <col min="6401" max="6401" width="89.140625" style="135" customWidth="1"/>
    <col min="6402" max="6403" width="20.140625" style="135" customWidth="1"/>
    <col min="6404" max="6404" width="26.140625" style="135" customWidth="1"/>
    <col min="6405" max="6406" width="11.42578125" style="135" customWidth="1"/>
    <col min="6407" max="6407" width="12.7109375" style="135" bestFit="1" customWidth="1"/>
    <col min="6408" max="6656" width="9.140625" style="135"/>
    <col min="6657" max="6657" width="89.140625" style="135" customWidth="1"/>
    <col min="6658" max="6659" width="20.140625" style="135" customWidth="1"/>
    <col min="6660" max="6660" width="26.140625" style="135" customWidth="1"/>
    <col min="6661" max="6662" width="11.42578125" style="135" customWidth="1"/>
    <col min="6663" max="6663" width="12.7109375" style="135" bestFit="1" customWidth="1"/>
    <col min="6664" max="6912" width="9.140625" style="135"/>
    <col min="6913" max="6913" width="89.140625" style="135" customWidth="1"/>
    <col min="6914" max="6915" width="20.140625" style="135" customWidth="1"/>
    <col min="6916" max="6916" width="26.140625" style="135" customWidth="1"/>
    <col min="6917" max="6918" width="11.42578125" style="135" customWidth="1"/>
    <col min="6919" max="6919" width="12.7109375" style="135" bestFit="1" customWidth="1"/>
    <col min="6920" max="7168" width="9.140625" style="135"/>
    <col min="7169" max="7169" width="89.140625" style="135" customWidth="1"/>
    <col min="7170" max="7171" width="20.140625" style="135" customWidth="1"/>
    <col min="7172" max="7172" width="26.140625" style="135" customWidth="1"/>
    <col min="7173" max="7174" width="11.42578125" style="135" customWidth="1"/>
    <col min="7175" max="7175" width="12.7109375" style="135" bestFit="1" customWidth="1"/>
    <col min="7176" max="7424" width="9.140625" style="135"/>
    <col min="7425" max="7425" width="89.140625" style="135" customWidth="1"/>
    <col min="7426" max="7427" width="20.140625" style="135" customWidth="1"/>
    <col min="7428" max="7428" width="26.140625" style="135" customWidth="1"/>
    <col min="7429" max="7430" width="11.42578125" style="135" customWidth="1"/>
    <col min="7431" max="7431" width="12.7109375" style="135" bestFit="1" customWidth="1"/>
    <col min="7432" max="7680" width="9.140625" style="135"/>
    <col min="7681" max="7681" width="89.140625" style="135" customWidth="1"/>
    <col min="7682" max="7683" width="20.140625" style="135" customWidth="1"/>
    <col min="7684" max="7684" width="26.140625" style="135" customWidth="1"/>
    <col min="7685" max="7686" width="11.42578125" style="135" customWidth="1"/>
    <col min="7687" max="7687" width="12.7109375" style="135" bestFit="1" customWidth="1"/>
    <col min="7688" max="7936" width="9.140625" style="135"/>
    <col min="7937" max="7937" width="89.140625" style="135" customWidth="1"/>
    <col min="7938" max="7939" width="20.140625" style="135" customWidth="1"/>
    <col min="7940" max="7940" width="26.140625" style="135" customWidth="1"/>
    <col min="7941" max="7942" width="11.42578125" style="135" customWidth="1"/>
    <col min="7943" max="7943" width="12.7109375" style="135" bestFit="1" customWidth="1"/>
    <col min="7944" max="8192" width="9.140625" style="135"/>
    <col min="8193" max="8193" width="89.140625" style="135" customWidth="1"/>
    <col min="8194" max="8195" width="20.140625" style="135" customWidth="1"/>
    <col min="8196" max="8196" width="26.140625" style="135" customWidth="1"/>
    <col min="8197" max="8198" width="11.42578125" style="135" customWidth="1"/>
    <col min="8199" max="8199" width="12.7109375" style="135" bestFit="1" customWidth="1"/>
    <col min="8200" max="8448" width="9.140625" style="135"/>
    <col min="8449" max="8449" width="89.140625" style="135" customWidth="1"/>
    <col min="8450" max="8451" width="20.140625" style="135" customWidth="1"/>
    <col min="8452" max="8452" width="26.140625" style="135" customWidth="1"/>
    <col min="8453" max="8454" width="11.42578125" style="135" customWidth="1"/>
    <col min="8455" max="8455" width="12.7109375" style="135" bestFit="1" customWidth="1"/>
    <col min="8456" max="8704" width="9.140625" style="135"/>
    <col min="8705" max="8705" width="89.140625" style="135" customWidth="1"/>
    <col min="8706" max="8707" width="20.140625" style="135" customWidth="1"/>
    <col min="8708" max="8708" width="26.140625" style="135" customWidth="1"/>
    <col min="8709" max="8710" width="11.42578125" style="135" customWidth="1"/>
    <col min="8711" max="8711" width="12.7109375" style="135" bestFit="1" customWidth="1"/>
    <col min="8712" max="8960" width="9.140625" style="135"/>
    <col min="8961" max="8961" width="89.140625" style="135" customWidth="1"/>
    <col min="8962" max="8963" width="20.140625" style="135" customWidth="1"/>
    <col min="8964" max="8964" width="26.140625" style="135" customWidth="1"/>
    <col min="8965" max="8966" width="11.42578125" style="135" customWidth="1"/>
    <col min="8967" max="8967" width="12.7109375" style="135" bestFit="1" customWidth="1"/>
    <col min="8968" max="9216" width="9.140625" style="135"/>
    <col min="9217" max="9217" width="89.140625" style="135" customWidth="1"/>
    <col min="9218" max="9219" width="20.140625" style="135" customWidth="1"/>
    <col min="9220" max="9220" width="26.140625" style="135" customWidth="1"/>
    <col min="9221" max="9222" width="11.42578125" style="135" customWidth="1"/>
    <col min="9223" max="9223" width="12.7109375" style="135" bestFit="1" customWidth="1"/>
    <col min="9224" max="9472" width="9.140625" style="135"/>
    <col min="9473" max="9473" width="89.140625" style="135" customWidth="1"/>
    <col min="9474" max="9475" width="20.140625" style="135" customWidth="1"/>
    <col min="9476" max="9476" width="26.140625" style="135" customWidth="1"/>
    <col min="9477" max="9478" width="11.42578125" style="135" customWidth="1"/>
    <col min="9479" max="9479" width="12.7109375" style="135" bestFit="1" customWidth="1"/>
    <col min="9480" max="9728" width="9.140625" style="135"/>
    <col min="9729" max="9729" width="89.140625" style="135" customWidth="1"/>
    <col min="9730" max="9731" width="20.140625" style="135" customWidth="1"/>
    <col min="9732" max="9732" width="26.140625" style="135" customWidth="1"/>
    <col min="9733" max="9734" width="11.42578125" style="135" customWidth="1"/>
    <col min="9735" max="9735" width="12.7109375" style="135" bestFit="1" customWidth="1"/>
    <col min="9736" max="9984" width="9.140625" style="135"/>
    <col min="9985" max="9985" width="89.140625" style="135" customWidth="1"/>
    <col min="9986" max="9987" width="20.140625" style="135" customWidth="1"/>
    <col min="9988" max="9988" width="26.140625" style="135" customWidth="1"/>
    <col min="9989" max="9990" width="11.42578125" style="135" customWidth="1"/>
    <col min="9991" max="9991" width="12.7109375" style="135" bestFit="1" customWidth="1"/>
    <col min="9992" max="10240" width="9.140625" style="135"/>
    <col min="10241" max="10241" width="89.140625" style="135" customWidth="1"/>
    <col min="10242" max="10243" width="20.140625" style="135" customWidth="1"/>
    <col min="10244" max="10244" width="26.140625" style="135" customWidth="1"/>
    <col min="10245" max="10246" width="11.42578125" style="135" customWidth="1"/>
    <col min="10247" max="10247" width="12.7109375" style="135" bestFit="1" customWidth="1"/>
    <col min="10248" max="10496" width="9.140625" style="135"/>
    <col min="10497" max="10497" width="89.140625" style="135" customWidth="1"/>
    <col min="10498" max="10499" width="20.140625" style="135" customWidth="1"/>
    <col min="10500" max="10500" width="26.140625" style="135" customWidth="1"/>
    <col min="10501" max="10502" width="11.42578125" style="135" customWidth="1"/>
    <col min="10503" max="10503" width="12.7109375" style="135" bestFit="1" customWidth="1"/>
    <col min="10504" max="10752" width="9.140625" style="135"/>
    <col min="10753" max="10753" width="89.140625" style="135" customWidth="1"/>
    <col min="10754" max="10755" width="20.140625" style="135" customWidth="1"/>
    <col min="10756" max="10756" width="26.140625" style="135" customWidth="1"/>
    <col min="10757" max="10758" width="11.42578125" style="135" customWidth="1"/>
    <col min="10759" max="10759" width="12.7109375" style="135" bestFit="1" customWidth="1"/>
    <col min="10760" max="11008" width="9.140625" style="135"/>
    <col min="11009" max="11009" width="89.140625" style="135" customWidth="1"/>
    <col min="11010" max="11011" width="20.140625" style="135" customWidth="1"/>
    <col min="11012" max="11012" width="26.140625" style="135" customWidth="1"/>
    <col min="11013" max="11014" width="11.42578125" style="135" customWidth="1"/>
    <col min="11015" max="11015" width="12.7109375" style="135" bestFit="1" customWidth="1"/>
    <col min="11016" max="11264" width="9.140625" style="135"/>
    <col min="11265" max="11265" width="89.140625" style="135" customWidth="1"/>
    <col min="11266" max="11267" width="20.140625" style="135" customWidth="1"/>
    <col min="11268" max="11268" width="26.140625" style="135" customWidth="1"/>
    <col min="11269" max="11270" width="11.42578125" style="135" customWidth="1"/>
    <col min="11271" max="11271" width="12.7109375" style="135" bestFit="1" customWidth="1"/>
    <col min="11272" max="11520" width="9.140625" style="135"/>
    <col min="11521" max="11521" width="89.140625" style="135" customWidth="1"/>
    <col min="11522" max="11523" width="20.140625" style="135" customWidth="1"/>
    <col min="11524" max="11524" width="26.140625" style="135" customWidth="1"/>
    <col min="11525" max="11526" width="11.42578125" style="135" customWidth="1"/>
    <col min="11527" max="11527" width="12.7109375" style="135" bestFit="1" customWidth="1"/>
    <col min="11528" max="11776" width="9.140625" style="135"/>
    <col min="11777" max="11777" width="89.140625" style="135" customWidth="1"/>
    <col min="11778" max="11779" width="20.140625" style="135" customWidth="1"/>
    <col min="11780" max="11780" width="26.140625" style="135" customWidth="1"/>
    <col min="11781" max="11782" width="11.42578125" style="135" customWidth="1"/>
    <col min="11783" max="11783" width="12.7109375" style="135" bestFit="1" customWidth="1"/>
    <col min="11784" max="12032" width="9.140625" style="135"/>
    <col min="12033" max="12033" width="89.140625" style="135" customWidth="1"/>
    <col min="12034" max="12035" width="20.140625" style="135" customWidth="1"/>
    <col min="12036" max="12036" width="26.140625" style="135" customWidth="1"/>
    <col min="12037" max="12038" width="11.42578125" style="135" customWidth="1"/>
    <col min="12039" max="12039" width="12.7109375" style="135" bestFit="1" customWidth="1"/>
    <col min="12040" max="12288" width="9.140625" style="135"/>
    <col min="12289" max="12289" width="89.140625" style="135" customWidth="1"/>
    <col min="12290" max="12291" width="20.140625" style="135" customWidth="1"/>
    <col min="12292" max="12292" width="26.140625" style="135" customWidth="1"/>
    <col min="12293" max="12294" width="11.42578125" style="135" customWidth="1"/>
    <col min="12295" max="12295" width="12.7109375" style="135" bestFit="1" customWidth="1"/>
    <col min="12296" max="12544" width="9.140625" style="135"/>
    <col min="12545" max="12545" width="89.140625" style="135" customWidth="1"/>
    <col min="12546" max="12547" width="20.140625" style="135" customWidth="1"/>
    <col min="12548" max="12548" width="26.140625" style="135" customWidth="1"/>
    <col min="12549" max="12550" width="11.42578125" style="135" customWidth="1"/>
    <col min="12551" max="12551" width="12.7109375" style="135" bestFit="1" customWidth="1"/>
    <col min="12552" max="12800" width="9.140625" style="135"/>
    <col min="12801" max="12801" width="89.140625" style="135" customWidth="1"/>
    <col min="12802" max="12803" width="20.140625" style="135" customWidth="1"/>
    <col min="12804" max="12804" width="26.140625" style="135" customWidth="1"/>
    <col min="12805" max="12806" width="11.42578125" style="135" customWidth="1"/>
    <col min="12807" max="12807" width="12.7109375" style="135" bestFit="1" customWidth="1"/>
    <col min="12808" max="13056" width="9.140625" style="135"/>
    <col min="13057" max="13057" width="89.140625" style="135" customWidth="1"/>
    <col min="13058" max="13059" width="20.140625" style="135" customWidth="1"/>
    <col min="13060" max="13060" width="26.140625" style="135" customWidth="1"/>
    <col min="13061" max="13062" width="11.42578125" style="135" customWidth="1"/>
    <col min="13063" max="13063" width="12.7109375" style="135" bestFit="1" customWidth="1"/>
    <col min="13064" max="13312" width="9.140625" style="135"/>
    <col min="13313" max="13313" width="89.140625" style="135" customWidth="1"/>
    <col min="13314" max="13315" width="20.140625" style="135" customWidth="1"/>
    <col min="13316" max="13316" width="26.140625" style="135" customWidth="1"/>
    <col min="13317" max="13318" width="11.42578125" style="135" customWidth="1"/>
    <col min="13319" max="13319" width="12.7109375" style="135" bestFit="1" customWidth="1"/>
    <col min="13320" max="13568" width="9.140625" style="135"/>
    <col min="13569" max="13569" width="89.140625" style="135" customWidth="1"/>
    <col min="13570" max="13571" width="20.140625" style="135" customWidth="1"/>
    <col min="13572" max="13572" width="26.140625" style="135" customWidth="1"/>
    <col min="13573" max="13574" width="11.42578125" style="135" customWidth="1"/>
    <col min="13575" max="13575" width="12.7109375" style="135" bestFit="1" customWidth="1"/>
    <col min="13576" max="13824" width="9.140625" style="135"/>
    <col min="13825" max="13825" width="89.140625" style="135" customWidth="1"/>
    <col min="13826" max="13827" width="20.140625" style="135" customWidth="1"/>
    <col min="13828" max="13828" width="26.140625" style="135" customWidth="1"/>
    <col min="13829" max="13830" width="11.42578125" style="135" customWidth="1"/>
    <col min="13831" max="13831" width="12.7109375" style="135" bestFit="1" customWidth="1"/>
    <col min="13832" max="14080" width="9.140625" style="135"/>
    <col min="14081" max="14081" width="89.140625" style="135" customWidth="1"/>
    <col min="14082" max="14083" width="20.140625" style="135" customWidth="1"/>
    <col min="14084" max="14084" width="26.140625" style="135" customWidth="1"/>
    <col min="14085" max="14086" width="11.42578125" style="135" customWidth="1"/>
    <col min="14087" max="14087" width="12.7109375" style="135" bestFit="1" customWidth="1"/>
    <col min="14088" max="14336" width="9.140625" style="135"/>
    <col min="14337" max="14337" width="89.140625" style="135" customWidth="1"/>
    <col min="14338" max="14339" width="20.140625" style="135" customWidth="1"/>
    <col min="14340" max="14340" width="26.140625" style="135" customWidth="1"/>
    <col min="14341" max="14342" width="11.42578125" style="135" customWidth="1"/>
    <col min="14343" max="14343" width="12.7109375" style="135" bestFit="1" customWidth="1"/>
    <col min="14344" max="14592" width="9.140625" style="135"/>
    <col min="14593" max="14593" width="89.140625" style="135" customWidth="1"/>
    <col min="14594" max="14595" width="20.140625" style="135" customWidth="1"/>
    <col min="14596" max="14596" width="26.140625" style="135" customWidth="1"/>
    <col min="14597" max="14598" width="11.42578125" style="135" customWidth="1"/>
    <col min="14599" max="14599" width="12.7109375" style="135" bestFit="1" customWidth="1"/>
    <col min="14600" max="14848" width="9.140625" style="135"/>
    <col min="14849" max="14849" width="89.140625" style="135" customWidth="1"/>
    <col min="14850" max="14851" width="20.140625" style="135" customWidth="1"/>
    <col min="14852" max="14852" width="26.140625" style="135" customWidth="1"/>
    <col min="14853" max="14854" width="11.42578125" style="135" customWidth="1"/>
    <col min="14855" max="14855" width="12.7109375" style="135" bestFit="1" customWidth="1"/>
    <col min="14856" max="15104" width="9.140625" style="135"/>
    <col min="15105" max="15105" width="89.140625" style="135" customWidth="1"/>
    <col min="15106" max="15107" width="20.140625" style="135" customWidth="1"/>
    <col min="15108" max="15108" width="26.140625" style="135" customWidth="1"/>
    <col min="15109" max="15110" width="11.42578125" style="135" customWidth="1"/>
    <col min="15111" max="15111" width="12.7109375" style="135" bestFit="1" customWidth="1"/>
    <col min="15112" max="15360" width="9.140625" style="135"/>
    <col min="15361" max="15361" width="89.140625" style="135" customWidth="1"/>
    <col min="15362" max="15363" width="20.140625" style="135" customWidth="1"/>
    <col min="15364" max="15364" width="26.140625" style="135" customWidth="1"/>
    <col min="15365" max="15366" width="11.42578125" style="135" customWidth="1"/>
    <col min="15367" max="15367" width="12.7109375" style="135" bestFit="1" customWidth="1"/>
    <col min="15368" max="15616" width="9.140625" style="135"/>
    <col min="15617" max="15617" width="89.140625" style="135" customWidth="1"/>
    <col min="15618" max="15619" width="20.140625" style="135" customWidth="1"/>
    <col min="15620" max="15620" width="26.140625" style="135" customWidth="1"/>
    <col min="15621" max="15622" width="11.42578125" style="135" customWidth="1"/>
    <col min="15623" max="15623" width="12.7109375" style="135" bestFit="1" customWidth="1"/>
    <col min="15624" max="15872" width="9.140625" style="135"/>
    <col min="15873" max="15873" width="89.140625" style="135" customWidth="1"/>
    <col min="15874" max="15875" width="20.140625" style="135" customWidth="1"/>
    <col min="15876" max="15876" width="26.140625" style="135" customWidth="1"/>
    <col min="15877" max="15878" width="11.42578125" style="135" customWidth="1"/>
    <col min="15879" max="15879" width="12.7109375" style="135" bestFit="1" customWidth="1"/>
    <col min="15880" max="16128" width="9.140625" style="135"/>
    <col min="16129" max="16129" width="89.140625" style="135" customWidth="1"/>
    <col min="16130" max="16131" width="20.140625" style="135" customWidth="1"/>
    <col min="16132" max="16132" width="26.140625" style="135" customWidth="1"/>
    <col min="16133" max="16134" width="11.42578125" style="135" customWidth="1"/>
    <col min="16135" max="16135" width="12.7109375" style="135" bestFit="1" customWidth="1"/>
    <col min="16136" max="16384" width="9.140625" style="135"/>
  </cols>
  <sheetData>
    <row r="1" spans="1:7" ht="18">
      <c r="A1" s="919" t="s">
        <v>852</v>
      </c>
      <c r="B1" s="931"/>
      <c r="C1" s="931"/>
      <c r="D1" s="931"/>
    </row>
    <row r="2" spans="1:7" ht="18">
      <c r="A2" s="920" t="s">
        <v>669</v>
      </c>
      <c r="B2" s="932"/>
      <c r="C2" s="932"/>
      <c r="D2" s="932"/>
    </row>
    <row r="3" spans="1:7" ht="18">
      <c r="A3" s="920" t="s">
        <v>2</v>
      </c>
      <c r="B3" s="932"/>
      <c r="C3" s="932"/>
      <c r="D3" s="932"/>
    </row>
    <row r="4" spans="1:7" s="76" customFormat="1" ht="30" customHeight="1">
      <c r="A4" s="921" t="s">
        <v>670</v>
      </c>
      <c r="B4" s="933"/>
      <c r="C4" s="933"/>
      <c r="D4" s="933"/>
    </row>
    <row r="5" spans="1:7" ht="3.75" customHeight="1">
      <c r="A5" s="52"/>
      <c r="B5" s="52"/>
      <c r="C5" s="52"/>
      <c r="D5" s="52"/>
    </row>
    <row r="6" spans="1:7" s="83" customFormat="1" ht="30" customHeight="1">
      <c r="A6" s="313"/>
      <c r="B6" s="137" t="s">
        <v>853</v>
      </c>
      <c r="C6" s="137" t="s">
        <v>854</v>
      </c>
      <c r="D6" s="137" t="s">
        <v>856</v>
      </c>
    </row>
    <row r="7" spans="1:7" s="141" customFormat="1" ht="15" customHeight="1">
      <c r="A7" s="314" t="s">
        <v>671</v>
      </c>
      <c r="B7" s="315">
        <v>0.1294197154696016</v>
      </c>
      <c r="C7" s="315">
        <v>0.1232635394617717</v>
      </c>
      <c r="D7" s="315">
        <v>0.12887530657664809</v>
      </c>
    </row>
    <row r="8" spans="1:7" s="76" customFormat="1" ht="15" customHeight="1">
      <c r="A8" s="316" t="s">
        <v>672</v>
      </c>
      <c r="B8" s="317">
        <v>891462474.47000003</v>
      </c>
      <c r="C8" s="317">
        <v>166572166.05000001</v>
      </c>
      <c r="D8" s="317">
        <v>1058034640.52</v>
      </c>
      <c r="G8" s="141"/>
    </row>
    <row r="9" spans="1:7" s="76" customFormat="1" ht="15" customHeight="1">
      <c r="A9" s="316" t="s">
        <v>673</v>
      </c>
      <c r="B9" s="317">
        <v>0</v>
      </c>
      <c r="C9" s="317">
        <v>0</v>
      </c>
      <c r="D9" s="317">
        <v>0</v>
      </c>
      <c r="G9" s="141"/>
    </row>
    <row r="10" spans="1:7" s="144" customFormat="1" ht="15" customHeight="1">
      <c r="A10" s="316" t="s">
        <v>674</v>
      </c>
      <c r="B10" s="317">
        <v>343278260.94999999</v>
      </c>
      <c r="C10" s="317">
        <v>21577130.870000001</v>
      </c>
      <c r="D10" s="317">
        <v>364855391.81999999</v>
      </c>
      <c r="G10" s="141"/>
    </row>
    <row r="11" spans="1:7" s="144" customFormat="1" ht="15" customHeight="1">
      <c r="A11" s="316" t="s">
        <v>675</v>
      </c>
      <c r="B11" s="317">
        <v>90744902.680000007</v>
      </c>
      <c r="C11" s="317">
        <v>43470993.259999998</v>
      </c>
      <c r="D11" s="317">
        <v>134215895.94</v>
      </c>
      <c r="G11" s="141"/>
    </row>
    <row r="12" spans="1:7" s="144" customFormat="1" ht="15" customHeight="1">
      <c r="A12" s="316" t="s">
        <v>676</v>
      </c>
      <c r="B12" s="317">
        <v>709268968.81000006</v>
      </c>
      <c r="C12" s="317">
        <v>211418536.81999999</v>
      </c>
      <c r="D12" s="317">
        <v>920687505.63000011</v>
      </c>
      <c r="G12" s="141"/>
    </row>
    <row r="13" spans="1:7" s="144" customFormat="1" ht="15" customHeight="1">
      <c r="A13" s="316" t="s">
        <v>677</v>
      </c>
      <c r="B13" s="317">
        <v>3704984845.6600003</v>
      </c>
      <c r="C13" s="317">
        <v>237481069.5</v>
      </c>
      <c r="D13" s="317">
        <v>3942465915.1600003</v>
      </c>
      <c r="G13" s="141"/>
    </row>
    <row r="14" spans="1:7" s="144" customFormat="1" ht="15" customHeight="1">
      <c r="A14" s="318" t="s">
        <v>678</v>
      </c>
      <c r="B14" s="319">
        <v>5739739452.5700006</v>
      </c>
      <c r="C14" s="319">
        <v>680519896.5</v>
      </c>
      <c r="D14" s="319">
        <v>6420259349.0699997</v>
      </c>
      <c r="G14" s="141"/>
    </row>
    <row r="15" spans="1:7" s="147" customFormat="1" ht="15" customHeight="1">
      <c r="A15" s="316" t="s">
        <v>679</v>
      </c>
      <c r="B15" s="317">
        <v>4350964675.7975006</v>
      </c>
      <c r="C15" s="317">
        <v>422095894.91900003</v>
      </c>
      <c r="D15" s="317">
        <v>4773060570.7165003</v>
      </c>
      <c r="G15" s="141"/>
    </row>
    <row r="16" spans="1:7" s="149" customFormat="1" ht="15" customHeight="1">
      <c r="A16" s="320" t="s">
        <v>680</v>
      </c>
      <c r="B16" s="317">
        <v>0.75804219194119193</v>
      </c>
      <c r="C16" s="317">
        <v>0.6202550389634347</v>
      </c>
      <c r="D16" s="317">
        <v>0.74343734593959931</v>
      </c>
      <c r="G16" s="141"/>
    </row>
    <row r="17" spans="1:7" s="144" customFormat="1" ht="15" customHeight="1">
      <c r="A17" s="318" t="s">
        <v>681</v>
      </c>
      <c r="B17" s="319">
        <v>435096467.57975006</v>
      </c>
      <c r="C17" s="319">
        <v>42209589.491900004</v>
      </c>
      <c r="D17" s="319">
        <v>477306057.07165003</v>
      </c>
      <c r="G17" s="141"/>
    </row>
    <row r="18" spans="1:7" s="144" customFormat="1" ht="15" customHeight="1">
      <c r="A18" s="316" t="s">
        <v>682</v>
      </c>
      <c r="B18" s="317">
        <v>457973945.06999999</v>
      </c>
      <c r="C18" s="317">
        <v>65498702</v>
      </c>
      <c r="D18" s="317">
        <v>523472647.06999999</v>
      </c>
      <c r="G18" s="141"/>
    </row>
    <row r="19" spans="1:7" s="144" customFormat="1" ht="15" customHeight="1">
      <c r="A19" s="316" t="s">
        <v>683</v>
      </c>
      <c r="B19" s="317">
        <v>4762179.4800000004</v>
      </c>
      <c r="C19" s="317">
        <v>0</v>
      </c>
      <c r="D19" s="317">
        <v>4762179.4800000004</v>
      </c>
      <c r="G19" s="141"/>
    </row>
    <row r="20" spans="1:7" s="144" customFormat="1" ht="15" customHeight="1">
      <c r="A20" s="320" t="s">
        <v>684</v>
      </c>
      <c r="B20" s="317">
        <v>0</v>
      </c>
      <c r="C20" s="317">
        <v>0</v>
      </c>
      <c r="D20" s="317">
        <v>0</v>
      </c>
      <c r="G20" s="141"/>
    </row>
    <row r="21" spans="1:7" s="144" customFormat="1" ht="15" customHeight="1">
      <c r="A21" s="316" t="s">
        <v>685</v>
      </c>
      <c r="B21" s="317">
        <v>261272.73</v>
      </c>
      <c r="C21" s="317">
        <v>14905002</v>
      </c>
      <c r="D21" s="317">
        <v>15166274.73</v>
      </c>
      <c r="G21" s="141"/>
    </row>
    <row r="22" spans="1:7" s="144" customFormat="1" ht="15" customHeight="1">
      <c r="A22" s="318" t="s">
        <v>686</v>
      </c>
      <c r="B22" s="319">
        <v>452950492.85999995</v>
      </c>
      <c r="C22" s="319">
        <v>50593700</v>
      </c>
      <c r="D22" s="319">
        <v>503544192.85999995</v>
      </c>
      <c r="G22" s="141"/>
    </row>
    <row r="23" spans="1:7" s="144" customFormat="1" ht="15" customHeight="1">
      <c r="A23" s="316" t="s">
        <v>687</v>
      </c>
      <c r="B23" s="317">
        <v>78049319</v>
      </c>
      <c r="C23" s="317">
        <v>0</v>
      </c>
      <c r="D23" s="317">
        <v>78049319</v>
      </c>
      <c r="G23" s="141"/>
    </row>
    <row r="24" spans="1:7" s="144" customFormat="1" ht="15" customHeight="1">
      <c r="A24" s="316" t="s">
        <v>688</v>
      </c>
      <c r="B24" s="317">
        <v>0</v>
      </c>
      <c r="C24" s="317">
        <v>0</v>
      </c>
      <c r="D24" s="317">
        <v>0</v>
      </c>
      <c r="G24" s="141"/>
    </row>
    <row r="25" spans="1:7" s="150" customFormat="1" ht="15" customHeight="1">
      <c r="A25" s="316" t="s">
        <v>689</v>
      </c>
      <c r="B25" s="317">
        <v>0</v>
      </c>
      <c r="C25" s="317">
        <v>0</v>
      </c>
      <c r="D25" s="317">
        <v>0</v>
      </c>
      <c r="G25" s="141"/>
    </row>
    <row r="26" spans="1:7" s="144" customFormat="1" ht="15" customHeight="1">
      <c r="A26" s="316" t="s">
        <v>690</v>
      </c>
      <c r="B26" s="317">
        <v>78049319</v>
      </c>
      <c r="C26" s="317">
        <v>0</v>
      </c>
      <c r="D26" s="317">
        <v>78049319</v>
      </c>
      <c r="G26" s="141"/>
    </row>
    <row r="27" spans="1:7" s="69" customFormat="1" ht="15" customHeight="1">
      <c r="A27" s="320" t="s">
        <v>691</v>
      </c>
      <c r="B27" s="317">
        <v>32662942.5</v>
      </c>
      <c r="C27" s="317">
        <v>1435334</v>
      </c>
      <c r="D27" s="317">
        <v>34098276.5</v>
      </c>
      <c r="G27" s="141"/>
    </row>
    <row r="28" spans="1:7" s="151" customFormat="1" ht="15" customHeight="1">
      <c r="A28" s="320" t="s">
        <v>692</v>
      </c>
      <c r="B28" s="317">
        <v>0</v>
      </c>
      <c r="C28" s="317">
        <v>0</v>
      </c>
      <c r="D28" s="317">
        <v>0</v>
      </c>
      <c r="G28" s="141"/>
    </row>
    <row r="29" spans="1:7" s="144" customFormat="1" ht="15" customHeight="1">
      <c r="A29" s="321" t="s">
        <v>693</v>
      </c>
      <c r="B29" s="319">
        <v>110712261.5</v>
      </c>
      <c r="C29" s="319">
        <v>1435334</v>
      </c>
      <c r="D29" s="319">
        <v>112147595.5</v>
      </c>
      <c r="G29" s="141"/>
    </row>
    <row r="30" spans="1:7" s="144" customFormat="1" ht="15" customHeight="1">
      <c r="A30" s="320" t="s">
        <v>694</v>
      </c>
      <c r="B30" s="317">
        <v>0</v>
      </c>
      <c r="C30" s="317">
        <v>0</v>
      </c>
      <c r="D30" s="317">
        <v>0</v>
      </c>
      <c r="G30" s="141"/>
    </row>
    <row r="31" spans="1:7" s="144" customFormat="1" ht="15" customHeight="1">
      <c r="A31" s="320" t="s">
        <v>695</v>
      </c>
      <c r="B31" s="317">
        <v>562144</v>
      </c>
      <c r="C31" s="317">
        <v>0</v>
      </c>
      <c r="D31" s="317">
        <v>562144</v>
      </c>
      <c r="G31" s="141"/>
    </row>
    <row r="32" spans="1:7" s="144" customFormat="1" ht="15" customHeight="1">
      <c r="A32" s="318" t="s">
        <v>696</v>
      </c>
      <c r="B32" s="319">
        <v>563100610.3599999</v>
      </c>
      <c r="C32" s="319">
        <v>52029034</v>
      </c>
      <c r="D32" s="319">
        <v>615129644.3599999</v>
      </c>
      <c r="G32" s="141"/>
    </row>
    <row r="33" spans="1:7" s="76" customFormat="1" ht="15" customHeight="1">
      <c r="A33" s="316" t="s">
        <v>697</v>
      </c>
      <c r="B33" s="317">
        <v>128004142.78024983</v>
      </c>
      <c r="C33" s="317">
        <v>9819444.5080999956</v>
      </c>
      <c r="D33" s="317">
        <v>137823587.28834987</v>
      </c>
      <c r="G33" s="141"/>
    </row>
    <row r="34" spans="1:7" s="155" customFormat="1" ht="15" customHeight="1">
      <c r="A34" s="316" t="s">
        <v>698</v>
      </c>
      <c r="B34" s="322">
        <v>0.21285125752815934</v>
      </c>
      <c r="C34" s="322">
        <v>0.2205299994614546</v>
      </c>
      <c r="D34" s="322">
        <v>0.21350074260628513</v>
      </c>
      <c r="G34" s="141"/>
    </row>
    <row r="35" spans="1:7" ht="3.75" customHeight="1" thickBot="1">
      <c r="A35" s="66"/>
      <c r="B35" s="66"/>
      <c r="C35" s="66"/>
      <c r="D35" s="66"/>
    </row>
    <row r="36" spans="1:7" ht="15" customHeight="1" thickTop="1">
      <c r="A36" s="156" t="s">
        <v>699</v>
      </c>
      <c r="B36" s="52"/>
      <c r="C36" s="52"/>
      <c r="D36" s="52"/>
    </row>
    <row r="37" spans="1:7" ht="15" customHeight="1">
      <c r="A37" s="142"/>
      <c r="B37" s="52"/>
      <c r="C37" s="52"/>
      <c r="D37" s="5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26"/>
  <sheetViews>
    <sheetView zoomScaleNormal="100" workbookViewId="0">
      <selection activeCell="E12" sqref="E12"/>
    </sheetView>
  </sheetViews>
  <sheetFormatPr baseColWidth="10" defaultRowHeight="12.75"/>
  <cols>
    <col min="1" max="1" width="38.28515625" style="157" customWidth="1"/>
    <col min="2" max="2" width="13.85546875" style="135" customWidth="1"/>
    <col min="3" max="3" width="13.7109375" style="135" customWidth="1"/>
    <col min="4" max="4" width="15.140625" style="135" customWidth="1"/>
    <col min="5" max="5" width="12.140625" style="135" customWidth="1"/>
    <col min="6" max="256" width="9.140625" style="135" customWidth="1"/>
    <col min="257" max="257" width="38.28515625" style="135" customWidth="1"/>
    <col min="258" max="258" width="13.85546875" style="135" customWidth="1"/>
    <col min="259" max="259" width="13.7109375" style="135" customWidth="1"/>
    <col min="260" max="260" width="15.140625" style="135" customWidth="1"/>
    <col min="261" max="261" width="12.140625" style="135" customWidth="1"/>
    <col min="262" max="512" width="9.140625" style="135" customWidth="1"/>
    <col min="513" max="513" width="38.28515625" style="135" customWidth="1"/>
    <col min="514" max="514" width="13.85546875" style="135" customWidth="1"/>
    <col min="515" max="515" width="13.7109375" style="135" customWidth="1"/>
    <col min="516" max="516" width="15.140625" style="135" customWidth="1"/>
    <col min="517" max="517" width="12.140625" style="135" customWidth="1"/>
    <col min="518" max="768" width="9.140625" style="135" customWidth="1"/>
    <col min="769" max="769" width="38.28515625" style="135" customWidth="1"/>
    <col min="770" max="770" width="13.85546875" style="135" customWidth="1"/>
    <col min="771" max="771" width="13.7109375" style="135" customWidth="1"/>
    <col min="772" max="772" width="15.140625" style="135" customWidth="1"/>
    <col min="773" max="773" width="12.140625" style="135" customWidth="1"/>
    <col min="774" max="1024" width="9.140625" style="135" customWidth="1"/>
    <col min="1025" max="1025" width="38.28515625" style="135" customWidth="1"/>
    <col min="1026" max="1026" width="13.85546875" style="135" customWidth="1"/>
    <col min="1027" max="1027" width="13.7109375" style="135" customWidth="1"/>
    <col min="1028" max="1028" width="15.140625" style="135" customWidth="1"/>
    <col min="1029" max="1029" width="12.140625" style="135" customWidth="1"/>
    <col min="1030" max="1280" width="9.140625" style="135" customWidth="1"/>
    <col min="1281" max="1281" width="38.28515625" style="135" customWidth="1"/>
    <col min="1282" max="1282" width="13.85546875" style="135" customWidth="1"/>
    <col min="1283" max="1283" width="13.7109375" style="135" customWidth="1"/>
    <col min="1284" max="1284" width="15.140625" style="135" customWidth="1"/>
    <col min="1285" max="1285" width="12.140625" style="135" customWidth="1"/>
    <col min="1286" max="1536" width="9.140625" style="135" customWidth="1"/>
    <col min="1537" max="1537" width="38.28515625" style="135" customWidth="1"/>
    <col min="1538" max="1538" width="13.85546875" style="135" customWidth="1"/>
    <col min="1539" max="1539" width="13.7109375" style="135" customWidth="1"/>
    <col min="1540" max="1540" width="15.140625" style="135" customWidth="1"/>
    <col min="1541" max="1541" width="12.140625" style="135" customWidth="1"/>
    <col min="1542" max="1792" width="9.140625" style="135" customWidth="1"/>
    <col min="1793" max="1793" width="38.28515625" style="135" customWidth="1"/>
    <col min="1794" max="1794" width="13.85546875" style="135" customWidth="1"/>
    <col min="1795" max="1795" width="13.7109375" style="135" customWidth="1"/>
    <col min="1796" max="1796" width="15.140625" style="135" customWidth="1"/>
    <col min="1797" max="1797" width="12.140625" style="135" customWidth="1"/>
    <col min="1798" max="2048" width="9.140625" style="135" customWidth="1"/>
    <col min="2049" max="2049" width="38.28515625" style="135" customWidth="1"/>
    <col min="2050" max="2050" width="13.85546875" style="135" customWidth="1"/>
    <col min="2051" max="2051" width="13.7109375" style="135" customWidth="1"/>
    <col min="2052" max="2052" width="15.140625" style="135" customWidth="1"/>
    <col min="2053" max="2053" width="12.140625" style="135" customWidth="1"/>
    <col min="2054" max="2304" width="9.140625" style="135" customWidth="1"/>
    <col min="2305" max="2305" width="38.28515625" style="135" customWidth="1"/>
    <col min="2306" max="2306" width="13.85546875" style="135" customWidth="1"/>
    <col min="2307" max="2307" width="13.7109375" style="135" customWidth="1"/>
    <col min="2308" max="2308" width="15.140625" style="135" customWidth="1"/>
    <col min="2309" max="2309" width="12.140625" style="135" customWidth="1"/>
    <col min="2310" max="2560" width="9.140625" style="135" customWidth="1"/>
    <col min="2561" max="2561" width="38.28515625" style="135" customWidth="1"/>
    <col min="2562" max="2562" width="13.85546875" style="135" customWidth="1"/>
    <col min="2563" max="2563" width="13.7109375" style="135" customWidth="1"/>
    <col min="2564" max="2564" width="15.140625" style="135" customWidth="1"/>
    <col min="2565" max="2565" width="12.140625" style="135" customWidth="1"/>
    <col min="2566" max="2816" width="9.140625" style="135" customWidth="1"/>
    <col min="2817" max="2817" width="38.28515625" style="135" customWidth="1"/>
    <col min="2818" max="2818" width="13.85546875" style="135" customWidth="1"/>
    <col min="2819" max="2819" width="13.7109375" style="135" customWidth="1"/>
    <col min="2820" max="2820" width="15.140625" style="135" customWidth="1"/>
    <col min="2821" max="2821" width="12.140625" style="135" customWidth="1"/>
    <col min="2822" max="3072" width="9.140625" style="135" customWidth="1"/>
    <col min="3073" max="3073" width="38.28515625" style="135" customWidth="1"/>
    <col min="3074" max="3074" width="13.85546875" style="135" customWidth="1"/>
    <col min="3075" max="3075" width="13.7109375" style="135" customWidth="1"/>
    <col min="3076" max="3076" width="15.140625" style="135" customWidth="1"/>
    <col min="3077" max="3077" width="12.140625" style="135" customWidth="1"/>
    <col min="3078" max="3328" width="9.140625" style="135" customWidth="1"/>
    <col min="3329" max="3329" width="38.28515625" style="135" customWidth="1"/>
    <col min="3330" max="3330" width="13.85546875" style="135" customWidth="1"/>
    <col min="3331" max="3331" width="13.7109375" style="135" customWidth="1"/>
    <col min="3332" max="3332" width="15.140625" style="135" customWidth="1"/>
    <col min="3333" max="3333" width="12.140625" style="135" customWidth="1"/>
    <col min="3334" max="3584" width="9.140625" style="135" customWidth="1"/>
    <col min="3585" max="3585" width="38.28515625" style="135" customWidth="1"/>
    <col min="3586" max="3586" width="13.85546875" style="135" customWidth="1"/>
    <col min="3587" max="3587" width="13.7109375" style="135" customWidth="1"/>
    <col min="3588" max="3588" width="15.140625" style="135" customWidth="1"/>
    <col min="3589" max="3589" width="12.140625" style="135" customWidth="1"/>
    <col min="3590" max="3840" width="9.140625" style="135" customWidth="1"/>
    <col min="3841" max="3841" width="38.28515625" style="135" customWidth="1"/>
    <col min="3842" max="3842" width="13.85546875" style="135" customWidth="1"/>
    <col min="3843" max="3843" width="13.7109375" style="135" customWidth="1"/>
    <col min="3844" max="3844" width="15.140625" style="135" customWidth="1"/>
    <col min="3845" max="3845" width="12.140625" style="135" customWidth="1"/>
    <col min="3846" max="4096" width="9.140625" style="135" customWidth="1"/>
    <col min="4097" max="4097" width="38.28515625" style="135" customWidth="1"/>
    <col min="4098" max="4098" width="13.85546875" style="135" customWidth="1"/>
    <col min="4099" max="4099" width="13.7109375" style="135" customWidth="1"/>
    <col min="4100" max="4100" width="15.140625" style="135" customWidth="1"/>
    <col min="4101" max="4101" width="12.140625" style="135" customWidth="1"/>
    <col min="4102" max="4352" width="9.140625" style="135" customWidth="1"/>
    <col min="4353" max="4353" width="38.28515625" style="135" customWidth="1"/>
    <col min="4354" max="4354" width="13.85546875" style="135" customWidth="1"/>
    <col min="4355" max="4355" width="13.7109375" style="135" customWidth="1"/>
    <col min="4356" max="4356" width="15.140625" style="135" customWidth="1"/>
    <col min="4357" max="4357" width="12.140625" style="135" customWidth="1"/>
    <col min="4358" max="4608" width="9.140625" style="135" customWidth="1"/>
    <col min="4609" max="4609" width="38.28515625" style="135" customWidth="1"/>
    <col min="4610" max="4610" width="13.85546875" style="135" customWidth="1"/>
    <col min="4611" max="4611" width="13.7109375" style="135" customWidth="1"/>
    <col min="4612" max="4612" width="15.140625" style="135" customWidth="1"/>
    <col min="4613" max="4613" width="12.140625" style="135" customWidth="1"/>
    <col min="4614" max="4864" width="9.140625" style="135" customWidth="1"/>
    <col min="4865" max="4865" width="38.28515625" style="135" customWidth="1"/>
    <col min="4866" max="4866" width="13.85546875" style="135" customWidth="1"/>
    <col min="4867" max="4867" width="13.7109375" style="135" customWidth="1"/>
    <col min="4868" max="4868" width="15.140625" style="135" customWidth="1"/>
    <col min="4869" max="4869" width="12.140625" style="135" customWidth="1"/>
    <col min="4870" max="5120" width="9.140625" style="135" customWidth="1"/>
    <col min="5121" max="5121" width="38.28515625" style="135" customWidth="1"/>
    <col min="5122" max="5122" width="13.85546875" style="135" customWidth="1"/>
    <col min="5123" max="5123" width="13.7109375" style="135" customWidth="1"/>
    <col min="5124" max="5124" width="15.140625" style="135" customWidth="1"/>
    <col min="5125" max="5125" width="12.140625" style="135" customWidth="1"/>
    <col min="5126" max="5376" width="9.140625" style="135" customWidth="1"/>
    <col min="5377" max="5377" width="38.28515625" style="135" customWidth="1"/>
    <col min="5378" max="5378" width="13.85546875" style="135" customWidth="1"/>
    <col min="5379" max="5379" width="13.7109375" style="135" customWidth="1"/>
    <col min="5380" max="5380" width="15.140625" style="135" customWidth="1"/>
    <col min="5381" max="5381" width="12.140625" style="135" customWidth="1"/>
    <col min="5382" max="5632" width="9.140625" style="135" customWidth="1"/>
    <col min="5633" max="5633" width="38.28515625" style="135" customWidth="1"/>
    <col min="5634" max="5634" width="13.85546875" style="135" customWidth="1"/>
    <col min="5635" max="5635" width="13.7109375" style="135" customWidth="1"/>
    <col min="5636" max="5636" width="15.140625" style="135" customWidth="1"/>
    <col min="5637" max="5637" width="12.140625" style="135" customWidth="1"/>
    <col min="5638" max="5888" width="9.140625" style="135" customWidth="1"/>
    <col min="5889" max="5889" width="38.28515625" style="135" customWidth="1"/>
    <col min="5890" max="5890" width="13.85546875" style="135" customWidth="1"/>
    <col min="5891" max="5891" width="13.7109375" style="135" customWidth="1"/>
    <col min="5892" max="5892" width="15.140625" style="135" customWidth="1"/>
    <col min="5893" max="5893" width="12.140625" style="135" customWidth="1"/>
    <col min="5894" max="6144" width="9.140625" style="135" customWidth="1"/>
    <col min="6145" max="6145" width="38.28515625" style="135" customWidth="1"/>
    <col min="6146" max="6146" width="13.85546875" style="135" customWidth="1"/>
    <col min="6147" max="6147" width="13.7109375" style="135" customWidth="1"/>
    <col min="6148" max="6148" width="15.140625" style="135" customWidth="1"/>
    <col min="6149" max="6149" width="12.140625" style="135" customWidth="1"/>
    <col min="6150" max="6400" width="9.140625" style="135" customWidth="1"/>
    <col min="6401" max="6401" width="38.28515625" style="135" customWidth="1"/>
    <col min="6402" max="6402" width="13.85546875" style="135" customWidth="1"/>
    <col min="6403" max="6403" width="13.7109375" style="135" customWidth="1"/>
    <col min="6404" max="6404" width="15.140625" style="135" customWidth="1"/>
    <col min="6405" max="6405" width="12.140625" style="135" customWidth="1"/>
    <col min="6406" max="6656" width="9.140625" style="135" customWidth="1"/>
    <col min="6657" max="6657" width="38.28515625" style="135" customWidth="1"/>
    <col min="6658" max="6658" width="13.85546875" style="135" customWidth="1"/>
    <col min="6659" max="6659" width="13.7109375" style="135" customWidth="1"/>
    <col min="6660" max="6660" width="15.140625" style="135" customWidth="1"/>
    <col min="6661" max="6661" width="12.140625" style="135" customWidth="1"/>
    <col min="6662" max="6912" width="9.140625" style="135" customWidth="1"/>
    <col min="6913" max="6913" width="38.28515625" style="135" customWidth="1"/>
    <col min="6914" max="6914" width="13.85546875" style="135" customWidth="1"/>
    <col min="6915" max="6915" width="13.7109375" style="135" customWidth="1"/>
    <col min="6916" max="6916" width="15.140625" style="135" customWidth="1"/>
    <col min="6917" max="6917" width="12.140625" style="135" customWidth="1"/>
    <col min="6918" max="7168" width="9.140625" style="135" customWidth="1"/>
    <col min="7169" max="7169" width="38.28515625" style="135" customWidth="1"/>
    <col min="7170" max="7170" width="13.85546875" style="135" customWidth="1"/>
    <col min="7171" max="7171" width="13.7109375" style="135" customWidth="1"/>
    <col min="7172" max="7172" width="15.140625" style="135" customWidth="1"/>
    <col min="7173" max="7173" width="12.140625" style="135" customWidth="1"/>
    <col min="7174" max="7424" width="9.140625" style="135" customWidth="1"/>
    <col min="7425" max="7425" width="38.28515625" style="135" customWidth="1"/>
    <col min="7426" max="7426" width="13.85546875" style="135" customWidth="1"/>
    <col min="7427" max="7427" width="13.7109375" style="135" customWidth="1"/>
    <col min="7428" max="7428" width="15.140625" style="135" customWidth="1"/>
    <col min="7429" max="7429" width="12.140625" style="135" customWidth="1"/>
    <col min="7430" max="7680" width="9.140625" style="135" customWidth="1"/>
    <col min="7681" max="7681" width="38.28515625" style="135" customWidth="1"/>
    <col min="7682" max="7682" width="13.85546875" style="135" customWidth="1"/>
    <col min="7683" max="7683" width="13.7109375" style="135" customWidth="1"/>
    <col min="7684" max="7684" width="15.140625" style="135" customWidth="1"/>
    <col min="7685" max="7685" width="12.140625" style="135" customWidth="1"/>
    <col min="7686" max="7936" width="9.140625" style="135" customWidth="1"/>
    <col min="7937" max="7937" width="38.28515625" style="135" customWidth="1"/>
    <col min="7938" max="7938" width="13.85546875" style="135" customWidth="1"/>
    <col min="7939" max="7939" width="13.7109375" style="135" customWidth="1"/>
    <col min="7940" max="7940" width="15.140625" style="135" customWidth="1"/>
    <col min="7941" max="7941" width="12.140625" style="135" customWidth="1"/>
    <col min="7942" max="8192" width="9.140625" style="135" customWidth="1"/>
    <col min="8193" max="8193" width="38.28515625" style="135" customWidth="1"/>
    <col min="8194" max="8194" width="13.85546875" style="135" customWidth="1"/>
    <col min="8195" max="8195" width="13.7109375" style="135" customWidth="1"/>
    <col min="8196" max="8196" width="15.140625" style="135" customWidth="1"/>
    <col min="8197" max="8197" width="12.140625" style="135" customWidth="1"/>
    <col min="8198" max="8448" width="9.140625" style="135" customWidth="1"/>
    <col min="8449" max="8449" width="38.28515625" style="135" customWidth="1"/>
    <col min="8450" max="8450" width="13.85546875" style="135" customWidth="1"/>
    <col min="8451" max="8451" width="13.7109375" style="135" customWidth="1"/>
    <col min="8452" max="8452" width="15.140625" style="135" customWidth="1"/>
    <col min="8453" max="8453" width="12.140625" style="135" customWidth="1"/>
    <col min="8454" max="8704" width="9.140625" style="135" customWidth="1"/>
    <col min="8705" max="8705" width="38.28515625" style="135" customWidth="1"/>
    <col min="8706" max="8706" width="13.85546875" style="135" customWidth="1"/>
    <col min="8707" max="8707" width="13.7109375" style="135" customWidth="1"/>
    <col min="8708" max="8708" width="15.140625" style="135" customWidth="1"/>
    <col min="8709" max="8709" width="12.140625" style="135" customWidth="1"/>
    <col min="8710" max="8960" width="9.140625" style="135" customWidth="1"/>
    <col min="8961" max="8961" width="38.28515625" style="135" customWidth="1"/>
    <col min="8962" max="8962" width="13.85546875" style="135" customWidth="1"/>
    <col min="8963" max="8963" width="13.7109375" style="135" customWidth="1"/>
    <col min="8964" max="8964" width="15.140625" style="135" customWidth="1"/>
    <col min="8965" max="8965" width="12.140625" style="135" customWidth="1"/>
    <col min="8966" max="9216" width="9.140625" style="135" customWidth="1"/>
    <col min="9217" max="9217" width="38.28515625" style="135" customWidth="1"/>
    <col min="9218" max="9218" width="13.85546875" style="135" customWidth="1"/>
    <col min="9219" max="9219" width="13.7109375" style="135" customWidth="1"/>
    <col min="9220" max="9220" width="15.140625" style="135" customWidth="1"/>
    <col min="9221" max="9221" width="12.140625" style="135" customWidth="1"/>
    <col min="9222" max="9472" width="9.140625" style="135" customWidth="1"/>
    <col min="9473" max="9473" width="38.28515625" style="135" customWidth="1"/>
    <col min="9474" max="9474" width="13.85546875" style="135" customWidth="1"/>
    <col min="9475" max="9475" width="13.7109375" style="135" customWidth="1"/>
    <col min="9476" max="9476" width="15.140625" style="135" customWidth="1"/>
    <col min="9477" max="9477" width="12.140625" style="135" customWidth="1"/>
    <col min="9478" max="9728" width="9.140625" style="135" customWidth="1"/>
    <col min="9729" max="9729" width="38.28515625" style="135" customWidth="1"/>
    <col min="9730" max="9730" width="13.85546875" style="135" customWidth="1"/>
    <col min="9731" max="9731" width="13.7109375" style="135" customWidth="1"/>
    <col min="9732" max="9732" width="15.140625" style="135" customWidth="1"/>
    <col min="9733" max="9733" width="12.140625" style="135" customWidth="1"/>
    <col min="9734" max="9984" width="9.140625" style="135" customWidth="1"/>
    <col min="9985" max="9985" width="38.28515625" style="135" customWidth="1"/>
    <col min="9986" max="9986" width="13.85546875" style="135" customWidth="1"/>
    <col min="9987" max="9987" width="13.7109375" style="135" customWidth="1"/>
    <col min="9988" max="9988" width="15.140625" style="135" customWidth="1"/>
    <col min="9989" max="9989" width="12.140625" style="135" customWidth="1"/>
    <col min="9990" max="10240" width="9.140625" style="135" customWidth="1"/>
    <col min="10241" max="10241" width="38.28515625" style="135" customWidth="1"/>
    <col min="10242" max="10242" width="13.85546875" style="135" customWidth="1"/>
    <col min="10243" max="10243" width="13.7109375" style="135" customWidth="1"/>
    <col min="10244" max="10244" width="15.140625" style="135" customWidth="1"/>
    <col min="10245" max="10245" width="12.140625" style="135" customWidth="1"/>
    <col min="10246" max="10496" width="9.140625" style="135" customWidth="1"/>
    <col min="10497" max="10497" width="38.28515625" style="135" customWidth="1"/>
    <col min="10498" max="10498" width="13.85546875" style="135" customWidth="1"/>
    <col min="10499" max="10499" width="13.7109375" style="135" customWidth="1"/>
    <col min="10500" max="10500" width="15.140625" style="135" customWidth="1"/>
    <col min="10501" max="10501" width="12.140625" style="135" customWidth="1"/>
    <col min="10502" max="10752" width="9.140625" style="135" customWidth="1"/>
    <col min="10753" max="10753" width="38.28515625" style="135" customWidth="1"/>
    <col min="10754" max="10754" width="13.85546875" style="135" customWidth="1"/>
    <col min="10755" max="10755" width="13.7109375" style="135" customWidth="1"/>
    <col min="10756" max="10756" width="15.140625" style="135" customWidth="1"/>
    <col min="10757" max="10757" width="12.140625" style="135" customWidth="1"/>
    <col min="10758" max="11008" width="9.140625" style="135" customWidth="1"/>
    <col min="11009" max="11009" width="38.28515625" style="135" customWidth="1"/>
    <col min="11010" max="11010" width="13.85546875" style="135" customWidth="1"/>
    <col min="11011" max="11011" width="13.7109375" style="135" customWidth="1"/>
    <col min="11012" max="11012" width="15.140625" style="135" customWidth="1"/>
    <col min="11013" max="11013" width="12.140625" style="135" customWidth="1"/>
    <col min="11014" max="11264" width="9.140625" style="135" customWidth="1"/>
    <col min="11265" max="11265" width="38.28515625" style="135" customWidth="1"/>
    <col min="11266" max="11266" width="13.85546875" style="135" customWidth="1"/>
    <col min="11267" max="11267" width="13.7109375" style="135" customWidth="1"/>
    <col min="11268" max="11268" width="15.140625" style="135" customWidth="1"/>
    <col min="11269" max="11269" width="12.140625" style="135" customWidth="1"/>
    <col min="11270" max="11520" width="9.140625" style="135" customWidth="1"/>
    <col min="11521" max="11521" width="38.28515625" style="135" customWidth="1"/>
    <col min="11522" max="11522" width="13.85546875" style="135" customWidth="1"/>
    <col min="11523" max="11523" width="13.7109375" style="135" customWidth="1"/>
    <col min="11524" max="11524" width="15.140625" style="135" customWidth="1"/>
    <col min="11525" max="11525" width="12.140625" style="135" customWidth="1"/>
    <col min="11526" max="11776" width="9.140625" style="135" customWidth="1"/>
    <col min="11777" max="11777" width="38.28515625" style="135" customWidth="1"/>
    <col min="11778" max="11778" width="13.85546875" style="135" customWidth="1"/>
    <col min="11779" max="11779" width="13.7109375" style="135" customWidth="1"/>
    <col min="11780" max="11780" width="15.140625" style="135" customWidth="1"/>
    <col min="11781" max="11781" width="12.140625" style="135" customWidth="1"/>
    <col min="11782" max="12032" width="9.140625" style="135" customWidth="1"/>
    <col min="12033" max="12033" width="38.28515625" style="135" customWidth="1"/>
    <col min="12034" max="12034" width="13.85546875" style="135" customWidth="1"/>
    <col min="12035" max="12035" width="13.7109375" style="135" customWidth="1"/>
    <col min="12036" max="12036" width="15.140625" style="135" customWidth="1"/>
    <col min="12037" max="12037" width="12.140625" style="135" customWidth="1"/>
    <col min="12038" max="12288" width="9.140625" style="135" customWidth="1"/>
    <col min="12289" max="12289" width="38.28515625" style="135" customWidth="1"/>
    <col min="12290" max="12290" width="13.85546875" style="135" customWidth="1"/>
    <col min="12291" max="12291" width="13.7109375" style="135" customWidth="1"/>
    <col min="12292" max="12292" width="15.140625" style="135" customWidth="1"/>
    <col min="12293" max="12293" width="12.140625" style="135" customWidth="1"/>
    <col min="12294" max="12544" width="9.140625" style="135" customWidth="1"/>
    <col min="12545" max="12545" width="38.28515625" style="135" customWidth="1"/>
    <col min="12546" max="12546" width="13.85546875" style="135" customWidth="1"/>
    <col min="12547" max="12547" width="13.7109375" style="135" customWidth="1"/>
    <col min="12548" max="12548" width="15.140625" style="135" customWidth="1"/>
    <col min="12549" max="12549" width="12.140625" style="135" customWidth="1"/>
    <col min="12550" max="12800" width="9.140625" style="135" customWidth="1"/>
    <col min="12801" max="12801" width="38.28515625" style="135" customWidth="1"/>
    <col min="12802" max="12802" width="13.85546875" style="135" customWidth="1"/>
    <col min="12803" max="12803" width="13.7109375" style="135" customWidth="1"/>
    <col min="12804" max="12804" width="15.140625" style="135" customWidth="1"/>
    <col min="12805" max="12805" width="12.140625" style="135" customWidth="1"/>
    <col min="12806" max="13056" width="9.140625" style="135" customWidth="1"/>
    <col min="13057" max="13057" width="38.28515625" style="135" customWidth="1"/>
    <col min="13058" max="13058" width="13.85546875" style="135" customWidth="1"/>
    <col min="13059" max="13059" width="13.7109375" style="135" customWidth="1"/>
    <col min="13060" max="13060" width="15.140625" style="135" customWidth="1"/>
    <col min="13061" max="13061" width="12.140625" style="135" customWidth="1"/>
    <col min="13062" max="13312" width="9.140625" style="135" customWidth="1"/>
    <col min="13313" max="13313" width="38.28515625" style="135" customWidth="1"/>
    <col min="13314" max="13314" width="13.85546875" style="135" customWidth="1"/>
    <col min="13315" max="13315" width="13.7109375" style="135" customWidth="1"/>
    <col min="13316" max="13316" width="15.140625" style="135" customWidth="1"/>
    <col min="13317" max="13317" width="12.140625" style="135" customWidth="1"/>
    <col min="13318" max="13568" width="9.140625" style="135" customWidth="1"/>
    <col min="13569" max="13569" width="38.28515625" style="135" customWidth="1"/>
    <col min="13570" max="13570" width="13.85546875" style="135" customWidth="1"/>
    <col min="13571" max="13571" width="13.7109375" style="135" customWidth="1"/>
    <col min="13572" max="13572" width="15.140625" style="135" customWidth="1"/>
    <col min="13573" max="13573" width="12.140625" style="135" customWidth="1"/>
    <col min="13574" max="13824" width="9.140625" style="135" customWidth="1"/>
    <col min="13825" max="13825" width="38.28515625" style="135" customWidth="1"/>
    <col min="13826" max="13826" width="13.85546875" style="135" customWidth="1"/>
    <col min="13827" max="13827" width="13.7109375" style="135" customWidth="1"/>
    <col min="13828" max="13828" width="15.140625" style="135" customWidth="1"/>
    <col min="13829" max="13829" width="12.140625" style="135" customWidth="1"/>
    <col min="13830" max="14080" width="9.140625" style="135" customWidth="1"/>
    <col min="14081" max="14081" width="38.28515625" style="135" customWidth="1"/>
    <col min="14082" max="14082" width="13.85546875" style="135" customWidth="1"/>
    <col min="14083" max="14083" width="13.7109375" style="135" customWidth="1"/>
    <col min="14084" max="14084" width="15.140625" style="135" customWidth="1"/>
    <col min="14085" max="14085" width="12.140625" style="135" customWidth="1"/>
    <col min="14086" max="14336" width="9.140625" style="135" customWidth="1"/>
    <col min="14337" max="14337" width="38.28515625" style="135" customWidth="1"/>
    <col min="14338" max="14338" width="13.85546875" style="135" customWidth="1"/>
    <col min="14339" max="14339" width="13.7109375" style="135" customWidth="1"/>
    <col min="14340" max="14340" width="15.140625" style="135" customWidth="1"/>
    <col min="14341" max="14341" width="12.140625" style="135" customWidth="1"/>
    <col min="14342" max="14592" width="9.140625" style="135" customWidth="1"/>
    <col min="14593" max="14593" width="38.28515625" style="135" customWidth="1"/>
    <col min="14594" max="14594" width="13.85546875" style="135" customWidth="1"/>
    <col min="14595" max="14595" width="13.7109375" style="135" customWidth="1"/>
    <col min="14596" max="14596" width="15.140625" style="135" customWidth="1"/>
    <col min="14597" max="14597" width="12.140625" style="135" customWidth="1"/>
    <col min="14598" max="14848" width="9.140625" style="135" customWidth="1"/>
    <col min="14849" max="14849" width="38.28515625" style="135" customWidth="1"/>
    <col min="14850" max="14850" width="13.85546875" style="135" customWidth="1"/>
    <col min="14851" max="14851" width="13.7109375" style="135" customWidth="1"/>
    <col min="14852" max="14852" width="15.140625" style="135" customWidth="1"/>
    <col min="14853" max="14853" width="12.140625" style="135" customWidth="1"/>
    <col min="14854" max="15104" width="9.140625" style="135" customWidth="1"/>
    <col min="15105" max="15105" width="38.28515625" style="135" customWidth="1"/>
    <col min="15106" max="15106" width="13.85546875" style="135" customWidth="1"/>
    <col min="15107" max="15107" width="13.7109375" style="135" customWidth="1"/>
    <col min="15108" max="15108" width="15.140625" style="135" customWidth="1"/>
    <col min="15109" max="15109" width="12.140625" style="135" customWidth="1"/>
    <col min="15110" max="15360" width="9.140625" style="135" customWidth="1"/>
    <col min="15361" max="15361" width="38.28515625" style="135" customWidth="1"/>
    <col min="15362" max="15362" width="13.85546875" style="135" customWidth="1"/>
    <col min="15363" max="15363" width="13.7109375" style="135" customWidth="1"/>
    <col min="15364" max="15364" width="15.140625" style="135" customWidth="1"/>
    <col min="15365" max="15365" width="12.140625" style="135" customWidth="1"/>
    <col min="15366" max="15616" width="9.140625" style="135" customWidth="1"/>
    <col min="15617" max="15617" width="38.28515625" style="135" customWidth="1"/>
    <col min="15618" max="15618" width="13.85546875" style="135" customWidth="1"/>
    <col min="15619" max="15619" width="13.7109375" style="135" customWidth="1"/>
    <col min="15620" max="15620" width="15.140625" style="135" customWidth="1"/>
    <col min="15621" max="15621" width="12.140625" style="135" customWidth="1"/>
    <col min="15622" max="15872" width="9.140625" style="135" customWidth="1"/>
    <col min="15873" max="15873" width="38.28515625" style="135" customWidth="1"/>
    <col min="15874" max="15874" width="13.85546875" style="135" customWidth="1"/>
    <col min="15875" max="15875" width="13.7109375" style="135" customWidth="1"/>
    <col min="15876" max="15876" width="15.140625" style="135" customWidth="1"/>
    <col min="15877" max="15877" width="12.140625" style="135" customWidth="1"/>
    <col min="15878" max="16128" width="9.140625" style="135" customWidth="1"/>
    <col min="16129" max="16129" width="38.28515625" style="135" customWidth="1"/>
    <col min="16130" max="16130" width="13.85546875" style="135" customWidth="1"/>
    <col min="16131" max="16131" width="13.7109375" style="135" customWidth="1"/>
    <col min="16132" max="16132" width="15.140625" style="135" customWidth="1"/>
    <col min="16133" max="16133" width="12.140625" style="135" customWidth="1"/>
    <col min="16134" max="16384" width="9.140625" style="135" customWidth="1"/>
  </cols>
  <sheetData>
    <row r="1" spans="1:12" s="158" customFormat="1" ht="30" customHeight="1">
      <c r="A1" s="919" t="s">
        <v>852</v>
      </c>
      <c r="B1" s="919"/>
      <c r="C1" s="919"/>
      <c r="D1" s="919"/>
      <c r="E1" s="919"/>
      <c r="F1" s="52"/>
      <c r="G1" s="52"/>
      <c r="H1" s="52"/>
      <c r="I1" s="52"/>
      <c r="J1" s="52"/>
      <c r="K1" s="52"/>
      <c r="L1" s="52"/>
    </row>
    <row r="2" spans="1:12" s="158" customFormat="1" ht="15" customHeight="1">
      <c r="A2" s="920" t="s">
        <v>700</v>
      </c>
      <c r="B2" s="920"/>
      <c r="C2" s="920"/>
      <c r="D2" s="920"/>
      <c r="E2" s="920"/>
      <c r="F2" s="52"/>
      <c r="G2" s="52"/>
      <c r="H2" s="52"/>
      <c r="I2" s="52"/>
      <c r="J2" s="52"/>
      <c r="K2" s="52"/>
      <c r="L2" s="52"/>
    </row>
    <row r="3" spans="1:12" s="158" customFormat="1" ht="15" customHeight="1">
      <c r="A3" s="920" t="s">
        <v>2</v>
      </c>
      <c r="B3" s="920"/>
      <c r="C3" s="920"/>
      <c r="D3" s="920"/>
      <c r="E3" s="920"/>
      <c r="F3" s="52"/>
      <c r="G3" s="52"/>
      <c r="H3" s="52"/>
      <c r="I3" s="52"/>
      <c r="J3" s="52"/>
      <c r="K3" s="52"/>
      <c r="L3" s="52"/>
    </row>
    <row r="4" spans="1:12" s="159" customFormat="1" ht="30" customHeight="1">
      <c r="A4" s="921" t="s">
        <v>3</v>
      </c>
      <c r="B4" s="921"/>
      <c r="C4" s="921"/>
      <c r="D4" s="921"/>
      <c r="E4" s="921"/>
      <c r="F4" s="52"/>
      <c r="G4" s="52"/>
      <c r="H4" s="52"/>
      <c r="I4" s="52"/>
      <c r="J4" s="52"/>
      <c r="K4" s="52"/>
      <c r="L4" s="52"/>
    </row>
    <row r="5" spans="1:12" ht="15" customHeight="1">
      <c r="A5" s="323"/>
      <c r="B5" s="250"/>
      <c r="C5" s="250"/>
      <c r="D5" s="52"/>
      <c r="E5" s="52"/>
      <c r="F5" s="52"/>
      <c r="G5" s="52"/>
      <c r="H5" s="52"/>
      <c r="I5" s="52"/>
      <c r="J5" s="52"/>
      <c r="K5" s="52"/>
      <c r="L5" s="52"/>
    </row>
    <row r="6" spans="1:12" ht="30" customHeight="1">
      <c r="A6" s="324"/>
      <c r="B6" s="325" t="s">
        <v>853</v>
      </c>
      <c r="C6" s="325" t="s">
        <v>854</v>
      </c>
      <c r="D6" s="326" t="s">
        <v>8</v>
      </c>
      <c r="E6" s="327" t="s">
        <v>701</v>
      </c>
      <c r="F6" s="52"/>
      <c r="G6" s="52"/>
      <c r="H6" s="52"/>
      <c r="I6" s="52"/>
      <c r="J6" s="52"/>
      <c r="K6" s="52"/>
      <c r="L6" s="52"/>
    </row>
    <row r="7" spans="1:12" ht="15" customHeight="1">
      <c r="A7" s="328" t="s">
        <v>702</v>
      </c>
      <c r="B7" s="165">
        <v>3690198.0684003998</v>
      </c>
      <c r="C7" s="165">
        <v>440876.01483720005</v>
      </c>
      <c r="D7" s="165">
        <v>4131074.0832375996</v>
      </c>
      <c r="E7" s="167">
        <v>0.92491579118766909</v>
      </c>
      <c r="F7" s="52"/>
      <c r="G7" s="52"/>
      <c r="H7" s="52"/>
      <c r="I7" s="52"/>
      <c r="J7" s="52"/>
      <c r="K7" s="52"/>
      <c r="L7" s="52"/>
    </row>
    <row r="8" spans="1:12" ht="15" customHeight="1">
      <c r="A8" s="328" t="s">
        <v>703</v>
      </c>
      <c r="B8" s="165">
        <v>15770.633670000003</v>
      </c>
      <c r="C8" s="165">
        <v>1750.7264100000007</v>
      </c>
      <c r="D8" s="165">
        <v>17521.360080000002</v>
      </c>
      <c r="E8" s="167">
        <v>3.9228980876509648E-3</v>
      </c>
      <c r="F8" s="52"/>
      <c r="G8" s="52"/>
      <c r="H8" s="52"/>
      <c r="I8" s="52"/>
      <c r="J8" s="52"/>
      <c r="K8" s="52"/>
      <c r="L8" s="52"/>
    </row>
    <row r="9" spans="1:12" ht="15" customHeight="1">
      <c r="A9" s="328" t="s">
        <v>704</v>
      </c>
      <c r="B9" s="165">
        <v>111221.68449460012</v>
      </c>
      <c r="C9" s="165">
        <v>5811.3421674000001</v>
      </c>
      <c r="D9" s="165">
        <v>117033.02666200012</v>
      </c>
      <c r="E9" s="167">
        <v>2.6202796722865171E-2</v>
      </c>
      <c r="F9" s="52"/>
      <c r="G9" s="52"/>
      <c r="H9" s="52"/>
      <c r="I9" s="52"/>
      <c r="J9" s="52"/>
      <c r="K9" s="52"/>
      <c r="L9" s="52"/>
    </row>
    <row r="10" spans="1:12" ht="15" customHeight="1">
      <c r="A10" s="328" t="s">
        <v>705</v>
      </c>
      <c r="B10" s="165">
        <v>4276.8149599999997</v>
      </c>
      <c r="C10" s="165">
        <v>118.71887000000002</v>
      </c>
      <c r="D10" s="165">
        <v>4395.5338299999994</v>
      </c>
      <c r="E10" s="167">
        <v>9.8412629939582399E-4</v>
      </c>
      <c r="F10" s="52"/>
      <c r="G10" s="52"/>
      <c r="H10" s="52"/>
      <c r="I10" s="52"/>
      <c r="J10" s="52"/>
      <c r="K10" s="52"/>
      <c r="L10" s="52"/>
    </row>
    <row r="11" spans="1:12" ht="15" customHeight="1">
      <c r="A11" s="328" t="s">
        <v>706</v>
      </c>
      <c r="B11" s="165">
        <v>27491.230899599992</v>
      </c>
      <c r="C11" s="165">
        <v>730.80733000000021</v>
      </c>
      <c r="D11" s="165">
        <v>28222.038229599992</v>
      </c>
      <c r="E11" s="167">
        <v>6.3186978234003746E-3</v>
      </c>
      <c r="F11" s="52"/>
      <c r="G11" s="52"/>
      <c r="H11" s="52"/>
      <c r="I11" s="52"/>
      <c r="J11" s="52"/>
      <c r="K11" s="52"/>
      <c r="L11" s="52"/>
    </row>
    <row r="12" spans="1:12" ht="15" customHeight="1">
      <c r="A12" s="328" t="s">
        <v>707</v>
      </c>
      <c r="B12" s="165">
        <v>5017.5732400000024</v>
      </c>
      <c r="C12" s="165">
        <v>97.975929999999991</v>
      </c>
      <c r="D12" s="165">
        <v>5115.5491700000021</v>
      </c>
      <c r="E12" s="167">
        <v>1.1453322096373175E-3</v>
      </c>
      <c r="F12" s="52"/>
      <c r="G12" s="52"/>
      <c r="H12" s="52"/>
      <c r="I12" s="52"/>
      <c r="J12" s="52"/>
      <c r="K12" s="52"/>
      <c r="L12" s="52"/>
    </row>
    <row r="13" spans="1:12" ht="15" customHeight="1">
      <c r="A13" s="328" t="s">
        <v>708</v>
      </c>
      <c r="B13" s="165">
        <v>2620.1592400000004</v>
      </c>
      <c r="C13" s="165">
        <v>1386.6820545999999</v>
      </c>
      <c r="D13" s="165">
        <v>4006.8412946000003</v>
      </c>
      <c r="E13" s="167">
        <v>8.9710102299930914E-4</v>
      </c>
      <c r="F13" s="52"/>
      <c r="G13" s="52"/>
      <c r="H13" s="52"/>
      <c r="I13" s="52"/>
      <c r="J13" s="52"/>
      <c r="K13" s="52"/>
      <c r="L13" s="52"/>
    </row>
    <row r="14" spans="1:12" ht="15" customHeight="1">
      <c r="A14" s="328" t="s">
        <v>709</v>
      </c>
      <c r="B14" s="165">
        <v>1235.9132400000001</v>
      </c>
      <c r="C14" s="165">
        <v>370.53953999999999</v>
      </c>
      <c r="D14" s="165">
        <v>1606.4527800000001</v>
      </c>
      <c r="E14" s="167">
        <v>3.5967245178398138E-4</v>
      </c>
      <c r="F14" s="52"/>
      <c r="G14" s="52"/>
      <c r="H14" s="52"/>
      <c r="I14" s="52"/>
      <c r="J14" s="52"/>
      <c r="K14" s="52"/>
      <c r="L14" s="52"/>
    </row>
    <row r="15" spans="1:12" ht="15" customHeight="1">
      <c r="A15" s="328" t="s">
        <v>710</v>
      </c>
      <c r="B15" s="165">
        <v>6850.3733200000024</v>
      </c>
      <c r="C15" s="165">
        <v>2872.0560592000002</v>
      </c>
      <c r="D15" s="165">
        <v>9722.4293792000026</v>
      </c>
      <c r="E15" s="167">
        <v>2.1767773417613163E-3</v>
      </c>
      <c r="F15" s="52"/>
      <c r="G15" s="52"/>
      <c r="H15" s="52"/>
      <c r="I15" s="52"/>
      <c r="J15" s="52"/>
      <c r="K15" s="52"/>
      <c r="L15" s="52"/>
    </row>
    <row r="16" spans="1:12" ht="15" customHeight="1">
      <c r="A16" s="328" t="s">
        <v>711</v>
      </c>
      <c r="B16" s="165">
        <v>5210.7926000000007</v>
      </c>
      <c r="C16" s="165">
        <v>1365.02088</v>
      </c>
      <c r="D16" s="165">
        <v>6575.8134800000007</v>
      </c>
      <c r="E16" s="167">
        <v>1.4722741846328997E-3</v>
      </c>
      <c r="F16" s="52"/>
      <c r="G16" s="52"/>
      <c r="H16" s="52"/>
      <c r="I16" s="52"/>
      <c r="J16" s="52"/>
      <c r="K16" s="52"/>
      <c r="L16" s="52"/>
    </row>
    <row r="17" spans="1:12" ht="15" customHeight="1">
      <c r="A17" s="328" t="s">
        <v>712</v>
      </c>
      <c r="B17" s="165">
        <v>107769.17166560001</v>
      </c>
      <c r="C17" s="165">
        <v>68605.054100000008</v>
      </c>
      <c r="D17" s="165">
        <v>176374.22576560001</v>
      </c>
      <c r="E17" s="167">
        <v>3.9488835901304746E-2</v>
      </c>
      <c r="F17" s="52"/>
      <c r="G17" s="52"/>
      <c r="H17" s="52"/>
      <c r="I17" s="52"/>
      <c r="J17" s="52"/>
      <c r="K17" s="52"/>
      <c r="L17" s="52"/>
    </row>
    <row r="18" spans="1:12" ht="15" customHeight="1">
      <c r="A18" s="328" t="s">
        <v>713</v>
      </c>
      <c r="B18" s="896">
        <v>95720.858160000047</v>
      </c>
      <c r="C18" s="896">
        <v>43576.009319999997</v>
      </c>
      <c r="D18" s="896">
        <v>139296.86748000004</v>
      </c>
      <c r="E18" s="887">
        <v>3.1187499860630796E-2</v>
      </c>
      <c r="F18" s="52"/>
      <c r="G18" s="52"/>
      <c r="H18" s="52"/>
      <c r="I18" s="52"/>
      <c r="J18" s="52"/>
      <c r="K18" s="52"/>
      <c r="L18" s="52"/>
    </row>
    <row r="19" spans="1:12" ht="15" customHeight="1">
      <c r="A19" s="888" t="s">
        <v>714</v>
      </c>
      <c r="B19" s="897">
        <v>3946150.6880201995</v>
      </c>
      <c r="C19" s="897">
        <v>520281.95654840005</v>
      </c>
      <c r="D19" s="897">
        <v>4466432.6445685998</v>
      </c>
      <c r="E19" s="890">
        <v>1</v>
      </c>
      <c r="F19" s="52"/>
      <c r="G19" s="52"/>
      <c r="H19" s="52"/>
      <c r="I19" s="52"/>
      <c r="J19" s="52"/>
      <c r="K19" s="52"/>
      <c r="L19" s="52"/>
    </row>
    <row r="20" spans="1:12" ht="15" customHeight="1">
      <c r="A20" s="329" t="s">
        <v>715</v>
      </c>
      <c r="B20" s="898">
        <v>127232.58587000005</v>
      </c>
      <c r="C20" s="898">
        <v>47278.990949999999</v>
      </c>
      <c r="D20" s="898">
        <v>174511.57682000005</v>
      </c>
      <c r="E20" s="892"/>
      <c r="F20" s="52"/>
      <c r="G20" s="52"/>
      <c r="H20" s="52"/>
      <c r="I20" s="52"/>
      <c r="J20" s="52"/>
      <c r="K20" s="52"/>
      <c r="L20" s="52"/>
    </row>
    <row r="21" spans="1:12" s="172" customFormat="1" ht="15" customHeight="1" thickBot="1">
      <c r="A21" s="169" t="s">
        <v>716</v>
      </c>
      <c r="B21" s="170">
        <v>0.88351286184040223</v>
      </c>
      <c r="C21" s="170">
        <v>0.11648713815959776</v>
      </c>
      <c r="D21" s="170">
        <v>1</v>
      </c>
      <c r="E21" s="171"/>
      <c r="F21" s="330"/>
      <c r="G21" s="330"/>
      <c r="H21" s="330"/>
      <c r="I21" s="330"/>
      <c r="J21" s="330"/>
      <c r="K21" s="330"/>
      <c r="L21" s="330"/>
    </row>
    <row r="22" spans="1:12" ht="15" customHeight="1" thickTop="1">
      <c r="A22" s="70" t="s">
        <v>717</v>
      </c>
      <c r="B22" s="331"/>
      <c r="C22" s="331"/>
      <c r="D22" s="332"/>
      <c r="E22" s="332"/>
      <c r="F22" s="52"/>
      <c r="G22" s="52"/>
      <c r="H22" s="52"/>
      <c r="I22" s="52"/>
      <c r="J22" s="52"/>
      <c r="K22" s="52"/>
      <c r="L22" s="52"/>
    </row>
    <row r="23" spans="1:12" ht="108" customHeight="1">
      <c r="A23" s="950" t="s">
        <v>375</v>
      </c>
      <c r="B23" s="952"/>
      <c r="C23" s="952"/>
      <c r="D23" s="952"/>
      <c r="E23" s="952"/>
      <c r="F23" s="52"/>
      <c r="G23" s="52"/>
      <c r="H23" s="52"/>
      <c r="I23" s="52"/>
      <c r="J23" s="52"/>
      <c r="K23" s="52"/>
      <c r="L23" s="52"/>
    </row>
    <row r="24" spans="1:12" ht="107.25" customHeight="1">
      <c r="A24" s="950" t="s">
        <v>376</v>
      </c>
      <c r="B24" s="951"/>
      <c r="C24" s="951"/>
      <c r="D24" s="951"/>
      <c r="E24" s="951"/>
      <c r="F24" s="52"/>
      <c r="G24" s="52"/>
      <c r="H24" s="52"/>
      <c r="I24" s="52"/>
      <c r="J24" s="52"/>
      <c r="K24" s="52"/>
      <c r="L24" s="52"/>
    </row>
    <row r="25" spans="1:12" ht="15" customHeight="1">
      <c r="A25" s="70" t="s">
        <v>718</v>
      </c>
      <c r="B25" s="333"/>
      <c r="C25" s="333"/>
      <c r="D25" s="70"/>
      <c r="E25" s="70"/>
      <c r="F25" s="52"/>
      <c r="G25" s="52"/>
      <c r="H25" s="52"/>
      <c r="I25" s="52"/>
      <c r="J25" s="52"/>
      <c r="K25" s="52"/>
      <c r="L25" s="52"/>
    </row>
    <row r="26" spans="1:12" ht="15" customHeight="1">
      <c r="A26" s="334"/>
      <c r="B26" s="335"/>
      <c r="C26" s="335"/>
      <c r="D26" s="249"/>
      <c r="E26" s="249"/>
      <c r="F26" s="52"/>
      <c r="G26" s="52"/>
      <c r="H26" s="52"/>
      <c r="I26" s="52"/>
      <c r="J26" s="52"/>
      <c r="K26" s="52"/>
      <c r="L26" s="5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pageSetUpPr fitToPage="1"/>
  </sheetPr>
  <dimension ref="A1:O56"/>
  <sheetViews>
    <sheetView zoomScaleNormal="100" workbookViewId="0">
      <selection activeCell="O18" sqref="O18"/>
    </sheetView>
  </sheetViews>
  <sheetFormatPr baseColWidth="10" defaultColWidth="9.140625" defaultRowHeight="12.75"/>
  <cols>
    <col min="1" max="1" width="9.140625" style="189" customWidth="1"/>
    <col min="2" max="2" width="10.28515625" style="189" bestFit="1" customWidth="1"/>
    <col min="3" max="3" width="12.140625" style="189" bestFit="1" customWidth="1"/>
    <col min="4" max="4" width="10.140625" style="189" bestFit="1" customWidth="1"/>
    <col min="5" max="5" width="9.140625" style="189" bestFit="1" customWidth="1"/>
    <col min="6" max="6" width="10.28515625" style="189" bestFit="1" customWidth="1"/>
    <col min="7" max="7" width="8" style="189" bestFit="1" customWidth="1"/>
    <col min="8" max="8" width="6.140625" style="189" customWidth="1"/>
    <col min="9" max="9" width="10" style="189" customWidth="1"/>
    <col min="10" max="10" width="15.7109375" style="189" bestFit="1" customWidth="1"/>
    <col min="11" max="11" width="8" style="189" customWidth="1"/>
    <col min="12" max="12" width="7.85546875" style="189" bestFit="1" customWidth="1"/>
    <col min="13" max="13" width="7.7109375" style="189" bestFit="1" customWidth="1"/>
    <col min="14" max="14" width="11" style="189" customWidth="1"/>
    <col min="15" max="15" width="8.28515625" style="189" bestFit="1" customWidth="1"/>
    <col min="16" max="16" width="4.7109375" style="189" customWidth="1"/>
    <col min="17" max="19" width="9.28515625" style="189" bestFit="1" customWidth="1"/>
    <col min="20" max="256" width="9.140625" style="189"/>
    <col min="257" max="257" width="9.140625" style="189" customWidth="1"/>
    <col min="258" max="258" width="10.28515625" style="189" bestFit="1" customWidth="1"/>
    <col min="259" max="259" width="12.140625" style="189" bestFit="1" customWidth="1"/>
    <col min="260" max="260" width="10.140625" style="189" bestFit="1" customWidth="1"/>
    <col min="261" max="261" width="9.140625" style="189" bestFit="1" customWidth="1"/>
    <col min="262" max="262" width="10.28515625" style="189" bestFit="1" customWidth="1"/>
    <col min="263" max="263" width="8" style="189" bestFit="1" customWidth="1"/>
    <col min="264" max="264" width="6.140625" style="189" customWidth="1"/>
    <col min="265" max="265" width="10" style="189" customWidth="1"/>
    <col min="266" max="266" width="15.7109375" style="189" bestFit="1" customWidth="1"/>
    <col min="267" max="267" width="8" style="189" customWidth="1"/>
    <col min="268" max="268" width="7.85546875" style="189" bestFit="1" customWidth="1"/>
    <col min="269" max="269" width="7.7109375" style="189" bestFit="1" customWidth="1"/>
    <col min="270" max="270" width="11" style="189" customWidth="1"/>
    <col min="271" max="271" width="8.28515625" style="189" bestFit="1" customWidth="1"/>
    <col min="272" max="272" width="4.7109375" style="189" customWidth="1"/>
    <col min="273" max="275" width="9.28515625" style="189" bestFit="1" customWidth="1"/>
    <col min="276" max="512" width="9.140625" style="189"/>
    <col min="513" max="513" width="9.140625" style="189" customWidth="1"/>
    <col min="514" max="514" width="10.28515625" style="189" bestFit="1" customWidth="1"/>
    <col min="515" max="515" width="12.140625" style="189" bestFit="1" customWidth="1"/>
    <col min="516" max="516" width="10.140625" style="189" bestFit="1" customWidth="1"/>
    <col min="517" max="517" width="9.140625" style="189" bestFit="1" customWidth="1"/>
    <col min="518" max="518" width="10.28515625" style="189" bestFit="1" customWidth="1"/>
    <col min="519" max="519" width="8" style="189" bestFit="1" customWidth="1"/>
    <col min="520" max="520" width="6.140625" style="189" customWidth="1"/>
    <col min="521" max="521" width="10" style="189" customWidth="1"/>
    <col min="522" max="522" width="15.7109375" style="189" bestFit="1" customWidth="1"/>
    <col min="523" max="523" width="8" style="189" customWidth="1"/>
    <col min="524" max="524" width="7.85546875" style="189" bestFit="1" customWidth="1"/>
    <col min="525" max="525" width="7.7109375" style="189" bestFit="1" customWidth="1"/>
    <col min="526" max="526" width="11" style="189" customWidth="1"/>
    <col min="527" max="527" width="8.28515625" style="189" bestFit="1" customWidth="1"/>
    <col min="528" max="528" width="4.7109375" style="189" customWidth="1"/>
    <col min="529" max="531" width="9.28515625" style="189" bestFit="1" customWidth="1"/>
    <col min="532" max="768" width="9.140625" style="189"/>
    <col min="769" max="769" width="9.140625" style="189" customWidth="1"/>
    <col min="770" max="770" width="10.28515625" style="189" bestFit="1" customWidth="1"/>
    <col min="771" max="771" width="12.140625" style="189" bestFit="1" customWidth="1"/>
    <col min="772" max="772" width="10.140625" style="189" bestFit="1" customWidth="1"/>
    <col min="773" max="773" width="9.140625" style="189" bestFit="1" customWidth="1"/>
    <col min="774" max="774" width="10.28515625" style="189" bestFit="1" customWidth="1"/>
    <col min="775" max="775" width="8" style="189" bestFit="1" customWidth="1"/>
    <col min="776" max="776" width="6.140625" style="189" customWidth="1"/>
    <col min="777" max="777" width="10" style="189" customWidth="1"/>
    <col min="778" max="778" width="15.7109375" style="189" bestFit="1" customWidth="1"/>
    <col min="779" max="779" width="8" style="189" customWidth="1"/>
    <col min="780" max="780" width="7.85546875" style="189" bestFit="1" customWidth="1"/>
    <col min="781" max="781" width="7.7109375" style="189" bestFit="1" customWidth="1"/>
    <col min="782" max="782" width="11" style="189" customWidth="1"/>
    <col min="783" max="783" width="8.28515625" style="189" bestFit="1" customWidth="1"/>
    <col min="784" max="784" width="4.7109375" style="189" customWidth="1"/>
    <col min="785" max="787" width="9.28515625" style="189" bestFit="1" customWidth="1"/>
    <col min="788" max="1024" width="9.140625" style="189"/>
    <col min="1025" max="1025" width="9.140625" style="189" customWidth="1"/>
    <col min="1026" max="1026" width="10.28515625" style="189" bestFit="1" customWidth="1"/>
    <col min="1027" max="1027" width="12.140625" style="189" bestFit="1" customWidth="1"/>
    <col min="1028" max="1028" width="10.140625" style="189" bestFit="1" customWidth="1"/>
    <col min="1029" max="1029" width="9.140625" style="189" bestFit="1" customWidth="1"/>
    <col min="1030" max="1030" width="10.28515625" style="189" bestFit="1" customWidth="1"/>
    <col min="1031" max="1031" width="8" style="189" bestFit="1" customWidth="1"/>
    <col min="1032" max="1032" width="6.140625" style="189" customWidth="1"/>
    <col min="1033" max="1033" width="10" style="189" customWidth="1"/>
    <col min="1034" max="1034" width="15.7109375" style="189" bestFit="1" customWidth="1"/>
    <col min="1035" max="1035" width="8" style="189" customWidth="1"/>
    <col min="1036" max="1036" width="7.85546875" style="189" bestFit="1" customWidth="1"/>
    <col min="1037" max="1037" width="7.7109375" style="189" bestFit="1" customWidth="1"/>
    <col min="1038" max="1038" width="11" style="189" customWidth="1"/>
    <col min="1039" max="1039" width="8.28515625" style="189" bestFit="1" customWidth="1"/>
    <col min="1040" max="1040" width="4.7109375" style="189" customWidth="1"/>
    <col min="1041" max="1043" width="9.28515625" style="189" bestFit="1" customWidth="1"/>
    <col min="1044" max="1280" width="9.140625" style="189"/>
    <col min="1281" max="1281" width="9.140625" style="189" customWidth="1"/>
    <col min="1282" max="1282" width="10.28515625" style="189" bestFit="1" customWidth="1"/>
    <col min="1283" max="1283" width="12.140625" style="189" bestFit="1" customWidth="1"/>
    <col min="1284" max="1284" width="10.140625" style="189" bestFit="1" customWidth="1"/>
    <col min="1285" max="1285" width="9.140625" style="189" bestFit="1" customWidth="1"/>
    <col min="1286" max="1286" width="10.28515625" style="189" bestFit="1" customWidth="1"/>
    <col min="1287" max="1287" width="8" style="189" bestFit="1" customWidth="1"/>
    <col min="1288" max="1288" width="6.140625" style="189" customWidth="1"/>
    <col min="1289" max="1289" width="10" style="189" customWidth="1"/>
    <col min="1290" max="1290" width="15.7109375" style="189" bestFit="1" customWidth="1"/>
    <col min="1291" max="1291" width="8" style="189" customWidth="1"/>
    <col min="1292" max="1292" width="7.85546875" style="189" bestFit="1" customWidth="1"/>
    <col min="1293" max="1293" width="7.7109375" style="189" bestFit="1" customWidth="1"/>
    <col min="1294" max="1294" width="11" style="189" customWidth="1"/>
    <col min="1295" max="1295" width="8.28515625" style="189" bestFit="1" customWidth="1"/>
    <col min="1296" max="1296" width="4.7109375" style="189" customWidth="1"/>
    <col min="1297" max="1299" width="9.28515625" style="189" bestFit="1" customWidth="1"/>
    <col min="1300" max="1536" width="9.140625" style="189"/>
    <col min="1537" max="1537" width="9.140625" style="189" customWidth="1"/>
    <col min="1538" max="1538" width="10.28515625" style="189" bestFit="1" customWidth="1"/>
    <col min="1539" max="1539" width="12.140625" style="189" bestFit="1" customWidth="1"/>
    <col min="1540" max="1540" width="10.140625" style="189" bestFit="1" customWidth="1"/>
    <col min="1541" max="1541" width="9.140625" style="189" bestFit="1" customWidth="1"/>
    <col min="1542" max="1542" width="10.28515625" style="189" bestFit="1" customWidth="1"/>
    <col min="1543" max="1543" width="8" style="189" bestFit="1" customWidth="1"/>
    <col min="1544" max="1544" width="6.140625" style="189" customWidth="1"/>
    <col min="1545" max="1545" width="10" style="189" customWidth="1"/>
    <col min="1546" max="1546" width="15.7109375" style="189" bestFit="1" customWidth="1"/>
    <col min="1547" max="1547" width="8" style="189" customWidth="1"/>
    <col min="1548" max="1548" width="7.85546875" style="189" bestFit="1" customWidth="1"/>
    <col min="1549" max="1549" width="7.7109375" style="189" bestFit="1" customWidth="1"/>
    <col min="1550" max="1550" width="11" style="189" customWidth="1"/>
    <col min="1551" max="1551" width="8.28515625" style="189" bestFit="1" customWidth="1"/>
    <col min="1552" max="1552" width="4.7109375" style="189" customWidth="1"/>
    <col min="1553" max="1555" width="9.28515625" style="189" bestFit="1" customWidth="1"/>
    <col min="1556" max="1792" width="9.140625" style="189"/>
    <col min="1793" max="1793" width="9.140625" style="189" customWidth="1"/>
    <col min="1794" max="1794" width="10.28515625" style="189" bestFit="1" customWidth="1"/>
    <col min="1795" max="1795" width="12.140625" style="189" bestFit="1" customWidth="1"/>
    <col min="1796" max="1796" width="10.140625" style="189" bestFit="1" customWidth="1"/>
    <col min="1797" max="1797" width="9.140625" style="189" bestFit="1" customWidth="1"/>
    <col min="1798" max="1798" width="10.28515625" style="189" bestFit="1" customWidth="1"/>
    <col min="1799" max="1799" width="8" style="189" bestFit="1" customWidth="1"/>
    <col min="1800" max="1800" width="6.140625" style="189" customWidth="1"/>
    <col min="1801" max="1801" width="10" style="189" customWidth="1"/>
    <col min="1802" max="1802" width="15.7109375" style="189" bestFit="1" customWidth="1"/>
    <col min="1803" max="1803" width="8" style="189" customWidth="1"/>
    <col min="1804" max="1804" width="7.85546875" style="189" bestFit="1" customWidth="1"/>
    <col min="1805" max="1805" width="7.7109375" style="189" bestFit="1" customWidth="1"/>
    <col min="1806" max="1806" width="11" style="189" customWidth="1"/>
    <col min="1807" max="1807" width="8.28515625" style="189" bestFit="1" customWidth="1"/>
    <col min="1808" max="1808" width="4.7109375" style="189" customWidth="1"/>
    <col min="1809" max="1811" width="9.28515625" style="189" bestFit="1" customWidth="1"/>
    <col min="1812" max="2048" width="9.140625" style="189"/>
    <col min="2049" max="2049" width="9.140625" style="189" customWidth="1"/>
    <col min="2050" max="2050" width="10.28515625" style="189" bestFit="1" customWidth="1"/>
    <col min="2051" max="2051" width="12.140625" style="189" bestFit="1" customWidth="1"/>
    <col min="2052" max="2052" width="10.140625" style="189" bestFit="1" customWidth="1"/>
    <col min="2053" max="2053" width="9.140625" style="189" bestFit="1" customWidth="1"/>
    <col min="2054" max="2054" width="10.28515625" style="189" bestFit="1" customWidth="1"/>
    <col min="2055" max="2055" width="8" style="189" bestFit="1" customWidth="1"/>
    <col min="2056" max="2056" width="6.140625" style="189" customWidth="1"/>
    <col min="2057" max="2057" width="10" style="189" customWidth="1"/>
    <col min="2058" max="2058" width="15.7109375" style="189" bestFit="1" customWidth="1"/>
    <col min="2059" max="2059" width="8" style="189" customWidth="1"/>
    <col min="2060" max="2060" width="7.85546875" style="189" bestFit="1" customWidth="1"/>
    <col min="2061" max="2061" width="7.7109375" style="189" bestFit="1" customWidth="1"/>
    <col min="2062" max="2062" width="11" style="189" customWidth="1"/>
    <col min="2063" max="2063" width="8.28515625" style="189" bestFit="1" customWidth="1"/>
    <col min="2064" max="2064" width="4.7109375" style="189" customWidth="1"/>
    <col min="2065" max="2067" width="9.28515625" style="189" bestFit="1" customWidth="1"/>
    <col min="2068" max="2304" width="9.140625" style="189"/>
    <col min="2305" max="2305" width="9.140625" style="189" customWidth="1"/>
    <col min="2306" max="2306" width="10.28515625" style="189" bestFit="1" customWidth="1"/>
    <col min="2307" max="2307" width="12.140625" style="189" bestFit="1" customWidth="1"/>
    <col min="2308" max="2308" width="10.140625" style="189" bestFit="1" customWidth="1"/>
    <col min="2309" max="2309" width="9.140625" style="189" bestFit="1" customWidth="1"/>
    <col min="2310" max="2310" width="10.28515625" style="189" bestFit="1" customWidth="1"/>
    <col min="2311" max="2311" width="8" style="189" bestFit="1" customWidth="1"/>
    <col min="2312" max="2312" width="6.140625" style="189" customWidth="1"/>
    <col min="2313" max="2313" width="10" style="189" customWidth="1"/>
    <col min="2314" max="2314" width="15.7109375" style="189" bestFit="1" customWidth="1"/>
    <col min="2315" max="2315" width="8" style="189" customWidth="1"/>
    <col min="2316" max="2316" width="7.85546875" style="189" bestFit="1" customWidth="1"/>
    <col min="2317" max="2317" width="7.7109375" style="189" bestFit="1" customWidth="1"/>
    <col min="2318" max="2318" width="11" style="189" customWidth="1"/>
    <col min="2319" max="2319" width="8.28515625" style="189" bestFit="1" customWidth="1"/>
    <col min="2320" max="2320" width="4.7109375" style="189" customWidth="1"/>
    <col min="2321" max="2323" width="9.28515625" style="189" bestFit="1" customWidth="1"/>
    <col min="2324" max="2560" width="9.140625" style="189"/>
    <col min="2561" max="2561" width="9.140625" style="189" customWidth="1"/>
    <col min="2562" max="2562" width="10.28515625" style="189" bestFit="1" customWidth="1"/>
    <col min="2563" max="2563" width="12.140625" style="189" bestFit="1" customWidth="1"/>
    <col min="2564" max="2564" width="10.140625" style="189" bestFit="1" customWidth="1"/>
    <col min="2565" max="2565" width="9.140625" style="189" bestFit="1" customWidth="1"/>
    <col min="2566" max="2566" width="10.28515625" style="189" bestFit="1" customWidth="1"/>
    <col min="2567" max="2567" width="8" style="189" bestFit="1" customWidth="1"/>
    <col min="2568" max="2568" width="6.140625" style="189" customWidth="1"/>
    <col min="2569" max="2569" width="10" style="189" customWidth="1"/>
    <col min="2570" max="2570" width="15.7109375" style="189" bestFit="1" customWidth="1"/>
    <col min="2571" max="2571" width="8" style="189" customWidth="1"/>
    <col min="2572" max="2572" width="7.85546875" style="189" bestFit="1" customWidth="1"/>
    <col min="2573" max="2573" width="7.7109375" style="189" bestFit="1" customWidth="1"/>
    <col min="2574" max="2574" width="11" style="189" customWidth="1"/>
    <col min="2575" max="2575" width="8.28515625" style="189" bestFit="1" customWidth="1"/>
    <col min="2576" max="2576" width="4.7109375" style="189" customWidth="1"/>
    <col min="2577" max="2579" width="9.28515625" style="189" bestFit="1" customWidth="1"/>
    <col min="2580" max="2816" width="9.140625" style="189"/>
    <col min="2817" max="2817" width="9.140625" style="189" customWidth="1"/>
    <col min="2818" max="2818" width="10.28515625" style="189" bestFit="1" customWidth="1"/>
    <col min="2819" max="2819" width="12.140625" style="189" bestFit="1" customWidth="1"/>
    <col min="2820" max="2820" width="10.140625" style="189" bestFit="1" customWidth="1"/>
    <col min="2821" max="2821" width="9.140625" style="189" bestFit="1" customWidth="1"/>
    <col min="2822" max="2822" width="10.28515625" style="189" bestFit="1" customWidth="1"/>
    <col min="2823" max="2823" width="8" style="189" bestFit="1" customWidth="1"/>
    <col min="2824" max="2824" width="6.140625" style="189" customWidth="1"/>
    <col min="2825" max="2825" width="10" style="189" customWidth="1"/>
    <col min="2826" max="2826" width="15.7109375" style="189" bestFit="1" customWidth="1"/>
    <col min="2827" max="2827" width="8" style="189" customWidth="1"/>
    <col min="2828" max="2828" width="7.85546875" style="189" bestFit="1" customWidth="1"/>
    <col min="2829" max="2829" width="7.7109375" style="189" bestFit="1" customWidth="1"/>
    <col min="2830" max="2830" width="11" style="189" customWidth="1"/>
    <col min="2831" max="2831" width="8.28515625" style="189" bestFit="1" customWidth="1"/>
    <col min="2832" max="2832" width="4.7109375" style="189" customWidth="1"/>
    <col min="2833" max="2835" width="9.28515625" style="189" bestFit="1" customWidth="1"/>
    <col min="2836" max="3072" width="9.140625" style="189"/>
    <col min="3073" max="3073" width="9.140625" style="189" customWidth="1"/>
    <col min="3074" max="3074" width="10.28515625" style="189" bestFit="1" customWidth="1"/>
    <col min="3075" max="3075" width="12.140625" style="189" bestFit="1" customWidth="1"/>
    <col min="3076" max="3076" width="10.140625" style="189" bestFit="1" customWidth="1"/>
    <col min="3077" max="3077" width="9.140625" style="189" bestFit="1" customWidth="1"/>
    <col min="3078" max="3078" width="10.28515625" style="189" bestFit="1" customWidth="1"/>
    <col min="3079" max="3079" width="8" style="189" bestFit="1" customWidth="1"/>
    <col min="3080" max="3080" width="6.140625" style="189" customWidth="1"/>
    <col min="3081" max="3081" width="10" style="189" customWidth="1"/>
    <col min="3082" max="3082" width="15.7109375" style="189" bestFit="1" customWidth="1"/>
    <col min="3083" max="3083" width="8" style="189" customWidth="1"/>
    <col min="3084" max="3084" width="7.85546875" style="189" bestFit="1" customWidth="1"/>
    <col min="3085" max="3085" width="7.7109375" style="189" bestFit="1" customWidth="1"/>
    <col min="3086" max="3086" width="11" style="189" customWidth="1"/>
    <col min="3087" max="3087" width="8.28515625" style="189" bestFit="1" customWidth="1"/>
    <col min="3088" max="3088" width="4.7109375" style="189" customWidth="1"/>
    <col min="3089" max="3091" width="9.28515625" style="189" bestFit="1" customWidth="1"/>
    <col min="3092" max="3328" width="9.140625" style="189"/>
    <col min="3329" max="3329" width="9.140625" style="189" customWidth="1"/>
    <col min="3330" max="3330" width="10.28515625" style="189" bestFit="1" customWidth="1"/>
    <col min="3331" max="3331" width="12.140625" style="189" bestFit="1" customWidth="1"/>
    <col min="3332" max="3332" width="10.140625" style="189" bestFit="1" customWidth="1"/>
    <col min="3333" max="3333" width="9.140625" style="189" bestFit="1" customWidth="1"/>
    <col min="3334" max="3334" width="10.28515625" style="189" bestFit="1" customWidth="1"/>
    <col min="3335" max="3335" width="8" style="189" bestFit="1" customWidth="1"/>
    <col min="3336" max="3336" width="6.140625" style="189" customWidth="1"/>
    <col min="3337" max="3337" width="10" style="189" customWidth="1"/>
    <col min="3338" max="3338" width="15.7109375" style="189" bestFit="1" customWidth="1"/>
    <col min="3339" max="3339" width="8" style="189" customWidth="1"/>
    <col min="3340" max="3340" width="7.85546875" style="189" bestFit="1" customWidth="1"/>
    <col min="3341" max="3341" width="7.7109375" style="189" bestFit="1" customWidth="1"/>
    <col min="3342" max="3342" width="11" style="189" customWidth="1"/>
    <col min="3343" max="3343" width="8.28515625" style="189" bestFit="1" customWidth="1"/>
    <col min="3344" max="3344" width="4.7109375" style="189" customWidth="1"/>
    <col min="3345" max="3347" width="9.28515625" style="189" bestFit="1" customWidth="1"/>
    <col min="3348" max="3584" width="9.140625" style="189"/>
    <col min="3585" max="3585" width="9.140625" style="189" customWidth="1"/>
    <col min="3586" max="3586" width="10.28515625" style="189" bestFit="1" customWidth="1"/>
    <col min="3587" max="3587" width="12.140625" style="189" bestFit="1" customWidth="1"/>
    <col min="3588" max="3588" width="10.140625" style="189" bestFit="1" customWidth="1"/>
    <col min="3589" max="3589" width="9.140625" style="189" bestFit="1" customWidth="1"/>
    <col min="3590" max="3590" width="10.28515625" style="189" bestFit="1" customWidth="1"/>
    <col min="3591" max="3591" width="8" style="189" bestFit="1" customWidth="1"/>
    <col min="3592" max="3592" width="6.140625" style="189" customWidth="1"/>
    <col min="3593" max="3593" width="10" style="189" customWidth="1"/>
    <col min="3594" max="3594" width="15.7109375" style="189" bestFit="1" customWidth="1"/>
    <col min="3595" max="3595" width="8" style="189" customWidth="1"/>
    <col min="3596" max="3596" width="7.85546875" style="189" bestFit="1" customWidth="1"/>
    <col min="3597" max="3597" width="7.7109375" style="189" bestFit="1" customWidth="1"/>
    <col min="3598" max="3598" width="11" style="189" customWidth="1"/>
    <col min="3599" max="3599" width="8.28515625" style="189" bestFit="1" customWidth="1"/>
    <col min="3600" max="3600" width="4.7109375" style="189" customWidth="1"/>
    <col min="3601" max="3603" width="9.28515625" style="189" bestFit="1" customWidth="1"/>
    <col min="3604" max="3840" width="9.140625" style="189"/>
    <col min="3841" max="3841" width="9.140625" style="189" customWidth="1"/>
    <col min="3842" max="3842" width="10.28515625" style="189" bestFit="1" customWidth="1"/>
    <col min="3843" max="3843" width="12.140625" style="189" bestFit="1" customWidth="1"/>
    <col min="3844" max="3844" width="10.140625" style="189" bestFit="1" customWidth="1"/>
    <col min="3845" max="3845" width="9.140625" style="189" bestFit="1" customWidth="1"/>
    <col min="3846" max="3846" width="10.28515625" style="189" bestFit="1" customWidth="1"/>
    <col min="3847" max="3847" width="8" style="189" bestFit="1" customWidth="1"/>
    <col min="3848" max="3848" width="6.140625" style="189" customWidth="1"/>
    <col min="3849" max="3849" width="10" style="189" customWidth="1"/>
    <col min="3850" max="3850" width="15.7109375" style="189" bestFit="1" customWidth="1"/>
    <col min="3851" max="3851" width="8" style="189" customWidth="1"/>
    <col min="3852" max="3852" width="7.85546875" style="189" bestFit="1" customWidth="1"/>
    <col min="3853" max="3853" width="7.7109375" style="189" bestFit="1" customWidth="1"/>
    <col min="3854" max="3854" width="11" style="189" customWidth="1"/>
    <col min="3855" max="3855" width="8.28515625" style="189" bestFit="1" customWidth="1"/>
    <col min="3856" max="3856" width="4.7109375" style="189" customWidth="1"/>
    <col min="3857" max="3859" width="9.28515625" style="189" bestFit="1" customWidth="1"/>
    <col min="3860" max="4096" width="9.140625" style="189"/>
    <col min="4097" max="4097" width="9.140625" style="189" customWidth="1"/>
    <col min="4098" max="4098" width="10.28515625" style="189" bestFit="1" customWidth="1"/>
    <col min="4099" max="4099" width="12.140625" style="189" bestFit="1" customWidth="1"/>
    <col min="4100" max="4100" width="10.140625" style="189" bestFit="1" customWidth="1"/>
    <col min="4101" max="4101" width="9.140625" style="189" bestFit="1" customWidth="1"/>
    <col min="4102" max="4102" width="10.28515625" style="189" bestFit="1" customWidth="1"/>
    <col min="4103" max="4103" width="8" style="189" bestFit="1" customWidth="1"/>
    <col min="4104" max="4104" width="6.140625" style="189" customWidth="1"/>
    <col min="4105" max="4105" width="10" style="189" customWidth="1"/>
    <col min="4106" max="4106" width="15.7109375" style="189" bestFit="1" customWidth="1"/>
    <col min="4107" max="4107" width="8" style="189" customWidth="1"/>
    <col min="4108" max="4108" width="7.85546875" style="189" bestFit="1" customWidth="1"/>
    <col min="4109" max="4109" width="7.7109375" style="189" bestFit="1" customWidth="1"/>
    <col min="4110" max="4110" width="11" style="189" customWidth="1"/>
    <col min="4111" max="4111" width="8.28515625" style="189" bestFit="1" customWidth="1"/>
    <col min="4112" max="4112" width="4.7109375" style="189" customWidth="1"/>
    <col min="4113" max="4115" width="9.28515625" style="189" bestFit="1" customWidth="1"/>
    <col min="4116" max="4352" width="9.140625" style="189"/>
    <col min="4353" max="4353" width="9.140625" style="189" customWidth="1"/>
    <col min="4354" max="4354" width="10.28515625" style="189" bestFit="1" customWidth="1"/>
    <col min="4355" max="4355" width="12.140625" style="189" bestFit="1" customWidth="1"/>
    <col min="4356" max="4356" width="10.140625" style="189" bestFit="1" customWidth="1"/>
    <col min="4357" max="4357" width="9.140625" style="189" bestFit="1" customWidth="1"/>
    <col min="4358" max="4358" width="10.28515625" style="189" bestFit="1" customWidth="1"/>
    <col min="4359" max="4359" width="8" style="189" bestFit="1" customWidth="1"/>
    <col min="4360" max="4360" width="6.140625" style="189" customWidth="1"/>
    <col min="4361" max="4361" width="10" style="189" customWidth="1"/>
    <col min="4362" max="4362" width="15.7109375" style="189" bestFit="1" customWidth="1"/>
    <col min="4363" max="4363" width="8" style="189" customWidth="1"/>
    <col min="4364" max="4364" width="7.85546875" style="189" bestFit="1" customWidth="1"/>
    <col min="4365" max="4365" width="7.7109375" style="189" bestFit="1" customWidth="1"/>
    <col min="4366" max="4366" width="11" style="189" customWidth="1"/>
    <col min="4367" max="4367" width="8.28515625" style="189" bestFit="1" customWidth="1"/>
    <col min="4368" max="4368" width="4.7109375" style="189" customWidth="1"/>
    <col min="4369" max="4371" width="9.28515625" style="189" bestFit="1" customWidth="1"/>
    <col min="4372" max="4608" width="9.140625" style="189"/>
    <col min="4609" max="4609" width="9.140625" style="189" customWidth="1"/>
    <col min="4610" max="4610" width="10.28515625" style="189" bestFit="1" customWidth="1"/>
    <col min="4611" max="4611" width="12.140625" style="189" bestFit="1" customWidth="1"/>
    <col min="4612" max="4612" width="10.140625" style="189" bestFit="1" customWidth="1"/>
    <col min="4613" max="4613" width="9.140625" style="189" bestFit="1" customWidth="1"/>
    <col min="4614" max="4614" width="10.28515625" style="189" bestFit="1" customWidth="1"/>
    <col min="4615" max="4615" width="8" style="189" bestFit="1" customWidth="1"/>
    <col min="4616" max="4616" width="6.140625" style="189" customWidth="1"/>
    <col min="4617" max="4617" width="10" style="189" customWidth="1"/>
    <col min="4618" max="4618" width="15.7109375" style="189" bestFit="1" customWidth="1"/>
    <col min="4619" max="4619" width="8" style="189" customWidth="1"/>
    <col min="4620" max="4620" width="7.85546875" style="189" bestFit="1" customWidth="1"/>
    <col min="4621" max="4621" width="7.7109375" style="189" bestFit="1" customWidth="1"/>
    <col min="4622" max="4622" width="11" style="189" customWidth="1"/>
    <col min="4623" max="4623" width="8.28515625" style="189" bestFit="1" customWidth="1"/>
    <col min="4624" max="4624" width="4.7109375" style="189" customWidth="1"/>
    <col min="4625" max="4627" width="9.28515625" style="189" bestFit="1" customWidth="1"/>
    <col min="4628" max="4864" width="9.140625" style="189"/>
    <col min="4865" max="4865" width="9.140625" style="189" customWidth="1"/>
    <col min="4866" max="4866" width="10.28515625" style="189" bestFit="1" customWidth="1"/>
    <col min="4867" max="4867" width="12.140625" style="189" bestFit="1" customWidth="1"/>
    <col min="4868" max="4868" width="10.140625" style="189" bestFit="1" customWidth="1"/>
    <col min="4869" max="4869" width="9.140625" style="189" bestFit="1" customWidth="1"/>
    <col min="4870" max="4870" width="10.28515625" style="189" bestFit="1" customWidth="1"/>
    <col min="4871" max="4871" width="8" style="189" bestFit="1" customWidth="1"/>
    <col min="4872" max="4872" width="6.140625" style="189" customWidth="1"/>
    <col min="4873" max="4873" width="10" style="189" customWidth="1"/>
    <col min="4874" max="4874" width="15.7109375" style="189" bestFit="1" customWidth="1"/>
    <col min="4875" max="4875" width="8" style="189" customWidth="1"/>
    <col min="4876" max="4876" width="7.85546875" style="189" bestFit="1" customWidth="1"/>
    <col min="4877" max="4877" width="7.7109375" style="189" bestFit="1" customWidth="1"/>
    <col min="4878" max="4878" width="11" style="189" customWidth="1"/>
    <col min="4879" max="4879" width="8.28515625" style="189" bestFit="1" customWidth="1"/>
    <col min="4880" max="4880" width="4.7109375" style="189" customWidth="1"/>
    <col min="4881" max="4883" width="9.28515625" style="189" bestFit="1" customWidth="1"/>
    <col min="4884" max="5120" width="9.140625" style="189"/>
    <col min="5121" max="5121" width="9.140625" style="189" customWidth="1"/>
    <col min="5122" max="5122" width="10.28515625" style="189" bestFit="1" customWidth="1"/>
    <col min="5123" max="5123" width="12.140625" style="189" bestFit="1" customWidth="1"/>
    <col min="5124" max="5124" width="10.140625" style="189" bestFit="1" customWidth="1"/>
    <col min="5125" max="5125" width="9.140625" style="189" bestFit="1" customWidth="1"/>
    <col min="5126" max="5126" width="10.28515625" style="189" bestFit="1" customWidth="1"/>
    <col min="5127" max="5127" width="8" style="189" bestFit="1" customWidth="1"/>
    <col min="5128" max="5128" width="6.140625" style="189" customWidth="1"/>
    <col min="5129" max="5129" width="10" style="189" customWidth="1"/>
    <col min="5130" max="5130" width="15.7109375" style="189" bestFit="1" customWidth="1"/>
    <col min="5131" max="5131" width="8" style="189" customWidth="1"/>
    <col min="5132" max="5132" width="7.85546875" style="189" bestFit="1" customWidth="1"/>
    <col min="5133" max="5133" width="7.7109375" style="189" bestFit="1" customWidth="1"/>
    <col min="5134" max="5134" width="11" style="189" customWidth="1"/>
    <col min="5135" max="5135" width="8.28515625" style="189" bestFit="1" customWidth="1"/>
    <col min="5136" max="5136" width="4.7109375" style="189" customWidth="1"/>
    <col min="5137" max="5139" width="9.28515625" style="189" bestFit="1" customWidth="1"/>
    <col min="5140" max="5376" width="9.140625" style="189"/>
    <col min="5377" max="5377" width="9.140625" style="189" customWidth="1"/>
    <col min="5378" max="5378" width="10.28515625" style="189" bestFit="1" customWidth="1"/>
    <col min="5379" max="5379" width="12.140625" style="189" bestFit="1" customWidth="1"/>
    <col min="5380" max="5380" width="10.140625" style="189" bestFit="1" customWidth="1"/>
    <col min="5381" max="5381" width="9.140625" style="189" bestFit="1" customWidth="1"/>
    <col min="5382" max="5382" width="10.28515625" style="189" bestFit="1" customWidth="1"/>
    <col min="5383" max="5383" width="8" style="189" bestFit="1" customWidth="1"/>
    <col min="5384" max="5384" width="6.140625" style="189" customWidth="1"/>
    <col min="5385" max="5385" width="10" style="189" customWidth="1"/>
    <col min="5386" max="5386" width="15.7109375" style="189" bestFit="1" customWidth="1"/>
    <col min="5387" max="5387" width="8" style="189" customWidth="1"/>
    <col min="5388" max="5388" width="7.85546875" style="189" bestFit="1" customWidth="1"/>
    <col min="5389" max="5389" width="7.7109375" style="189" bestFit="1" customWidth="1"/>
    <col min="5390" max="5390" width="11" style="189" customWidth="1"/>
    <col min="5391" max="5391" width="8.28515625" style="189" bestFit="1" customWidth="1"/>
    <col min="5392" max="5392" width="4.7109375" style="189" customWidth="1"/>
    <col min="5393" max="5395" width="9.28515625" style="189" bestFit="1" customWidth="1"/>
    <col min="5396" max="5632" width="9.140625" style="189"/>
    <col min="5633" max="5633" width="9.140625" style="189" customWidth="1"/>
    <col min="5634" max="5634" width="10.28515625" style="189" bestFit="1" customWidth="1"/>
    <col min="5635" max="5635" width="12.140625" style="189" bestFit="1" customWidth="1"/>
    <col min="5636" max="5636" width="10.140625" style="189" bestFit="1" customWidth="1"/>
    <col min="5637" max="5637" width="9.140625" style="189" bestFit="1" customWidth="1"/>
    <col min="5638" max="5638" width="10.28515625" style="189" bestFit="1" customWidth="1"/>
    <col min="5639" max="5639" width="8" style="189" bestFit="1" customWidth="1"/>
    <col min="5640" max="5640" width="6.140625" style="189" customWidth="1"/>
    <col min="5641" max="5641" width="10" style="189" customWidth="1"/>
    <col min="5642" max="5642" width="15.7109375" style="189" bestFit="1" customWidth="1"/>
    <col min="5643" max="5643" width="8" style="189" customWidth="1"/>
    <col min="5644" max="5644" width="7.85546875" style="189" bestFit="1" customWidth="1"/>
    <col min="5645" max="5645" width="7.7109375" style="189" bestFit="1" customWidth="1"/>
    <col min="5646" max="5646" width="11" style="189" customWidth="1"/>
    <col min="5647" max="5647" width="8.28515625" style="189" bestFit="1" customWidth="1"/>
    <col min="5648" max="5648" width="4.7109375" style="189" customWidth="1"/>
    <col min="5649" max="5651" width="9.28515625" style="189" bestFit="1" customWidth="1"/>
    <col min="5652" max="5888" width="9.140625" style="189"/>
    <col min="5889" max="5889" width="9.140625" style="189" customWidth="1"/>
    <col min="5890" max="5890" width="10.28515625" style="189" bestFit="1" customWidth="1"/>
    <col min="5891" max="5891" width="12.140625" style="189" bestFit="1" customWidth="1"/>
    <col min="5892" max="5892" width="10.140625" style="189" bestFit="1" customWidth="1"/>
    <col min="5893" max="5893" width="9.140625" style="189" bestFit="1" customWidth="1"/>
    <col min="5894" max="5894" width="10.28515625" style="189" bestFit="1" customWidth="1"/>
    <col min="5895" max="5895" width="8" style="189" bestFit="1" customWidth="1"/>
    <col min="5896" max="5896" width="6.140625" style="189" customWidth="1"/>
    <col min="5897" max="5897" width="10" style="189" customWidth="1"/>
    <col min="5898" max="5898" width="15.7109375" style="189" bestFit="1" customWidth="1"/>
    <col min="5899" max="5899" width="8" style="189" customWidth="1"/>
    <col min="5900" max="5900" width="7.85546875" style="189" bestFit="1" customWidth="1"/>
    <col min="5901" max="5901" width="7.7109375" style="189" bestFit="1" customWidth="1"/>
    <col min="5902" max="5902" width="11" style="189" customWidth="1"/>
    <col min="5903" max="5903" width="8.28515625" style="189" bestFit="1" customWidth="1"/>
    <col min="5904" max="5904" width="4.7109375" style="189" customWidth="1"/>
    <col min="5905" max="5907" width="9.28515625" style="189" bestFit="1" customWidth="1"/>
    <col min="5908" max="6144" width="9.140625" style="189"/>
    <col min="6145" max="6145" width="9.140625" style="189" customWidth="1"/>
    <col min="6146" max="6146" width="10.28515625" style="189" bestFit="1" customWidth="1"/>
    <col min="6147" max="6147" width="12.140625" style="189" bestFit="1" customWidth="1"/>
    <col min="6148" max="6148" width="10.140625" style="189" bestFit="1" customWidth="1"/>
    <col min="6149" max="6149" width="9.140625" style="189" bestFit="1" customWidth="1"/>
    <col min="6150" max="6150" width="10.28515625" style="189" bestFit="1" customWidth="1"/>
    <col min="6151" max="6151" width="8" style="189" bestFit="1" customWidth="1"/>
    <col min="6152" max="6152" width="6.140625" style="189" customWidth="1"/>
    <col min="6153" max="6153" width="10" style="189" customWidth="1"/>
    <col min="6154" max="6154" width="15.7109375" style="189" bestFit="1" customWidth="1"/>
    <col min="6155" max="6155" width="8" style="189" customWidth="1"/>
    <col min="6156" max="6156" width="7.85546875" style="189" bestFit="1" customWidth="1"/>
    <col min="6157" max="6157" width="7.7109375" style="189" bestFit="1" customWidth="1"/>
    <col min="6158" max="6158" width="11" style="189" customWidth="1"/>
    <col min="6159" max="6159" width="8.28515625" style="189" bestFit="1" customWidth="1"/>
    <col min="6160" max="6160" width="4.7109375" style="189" customWidth="1"/>
    <col min="6161" max="6163" width="9.28515625" style="189" bestFit="1" customWidth="1"/>
    <col min="6164" max="6400" width="9.140625" style="189"/>
    <col min="6401" max="6401" width="9.140625" style="189" customWidth="1"/>
    <col min="6402" max="6402" width="10.28515625" style="189" bestFit="1" customWidth="1"/>
    <col min="6403" max="6403" width="12.140625" style="189" bestFit="1" customWidth="1"/>
    <col min="6404" max="6404" width="10.140625" style="189" bestFit="1" customWidth="1"/>
    <col min="6405" max="6405" width="9.140625" style="189" bestFit="1" customWidth="1"/>
    <col min="6406" max="6406" width="10.28515625" style="189" bestFit="1" customWidth="1"/>
    <col min="6407" max="6407" width="8" style="189" bestFit="1" customWidth="1"/>
    <col min="6408" max="6408" width="6.140625" style="189" customWidth="1"/>
    <col min="6409" max="6409" width="10" style="189" customWidth="1"/>
    <col min="6410" max="6410" width="15.7109375" style="189" bestFit="1" customWidth="1"/>
    <col min="6411" max="6411" width="8" style="189" customWidth="1"/>
    <col min="6412" max="6412" width="7.85546875" style="189" bestFit="1" customWidth="1"/>
    <col min="6413" max="6413" width="7.7109375" style="189" bestFit="1" customWidth="1"/>
    <col min="6414" max="6414" width="11" style="189" customWidth="1"/>
    <col min="6415" max="6415" width="8.28515625" style="189" bestFit="1" customWidth="1"/>
    <col min="6416" max="6416" width="4.7109375" style="189" customWidth="1"/>
    <col min="6417" max="6419" width="9.28515625" style="189" bestFit="1" customWidth="1"/>
    <col min="6420" max="6656" width="9.140625" style="189"/>
    <col min="6657" max="6657" width="9.140625" style="189" customWidth="1"/>
    <col min="6658" max="6658" width="10.28515625" style="189" bestFit="1" customWidth="1"/>
    <col min="6659" max="6659" width="12.140625" style="189" bestFit="1" customWidth="1"/>
    <col min="6660" max="6660" width="10.140625" style="189" bestFit="1" customWidth="1"/>
    <col min="6661" max="6661" width="9.140625" style="189" bestFit="1" customWidth="1"/>
    <col min="6662" max="6662" width="10.28515625" style="189" bestFit="1" customWidth="1"/>
    <col min="6663" max="6663" width="8" style="189" bestFit="1" customWidth="1"/>
    <col min="6664" max="6664" width="6.140625" style="189" customWidth="1"/>
    <col min="6665" max="6665" width="10" style="189" customWidth="1"/>
    <col min="6666" max="6666" width="15.7109375" style="189" bestFit="1" customWidth="1"/>
    <col min="6667" max="6667" width="8" style="189" customWidth="1"/>
    <col min="6668" max="6668" width="7.85546875" style="189" bestFit="1" customWidth="1"/>
    <col min="6669" max="6669" width="7.7109375" style="189" bestFit="1" customWidth="1"/>
    <col min="6670" max="6670" width="11" style="189" customWidth="1"/>
    <col min="6671" max="6671" width="8.28515625" style="189" bestFit="1" customWidth="1"/>
    <col min="6672" max="6672" width="4.7109375" style="189" customWidth="1"/>
    <col min="6673" max="6675" width="9.28515625" style="189" bestFit="1" customWidth="1"/>
    <col min="6676" max="6912" width="9.140625" style="189"/>
    <col min="6913" max="6913" width="9.140625" style="189" customWidth="1"/>
    <col min="6914" max="6914" width="10.28515625" style="189" bestFit="1" customWidth="1"/>
    <col min="6915" max="6915" width="12.140625" style="189" bestFit="1" customWidth="1"/>
    <col min="6916" max="6916" width="10.140625" style="189" bestFit="1" customWidth="1"/>
    <col min="6917" max="6917" width="9.140625" style="189" bestFit="1" customWidth="1"/>
    <col min="6918" max="6918" width="10.28515625" style="189" bestFit="1" customWidth="1"/>
    <col min="6919" max="6919" width="8" style="189" bestFit="1" customWidth="1"/>
    <col min="6920" max="6920" width="6.140625" style="189" customWidth="1"/>
    <col min="6921" max="6921" width="10" style="189" customWidth="1"/>
    <col min="6922" max="6922" width="15.7109375" style="189" bestFit="1" customWidth="1"/>
    <col min="6923" max="6923" width="8" style="189" customWidth="1"/>
    <col min="6924" max="6924" width="7.85546875" style="189" bestFit="1" customWidth="1"/>
    <col min="6925" max="6925" width="7.7109375" style="189" bestFit="1" customWidth="1"/>
    <col min="6926" max="6926" width="11" style="189" customWidth="1"/>
    <col min="6927" max="6927" width="8.28515625" style="189" bestFit="1" customWidth="1"/>
    <col min="6928" max="6928" width="4.7109375" style="189" customWidth="1"/>
    <col min="6929" max="6931" width="9.28515625" style="189" bestFit="1" customWidth="1"/>
    <col min="6932" max="7168" width="9.140625" style="189"/>
    <col min="7169" max="7169" width="9.140625" style="189" customWidth="1"/>
    <col min="7170" max="7170" width="10.28515625" style="189" bestFit="1" customWidth="1"/>
    <col min="7171" max="7171" width="12.140625" style="189" bestFit="1" customWidth="1"/>
    <col min="7172" max="7172" width="10.140625" style="189" bestFit="1" customWidth="1"/>
    <col min="7173" max="7173" width="9.140625" style="189" bestFit="1" customWidth="1"/>
    <col min="7174" max="7174" width="10.28515625" style="189" bestFit="1" customWidth="1"/>
    <col min="7175" max="7175" width="8" style="189" bestFit="1" customWidth="1"/>
    <col min="7176" max="7176" width="6.140625" style="189" customWidth="1"/>
    <col min="7177" max="7177" width="10" style="189" customWidth="1"/>
    <col min="7178" max="7178" width="15.7109375" style="189" bestFit="1" customWidth="1"/>
    <col min="7179" max="7179" width="8" style="189" customWidth="1"/>
    <col min="7180" max="7180" width="7.85546875" style="189" bestFit="1" customWidth="1"/>
    <col min="7181" max="7181" width="7.7109375" style="189" bestFit="1" customWidth="1"/>
    <col min="7182" max="7182" width="11" style="189" customWidth="1"/>
    <col min="7183" max="7183" width="8.28515625" style="189" bestFit="1" customWidth="1"/>
    <col min="7184" max="7184" width="4.7109375" style="189" customWidth="1"/>
    <col min="7185" max="7187" width="9.28515625" style="189" bestFit="1" customWidth="1"/>
    <col min="7188" max="7424" width="9.140625" style="189"/>
    <col min="7425" max="7425" width="9.140625" style="189" customWidth="1"/>
    <col min="7426" max="7426" width="10.28515625" style="189" bestFit="1" customWidth="1"/>
    <col min="7427" max="7427" width="12.140625" style="189" bestFit="1" customWidth="1"/>
    <col min="7428" max="7428" width="10.140625" style="189" bestFit="1" customWidth="1"/>
    <col min="7429" max="7429" width="9.140625" style="189" bestFit="1" customWidth="1"/>
    <col min="7430" max="7430" width="10.28515625" style="189" bestFit="1" customWidth="1"/>
    <col min="7431" max="7431" width="8" style="189" bestFit="1" customWidth="1"/>
    <col min="7432" max="7432" width="6.140625" style="189" customWidth="1"/>
    <col min="7433" max="7433" width="10" style="189" customWidth="1"/>
    <col min="7434" max="7434" width="15.7109375" style="189" bestFit="1" customWidth="1"/>
    <col min="7435" max="7435" width="8" style="189" customWidth="1"/>
    <col min="7436" max="7436" width="7.85546875" style="189" bestFit="1" customWidth="1"/>
    <col min="7437" max="7437" width="7.7109375" style="189" bestFit="1" customWidth="1"/>
    <col min="7438" max="7438" width="11" style="189" customWidth="1"/>
    <col min="7439" max="7439" width="8.28515625" style="189" bestFit="1" customWidth="1"/>
    <col min="7440" max="7440" width="4.7109375" style="189" customWidth="1"/>
    <col min="7441" max="7443" width="9.28515625" style="189" bestFit="1" customWidth="1"/>
    <col min="7444" max="7680" width="9.140625" style="189"/>
    <col min="7681" max="7681" width="9.140625" style="189" customWidth="1"/>
    <col min="7682" max="7682" width="10.28515625" style="189" bestFit="1" customWidth="1"/>
    <col min="7683" max="7683" width="12.140625" style="189" bestFit="1" customWidth="1"/>
    <col min="7684" max="7684" width="10.140625" style="189" bestFit="1" customWidth="1"/>
    <col min="7685" max="7685" width="9.140625" style="189" bestFit="1" customWidth="1"/>
    <col min="7686" max="7686" width="10.28515625" style="189" bestFit="1" customWidth="1"/>
    <col min="7687" max="7687" width="8" style="189" bestFit="1" customWidth="1"/>
    <col min="7688" max="7688" width="6.140625" style="189" customWidth="1"/>
    <col min="7689" max="7689" width="10" style="189" customWidth="1"/>
    <col min="7690" max="7690" width="15.7109375" style="189" bestFit="1" customWidth="1"/>
    <col min="7691" max="7691" width="8" style="189" customWidth="1"/>
    <col min="7692" max="7692" width="7.85546875" style="189" bestFit="1" customWidth="1"/>
    <col min="7693" max="7693" width="7.7109375" style="189" bestFit="1" customWidth="1"/>
    <col min="7694" max="7694" width="11" style="189" customWidth="1"/>
    <col min="7695" max="7695" width="8.28515625" style="189" bestFit="1" customWidth="1"/>
    <col min="7696" max="7696" width="4.7109375" style="189" customWidth="1"/>
    <col min="7697" max="7699" width="9.28515625" style="189" bestFit="1" customWidth="1"/>
    <col min="7700" max="7936" width="9.140625" style="189"/>
    <col min="7937" max="7937" width="9.140625" style="189" customWidth="1"/>
    <col min="7938" max="7938" width="10.28515625" style="189" bestFit="1" customWidth="1"/>
    <col min="7939" max="7939" width="12.140625" style="189" bestFit="1" customWidth="1"/>
    <col min="7940" max="7940" width="10.140625" style="189" bestFit="1" customWidth="1"/>
    <col min="7941" max="7941" width="9.140625" style="189" bestFit="1" customWidth="1"/>
    <col min="7942" max="7942" width="10.28515625" style="189" bestFit="1" customWidth="1"/>
    <col min="7943" max="7943" width="8" style="189" bestFit="1" customWidth="1"/>
    <col min="7944" max="7944" width="6.140625" style="189" customWidth="1"/>
    <col min="7945" max="7945" width="10" style="189" customWidth="1"/>
    <col min="7946" max="7946" width="15.7109375" style="189" bestFit="1" customWidth="1"/>
    <col min="7947" max="7947" width="8" style="189" customWidth="1"/>
    <col min="7948" max="7948" width="7.85546875" style="189" bestFit="1" customWidth="1"/>
    <col min="7949" max="7949" width="7.7109375" style="189" bestFit="1" customWidth="1"/>
    <col min="7950" max="7950" width="11" style="189" customWidth="1"/>
    <col min="7951" max="7951" width="8.28515625" style="189" bestFit="1" customWidth="1"/>
    <col min="7952" max="7952" width="4.7109375" style="189" customWidth="1"/>
    <col min="7953" max="7955" width="9.28515625" style="189" bestFit="1" customWidth="1"/>
    <col min="7956" max="8192" width="9.140625" style="189"/>
    <col min="8193" max="8193" width="9.140625" style="189" customWidth="1"/>
    <col min="8194" max="8194" width="10.28515625" style="189" bestFit="1" customWidth="1"/>
    <col min="8195" max="8195" width="12.140625" style="189" bestFit="1" customWidth="1"/>
    <col min="8196" max="8196" width="10.140625" style="189" bestFit="1" customWidth="1"/>
    <col min="8197" max="8197" width="9.140625" style="189" bestFit="1" customWidth="1"/>
    <col min="8198" max="8198" width="10.28515625" style="189" bestFit="1" customWidth="1"/>
    <col min="8199" max="8199" width="8" style="189" bestFit="1" customWidth="1"/>
    <col min="8200" max="8200" width="6.140625" style="189" customWidth="1"/>
    <col min="8201" max="8201" width="10" style="189" customWidth="1"/>
    <col min="8202" max="8202" width="15.7109375" style="189" bestFit="1" customWidth="1"/>
    <col min="8203" max="8203" width="8" style="189" customWidth="1"/>
    <col min="8204" max="8204" width="7.85546875" style="189" bestFit="1" customWidth="1"/>
    <col min="8205" max="8205" width="7.7109375" style="189" bestFit="1" customWidth="1"/>
    <col min="8206" max="8206" width="11" style="189" customWidth="1"/>
    <col min="8207" max="8207" width="8.28515625" style="189" bestFit="1" customWidth="1"/>
    <col min="8208" max="8208" width="4.7109375" style="189" customWidth="1"/>
    <col min="8209" max="8211" width="9.28515625" style="189" bestFit="1" customWidth="1"/>
    <col min="8212" max="8448" width="9.140625" style="189"/>
    <col min="8449" max="8449" width="9.140625" style="189" customWidth="1"/>
    <col min="8450" max="8450" width="10.28515625" style="189" bestFit="1" customWidth="1"/>
    <col min="8451" max="8451" width="12.140625" style="189" bestFit="1" customWidth="1"/>
    <col min="8452" max="8452" width="10.140625" style="189" bestFit="1" customWidth="1"/>
    <col min="8453" max="8453" width="9.140625" style="189" bestFit="1" customWidth="1"/>
    <col min="8454" max="8454" width="10.28515625" style="189" bestFit="1" customWidth="1"/>
    <col min="8455" max="8455" width="8" style="189" bestFit="1" customWidth="1"/>
    <col min="8456" max="8456" width="6.140625" style="189" customWidth="1"/>
    <col min="8457" max="8457" width="10" style="189" customWidth="1"/>
    <col min="8458" max="8458" width="15.7109375" style="189" bestFit="1" customWidth="1"/>
    <col min="8459" max="8459" width="8" style="189" customWidth="1"/>
    <col min="8460" max="8460" width="7.85546875" style="189" bestFit="1" customWidth="1"/>
    <col min="8461" max="8461" width="7.7109375" style="189" bestFit="1" customWidth="1"/>
    <col min="8462" max="8462" width="11" style="189" customWidth="1"/>
    <col min="8463" max="8463" width="8.28515625" style="189" bestFit="1" customWidth="1"/>
    <col min="8464" max="8464" width="4.7109375" style="189" customWidth="1"/>
    <col min="8465" max="8467" width="9.28515625" style="189" bestFit="1" customWidth="1"/>
    <col min="8468" max="8704" width="9.140625" style="189"/>
    <col min="8705" max="8705" width="9.140625" style="189" customWidth="1"/>
    <col min="8706" max="8706" width="10.28515625" style="189" bestFit="1" customWidth="1"/>
    <col min="8707" max="8707" width="12.140625" style="189" bestFit="1" customWidth="1"/>
    <col min="8708" max="8708" width="10.140625" style="189" bestFit="1" customWidth="1"/>
    <col min="8709" max="8709" width="9.140625" style="189" bestFit="1" customWidth="1"/>
    <col min="8710" max="8710" width="10.28515625" style="189" bestFit="1" customWidth="1"/>
    <col min="8711" max="8711" width="8" style="189" bestFit="1" customWidth="1"/>
    <col min="8712" max="8712" width="6.140625" style="189" customWidth="1"/>
    <col min="8713" max="8713" width="10" style="189" customWidth="1"/>
    <col min="8714" max="8714" width="15.7109375" style="189" bestFit="1" customWidth="1"/>
    <col min="8715" max="8715" width="8" style="189" customWidth="1"/>
    <col min="8716" max="8716" width="7.85546875" style="189" bestFit="1" customWidth="1"/>
    <col min="8717" max="8717" width="7.7109375" style="189" bestFit="1" customWidth="1"/>
    <col min="8718" max="8718" width="11" style="189" customWidth="1"/>
    <col min="8719" max="8719" width="8.28515625" style="189" bestFit="1" customWidth="1"/>
    <col min="8720" max="8720" width="4.7109375" style="189" customWidth="1"/>
    <col min="8721" max="8723" width="9.28515625" style="189" bestFit="1" customWidth="1"/>
    <col min="8724" max="8960" width="9.140625" style="189"/>
    <col min="8961" max="8961" width="9.140625" style="189" customWidth="1"/>
    <col min="8962" max="8962" width="10.28515625" style="189" bestFit="1" customWidth="1"/>
    <col min="8963" max="8963" width="12.140625" style="189" bestFit="1" customWidth="1"/>
    <col min="8964" max="8964" width="10.140625" style="189" bestFit="1" customWidth="1"/>
    <col min="8965" max="8965" width="9.140625" style="189" bestFit="1" customWidth="1"/>
    <col min="8966" max="8966" width="10.28515625" style="189" bestFit="1" customWidth="1"/>
    <col min="8967" max="8967" width="8" style="189" bestFit="1" customWidth="1"/>
    <col min="8968" max="8968" width="6.140625" style="189" customWidth="1"/>
    <col min="8969" max="8969" width="10" style="189" customWidth="1"/>
    <col min="8970" max="8970" width="15.7109375" style="189" bestFit="1" customWidth="1"/>
    <col min="8971" max="8971" width="8" style="189" customWidth="1"/>
    <col min="8972" max="8972" width="7.85546875" style="189" bestFit="1" customWidth="1"/>
    <col min="8973" max="8973" width="7.7109375" style="189" bestFit="1" customWidth="1"/>
    <col min="8974" max="8974" width="11" style="189" customWidth="1"/>
    <col min="8975" max="8975" width="8.28515625" style="189" bestFit="1" customWidth="1"/>
    <col min="8976" max="8976" width="4.7109375" style="189" customWidth="1"/>
    <col min="8977" max="8979" width="9.28515625" style="189" bestFit="1" customWidth="1"/>
    <col min="8980" max="9216" width="9.140625" style="189"/>
    <col min="9217" max="9217" width="9.140625" style="189" customWidth="1"/>
    <col min="9218" max="9218" width="10.28515625" style="189" bestFit="1" customWidth="1"/>
    <col min="9219" max="9219" width="12.140625" style="189" bestFit="1" customWidth="1"/>
    <col min="9220" max="9220" width="10.140625" style="189" bestFit="1" customWidth="1"/>
    <col min="9221" max="9221" width="9.140625" style="189" bestFit="1" customWidth="1"/>
    <col min="9222" max="9222" width="10.28515625" style="189" bestFit="1" customWidth="1"/>
    <col min="9223" max="9223" width="8" style="189" bestFit="1" customWidth="1"/>
    <col min="9224" max="9224" width="6.140625" style="189" customWidth="1"/>
    <col min="9225" max="9225" width="10" style="189" customWidth="1"/>
    <col min="9226" max="9226" width="15.7109375" style="189" bestFit="1" customWidth="1"/>
    <col min="9227" max="9227" width="8" style="189" customWidth="1"/>
    <col min="9228" max="9228" width="7.85546875" style="189" bestFit="1" customWidth="1"/>
    <col min="9229" max="9229" width="7.7109375" style="189" bestFit="1" customWidth="1"/>
    <col min="9230" max="9230" width="11" style="189" customWidth="1"/>
    <col min="9231" max="9231" width="8.28515625" style="189" bestFit="1" customWidth="1"/>
    <col min="9232" max="9232" width="4.7109375" style="189" customWidth="1"/>
    <col min="9233" max="9235" width="9.28515625" style="189" bestFit="1" customWidth="1"/>
    <col min="9236" max="9472" width="9.140625" style="189"/>
    <col min="9473" max="9473" width="9.140625" style="189" customWidth="1"/>
    <col min="9474" max="9474" width="10.28515625" style="189" bestFit="1" customWidth="1"/>
    <col min="9475" max="9475" width="12.140625" style="189" bestFit="1" customWidth="1"/>
    <col min="9476" max="9476" width="10.140625" style="189" bestFit="1" customWidth="1"/>
    <col min="9477" max="9477" width="9.140625" style="189" bestFit="1" customWidth="1"/>
    <col min="9478" max="9478" width="10.28515625" style="189" bestFit="1" customWidth="1"/>
    <col min="9479" max="9479" width="8" style="189" bestFit="1" customWidth="1"/>
    <col min="9480" max="9480" width="6.140625" style="189" customWidth="1"/>
    <col min="9481" max="9481" width="10" style="189" customWidth="1"/>
    <col min="9482" max="9482" width="15.7109375" style="189" bestFit="1" customWidth="1"/>
    <col min="9483" max="9483" width="8" style="189" customWidth="1"/>
    <col min="9484" max="9484" width="7.85546875" style="189" bestFit="1" customWidth="1"/>
    <col min="9485" max="9485" width="7.7109375" style="189" bestFit="1" customWidth="1"/>
    <col min="9486" max="9486" width="11" style="189" customWidth="1"/>
    <col min="9487" max="9487" width="8.28515625" style="189" bestFit="1" customWidth="1"/>
    <col min="9488" max="9488" width="4.7109375" style="189" customWidth="1"/>
    <col min="9489" max="9491" width="9.28515625" style="189" bestFit="1" customWidth="1"/>
    <col min="9492" max="9728" width="9.140625" style="189"/>
    <col min="9729" max="9729" width="9.140625" style="189" customWidth="1"/>
    <col min="9730" max="9730" width="10.28515625" style="189" bestFit="1" customWidth="1"/>
    <col min="9731" max="9731" width="12.140625" style="189" bestFit="1" customWidth="1"/>
    <col min="9732" max="9732" width="10.140625" style="189" bestFit="1" customWidth="1"/>
    <col min="9733" max="9733" width="9.140625" style="189" bestFit="1" customWidth="1"/>
    <col min="9734" max="9734" width="10.28515625" style="189" bestFit="1" customWidth="1"/>
    <col min="9735" max="9735" width="8" style="189" bestFit="1" customWidth="1"/>
    <col min="9736" max="9736" width="6.140625" style="189" customWidth="1"/>
    <col min="9737" max="9737" width="10" style="189" customWidth="1"/>
    <col min="9738" max="9738" width="15.7109375" style="189" bestFit="1" customWidth="1"/>
    <col min="9739" max="9739" width="8" style="189" customWidth="1"/>
    <col min="9740" max="9740" width="7.85546875" style="189" bestFit="1" customWidth="1"/>
    <col min="9741" max="9741" width="7.7109375" style="189" bestFit="1" customWidth="1"/>
    <col min="9742" max="9742" width="11" style="189" customWidth="1"/>
    <col min="9743" max="9743" width="8.28515625" style="189" bestFit="1" customWidth="1"/>
    <col min="9744" max="9744" width="4.7109375" style="189" customWidth="1"/>
    <col min="9745" max="9747" width="9.28515625" style="189" bestFit="1" customWidth="1"/>
    <col min="9748" max="9984" width="9.140625" style="189"/>
    <col min="9985" max="9985" width="9.140625" style="189" customWidth="1"/>
    <col min="9986" max="9986" width="10.28515625" style="189" bestFit="1" customWidth="1"/>
    <col min="9987" max="9987" width="12.140625" style="189" bestFit="1" customWidth="1"/>
    <col min="9988" max="9988" width="10.140625" style="189" bestFit="1" customWidth="1"/>
    <col min="9989" max="9989" width="9.140625" style="189" bestFit="1" customWidth="1"/>
    <col min="9990" max="9990" width="10.28515625" style="189" bestFit="1" customWidth="1"/>
    <col min="9991" max="9991" width="8" style="189" bestFit="1" customWidth="1"/>
    <col min="9992" max="9992" width="6.140625" style="189" customWidth="1"/>
    <col min="9993" max="9993" width="10" style="189" customWidth="1"/>
    <col min="9994" max="9994" width="15.7109375" style="189" bestFit="1" customWidth="1"/>
    <col min="9995" max="9995" width="8" style="189" customWidth="1"/>
    <col min="9996" max="9996" width="7.85546875" style="189" bestFit="1" customWidth="1"/>
    <col min="9997" max="9997" width="7.7109375" style="189" bestFit="1" customWidth="1"/>
    <col min="9998" max="9998" width="11" style="189" customWidth="1"/>
    <col min="9999" max="9999" width="8.28515625" style="189" bestFit="1" customWidth="1"/>
    <col min="10000" max="10000" width="4.7109375" style="189" customWidth="1"/>
    <col min="10001" max="10003" width="9.28515625" style="189" bestFit="1" customWidth="1"/>
    <col min="10004" max="10240" width="9.140625" style="189"/>
    <col min="10241" max="10241" width="9.140625" style="189" customWidth="1"/>
    <col min="10242" max="10242" width="10.28515625" style="189" bestFit="1" customWidth="1"/>
    <col min="10243" max="10243" width="12.140625" style="189" bestFit="1" customWidth="1"/>
    <col min="10244" max="10244" width="10.140625" style="189" bestFit="1" customWidth="1"/>
    <col min="10245" max="10245" width="9.140625" style="189" bestFit="1" customWidth="1"/>
    <col min="10246" max="10246" width="10.28515625" style="189" bestFit="1" customWidth="1"/>
    <col min="10247" max="10247" width="8" style="189" bestFit="1" customWidth="1"/>
    <col min="10248" max="10248" width="6.140625" style="189" customWidth="1"/>
    <col min="10249" max="10249" width="10" style="189" customWidth="1"/>
    <col min="10250" max="10250" width="15.7109375" style="189" bestFit="1" customWidth="1"/>
    <col min="10251" max="10251" width="8" style="189" customWidth="1"/>
    <col min="10252" max="10252" width="7.85546875" style="189" bestFit="1" customWidth="1"/>
    <col min="10253" max="10253" width="7.7109375" style="189" bestFit="1" customWidth="1"/>
    <col min="10254" max="10254" width="11" style="189" customWidth="1"/>
    <col min="10255" max="10255" width="8.28515625" style="189" bestFit="1" customWidth="1"/>
    <col min="10256" max="10256" width="4.7109375" style="189" customWidth="1"/>
    <col min="10257" max="10259" width="9.28515625" style="189" bestFit="1" customWidth="1"/>
    <col min="10260" max="10496" width="9.140625" style="189"/>
    <col min="10497" max="10497" width="9.140625" style="189" customWidth="1"/>
    <col min="10498" max="10498" width="10.28515625" style="189" bestFit="1" customWidth="1"/>
    <col min="10499" max="10499" width="12.140625" style="189" bestFit="1" customWidth="1"/>
    <col min="10500" max="10500" width="10.140625" style="189" bestFit="1" customWidth="1"/>
    <col min="10501" max="10501" width="9.140625" style="189" bestFit="1" customWidth="1"/>
    <col min="10502" max="10502" width="10.28515625" style="189" bestFit="1" customWidth="1"/>
    <col min="10503" max="10503" width="8" style="189" bestFit="1" customWidth="1"/>
    <col min="10504" max="10504" width="6.140625" style="189" customWidth="1"/>
    <col min="10505" max="10505" width="10" style="189" customWidth="1"/>
    <col min="10506" max="10506" width="15.7109375" style="189" bestFit="1" customWidth="1"/>
    <col min="10507" max="10507" width="8" style="189" customWidth="1"/>
    <col min="10508" max="10508" width="7.85546875" style="189" bestFit="1" customWidth="1"/>
    <col min="10509" max="10509" width="7.7109375" style="189" bestFit="1" customWidth="1"/>
    <col min="10510" max="10510" width="11" style="189" customWidth="1"/>
    <col min="10511" max="10511" width="8.28515625" style="189" bestFit="1" customWidth="1"/>
    <col min="10512" max="10512" width="4.7109375" style="189" customWidth="1"/>
    <col min="10513" max="10515" width="9.28515625" style="189" bestFit="1" customWidth="1"/>
    <col min="10516" max="10752" width="9.140625" style="189"/>
    <col min="10753" max="10753" width="9.140625" style="189" customWidth="1"/>
    <col min="10754" max="10754" width="10.28515625" style="189" bestFit="1" customWidth="1"/>
    <col min="10755" max="10755" width="12.140625" style="189" bestFit="1" customWidth="1"/>
    <col min="10756" max="10756" width="10.140625" style="189" bestFit="1" customWidth="1"/>
    <col min="10757" max="10757" width="9.140625" style="189" bestFit="1" customWidth="1"/>
    <col min="10758" max="10758" width="10.28515625" style="189" bestFit="1" customWidth="1"/>
    <col min="10759" max="10759" width="8" style="189" bestFit="1" customWidth="1"/>
    <col min="10760" max="10760" width="6.140625" style="189" customWidth="1"/>
    <col min="10761" max="10761" width="10" style="189" customWidth="1"/>
    <col min="10762" max="10762" width="15.7109375" style="189" bestFit="1" customWidth="1"/>
    <col min="10763" max="10763" width="8" style="189" customWidth="1"/>
    <col min="10764" max="10764" width="7.85546875" style="189" bestFit="1" customWidth="1"/>
    <col min="10765" max="10765" width="7.7109375" style="189" bestFit="1" customWidth="1"/>
    <col min="10766" max="10766" width="11" style="189" customWidth="1"/>
    <col min="10767" max="10767" width="8.28515625" style="189" bestFit="1" customWidth="1"/>
    <col min="10768" max="10768" width="4.7109375" style="189" customWidth="1"/>
    <col min="10769" max="10771" width="9.28515625" style="189" bestFit="1" customWidth="1"/>
    <col min="10772" max="11008" width="9.140625" style="189"/>
    <col min="11009" max="11009" width="9.140625" style="189" customWidth="1"/>
    <col min="11010" max="11010" width="10.28515625" style="189" bestFit="1" customWidth="1"/>
    <col min="11011" max="11011" width="12.140625" style="189" bestFit="1" customWidth="1"/>
    <col min="11012" max="11012" width="10.140625" style="189" bestFit="1" customWidth="1"/>
    <col min="11013" max="11013" width="9.140625" style="189" bestFit="1" customWidth="1"/>
    <col min="11014" max="11014" width="10.28515625" style="189" bestFit="1" customWidth="1"/>
    <col min="11015" max="11015" width="8" style="189" bestFit="1" customWidth="1"/>
    <col min="11016" max="11016" width="6.140625" style="189" customWidth="1"/>
    <col min="11017" max="11017" width="10" style="189" customWidth="1"/>
    <col min="11018" max="11018" width="15.7109375" style="189" bestFit="1" customWidth="1"/>
    <col min="11019" max="11019" width="8" style="189" customWidth="1"/>
    <col min="11020" max="11020" width="7.85546875" style="189" bestFit="1" customWidth="1"/>
    <col min="11021" max="11021" width="7.7109375" style="189" bestFit="1" customWidth="1"/>
    <col min="11022" max="11022" width="11" style="189" customWidth="1"/>
    <col min="11023" max="11023" width="8.28515625" style="189" bestFit="1" customWidth="1"/>
    <col min="11024" max="11024" width="4.7109375" style="189" customWidth="1"/>
    <col min="11025" max="11027" width="9.28515625" style="189" bestFit="1" customWidth="1"/>
    <col min="11028" max="11264" width="9.140625" style="189"/>
    <col min="11265" max="11265" width="9.140625" style="189" customWidth="1"/>
    <col min="11266" max="11266" width="10.28515625" style="189" bestFit="1" customWidth="1"/>
    <col min="11267" max="11267" width="12.140625" style="189" bestFit="1" customWidth="1"/>
    <col min="11268" max="11268" width="10.140625" style="189" bestFit="1" customWidth="1"/>
    <col min="11269" max="11269" width="9.140625" style="189" bestFit="1" customWidth="1"/>
    <col min="11270" max="11270" width="10.28515625" style="189" bestFit="1" customWidth="1"/>
    <col min="11271" max="11271" width="8" style="189" bestFit="1" customWidth="1"/>
    <col min="11272" max="11272" width="6.140625" style="189" customWidth="1"/>
    <col min="11273" max="11273" width="10" style="189" customWidth="1"/>
    <col min="11274" max="11274" width="15.7109375" style="189" bestFit="1" customWidth="1"/>
    <col min="11275" max="11275" width="8" style="189" customWidth="1"/>
    <col min="11276" max="11276" width="7.85546875" style="189" bestFit="1" customWidth="1"/>
    <col min="11277" max="11277" width="7.7109375" style="189" bestFit="1" customWidth="1"/>
    <col min="11278" max="11278" width="11" style="189" customWidth="1"/>
    <col min="11279" max="11279" width="8.28515625" style="189" bestFit="1" customWidth="1"/>
    <col min="11280" max="11280" width="4.7109375" style="189" customWidth="1"/>
    <col min="11281" max="11283" width="9.28515625" style="189" bestFit="1" customWidth="1"/>
    <col min="11284" max="11520" width="9.140625" style="189"/>
    <col min="11521" max="11521" width="9.140625" style="189" customWidth="1"/>
    <col min="11522" max="11522" width="10.28515625" style="189" bestFit="1" customWidth="1"/>
    <col min="11523" max="11523" width="12.140625" style="189" bestFit="1" customWidth="1"/>
    <col min="11524" max="11524" width="10.140625" style="189" bestFit="1" customWidth="1"/>
    <col min="11525" max="11525" width="9.140625" style="189" bestFit="1" customWidth="1"/>
    <col min="11526" max="11526" width="10.28515625" style="189" bestFit="1" customWidth="1"/>
    <col min="11527" max="11527" width="8" style="189" bestFit="1" customWidth="1"/>
    <col min="11528" max="11528" width="6.140625" style="189" customWidth="1"/>
    <col min="11529" max="11529" width="10" style="189" customWidth="1"/>
    <col min="11530" max="11530" width="15.7109375" style="189" bestFit="1" customWidth="1"/>
    <col min="11531" max="11531" width="8" style="189" customWidth="1"/>
    <col min="11532" max="11532" width="7.85546875" style="189" bestFit="1" customWidth="1"/>
    <col min="11533" max="11533" width="7.7109375" style="189" bestFit="1" customWidth="1"/>
    <col min="11534" max="11534" width="11" style="189" customWidth="1"/>
    <col min="11535" max="11535" width="8.28515625" style="189" bestFit="1" customWidth="1"/>
    <col min="11536" max="11536" width="4.7109375" style="189" customWidth="1"/>
    <col min="11537" max="11539" width="9.28515625" style="189" bestFit="1" customWidth="1"/>
    <col min="11540" max="11776" width="9.140625" style="189"/>
    <col min="11777" max="11777" width="9.140625" style="189" customWidth="1"/>
    <col min="11778" max="11778" width="10.28515625" style="189" bestFit="1" customWidth="1"/>
    <col min="11779" max="11779" width="12.140625" style="189" bestFit="1" customWidth="1"/>
    <col min="11780" max="11780" width="10.140625" style="189" bestFit="1" customWidth="1"/>
    <col min="11781" max="11781" width="9.140625" style="189" bestFit="1" customWidth="1"/>
    <col min="11782" max="11782" width="10.28515625" style="189" bestFit="1" customWidth="1"/>
    <col min="11783" max="11783" width="8" style="189" bestFit="1" customWidth="1"/>
    <col min="11784" max="11784" width="6.140625" style="189" customWidth="1"/>
    <col min="11785" max="11785" width="10" style="189" customWidth="1"/>
    <col min="11786" max="11786" width="15.7109375" style="189" bestFit="1" customWidth="1"/>
    <col min="11787" max="11787" width="8" style="189" customWidth="1"/>
    <col min="11788" max="11788" width="7.85546875" style="189" bestFit="1" customWidth="1"/>
    <col min="11789" max="11789" width="7.7109375" style="189" bestFit="1" customWidth="1"/>
    <col min="11790" max="11790" width="11" style="189" customWidth="1"/>
    <col min="11791" max="11791" width="8.28515625" style="189" bestFit="1" customWidth="1"/>
    <col min="11792" max="11792" width="4.7109375" style="189" customWidth="1"/>
    <col min="11793" max="11795" width="9.28515625" style="189" bestFit="1" customWidth="1"/>
    <col min="11796" max="12032" width="9.140625" style="189"/>
    <col min="12033" max="12033" width="9.140625" style="189" customWidth="1"/>
    <col min="12034" max="12034" width="10.28515625" style="189" bestFit="1" customWidth="1"/>
    <col min="12035" max="12035" width="12.140625" style="189" bestFit="1" customWidth="1"/>
    <col min="12036" max="12036" width="10.140625" style="189" bestFit="1" customWidth="1"/>
    <col min="12037" max="12037" width="9.140625" style="189" bestFit="1" customWidth="1"/>
    <col min="12038" max="12038" width="10.28515625" style="189" bestFit="1" customWidth="1"/>
    <col min="12039" max="12039" width="8" style="189" bestFit="1" customWidth="1"/>
    <col min="12040" max="12040" width="6.140625" style="189" customWidth="1"/>
    <col min="12041" max="12041" width="10" style="189" customWidth="1"/>
    <col min="12042" max="12042" width="15.7109375" style="189" bestFit="1" customWidth="1"/>
    <col min="12043" max="12043" width="8" style="189" customWidth="1"/>
    <col min="12044" max="12044" width="7.85546875" style="189" bestFit="1" customWidth="1"/>
    <col min="12045" max="12045" width="7.7109375" style="189" bestFit="1" customWidth="1"/>
    <col min="12046" max="12046" width="11" style="189" customWidth="1"/>
    <col min="12047" max="12047" width="8.28515625" style="189" bestFit="1" customWidth="1"/>
    <col min="12048" max="12048" width="4.7109375" style="189" customWidth="1"/>
    <col min="12049" max="12051" width="9.28515625" style="189" bestFit="1" customWidth="1"/>
    <col min="12052" max="12288" width="9.140625" style="189"/>
    <col min="12289" max="12289" width="9.140625" style="189" customWidth="1"/>
    <col min="12290" max="12290" width="10.28515625" style="189" bestFit="1" customWidth="1"/>
    <col min="12291" max="12291" width="12.140625" style="189" bestFit="1" customWidth="1"/>
    <col min="12292" max="12292" width="10.140625" style="189" bestFit="1" customWidth="1"/>
    <col min="12293" max="12293" width="9.140625" style="189" bestFit="1" customWidth="1"/>
    <col min="12294" max="12294" width="10.28515625" style="189" bestFit="1" customWidth="1"/>
    <col min="12295" max="12295" width="8" style="189" bestFit="1" customWidth="1"/>
    <col min="12296" max="12296" width="6.140625" style="189" customWidth="1"/>
    <col min="12297" max="12297" width="10" style="189" customWidth="1"/>
    <col min="12298" max="12298" width="15.7109375" style="189" bestFit="1" customWidth="1"/>
    <col min="12299" max="12299" width="8" style="189" customWidth="1"/>
    <col min="12300" max="12300" width="7.85546875" style="189" bestFit="1" customWidth="1"/>
    <col min="12301" max="12301" width="7.7109375" style="189" bestFit="1" customWidth="1"/>
    <col min="12302" max="12302" width="11" style="189" customWidth="1"/>
    <col min="12303" max="12303" width="8.28515625" style="189" bestFit="1" customWidth="1"/>
    <col min="12304" max="12304" width="4.7109375" style="189" customWidth="1"/>
    <col min="12305" max="12307" width="9.28515625" style="189" bestFit="1" customWidth="1"/>
    <col min="12308" max="12544" width="9.140625" style="189"/>
    <col min="12545" max="12545" width="9.140625" style="189" customWidth="1"/>
    <col min="12546" max="12546" width="10.28515625" style="189" bestFit="1" customWidth="1"/>
    <col min="12547" max="12547" width="12.140625" style="189" bestFit="1" customWidth="1"/>
    <col min="12548" max="12548" width="10.140625" style="189" bestFit="1" customWidth="1"/>
    <col min="12549" max="12549" width="9.140625" style="189" bestFit="1" customWidth="1"/>
    <col min="12550" max="12550" width="10.28515625" style="189" bestFit="1" customWidth="1"/>
    <col min="12551" max="12551" width="8" style="189" bestFit="1" customWidth="1"/>
    <col min="12552" max="12552" width="6.140625" style="189" customWidth="1"/>
    <col min="12553" max="12553" width="10" style="189" customWidth="1"/>
    <col min="12554" max="12554" width="15.7109375" style="189" bestFit="1" customWidth="1"/>
    <col min="12555" max="12555" width="8" style="189" customWidth="1"/>
    <col min="12556" max="12556" width="7.85546875" style="189" bestFit="1" customWidth="1"/>
    <col min="12557" max="12557" width="7.7109375" style="189" bestFit="1" customWidth="1"/>
    <col min="12558" max="12558" width="11" style="189" customWidth="1"/>
    <col min="12559" max="12559" width="8.28515625" style="189" bestFit="1" customWidth="1"/>
    <col min="12560" max="12560" width="4.7109375" style="189" customWidth="1"/>
    <col min="12561" max="12563" width="9.28515625" style="189" bestFit="1" customWidth="1"/>
    <col min="12564" max="12800" width="9.140625" style="189"/>
    <col min="12801" max="12801" width="9.140625" style="189" customWidth="1"/>
    <col min="12802" max="12802" width="10.28515625" style="189" bestFit="1" customWidth="1"/>
    <col min="12803" max="12803" width="12.140625" style="189" bestFit="1" customWidth="1"/>
    <col min="12804" max="12804" width="10.140625" style="189" bestFit="1" customWidth="1"/>
    <col min="12805" max="12805" width="9.140625" style="189" bestFit="1" customWidth="1"/>
    <col min="12806" max="12806" width="10.28515625" style="189" bestFit="1" customWidth="1"/>
    <col min="12807" max="12807" width="8" style="189" bestFit="1" customWidth="1"/>
    <col min="12808" max="12808" width="6.140625" style="189" customWidth="1"/>
    <col min="12809" max="12809" width="10" style="189" customWidth="1"/>
    <col min="12810" max="12810" width="15.7109375" style="189" bestFit="1" customWidth="1"/>
    <col min="12811" max="12811" width="8" style="189" customWidth="1"/>
    <col min="12812" max="12812" width="7.85546875" style="189" bestFit="1" customWidth="1"/>
    <col min="12813" max="12813" width="7.7109375" style="189" bestFit="1" customWidth="1"/>
    <col min="12814" max="12814" width="11" style="189" customWidth="1"/>
    <col min="12815" max="12815" width="8.28515625" style="189" bestFit="1" customWidth="1"/>
    <col min="12816" max="12816" width="4.7109375" style="189" customWidth="1"/>
    <col min="12817" max="12819" width="9.28515625" style="189" bestFit="1" customWidth="1"/>
    <col min="12820" max="13056" width="9.140625" style="189"/>
    <col min="13057" max="13057" width="9.140625" style="189" customWidth="1"/>
    <col min="13058" max="13058" width="10.28515625" style="189" bestFit="1" customWidth="1"/>
    <col min="13059" max="13059" width="12.140625" style="189" bestFit="1" customWidth="1"/>
    <col min="13060" max="13060" width="10.140625" style="189" bestFit="1" customWidth="1"/>
    <col min="13061" max="13061" width="9.140625" style="189" bestFit="1" customWidth="1"/>
    <col min="13062" max="13062" width="10.28515625" style="189" bestFit="1" customWidth="1"/>
    <col min="13063" max="13063" width="8" style="189" bestFit="1" customWidth="1"/>
    <col min="13064" max="13064" width="6.140625" style="189" customWidth="1"/>
    <col min="13065" max="13065" width="10" style="189" customWidth="1"/>
    <col min="13066" max="13066" width="15.7109375" style="189" bestFit="1" customWidth="1"/>
    <col min="13067" max="13067" width="8" style="189" customWidth="1"/>
    <col min="13068" max="13068" width="7.85546875" style="189" bestFit="1" customWidth="1"/>
    <col min="13069" max="13069" width="7.7109375" style="189" bestFit="1" customWidth="1"/>
    <col min="13070" max="13070" width="11" style="189" customWidth="1"/>
    <col min="13071" max="13071" width="8.28515625" style="189" bestFit="1" customWidth="1"/>
    <col min="13072" max="13072" width="4.7109375" style="189" customWidth="1"/>
    <col min="13073" max="13075" width="9.28515625" style="189" bestFit="1" customWidth="1"/>
    <col min="13076" max="13312" width="9.140625" style="189"/>
    <col min="13313" max="13313" width="9.140625" style="189" customWidth="1"/>
    <col min="13314" max="13314" width="10.28515625" style="189" bestFit="1" customWidth="1"/>
    <col min="13315" max="13315" width="12.140625" style="189" bestFit="1" customWidth="1"/>
    <col min="13316" max="13316" width="10.140625" style="189" bestFit="1" customWidth="1"/>
    <col min="13317" max="13317" width="9.140625" style="189" bestFit="1" customWidth="1"/>
    <col min="13318" max="13318" width="10.28515625" style="189" bestFit="1" customWidth="1"/>
    <col min="13319" max="13319" width="8" style="189" bestFit="1" customWidth="1"/>
    <col min="13320" max="13320" width="6.140625" style="189" customWidth="1"/>
    <col min="13321" max="13321" width="10" style="189" customWidth="1"/>
    <col min="13322" max="13322" width="15.7109375" style="189" bestFit="1" customWidth="1"/>
    <col min="13323" max="13323" width="8" style="189" customWidth="1"/>
    <col min="13324" max="13324" width="7.85546875" style="189" bestFit="1" customWidth="1"/>
    <col min="13325" max="13325" width="7.7109375" style="189" bestFit="1" customWidth="1"/>
    <col min="13326" max="13326" width="11" style="189" customWidth="1"/>
    <col min="13327" max="13327" width="8.28515625" style="189" bestFit="1" customWidth="1"/>
    <col min="13328" max="13328" width="4.7109375" style="189" customWidth="1"/>
    <col min="13329" max="13331" width="9.28515625" style="189" bestFit="1" customWidth="1"/>
    <col min="13332" max="13568" width="9.140625" style="189"/>
    <col min="13569" max="13569" width="9.140625" style="189" customWidth="1"/>
    <col min="13570" max="13570" width="10.28515625" style="189" bestFit="1" customWidth="1"/>
    <col min="13571" max="13571" width="12.140625" style="189" bestFit="1" customWidth="1"/>
    <col min="13572" max="13572" width="10.140625" style="189" bestFit="1" customWidth="1"/>
    <col min="13573" max="13573" width="9.140625" style="189" bestFit="1" customWidth="1"/>
    <col min="13574" max="13574" width="10.28515625" style="189" bestFit="1" customWidth="1"/>
    <col min="13575" max="13575" width="8" style="189" bestFit="1" customWidth="1"/>
    <col min="13576" max="13576" width="6.140625" style="189" customWidth="1"/>
    <col min="13577" max="13577" width="10" style="189" customWidth="1"/>
    <col min="13578" max="13578" width="15.7109375" style="189" bestFit="1" customWidth="1"/>
    <col min="13579" max="13579" width="8" style="189" customWidth="1"/>
    <col min="13580" max="13580" width="7.85546875" style="189" bestFit="1" customWidth="1"/>
    <col min="13581" max="13581" width="7.7109375" style="189" bestFit="1" customWidth="1"/>
    <col min="13582" max="13582" width="11" style="189" customWidth="1"/>
    <col min="13583" max="13583" width="8.28515625" style="189" bestFit="1" customWidth="1"/>
    <col min="13584" max="13584" width="4.7109375" style="189" customWidth="1"/>
    <col min="13585" max="13587" width="9.28515625" style="189" bestFit="1" customWidth="1"/>
    <col min="13588" max="13824" width="9.140625" style="189"/>
    <col min="13825" max="13825" width="9.140625" style="189" customWidth="1"/>
    <col min="13826" max="13826" width="10.28515625" style="189" bestFit="1" customWidth="1"/>
    <col min="13827" max="13827" width="12.140625" style="189" bestFit="1" customWidth="1"/>
    <col min="13828" max="13828" width="10.140625" style="189" bestFit="1" customWidth="1"/>
    <col min="13829" max="13829" width="9.140625" style="189" bestFit="1" customWidth="1"/>
    <col min="13830" max="13830" width="10.28515625" style="189" bestFit="1" customWidth="1"/>
    <col min="13831" max="13831" width="8" style="189" bestFit="1" customWidth="1"/>
    <col min="13832" max="13832" width="6.140625" style="189" customWidth="1"/>
    <col min="13833" max="13833" width="10" style="189" customWidth="1"/>
    <col min="13834" max="13834" width="15.7109375" style="189" bestFit="1" customWidth="1"/>
    <col min="13835" max="13835" width="8" style="189" customWidth="1"/>
    <col min="13836" max="13836" width="7.85546875" style="189" bestFit="1" customWidth="1"/>
    <col min="13837" max="13837" width="7.7109375" style="189" bestFit="1" customWidth="1"/>
    <col min="13838" max="13838" width="11" style="189" customWidth="1"/>
    <col min="13839" max="13839" width="8.28515625" style="189" bestFit="1" customWidth="1"/>
    <col min="13840" max="13840" width="4.7109375" style="189" customWidth="1"/>
    <col min="13841" max="13843" width="9.28515625" style="189" bestFit="1" customWidth="1"/>
    <col min="13844" max="14080" width="9.140625" style="189"/>
    <col min="14081" max="14081" width="9.140625" style="189" customWidth="1"/>
    <col min="14082" max="14082" width="10.28515625" style="189" bestFit="1" customWidth="1"/>
    <col min="14083" max="14083" width="12.140625" style="189" bestFit="1" customWidth="1"/>
    <col min="14084" max="14084" width="10.140625" style="189" bestFit="1" customWidth="1"/>
    <col min="14085" max="14085" width="9.140625" style="189" bestFit="1" customWidth="1"/>
    <col min="14086" max="14086" width="10.28515625" style="189" bestFit="1" customWidth="1"/>
    <col min="14087" max="14087" width="8" style="189" bestFit="1" customWidth="1"/>
    <col min="14088" max="14088" width="6.140625" style="189" customWidth="1"/>
    <col min="14089" max="14089" width="10" style="189" customWidth="1"/>
    <col min="14090" max="14090" width="15.7109375" style="189" bestFit="1" customWidth="1"/>
    <col min="14091" max="14091" width="8" style="189" customWidth="1"/>
    <col min="14092" max="14092" width="7.85546875" style="189" bestFit="1" customWidth="1"/>
    <col min="14093" max="14093" width="7.7109375" style="189" bestFit="1" customWidth="1"/>
    <col min="14094" max="14094" width="11" style="189" customWidth="1"/>
    <col min="14095" max="14095" width="8.28515625" style="189" bestFit="1" customWidth="1"/>
    <col min="14096" max="14096" width="4.7109375" style="189" customWidth="1"/>
    <col min="14097" max="14099" width="9.28515625" style="189" bestFit="1" customWidth="1"/>
    <col min="14100" max="14336" width="9.140625" style="189"/>
    <col min="14337" max="14337" width="9.140625" style="189" customWidth="1"/>
    <col min="14338" max="14338" width="10.28515625" style="189" bestFit="1" customWidth="1"/>
    <col min="14339" max="14339" width="12.140625" style="189" bestFit="1" customWidth="1"/>
    <col min="14340" max="14340" width="10.140625" style="189" bestFit="1" customWidth="1"/>
    <col min="14341" max="14341" width="9.140625" style="189" bestFit="1" customWidth="1"/>
    <col min="14342" max="14342" width="10.28515625" style="189" bestFit="1" customWidth="1"/>
    <col min="14343" max="14343" width="8" style="189" bestFit="1" customWidth="1"/>
    <col min="14344" max="14344" width="6.140625" style="189" customWidth="1"/>
    <col min="14345" max="14345" width="10" style="189" customWidth="1"/>
    <col min="14346" max="14346" width="15.7109375" style="189" bestFit="1" customWidth="1"/>
    <col min="14347" max="14347" width="8" style="189" customWidth="1"/>
    <col min="14348" max="14348" width="7.85546875" style="189" bestFit="1" customWidth="1"/>
    <col min="14349" max="14349" width="7.7109375" style="189" bestFit="1" customWidth="1"/>
    <col min="14350" max="14350" width="11" style="189" customWidth="1"/>
    <col min="14351" max="14351" width="8.28515625" style="189" bestFit="1" customWidth="1"/>
    <col min="14352" max="14352" width="4.7109375" style="189" customWidth="1"/>
    <col min="14353" max="14355" width="9.28515625" style="189" bestFit="1" customWidth="1"/>
    <col min="14356" max="14592" width="9.140625" style="189"/>
    <col min="14593" max="14593" width="9.140625" style="189" customWidth="1"/>
    <col min="14594" max="14594" width="10.28515625" style="189" bestFit="1" customWidth="1"/>
    <col min="14595" max="14595" width="12.140625" style="189" bestFit="1" customWidth="1"/>
    <col min="14596" max="14596" width="10.140625" style="189" bestFit="1" customWidth="1"/>
    <col min="14597" max="14597" width="9.140625" style="189" bestFit="1" customWidth="1"/>
    <col min="14598" max="14598" width="10.28515625" style="189" bestFit="1" customWidth="1"/>
    <col min="14599" max="14599" width="8" style="189" bestFit="1" customWidth="1"/>
    <col min="14600" max="14600" width="6.140625" style="189" customWidth="1"/>
    <col min="14601" max="14601" width="10" style="189" customWidth="1"/>
    <col min="14602" max="14602" width="15.7109375" style="189" bestFit="1" customWidth="1"/>
    <col min="14603" max="14603" width="8" style="189" customWidth="1"/>
    <col min="14604" max="14604" width="7.85546875" style="189" bestFit="1" customWidth="1"/>
    <col min="14605" max="14605" width="7.7109375" style="189" bestFit="1" customWidth="1"/>
    <col min="14606" max="14606" width="11" style="189" customWidth="1"/>
    <col min="14607" max="14607" width="8.28515625" style="189" bestFit="1" customWidth="1"/>
    <col min="14608" max="14608" width="4.7109375" style="189" customWidth="1"/>
    <col min="14609" max="14611" width="9.28515625" style="189" bestFit="1" customWidth="1"/>
    <col min="14612" max="14848" width="9.140625" style="189"/>
    <col min="14849" max="14849" width="9.140625" style="189" customWidth="1"/>
    <col min="14850" max="14850" width="10.28515625" style="189" bestFit="1" customWidth="1"/>
    <col min="14851" max="14851" width="12.140625" style="189" bestFit="1" customWidth="1"/>
    <col min="14852" max="14852" width="10.140625" style="189" bestFit="1" customWidth="1"/>
    <col min="14853" max="14853" width="9.140625" style="189" bestFit="1" customWidth="1"/>
    <col min="14854" max="14854" width="10.28515625" style="189" bestFit="1" customWidth="1"/>
    <col min="14855" max="14855" width="8" style="189" bestFit="1" customWidth="1"/>
    <col min="14856" max="14856" width="6.140625" style="189" customWidth="1"/>
    <col min="14857" max="14857" width="10" style="189" customWidth="1"/>
    <col min="14858" max="14858" width="15.7109375" style="189" bestFit="1" customWidth="1"/>
    <col min="14859" max="14859" width="8" style="189" customWidth="1"/>
    <col min="14860" max="14860" width="7.85546875" style="189" bestFit="1" customWidth="1"/>
    <col min="14861" max="14861" width="7.7109375" style="189" bestFit="1" customWidth="1"/>
    <col min="14862" max="14862" width="11" style="189" customWidth="1"/>
    <col min="14863" max="14863" width="8.28515625" style="189" bestFit="1" customWidth="1"/>
    <col min="14864" max="14864" width="4.7109375" style="189" customWidth="1"/>
    <col min="14865" max="14867" width="9.28515625" style="189" bestFit="1" customWidth="1"/>
    <col min="14868" max="15104" width="9.140625" style="189"/>
    <col min="15105" max="15105" width="9.140625" style="189" customWidth="1"/>
    <col min="15106" max="15106" width="10.28515625" style="189" bestFit="1" customWidth="1"/>
    <col min="15107" max="15107" width="12.140625" style="189" bestFit="1" customWidth="1"/>
    <col min="15108" max="15108" width="10.140625" style="189" bestFit="1" customWidth="1"/>
    <col min="15109" max="15109" width="9.140625" style="189" bestFit="1" customWidth="1"/>
    <col min="15110" max="15110" width="10.28515625" style="189" bestFit="1" customWidth="1"/>
    <col min="15111" max="15111" width="8" style="189" bestFit="1" customWidth="1"/>
    <col min="15112" max="15112" width="6.140625" style="189" customWidth="1"/>
    <col min="15113" max="15113" width="10" style="189" customWidth="1"/>
    <col min="15114" max="15114" width="15.7109375" style="189" bestFit="1" customWidth="1"/>
    <col min="15115" max="15115" width="8" style="189" customWidth="1"/>
    <col min="15116" max="15116" width="7.85546875" style="189" bestFit="1" customWidth="1"/>
    <col min="15117" max="15117" width="7.7109375" style="189" bestFit="1" customWidth="1"/>
    <col min="15118" max="15118" width="11" style="189" customWidth="1"/>
    <col min="15119" max="15119" width="8.28515625" style="189" bestFit="1" customWidth="1"/>
    <col min="15120" max="15120" width="4.7109375" style="189" customWidth="1"/>
    <col min="15121" max="15123" width="9.28515625" style="189" bestFit="1" customWidth="1"/>
    <col min="15124" max="15360" width="9.140625" style="189"/>
    <col min="15361" max="15361" width="9.140625" style="189" customWidth="1"/>
    <col min="15362" max="15362" width="10.28515625" style="189" bestFit="1" customWidth="1"/>
    <col min="15363" max="15363" width="12.140625" style="189" bestFit="1" customWidth="1"/>
    <col min="15364" max="15364" width="10.140625" style="189" bestFit="1" customWidth="1"/>
    <col min="15365" max="15365" width="9.140625" style="189" bestFit="1" customWidth="1"/>
    <col min="15366" max="15366" width="10.28515625" style="189" bestFit="1" customWidth="1"/>
    <col min="15367" max="15367" width="8" style="189" bestFit="1" customWidth="1"/>
    <col min="15368" max="15368" width="6.140625" style="189" customWidth="1"/>
    <col min="15369" max="15369" width="10" style="189" customWidth="1"/>
    <col min="15370" max="15370" width="15.7109375" style="189" bestFit="1" customWidth="1"/>
    <col min="15371" max="15371" width="8" style="189" customWidth="1"/>
    <col min="15372" max="15372" width="7.85546875" style="189" bestFit="1" customWidth="1"/>
    <col min="15373" max="15373" width="7.7109375" style="189" bestFit="1" customWidth="1"/>
    <col min="15374" max="15374" width="11" style="189" customWidth="1"/>
    <col min="15375" max="15375" width="8.28515625" style="189" bestFit="1" customWidth="1"/>
    <col min="15376" max="15376" width="4.7109375" style="189" customWidth="1"/>
    <col min="15377" max="15379" width="9.28515625" style="189" bestFit="1" customWidth="1"/>
    <col min="15380" max="15616" width="9.140625" style="189"/>
    <col min="15617" max="15617" width="9.140625" style="189" customWidth="1"/>
    <col min="15618" max="15618" width="10.28515625" style="189" bestFit="1" customWidth="1"/>
    <col min="15619" max="15619" width="12.140625" style="189" bestFit="1" customWidth="1"/>
    <col min="15620" max="15620" width="10.140625" style="189" bestFit="1" customWidth="1"/>
    <col min="15621" max="15621" width="9.140625" style="189" bestFit="1" customWidth="1"/>
    <col min="15622" max="15622" width="10.28515625" style="189" bestFit="1" customWidth="1"/>
    <col min="15623" max="15623" width="8" style="189" bestFit="1" customWidth="1"/>
    <col min="15624" max="15624" width="6.140625" style="189" customWidth="1"/>
    <col min="15625" max="15625" width="10" style="189" customWidth="1"/>
    <col min="15626" max="15626" width="15.7109375" style="189" bestFit="1" customWidth="1"/>
    <col min="15627" max="15627" width="8" style="189" customWidth="1"/>
    <col min="15628" max="15628" width="7.85546875" style="189" bestFit="1" customWidth="1"/>
    <col min="15629" max="15629" width="7.7109375" style="189" bestFit="1" customWidth="1"/>
    <col min="15630" max="15630" width="11" style="189" customWidth="1"/>
    <col min="15631" max="15631" width="8.28515625" style="189" bestFit="1" customWidth="1"/>
    <col min="15632" max="15632" width="4.7109375" style="189" customWidth="1"/>
    <col min="15633" max="15635" width="9.28515625" style="189" bestFit="1" customWidth="1"/>
    <col min="15636" max="15872" width="9.140625" style="189"/>
    <col min="15873" max="15873" width="9.140625" style="189" customWidth="1"/>
    <col min="15874" max="15874" width="10.28515625" style="189" bestFit="1" customWidth="1"/>
    <col min="15875" max="15875" width="12.140625" style="189" bestFit="1" customWidth="1"/>
    <col min="15876" max="15876" width="10.140625" style="189" bestFit="1" customWidth="1"/>
    <col min="15877" max="15877" width="9.140625" style="189" bestFit="1" customWidth="1"/>
    <col min="15878" max="15878" width="10.28515625" style="189" bestFit="1" customWidth="1"/>
    <col min="15879" max="15879" width="8" style="189" bestFit="1" customWidth="1"/>
    <col min="15880" max="15880" width="6.140625" style="189" customWidth="1"/>
    <col min="15881" max="15881" width="10" style="189" customWidth="1"/>
    <col min="15882" max="15882" width="15.7109375" style="189" bestFit="1" customWidth="1"/>
    <col min="15883" max="15883" width="8" style="189" customWidth="1"/>
    <col min="15884" max="15884" width="7.85546875" style="189" bestFit="1" customWidth="1"/>
    <col min="15885" max="15885" width="7.7109375" style="189" bestFit="1" customWidth="1"/>
    <col min="15886" max="15886" width="11" style="189" customWidth="1"/>
    <col min="15887" max="15887" width="8.28515625" style="189" bestFit="1" customWidth="1"/>
    <col min="15888" max="15888" width="4.7109375" style="189" customWidth="1"/>
    <col min="15889" max="15891" width="9.28515625" style="189" bestFit="1" customWidth="1"/>
    <col min="15892" max="16128" width="9.140625" style="189"/>
    <col min="16129" max="16129" width="9.140625" style="189" customWidth="1"/>
    <col min="16130" max="16130" width="10.28515625" style="189" bestFit="1" customWidth="1"/>
    <col min="16131" max="16131" width="12.140625" style="189" bestFit="1" customWidth="1"/>
    <col min="16132" max="16132" width="10.140625" style="189" bestFit="1" customWidth="1"/>
    <col min="16133" max="16133" width="9.140625" style="189" bestFit="1" customWidth="1"/>
    <col min="16134" max="16134" width="10.28515625" style="189" bestFit="1" customWidth="1"/>
    <col min="16135" max="16135" width="8" style="189" bestFit="1" customWidth="1"/>
    <col min="16136" max="16136" width="6.140625" style="189" customWidth="1"/>
    <col min="16137" max="16137" width="10" style="189" customWidth="1"/>
    <col min="16138" max="16138" width="15.7109375" style="189" bestFit="1" customWidth="1"/>
    <col min="16139" max="16139" width="8" style="189" customWidth="1"/>
    <col min="16140" max="16140" width="7.85546875" style="189" bestFit="1" customWidth="1"/>
    <col min="16141" max="16141" width="7.7109375" style="189" bestFit="1" customWidth="1"/>
    <col min="16142" max="16142" width="11" style="189" customWidth="1"/>
    <col min="16143" max="16143" width="8.28515625" style="189" bestFit="1" customWidth="1"/>
    <col min="16144" max="16144" width="4.7109375" style="189" customWidth="1"/>
    <col min="16145" max="16147" width="9.28515625" style="189" bestFit="1" customWidth="1"/>
    <col min="16148" max="16384" width="9.140625" style="189"/>
  </cols>
  <sheetData>
    <row r="1" spans="1:15" ht="18">
      <c r="A1" s="940" t="s">
        <v>852</v>
      </c>
      <c r="B1" s="940"/>
      <c r="C1" s="940"/>
      <c r="D1" s="940"/>
      <c r="E1" s="940"/>
      <c r="F1" s="940"/>
      <c r="G1" s="940"/>
      <c r="H1" s="940"/>
      <c r="I1" s="940"/>
      <c r="J1" s="940"/>
      <c r="K1" s="940"/>
      <c r="L1" s="940"/>
      <c r="M1" s="940"/>
      <c r="N1" s="940"/>
      <c r="O1" s="940"/>
    </row>
    <row r="2" spans="1:15" ht="18">
      <c r="A2" s="940" t="s">
        <v>719</v>
      </c>
      <c r="B2" s="940"/>
      <c r="C2" s="940"/>
      <c r="D2" s="940"/>
      <c r="E2" s="940"/>
      <c r="F2" s="940"/>
      <c r="G2" s="940"/>
      <c r="H2" s="940"/>
      <c r="I2" s="940"/>
      <c r="J2" s="940"/>
      <c r="K2" s="940"/>
      <c r="L2" s="940"/>
      <c r="M2" s="940"/>
      <c r="N2" s="940"/>
      <c r="O2" s="940"/>
    </row>
    <row r="3" spans="1:15" ht="18">
      <c r="A3" s="940" t="s">
        <v>2</v>
      </c>
      <c r="B3" s="940"/>
      <c r="C3" s="940"/>
      <c r="D3" s="940"/>
      <c r="E3" s="940"/>
      <c r="F3" s="940"/>
      <c r="G3" s="940"/>
      <c r="H3" s="940"/>
      <c r="I3" s="940"/>
      <c r="J3" s="940"/>
      <c r="K3" s="940"/>
      <c r="L3" s="940"/>
      <c r="M3" s="940"/>
      <c r="N3" s="940"/>
      <c r="O3" s="940"/>
    </row>
    <row r="4" spans="1:15" ht="24" customHeight="1">
      <c r="A4" s="941" t="s">
        <v>3</v>
      </c>
      <c r="B4" s="941"/>
      <c r="C4" s="941"/>
      <c r="D4" s="941"/>
      <c r="E4" s="941"/>
      <c r="F4" s="941"/>
      <c r="G4" s="941"/>
      <c r="H4" s="941"/>
      <c r="I4" s="941"/>
      <c r="J4" s="941"/>
      <c r="K4" s="941"/>
      <c r="L4" s="941"/>
      <c r="M4" s="941"/>
      <c r="N4" s="941"/>
      <c r="O4" s="941"/>
    </row>
    <row r="5" spans="1:15" ht="9.75" customHeight="1" thickBot="1">
      <c r="A5" s="190"/>
      <c r="B5" s="190"/>
      <c r="C5" s="190"/>
      <c r="D5" s="190"/>
      <c r="E5" s="190"/>
      <c r="F5" s="190"/>
      <c r="G5" s="190"/>
      <c r="H5" s="190"/>
      <c r="I5" s="190"/>
      <c r="J5" s="190"/>
      <c r="K5" s="190"/>
      <c r="L5" s="190"/>
      <c r="M5" s="190"/>
      <c r="N5" s="190"/>
      <c r="O5" s="190"/>
    </row>
    <row r="6" spans="1:15" ht="14.25" thickTop="1" thickBot="1">
      <c r="A6" s="191"/>
      <c r="B6" s="942" t="s">
        <v>860</v>
      </c>
      <c r="C6" s="942"/>
      <c r="D6" s="942"/>
      <c r="E6" s="942"/>
      <c r="F6" s="942"/>
      <c r="G6" s="942"/>
      <c r="H6" s="192"/>
      <c r="I6" s="193"/>
      <c r="J6" s="942" t="s">
        <v>721</v>
      </c>
      <c r="K6" s="942"/>
      <c r="L6" s="942"/>
      <c r="M6" s="942"/>
      <c r="N6" s="942"/>
      <c r="O6" s="942"/>
    </row>
    <row r="7" spans="1:15" ht="14.25" thickTop="1" thickBot="1">
      <c r="A7" s="194" t="s">
        <v>722</v>
      </c>
      <c r="B7" s="195" t="s">
        <v>723</v>
      </c>
      <c r="C7" s="195" t="s">
        <v>724</v>
      </c>
      <c r="D7" s="195" t="s">
        <v>725</v>
      </c>
      <c r="E7" s="195" t="s">
        <v>726</v>
      </c>
      <c r="F7" s="195" t="s">
        <v>701</v>
      </c>
      <c r="G7" s="196"/>
      <c r="H7" s="192"/>
      <c r="I7" s="194" t="s">
        <v>722</v>
      </c>
      <c r="J7" s="197" t="s">
        <v>4</v>
      </c>
      <c r="K7" s="197" t="s">
        <v>5</v>
      </c>
      <c r="L7" s="197" t="s">
        <v>6</v>
      </c>
      <c r="M7" s="197" t="s">
        <v>727</v>
      </c>
      <c r="N7" s="197" t="s">
        <v>726</v>
      </c>
      <c r="O7" s="197" t="s">
        <v>701</v>
      </c>
    </row>
    <row r="8" spans="1:15" ht="13.5" thickTop="1">
      <c r="A8" s="198" t="s">
        <v>853</v>
      </c>
      <c r="B8" s="199">
        <v>134448.41425</v>
      </c>
      <c r="C8" s="199">
        <v>972805.26993000007</v>
      </c>
      <c r="D8" s="199">
        <v>2374694.5670500002</v>
      </c>
      <c r="E8" s="199">
        <v>3481948.2512300005</v>
      </c>
      <c r="F8" s="200">
        <v>0.87605793432747259</v>
      </c>
      <c r="H8" s="192"/>
      <c r="I8" s="198" t="s">
        <v>853</v>
      </c>
      <c r="J8" s="199">
        <v>120657.20058</v>
      </c>
      <c r="K8" s="199">
        <v>13791.213669999999</v>
      </c>
      <c r="L8" s="199">
        <v>0</v>
      </c>
      <c r="M8" s="199">
        <v>0</v>
      </c>
      <c r="N8" s="199">
        <v>134448.41425</v>
      </c>
      <c r="O8" s="200">
        <v>0.93614239956671175</v>
      </c>
    </row>
    <row r="9" spans="1:15">
      <c r="A9" s="198" t="s">
        <v>854</v>
      </c>
      <c r="B9" s="199">
        <v>9171.2042099999999</v>
      </c>
      <c r="C9" s="199">
        <v>219678.63837999996</v>
      </c>
      <c r="D9" s="199">
        <v>263765.81890000001</v>
      </c>
      <c r="E9" s="199">
        <v>492615.66148999997</v>
      </c>
      <c r="F9" s="200">
        <v>0.12394206567252745</v>
      </c>
      <c r="H9" s="192"/>
      <c r="I9" s="198" t="s">
        <v>854</v>
      </c>
      <c r="J9" s="199">
        <v>8610.3061899999993</v>
      </c>
      <c r="K9" s="199">
        <v>560.89801999999997</v>
      </c>
      <c r="L9" s="199">
        <v>0</v>
      </c>
      <c r="M9" s="199">
        <v>0</v>
      </c>
      <c r="N9" s="199">
        <v>9171.2042099999999</v>
      </c>
      <c r="O9" s="200">
        <v>6.3857600433288322E-2</v>
      </c>
    </row>
    <row r="10" spans="1:15" ht="13.5" thickBot="1">
      <c r="A10" s="192"/>
      <c r="B10" s="224"/>
      <c r="C10" s="224"/>
      <c r="D10" s="224"/>
      <c r="E10" s="336"/>
      <c r="F10" s="205"/>
      <c r="H10" s="192"/>
      <c r="I10" s="192"/>
      <c r="J10" s="203"/>
      <c r="K10" s="203"/>
      <c r="L10" s="209"/>
      <c r="M10" s="221"/>
      <c r="N10" s="204"/>
      <c r="O10" s="200"/>
    </row>
    <row r="11" spans="1:15" ht="14.25" thickTop="1" thickBot="1">
      <c r="A11" s="194" t="s">
        <v>728</v>
      </c>
      <c r="B11" s="337">
        <v>143619.61846</v>
      </c>
      <c r="C11" s="337">
        <v>1192483.9083100001</v>
      </c>
      <c r="D11" s="337">
        <v>2638460.38595</v>
      </c>
      <c r="E11" s="337">
        <v>3974563.9127200004</v>
      </c>
      <c r="F11" s="338">
        <v>1</v>
      </c>
      <c r="G11" s="196"/>
      <c r="H11" s="192"/>
      <c r="I11" s="194" t="s">
        <v>728</v>
      </c>
      <c r="J11" s="206">
        <v>129267.50677000001</v>
      </c>
      <c r="K11" s="206">
        <v>14352.11169</v>
      </c>
      <c r="L11" s="206">
        <v>0</v>
      </c>
      <c r="M11" s="206">
        <v>0</v>
      </c>
      <c r="N11" s="206">
        <v>143619.61846</v>
      </c>
      <c r="O11" s="338">
        <v>1</v>
      </c>
    </row>
    <row r="12" spans="1:15" ht="14.25" thickTop="1" thickBot="1">
      <c r="A12" s="192"/>
      <c r="B12" s="203"/>
      <c r="C12" s="203"/>
      <c r="D12" s="203"/>
      <c r="E12" s="204"/>
      <c r="F12" s="204"/>
      <c r="H12" s="192"/>
      <c r="I12" s="204"/>
      <c r="J12" s="203"/>
      <c r="K12" s="203"/>
      <c r="L12" s="209"/>
      <c r="M12" s="203"/>
      <c r="N12" s="203"/>
      <c r="O12" s="224"/>
    </row>
    <row r="13" spans="1:15" ht="14.25" thickTop="1" thickBot="1">
      <c r="A13" s="210"/>
      <c r="B13" s="939" t="s">
        <v>729</v>
      </c>
      <c r="C13" s="939"/>
      <c r="D13" s="939"/>
      <c r="E13" s="939"/>
      <c r="F13" s="939"/>
      <c r="G13" s="939"/>
      <c r="H13" s="192"/>
      <c r="I13" s="339"/>
      <c r="J13" s="340" t="s">
        <v>730</v>
      </c>
      <c r="K13" s="340"/>
      <c r="L13" s="340"/>
      <c r="M13" s="340"/>
      <c r="N13" s="340"/>
      <c r="O13" s="340"/>
    </row>
    <row r="14" spans="1:15" ht="14.25" thickTop="1" thickBot="1">
      <c r="A14" s="194" t="s">
        <v>722</v>
      </c>
      <c r="B14" s="197" t="s">
        <v>4</v>
      </c>
      <c r="C14" s="197" t="s">
        <v>5</v>
      </c>
      <c r="D14" s="197" t="s">
        <v>6</v>
      </c>
      <c r="E14" s="197" t="s">
        <v>727</v>
      </c>
      <c r="F14" s="197" t="s">
        <v>726</v>
      </c>
      <c r="G14" s="197" t="s">
        <v>701</v>
      </c>
      <c r="H14" s="192"/>
      <c r="I14" s="207" t="s">
        <v>722</v>
      </c>
      <c r="J14" s="197" t="s">
        <v>4</v>
      </c>
      <c r="K14" s="197" t="s">
        <v>5</v>
      </c>
      <c r="L14" s="197" t="s">
        <v>6</v>
      </c>
      <c r="M14" s="197" t="s">
        <v>727</v>
      </c>
      <c r="N14" s="197" t="s">
        <v>726</v>
      </c>
      <c r="O14" s="197" t="s">
        <v>701</v>
      </c>
    </row>
    <row r="15" spans="1:15" ht="13.5" thickTop="1">
      <c r="A15" s="198" t="s">
        <v>853</v>
      </c>
      <c r="B15" s="199">
        <v>939385.01649000007</v>
      </c>
      <c r="C15" s="199">
        <v>33420.25344</v>
      </c>
      <c r="D15" s="199">
        <v>0</v>
      </c>
      <c r="E15" s="199">
        <v>0</v>
      </c>
      <c r="F15" s="199">
        <v>972805.26993000007</v>
      </c>
      <c r="G15" s="212">
        <v>0.81578062659870121</v>
      </c>
      <c r="H15" s="192"/>
      <c r="I15" s="198" t="s">
        <v>853</v>
      </c>
      <c r="J15" s="199">
        <v>2287955.9900400001</v>
      </c>
      <c r="K15" s="199">
        <v>52501.038420000004</v>
      </c>
      <c r="L15" s="199">
        <v>0</v>
      </c>
      <c r="M15" s="199">
        <v>34237.538590000004</v>
      </c>
      <c r="N15" s="199">
        <v>2374694.5670500002</v>
      </c>
      <c r="O15" s="225">
        <v>0.90003040397931589</v>
      </c>
    </row>
    <row r="16" spans="1:15">
      <c r="A16" s="198" t="s">
        <v>854</v>
      </c>
      <c r="B16" s="199">
        <v>178164.61533999996</v>
      </c>
      <c r="C16" s="199">
        <v>41514.02304</v>
      </c>
      <c r="D16" s="199">
        <v>0</v>
      </c>
      <c r="E16" s="199">
        <v>0</v>
      </c>
      <c r="F16" s="199">
        <v>219678.63837999996</v>
      </c>
      <c r="G16" s="212">
        <v>0.18421937340129871</v>
      </c>
      <c r="H16" s="192"/>
      <c r="I16" s="198" t="s">
        <v>854</v>
      </c>
      <c r="J16" s="199">
        <v>222910.23428999999</v>
      </c>
      <c r="K16" s="199">
        <v>40855.584609999998</v>
      </c>
      <c r="L16" s="199">
        <v>0</v>
      </c>
      <c r="M16" s="199">
        <v>0</v>
      </c>
      <c r="N16" s="199">
        <v>263765.81890000001</v>
      </c>
      <c r="O16" s="225">
        <v>9.9969596020684198E-2</v>
      </c>
    </row>
    <row r="17" spans="1:15" ht="13.5" thickBot="1">
      <c r="A17" s="192"/>
      <c r="B17" s="201"/>
      <c r="C17" s="201"/>
      <c r="D17" s="201"/>
      <c r="E17" s="201"/>
      <c r="F17" s="201"/>
      <c r="G17" s="212"/>
      <c r="H17" s="192"/>
      <c r="I17" s="192"/>
      <c r="J17" s="224"/>
      <c r="K17" s="224"/>
      <c r="L17" s="341"/>
      <c r="M17" s="224"/>
      <c r="N17" s="224"/>
      <c r="O17" s="225"/>
    </row>
    <row r="18" spans="1:15" ht="14.25" thickTop="1" thickBot="1">
      <c r="A18" s="194" t="s">
        <v>731</v>
      </c>
      <c r="B18" s="206">
        <v>1117549.6318300001</v>
      </c>
      <c r="C18" s="206">
        <v>74934.27648</v>
      </c>
      <c r="D18" s="206">
        <v>0</v>
      </c>
      <c r="E18" s="206">
        <v>0</v>
      </c>
      <c r="F18" s="206">
        <v>1192483.9083100001</v>
      </c>
      <c r="G18" s="342">
        <v>1</v>
      </c>
      <c r="H18" s="192"/>
      <c r="I18" s="194" t="s">
        <v>731</v>
      </c>
      <c r="J18" s="206">
        <v>2510866.2243300001</v>
      </c>
      <c r="K18" s="206">
        <v>93356.623030000002</v>
      </c>
      <c r="L18" s="206">
        <v>0</v>
      </c>
      <c r="M18" s="206">
        <v>34237.538590000004</v>
      </c>
      <c r="N18" s="206">
        <v>2638460.38595</v>
      </c>
      <c r="O18" s="343">
        <v>1</v>
      </c>
    </row>
    <row r="19" spans="1:15" ht="13.5" thickTop="1">
      <c r="A19" s="344"/>
      <c r="B19" s="345"/>
      <c r="C19" s="345"/>
      <c r="D19" s="345"/>
      <c r="E19" s="345"/>
      <c r="F19" s="345"/>
      <c r="G19" s="346"/>
      <c r="H19" s="192"/>
      <c r="I19" s="344"/>
      <c r="J19" s="347"/>
      <c r="K19" s="347"/>
      <c r="L19" s="348"/>
      <c r="M19" s="347"/>
      <c r="N19" s="347"/>
      <c r="O19" s="349"/>
    </row>
    <row r="20" spans="1:15" ht="6" customHeight="1" thickBot="1">
      <c r="A20" s="350"/>
      <c r="B20" s="350"/>
      <c r="C20" s="350"/>
      <c r="D20" s="350"/>
      <c r="E20" s="216"/>
      <c r="F20" s="351"/>
      <c r="G20" s="213"/>
      <c r="H20" s="351"/>
      <c r="I20" s="218"/>
      <c r="J20" s="350"/>
      <c r="K20" s="350"/>
      <c r="L20" s="350"/>
      <c r="M20" s="350"/>
      <c r="N20" s="350"/>
      <c r="O20" s="350"/>
    </row>
    <row r="21" spans="1:15" ht="15.75" customHeight="1" thickTop="1">
      <c r="A21" s="219" t="s">
        <v>732</v>
      </c>
      <c r="B21" s="228"/>
      <c r="C21" s="228"/>
      <c r="D21" s="228"/>
      <c r="E21" s="352"/>
      <c r="G21" s="192"/>
      <c r="I21" s="353"/>
      <c r="J21" s="228"/>
      <c r="K21" s="228"/>
      <c r="L21" s="228"/>
      <c r="M21" s="228"/>
      <c r="N21" s="228"/>
      <c r="O21" s="228"/>
    </row>
    <row r="22" spans="1:15" ht="15.75" customHeight="1">
      <c r="A22" s="219" t="s">
        <v>733</v>
      </c>
      <c r="B22" s="228"/>
      <c r="C22" s="228"/>
      <c r="D22" s="228"/>
      <c r="E22" s="228"/>
      <c r="F22" s="352"/>
      <c r="H22" s="192"/>
      <c r="J22" s="353"/>
      <c r="K22" s="228"/>
      <c r="L22" s="228"/>
      <c r="M22" s="228"/>
      <c r="N22" s="228"/>
      <c r="O22" s="228"/>
    </row>
    <row r="23" spans="1:15" ht="15.75" customHeight="1">
      <c r="A23" s="219" t="s">
        <v>734</v>
      </c>
      <c r="B23" s="228"/>
      <c r="C23" s="228"/>
      <c r="D23" s="228"/>
      <c r="E23" s="228"/>
      <c r="F23" s="352"/>
      <c r="H23" s="192"/>
      <c r="J23" s="353"/>
      <c r="K23" s="228"/>
      <c r="L23" s="228"/>
      <c r="M23" s="228"/>
      <c r="N23" s="228"/>
      <c r="O23" s="228"/>
    </row>
    <row r="24" spans="1:15" ht="15.75" customHeight="1">
      <c r="A24" s="219" t="s">
        <v>735</v>
      </c>
      <c r="B24" s="224"/>
      <c r="C24" s="224"/>
      <c r="D24" s="224"/>
      <c r="E24" s="224"/>
      <c r="F24" s="212"/>
      <c r="J24" s="204"/>
      <c r="K24" s="224"/>
      <c r="L24" s="224"/>
      <c r="M24" s="224"/>
      <c r="N24" s="224"/>
      <c r="O24" s="224"/>
    </row>
    <row r="25" spans="1:15" ht="13.5" customHeight="1">
      <c r="B25" s="224"/>
      <c r="C25" s="224"/>
      <c r="D25" s="224"/>
      <c r="E25" s="224"/>
      <c r="F25" s="212"/>
      <c r="J25" s="204"/>
      <c r="K25" s="224"/>
      <c r="L25" s="224"/>
      <c r="M25" s="224"/>
      <c r="N25" s="224"/>
      <c r="O25" s="224"/>
    </row>
    <row r="26" spans="1:15" ht="15.75" customHeight="1">
      <c r="B26" s="224"/>
      <c r="C26" s="224"/>
      <c r="D26" s="224"/>
      <c r="E26" s="224"/>
      <c r="F26" s="212"/>
      <c r="J26" s="204"/>
      <c r="K26" s="224"/>
      <c r="L26" s="224"/>
      <c r="M26" s="224"/>
      <c r="N26" s="224"/>
      <c r="O26" s="224"/>
    </row>
    <row r="27" spans="1:15" ht="27.75" customHeight="1">
      <c r="B27" s="224"/>
      <c r="C27" s="224"/>
      <c r="D27" s="224"/>
      <c r="E27" s="224"/>
      <c r="F27" s="212"/>
      <c r="J27" s="209"/>
      <c r="K27" s="224"/>
      <c r="L27" s="224"/>
      <c r="M27" s="224"/>
      <c r="N27" s="224"/>
      <c r="O27" s="224"/>
    </row>
    <row r="28" spans="1:15" ht="27.75" customHeight="1">
      <c r="A28" s="192"/>
      <c r="B28" s="224"/>
      <c r="C28" s="224"/>
      <c r="D28" s="224"/>
      <c r="E28" s="224"/>
      <c r="F28" s="212"/>
      <c r="J28" s="209"/>
      <c r="K28" s="224"/>
      <c r="L28" s="224"/>
      <c r="M28" s="224"/>
      <c r="N28" s="224"/>
      <c r="O28" s="224"/>
    </row>
    <row r="29" spans="1:15" ht="27.75" customHeight="1">
      <c r="A29" s="192"/>
      <c r="B29" s="224"/>
      <c r="C29" s="224"/>
      <c r="D29" s="224"/>
      <c r="E29" s="224"/>
      <c r="F29" s="212"/>
      <c r="J29" s="209"/>
      <c r="K29" s="224"/>
      <c r="L29" s="224"/>
      <c r="M29" s="224"/>
      <c r="N29" s="224"/>
      <c r="O29" s="224"/>
    </row>
    <row r="30" spans="1:15" ht="24.75" customHeight="1">
      <c r="A30" s="192"/>
      <c r="B30" s="203"/>
      <c r="C30" s="203"/>
      <c r="D30" s="203"/>
      <c r="E30" s="203"/>
      <c r="F30" s="223"/>
      <c r="J30" s="209"/>
      <c r="K30" s="203"/>
      <c r="L30" s="354"/>
      <c r="M30" s="203"/>
      <c r="N30" s="203"/>
      <c r="O30" s="203"/>
    </row>
    <row r="31" spans="1:15" ht="24.75" customHeight="1">
      <c r="A31" s="192"/>
      <c r="B31" s="354"/>
      <c r="C31" s="354"/>
      <c r="D31" s="354"/>
      <c r="E31" s="354"/>
      <c r="F31" s="223"/>
      <c r="J31" s="209"/>
      <c r="K31" s="226"/>
      <c r="L31" s="226"/>
      <c r="M31" s="226"/>
      <c r="N31" s="226"/>
      <c r="O31" s="226"/>
    </row>
    <row r="32" spans="1:15" ht="24.75" customHeight="1">
      <c r="A32" s="192"/>
      <c r="B32" s="203"/>
      <c r="C32" s="203"/>
      <c r="D32" s="203"/>
      <c r="E32" s="203"/>
      <c r="F32" s="203"/>
      <c r="G32" s="203"/>
      <c r="J32" s="203"/>
      <c r="K32" s="203"/>
      <c r="L32" s="354"/>
      <c r="M32" s="203"/>
      <c r="N32" s="203"/>
      <c r="O32" s="203"/>
    </row>
    <row r="33" spans="1:15" ht="39.75" customHeight="1">
      <c r="A33" s="192"/>
      <c r="B33" s="201"/>
      <c r="C33" s="201"/>
      <c r="D33" s="201"/>
      <c r="E33" s="201"/>
      <c r="F33" s="201"/>
      <c r="G33" s="201"/>
      <c r="J33" s="203"/>
      <c r="K33" s="201"/>
      <c r="L33" s="201"/>
      <c r="M33" s="201"/>
      <c r="N33" s="201"/>
      <c r="O33" s="201"/>
    </row>
    <row r="34" spans="1:15" ht="39.75" customHeight="1">
      <c r="A34" s="192"/>
      <c r="B34" s="201"/>
      <c r="C34" s="201"/>
      <c r="D34" s="201"/>
      <c r="E34" s="201"/>
      <c r="F34" s="201"/>
      <c r="G34" s="201"/>
      <c r="J34" s="354"/>
      <c r="K34" s="201"/>
      <c r="L34" s="201"/>
      <c r="M34" s="201"/>
      <c r="N34" s="201"/>
      <c r="O34" s="201"/>
    </row>
    <row r="35" spans="1:15" ht="26.25" customHeight="1">
      <c r="A35" s="192"/>
      <c r="B35" s="224"/>
      <c r="C35" s="224"/>
      <c r="D35" s="224"/>
      <c r="E35" s="224"/>
      <c r="F35" s="224"/>
      <c r="G35" s="225"/>
      <c r="J35" s="209"/>
      <c r="K35" s="224"/>
      <c r="L35" s="224"/>
      <c r="M35" s="224"/>
      <c r="N35" s="224"/>
      <c r="O35" s="224"/>
    </row>
    <row r="36" spans="1:15" ht="26.25" customHeight="1">
      <c r="A36" s="192"/>
      <c r="B36" s="224"/>
      <c r="C36" s="224"/>
      <c r="D36" s="224"/>
      <c r="E36" s="224"/>
      <c r="F36" s="224"/>
      <c r="G36" s="225"/>
      <c r="J36" s="209"/>
      <c r="K36" s="224"/>
      <c r="L36" s="224"/>
      <c r="M36" s="224"/>
      <c r="N36" s="224"/>
      <c r="O36" s="224"/>
    </row>
    <row r="37" spans="1:15" ht="26.25" customHeight="1">
      <c r="A37" s="192"/>
      <c r="B37" s="224"/>
      <c r="C37" s="224"/>
      <c r="D37" s="224"/>
      <c r="E37" s="224"/>
      <c r="F37" s="224"/>
      <c r="G37" s="225"/>
      <c r="J37" s="209"/>
      <c r="K37" s="224"/>
      <c r="L37" s="224"/>
      <c r="M37" s="224"/>
      <c r="N37" s="224"/>
      <c r="O37" s="224"/>
    </row>
    <row r="38" spans="1:15" ht="26.25" customHeight="1">
      <c r="A38" s="192"/>
      <c r="B38" s="224"/>
      <c r="C38" s="224"/>
      <c r="D38" s="224"/>
      <c r="E38" s="224"/>
      <c r="F38" s="224"/>
      <c r="G38" s="225"/>
      <c r="J38" s="209"/>
      <c r="K38" s="224"/>
      <c r="L38" s="224"/>
      <c r="M38" s="224"/>
      <c r="N38" s="224"/>
      <c r="O38" s="224"/>
    </row>
    <row r="39" spans="1:15" ht="26.25" customHeight="1">
      <c r="A39" s="192"/>
      <c r="B39" s="224"/>
      <c r="C39" s="224"/>
      <c r="D39" s="224"/>
      <c r="E39" s="224"/>
      <c r="F39" s="224"/>
      <c r="G39" s="225"/>
      <c r="J39" s="209"/>
      <c r="K39" s="224"/>
      <c r="L39" s="224"/>
      <c r="M39" s="224"/>
      <c r="N39" s="224"/>
      <c r="O39" s="224"/>
    </row>
    <row r="40" spans="1:15" ht="26.25" customHeight="1">
      <c r="A40" s="192"/>
      <c r="B40" s="224"/>
      <c r="C40" s="224"/>
      <c r="D40" s="224"/>
      <c r="E40" s="224"/>
      <c r="F40" s="224"/>
      <c r="G40" s="225"/>
      <c r="J40" s="209"/>
      <c r="K40" s="224"/>
      <c r="L40" s="224"/>
      <c r="M40" s="224"/>
      <c r="N40" s="224"/>
      <c r="O40" s="224"/>
    </row>
    <row r="41" spans="1:15" ht="26.25" customHeight="1">
      <c r="A41" s="192"/>
      <c r="B41" s="224"/>
      <c r="C41" s="224"/>
      <c r="D41" s="224"/>
      <c r="E41" s="224"/>
      <c r="F41" s="224"/>
      <c r="G41" s="225"/>
      <c r="J41" s="209"/>
      <c r="K41" s="224"/>
      <c r="L41" s="224"/>
      <c r="M41" s="224"/>
      <c r="N41" s="224"/>
      <c r="O41" s="224"/>
    </row>
    <row r="42" spans="1:15" ht="26.25" customHeight="1">
      <c r="A42" s="192"/>
      <c r="B42" s="224"/>
      <c r="C42" s="224"/>
      <c r="D42" s="224"/>
      <c r="E42" s="224"/>
      <c r="F42" s="224"/>
      <c r="G42" s="225"/>
      <c r="J42" s="209"/>
      <c r="K42" s="224"/>
      <c r="L42" s="224"/>
      <c r="M42" s="224"/>
      <c r="N42" s="224"/>
      <c r="O42" s="224"/>
    </row>
    <row r="43" spans="1:15" ht="26.25" customHeight="1">
      <c r="A43" s="192"/>
      <c r="B43" s="224"/>
      <c r="C43" s="224"/>
      <c r="D43" s="224"/>
      <c r="E43" s="224"/>
      <c r="F43" s="224"/>
      <c r="G43" s="225"/>
      <c r="J43" s="209"/>
      <c r="K43" s="224"/>
      <c r="L43" s="224"/>
      <c r="M43" s="224"/>
      <c r="N43" s="224"/>
      <c r="O43" s="224"/>
    </row>
    <row r="44" spans="1:15" ht="26.25" customHeight="1">
      <c r="A44" s="192"/>
      <c r="B44" s="224"/>
      <c r="C44" s="224"/>
      <c r="D44" s="224"/>
      <c r="E44" s="224"/>
      <c r="F44" s="224"/>
      <c r="G44" s="225"/>
      <c r="J44" s="209"/>
      <c r="K44" s="224"/>
      <c r="L44" s="224"/>
      <c r="M44" s="224"/>
      <c r="N44" s="224"/>
      <c r="O44" s="224"/>
    </row>
    <row r="45" spans="1:15" ht="26.25" customHeight="1">
      <c r="A45" s="192"/>
      <c r="B45" s="224"/>
      <c r="C45" s="224"/>
      <c r="D45" s="224"/>
      <c r="E45" s="224"/>
      <c r="F45" s="224"/>
      <c r="G45" s="225"/>
      <c r="J45" s="209"/>
      <c r="K45" s="224"/>
      <c r="L45" s="224"/>
      <c r="M45" s="224"/>
      <c r="N45" s="224"/>
      <c r="O45" s="224"/>
    </row>
    <row r="46" spans="1:15" ht="26.25" customHeight="1">
      <c r="A46" s="192"/>
      <c r="B46" s="224"/>
      <c r="C46" s="224"/>
      <c r="D46" s="224"/>
      <c r="E46" s="224"/>
      <c r="F46" s="224"/>
      <c r="G46" s="225"/>
      <c r="J46" s="209"/>
      <c r="K46" s="224"/>
      <c r="L46" s="224"/>
      <c r="M46" s="224"/>
      <c r="N46" s="224"/>
      <c r="O46" s="224"/>
    </row>
    <row r="47" spans="1:15" ht="26.25" customHeight="1">
      <c r="A47" s="192"/>
      <c r="B47" s="224"/>
      <c r="C47" s="224"/>
      <c r="D47" s="224"/>
      <c r="E47" s="224"/>
      <c r="F47" s="224"/>
      <c r="G47" s="225"/>
      <c r="J47" s="209"/>
      <c r="K47" s="224"/>
      <c r="L47" s="224"/>
      <c r="M47" s="224"/>
      <c r="N47" s="224"/>
      <c r="O47" s="224"/>
    </row>
    <row r="48" spans="1:15" ht="23.25" customHeight="1">
      <c r="A48" s="192"/>
      <c r="B48" s="224"/>
      <c r="C48" s="224"/>
      <c r="D48" s="224"/>
      <c r="E48" s="224"/>
      <c r="F48" s="224"/>
      <c r="G48" s="225"/>
      <c r="J48" s="209"/>
      <c r="K48" s="224"/>
      <c r="L48" s="224"/>
      <c r="M48" s="226"/>
      <c r="N48" s="224"/>
      <c r="O48" s="224"/>
    </row>
    <row r="49" spans="1:15" ht="26.25" customHeight="1">
      <c r="A49" s="192"/>
      <c r="B49" s="226"/>
      <c r="C49" s="226"/>
      <c r="D49" s="226"/>
      <c r="E49" s="226"/>
      <c r="F49" s="226"/>
      <c r="G49" s="227"/>
      <c r="J49" s="209"/>
      <c r="K49" s="226"/>
      <c r="L49" s="226"/>
      <c r="M49" s="226"/>
      <c r="N49" s="226"/>
      <c r="O49" s="226"/>
    </row>
    <row r="50" spans="1:15" ht="10.5" customHeight="1">
      <c r="A50" s="192"/>
      <c r="B50" s="228"/>
      <c r="C50" s="228"/>
      <c r="D50" s="228"/>
      <c r="E50" s="228"/>
      <c r="F50" s="228"/>
      <c r="G50" s="228"/>
      <c r="H50" s="228"/>
      <c r="I50" s="228"/>
      <c r="J50" s="228"/>
      <c r="K50" s="228"/>
      <c r="L50" s="229"/>
      <c r="M50" s="230"/>
      <c r="N50" s="228"/>
      <c r="O50" s="228"/>
    </row>
    <row r="51" spans="1:15" ht="9.75" customHeight="1">
      <c r="A51" s="192"/>
      <c r="B51" s="231"/>
      <c r="C51" s="231"/>
      <c r="D51" s="231"/>
      <c r="E51" s="231"/>
      <c r="F51" s="231"/>
      <c r="G51" s="231"/>
      <c r="H51" s="231"/>
      <c r="I51" s="231"/>
      <c r="J51" s="231"/>
      <c r="K51" s="231"/>
      <c r="L51" s="232"/>
      <c r="M51" s="233"/>
      <c r="N51" s="231"/>
      <c r="O51" s="231"/>
    </row>
    <row r="52" spans="1:15" ht="13.5" customHeight="1">
      <c r="A52" s="234"/>
      <c r="B52" s="235"/>
      <c r="C52" s="235"/>
      <c r="D52" s="235"/>
      <c r="E52" s="236"/>
      <c r="F52" s="236"/>
      <c r="G52" s="236"/>
      <c r="H52" s="236"/>
      <c r="I52" s="236"/>
      <c r="J52" s="236"/>
      <c r="K52" s="236"/>
      <c r="L52" s="237"/>
      <c r="M52" s="238"/>
      <c r="N52" s="236"/>
      <c r="O52" s="236"/>
    </row>
    <row r="53" spans="1:15" ht="13.5" customHeight="1">
      <c r="B53" s="236"/>
      <c r="C53" s="236"/>
      <c r="D53" s="236"/>
      <c r="E53" s="236"/>
      <c r="F53" s="236"/>
      <c r="G53" s="236"/>
      <c r="H53" s="236"/>
      <c r="I53" s="236"/>
      <c r="J53" s="236"/>
      <c r="K53" s="236"/>
      <c r="L53" s="237"/>
      <c r="M53" s="238"/>
      <c r="N53" s="236"/>
      <c r="O53" s="236"/>
    </row>
    <row r="54" spans="1:15" ht="13.5" customHeight="1"/>
    <row r="55" spans="1:15" ht="13.5" customHeight="1"/>
    <row r="56" spans="1:15" ht="13.5" customHeight="1"/>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23"/>
  <sheetViews>
    <sheetView topLeftCell="C1" zoomScaleNormal="100" workbookViewId="0">
      <pane xSplit="1" topLeftCell="D1" activePane="topRight" state="frozen"/>
      <selection activeCell="C1" sqref="C1"/>
      <selection pane="topRight" activeCell="Q13" sqref="Q13"/>
    </sheetView>
  </sheetViews>
  <sheetFormatPr baseColWidth="10" defaultColWidth="9.140625" defaultRowHeight="12.75"/>
  <cols>
    <col min="1" max="2" width="31.140625" style="135" hidden="1" customWidth="1"/>
    <col min="3" max="3" width="64.5703125" style="157" customWidth="1"/>
    <col min="4" max="9" width="9.7109375" style="135" bestFit="1" customWidth="1"/>
    <col min="10" max="10" width="9.7109375" style="358" bestFit="1" customWidth="1"/>
    <col min="11" max="11" width="9.7109375" style="358" customWidth="1"/>
    <col min="12" max="12" width="9.7109375" style="358" bestFit="1" customWidth="1"/>
    <col min="13" max="14" width="9.7109375" style="358" customWidth="1"/>
    <col min="15" max="256" width="9.140625" style="135"/>
    <col min="257" max="258" width="0" style="135" hidden="1" customWidth="1"/>
    <col min="259" max="259" width="64.5703125" style="135" customWidth="1"/>
    <col min="260" max="266" width="9.7109375" style="135" bestFit="1" customWidth="1"/>
    <col min="267" max="267" width="9.7109375" style="135" customWidth="1"/>
    <col min="268" max="268" width="9.7109375" style="135" bestFit="1" customWidth="1"/>
    <col min="269" max="270" width="9.7109375" style="135" customWidth="1"/>
    <col min="271" max="512" width="9.140625" style="135"/>
    <col min="513" max="514" width="0" style="135" hidden="1" customWidth="1"/>
    <col min="515" max="515" width="64.5703125" style="135" customWidth="1"/>
    <col min="516" max="522" width="9.7109375" style="135" bestFit="1" customWidth="1"/>
    <col min="523" max="523" width="9.7109375" style="135" customWidth="1"/>
    <col min="524" max="524" width="9.7109375" style="135" bestFit="1" customWidth="1"/>
    <col min="525" max="526" width="9.7109375" style="135" customWidth="1"/>
    <col min="527" max="768" width="9.140625" style="135"/>
    <col min="769" max="770" width="0" style="135" hidden="1" customWidth="1"/>
    <col min="771" max="771" width="64.5703125" style="135" customWidth="1"/>
    <col min="772" max="778" width="9.7109375" style="135" bestFit="1" customWidth="1"/>
    <col min="779" max="779" width="9.7109375" style="135" customWidth="1"/>
    <col min="780" max="780" width="9.7109375" style="135" bestFit="1" customWidth="1"/>
    <col min="781" max="782" width="9.7109375" style="135" customWidth="1"/>
    <col min="783" max="1024" width="9.140625" style="135"/>
    <col min="1025" max="1026" width="0" style="135" hidden="1" customWidth="1"/>
    <col min="1027" max="1027" width="64.5703125" style="135" customWidth="1"/>
    <col min="1028" max="1034" width="9.7109375" style="135" bestFit="1" customWidth="1"/>
    <col min="1035" max="1035" width="9.7109375" style="135" customWidth="1"/>
    <col min="1036" max="1036" width="9.7109375" style="135" bestFit="1" customWidth="1"/>
    <col min="1037" max="1038" width="9.7109375" style="135" customWidth="1"/>
    <col min="1039" max="1280" width="9.140625" style="135"/>
    <col min="1281" max="1282" width="0" style="135" hidden="1" customWidth="1"/>
    <col min="1283" max="1283" width="64.5703125" style="135" customWidth="1"/>
    <col min="1284" max="1290" width="9.7109375" style="135" bestFit="1" customWidth="1"/>
    <col min="1291" max="1291" width="9.7109375" style="135" customWidth="1"/>
    <col min="1292" max="1292" width="9.7109375" style="135" bestFit="1" customWidth="1"/>
    <col min="1293" max="1294" width="9.7109375" style="135" customWidth="1"/>
    <col min="1295" max="1536" width="9.140625" style="135"/>
    <col min="1537" max="1538" width="0" style="135" hidden="1" customWidth="1"/>
    <col min="1539" max="1539" width="64.5703125" style="135" customWidth="1"/>
    <col min="1540" max="1546" width="9.7109375" style="135" bestFit="1" customWidth="1"/>
    <col min="1547" max="1547" width="9.7109375" style="135" customWidth="1"/>
    <col min="1548" max="1548" width="9.7109375" style="135" bestFit="1" customWidth="1"/>
    <col min="1549" max="1550" width="9.7109375" style="135" customWidth="1"/>
    <col min="1551" max="1792" width="9.140625" style="135"/>
    <col min="1793" max="1794" width="0" style="135" hidden="1" customWidth="1"/>
    <col min="1795" max="1795" width="64.5703125" style="135" customWidth="1"/>
    <col min="1796" max="1802" width="9.7109375" style="135" bestFit="1" customWidth="1"/>
    <col min="1803" max="1803" width="9.7109375" style="135" customWidth="1"/>
    <col min="1804" max="1804" width="9.7109375" style="135" bestFit="1" customWidth="1"/>
    <col min="1805" max="1806" width="9.7109375" style="135" customWidth="1"/>
    <col min="1807" max="2048" width="9.140625" style="135"/>
    <col min="2049" max="2050" width="0" style="135" hidden="1" customWidth="1"/>
    <col min="2051" max="2051" width="64.5703125" style="135" customWidth="1"/>
    <col min="2052" max="2058" width="9.7109375" style="135" bestFit="1" customWidth="1"/>
    <col min="2059" max="2059" width="9.7109375" style="135" customWidth="1"/>
    <col min="2060" max="2060" width="9.7109375" style="135" bestFit="1" customWidth="1"/>
    <col min="2061" max="2062" width="9.7109375" style="135" customWidth="1"/>
    <col min="2063" max="2304" width="9.140625" style="135"/>
    <col min="2305" max="2306" width="0" style="135" hidden="1" customWidth="1"/>
    <col min="2307" max="2307" width="64.5703125" style="135" customWidth="1"/>
    <col min="2308" max="2314" width="9.7109375" style="135" bestFit="1" customWidth="1"/>
    <col min="2315" max="2315" width="9.7109375" style="135" customWidth="1"/>
    <col min="2316" max="2316" width="9.7109375" style="135" bestFit="1" customWidth="1"/>
    <col min="2317" max="2318" width="9.7109375" style="135" customWidth="1"/>
    <col min="2319" max="2560" width="9.140625" style="135"/>
    <col min="2561" max="2562" width="0" style="135" hidden="1" customWidth="1"/>
    <col min="2563" max="2563" width="64.5703125" style="135" customWidth="1"/>
    <col min="2564" max="2570" width="9.7109375" style="135" bestFit="1" customWidth="1"/>
    <col min="2571" max="2571" width="9.7109375" style="135" customWidth="1"/>
    <col min="2572" max="2572" width="9.7109375" style="135" bestFit="1" customWidth="1"/>
    <col min="2573" max="2574" width="9.7109375" style="135" customWidth="1"/>
    <col min="2575" max="2816" width="9.140625" style="135"/>
    <col min="2817" max="2818" width="0" style="135" hidden="1" customWidth="1"/>
    <col min="2819" max="2819" width="64.5703125" style="135" customWidth="1"/>
    <col min="2820" max="2826" width="9.7109375" style="135" bestFit="1" customWidth="1"/>
    <col min="2827" max="2827" width="9.7109375" style="135" customWidth="1"/>
    <col min="2828" max="2828" width="9.7109375" style="135" bestFit="1" customWidth="1"/>
    <col min="2829" max="2830" width="9.7109375" style="135" customWidth="1"/>
    <col min="2831" max="3072" width="9.140625" style="135"/>
    <col min="3073" max="3074" width="0" style="135" hidden="1" customWidth="1"/>
    <col min="3075" max="3075" width="64.5703125" style="135" customWidth="1"/>
    <col min="3076" max="3082" width="9.7109375" style="135" bestFit="1" customWidth="1"/>
    <col min="3083" max="3083" width="9.7109375" style="135" customWidth="1"/>
    <col min="3084" max="3084" width="9.7109375" style="135" bestFit="1" customWidth="1"/>
    <col min="3085" max="3086" width="9.7109375" style="135" customWidth="1"/>
    <col min="3087" max="3328" width="9.140625" style="135"/>
    <col min="3329" max="3330" width="0" style="135" hidden="1" customWidth="1"/>
    <col min="3331" max="3331" width="64.5703125" style="135" customWidth="1"/>
    <col min="3332" max="3338" width="9.7109375" style="135" bestFit="1" customWidth="1"/>
    <col min="3339" max="3339" width="9.7109375" style="135" customWidth="1"/>
    <col min="3340" max="3340" width="9.7109375" style="135" bestFit="1" customWidth="1"/>
    <col min="3341" max="3342" width="9.7109375" style="135" customWidth="1"/>
    <col min="3343" max="3584" width="9.140625" style="135"/>
    <col min="3585" max="3586" width="0" style="135" hidden="1" customWidth="1"/>
    <col min="3587" max="3587" width="64.5703125" style="135" customWidth="1"/>
    <col min="3588" max="3594" width="9.7109375" style="135" bestFit="1" customWidth="1"/>
    <col min="3595" max="3595" width="9.7109375" style="135" customWidth="1"/>
    <col min="3596" max="3596" width="9.7109375" style="135" bestFit="1" customWidth="1"/>
    <col min="3597" max="3598" width="9.7109375" style="135" customWidth="1"/>
    <col min="3599" max="3840" width="9.140625" style="135"/>
    <col min="3841" max="3842" width="0" style="135" hidden="1" customWidth="1"/>
    <col min="3843" max="3843" width="64.5703125" style="135" customWidth="1"/>
    <col min="3844" max="3850" width="9.7109375" style="135" bestFit="1" customWidth="1"/>
    <col min="3851" max="3851" width="9.7109375" style="135" customWidth="1"/>
    <col min="3852" max="3852" width="9.7109375" style="135" bestFit="1" customWidth="1"/>
    <col min="3853" max="3854" width="9.7109375" style="135" customWidth="1"/>
    <col min="3855" max="4096" width="9.140625" style="135"/>
    <col min="4097" max="4098" width="0" style="135" hidden="1" customWidth="1"/>
    <col min="4099" max="4099" width="64.5703125" style="135" customWidth="1"/>
    <col min="4100" max="4106" width="9.7109375" style="135" bestFit="1" customWidth="1"/>
    <col min="4107" max="4107" width="9.7109375" style="135" customWidth="1"/>
    <col min="4108" max="4108" width="9.7109375" style="135" bestFit="1" customWidth="1"/>
    <col min="4109" max="4110" width="9.7109375" style="135" customWidth="1"/>
    <col min="4111" max="4352" width="9.140625" style="135"/>
    <col min="4353" max="4354" width="0" style="135" hidden="1" customWidth="1"/>
    <col min="4355" max="4355" width="64.5703125" style="135" customWidth="1"/>
    <col min="4356" max="4362" width="9.7109375" style="135" bestFit="1" customWidth="1"/>
    <col min="4363" max="4363" width="9.7109375" style="135" customWidth="1"/>
    <col min="4364" max="4364" width="9.7109375" style="135" bestFit="1" customWidth="1"/>
    <col min="4365" max="4366" width="9.7109375" style="135" customWidth="1"/>
    <col min="4367" max="4608" width="9.140625" style="135"/>
    <col min="4609" max="4610" width="0" style="135" hidden="1" customWidth="1"/>
    <col min="4611" max="4611" width="64.5703125" style="135" customWidth="1"/>
    <col min="4612" max="4618" width="9.7109375" style="135" bestFit="1" customWidth="1"/>
    <col min="4619" max="4619" width="9.7109375" style="135" customWidth="1"/>
    <col min="4620" max="4620" width="9.7109375" style="135" bestFit="1" customWidth="1"/>
    <col min="4621" max="4622" width="9.7109375" style="135" customWidth="1"/>
    <col min="4623" max="4864" width="9.140625" style="135"/>
    <col min="4865" max="4866" width="0" style="135" hidden="1" customWidth="1"/>
    <col min="4867" max="4867" width="64.5703125" style="135" customWidth="1"/>
    <col min="4868" max="4874" width="9.7109375" style="135" bestFit="1" customWidth="1"/>
    <col min="4875" max="4875" width="9.7109375" style="135" customWidth="1"/>
    <col min="4876" max="4876" width="9.7109375" style="135" bestFit="1" customWidth="1"/>
    <col min="4877" max="4878" width="9.7109375" style="135" customWidth="1"/>
    <col min="4879" max="5120" width="9.140625" style="135"/>
    <col min="5121" max="5122" width="0" style="135" hidden="1" customWidth="1"/>
    <col min="5123" max="5123" width="64.5703125" style="135" customWidth="1"/>
    <col min="5124" max="5130" width="9.7109375" style="135" bestFit="1" customWidth="1"/>
    <col min="5131" max="5131" width="9.7109375" style="135" customWidth="1"/>
    <col min="5132" max="5132" width="9.7109375" style="135" bestFit="1" customWidth="1"/>
    <col min="5133" max="5134" width="9.7109375" style="135" customWidth="1"/>
    <col min="5135" max="5376" width="9.140625" style="135"/>
    <col min="5377" max="5378" width="0" style="135" hidden="1" customWidth="1"/>
    <col min="5379" max="5379" width="64.5703125" style="135" customWidth="1"/>
    <col min="5380" max="5386" width="9.7109375" style="135" bestFit="1" customWidth="1"/>
    <col min="5387" max="5387" width="9.7109375" style="135" customWidth="1"/>
    <col min="5388" max="5388" width="9.7109375" style="135" bestFit="1" customWidth="1"/>
    <col min="5389" max="5390" width="9.7109375" style="135" customWidth="1"/>
    <col min="5391" max="5632" width="9.140625" style="135"/>
    <col min="5633" max="5634" width="0" style="135" hidden="1" customWidth="1"/>
    <col min="5635" max="5635" width="64.5703125" style="135" customWidth="1"/>
    <col min="5636" max="5642" width="9.7109375" style="135" bestFit="1" customWidth="1"/>
    <col min="5643" max="5643" width="9.7109375" style="135" customWidth="1"/>
    <col min="5644" max="5644" width="9.7109375" style="135" bestFit="1" customWidth="1"/>
    <col min="5645" max="5646" width="9.7109375" style="135" customWidth="1"/>
    <col min="5647" max="5888" width="9.140625" style="135"/>
    <col min="5889" max="5890" width="0" style="135" hidden="1" customWidth="1"/>
    <col min="5891" max="5891" width="64.5703125" style="135" customWidth="1"/>
    <col min="5892" max="5898" width="9.7109375" style="135" bestFit="1" customWidth="1"/>
    <col min="5899" max="5899" width="9.7109375" style="135" customWidth="1"/>
    <col min="5900" max="5900" width="9.7109375" style="135" bestFit="1" customWidth="1"/>
    <col min="5901" max="5902" width="9.7109375" style="135" customWidth="1"/>
    <col min="5903" max="6144" width="9.140625" style="135"/>
    <col min="6145" max="6146" width="0" style="135" hidden="1" customWidth="1"/>
    <col min="6147" max="6147" width="64.5703125" style="135" customWidth="1"/>
    <col min="6148" max="6154" width="9.7109375" style="135" bestFit="1" customWidth="1"/>
    <col min="6155" max="6155" width="9.7109375" style="135" customWidth="1"/>
    <col min="6156" max="6156" width="9.7109375" style="135" bestFit="1" customWidth="1"/>
    <col min="6157" max="6158" width="9.7109375" style="135" customWidth="1"/>
    <col min="6159" max="6400" width="9.140625" style="135"/>
    <col min="6401" max="6402" width="0" style="135" hidden="1" customWidth="1"/>
    <col min="6403" max="6403" width="64.5703125" style="135" customWidth="1"/>
    <col min="6404" max="6410" width="9.7109375" style="135" bestFit="1" customWidth="1"/>
    <col min="6411" max="6411" width="9.7109375" style="135" customWidth="1"/>
    <col min="6412" max="6412" width="9.7109375" style="135" bestFit="1" customWidth="1"/>
    <col min="6413" max="6414" width="9.7109375" style="135" customWidth="1"/>
    <col min="6415" max="6656" width="9.140625" style="135"/>
    <col min="6657" max="6658" width="0" style="135" hidden="1" customWidth="1"/>
    <col min="6659" max="6659" width="64.5703125" style="135" customWidth="1"/>
    <col min="6660" max="6666" width="9.7109375" style="135" bestFit="1" customWidth="1"/>
    <col min="6667" max="6667" width="9.7109375" style="135" customWidth="1"/>
    <col min="6668" max="6668" width="9.7109375" style="135" bestFit="1" customWidth="1"/>
    <col min="6669" max="6670" width="9.7109375" style="135" customWidth="1"/>
    <col min="6671" max="6912" width="9.140625" style="135"/>
    <col min="6913" max="6914" width="0" style="135" hidden="1" customWidth="1"/>
    <col min="6915" max="6915" width="64.5703125" style="135" customWidth="1"/>
    <col min="6916" max="6922" width="9.7109375" style="135" bestFit="1" customWidth="1"/>
    <col min="6923" max="6923" width="9.7109375" style="135" customWidth="1"/>
    <col min="6924" max="6924" width="9.7109375" style="135" bestFit="1" customWidth="1"/>
    <col min="6925" max="6926" width="9.7109375" style="135" customWidth="1"/>
    <col min="6927" max="7168" width="9.140625" style="135"/>
    <col min="7169" max="7170" width="0" style="135" hidden="1" customWidth="1"/>
    <col min="7171" max="7171" width="64.5703125" style="135" customWidth="1"/>
    <col min="7172" max="7178" width="9.7109375" style="135" bestFit="1" customWidth="1"/>
    <col min="7179" max="7179" width="9.7109375" style="135" customWidth="1"/>
    <col min="7180" max="7180" width="9.7109375" style="135" bestFit="1" customWidth="1"/>
    <col min="7181" max="7182" width="9.7109375" style="135" customWidth="1"/>
    <col min="7183" max="7424" width="9.140625" style="135"/>
    <col min="7425" max="7426" width="0" style="135" hidden="1" customWidth="1"/>
    <col min="7427" max="7427" width="64.5703125" style="135" customWidth="1"/>
    <col min="7428" max="7434" width="9.7109375" style="135" bestFit="1" customWidth="1"/>
    <col min="7435" max="7435" width="9.7109375" style="135" customWidth="1"/>
    <col min="7436" max="7436" width="9.7109375" style="135" bestFit="1" customWidth="1"/>
    <col min="7437" max="7438" width="9.7109375" style="135" customWidth="1"/>
    <col min="7439" max="7680" width="9.140625" style="135"/>
    <col min="7681" max="7682" width="0" style="135" hidden="1" customWidth="1"/>
    <col min="7683" max="7683" width="64.5703125" style="135" customWidth="1"/>
    <col min="7684" max="7690" width="9.7109375" style="135" bestFit="1" customWidth="1"/>
    <col min="7691" max="7691" width="9.7109375" style="135" customWidth="1"/>
    <col min="7692" max="7692" width="9.7109375" style="135" bestFit="1" customWidth="1"/>
    <col min="7693" max="7694" width="9.7109375" style="135" customWidth="1"/>
    <col min="7695" max="7936" width="9.140625" style="135"/>
    <col min="7937" max="7938" width="0" style="135" hidden="1" customWidth="1"/>
    <col min="7939" max="7939" width="64.5703125" style="135" customWidth="1"/>
    <col min="7940" max="7946" width="9.7109375" style="135" bestFit="1" customWidth="1"/>
    <col min="7947" max="7947" width="9.7109375" style="135" customWidth="1"/>
    <col min="7948" max="7948" width="9.7109375" style="135" bestFit="1" customWidth="1"/>
    <col min="7949" max="7950" width="9.7109375" style="135" customWidth="1"/>
    <col min="7951" max="8192" width="9.140625" style="135"/>
    <col min="8193" max="8194" width="0" style="135" hidden="1" customWidth="1"/>
    <col min="8195" max="8195" width="64.5703125" style="135" customWidth="1"/>
    <col min="8196" max="8202" width="9.7109375" style="135" bestFit="1" customWidth="1"/>
    <col min="8203" max="8203" width="9.7109375" style="135" customWidth="1"/>
    <col min="8204" max="8204" width="9.7109375" style="135" bestFit="1" customWidth="1"/>
    <col min="8205" max="8206" width="9.7109375" style="135" customWidth="1"/>
    <col min="8207" max="8448" width="9.140625" style="135"/>
    <col min="8449" max="8450" width="0" style="135" hidden="1" customWidth="1"/>
    <col min="8451" max="8451" width="64.5703125" style="135" customWidth="1"/>
    <col min="8452" max="8458" width="9.7109375" style="135" bestFit="1" customWidth="1"/>
    <col min="8459" max="8459" width="9.7109375" style="135" customWidth="1"/>
    <col min="8460" max="8460" width="9.7109375" style="135" bestFit="1" customWidth="1"/>
    <col min="8461" max="8462" width="9.7109375" style="135" customWidth="1"/>
    <col min="8463" max="8704" width="9.140625" style="135"/>
    <col min="8705" max="8706" width="0" style="135" hidden="1" customWidth="1"/>
    <col min="8707" max="8707" width="64.5703125" style="135" customWidth="1"/>
    <col min="8708" max="8714" width="9.7109375" style="135" bestFit="1" customWidth="1"/>
    <col min="8715" max="8715" width="9.7109375" style="135" customWidth="1"/>
    <col min="8716" max="8716" width="9.7109375" style="135" bestFit="1" customWidth="1"/>
    <col min="8717" max="8718" width="9.7109375" style="135" customWidth="1"/>
    <col min="8719" max="8960" width="9.140625" style="135"/>
    <col min="8961" max="8962" width="0" style="135" hidden="1" customWidth="1"/>
    <col min="8963" max="8963" width="64.5703125" style="135" customWidth="1"/>
    <col min="8964" max="8970" width="9.7109375" style="135" bestFit="1" customWidth="1"/>
    <col min="8971" max="8971" width="9.7109375" style="135" customWidth="1"/>
    <col min="8972" max="8972" width="9.7109375" style="135" bestFit="1" customWidth="1"/>
    <col min="8973" max="8974" width="9.7109375" style="135" customWidth="1"/>
    <col min="8975" max="9216" width="9.140625" style="135"/>
    <col min="9217" max="9218" width="0" style="135" hidden="1" customWidth="1"/>
    <col min="9219" max="9219" width="64.5703125" style="135" customWidth="1"/>
    <col min="9220" max="9226" width="9.7109375" style="135" bestFit="1" customWidth="1"/>
    <col min="9227" max="9227" width="9.7109375" style="135" customWidth="1"/>
    <col min="9228" max="9228" width="9.7109375" style="135" bestFit="1" customWidth="1"/>
    <col min="9229" max="9230" width="9.7109375" style="135" customWidth="1"/>
    <col min="9231" max="9472" width="9.140625" style="135"/>
    <col min="9473" max="9474" width="0" style="135" hidden="1" customWidth="1"/>
    <col min="9475" max="9475" width="64.5703125" style="135" customWidth="1"/>
    <col min="9476" max="9482" width="9.7109375" style="135" bestFit="1" customWidth="1"/>
    <col min="9483" max="9483" width="9.7109375" style="135" customWidth="1"/>
    <col min="9484" max="9484" width="9.7109375" style="135" bestFit="1" customWidth="1"/>
    <col min="9485" max="9486" width="9.7109375" style="135" customWidth="1"/>
    <col min="9487" max="9728" width="9.140625" style="135"/>
    <col min="9729" max="9730" width="0" style="135" hidden="1" customWidth="1"/>
    <col min="9731" max="9731" width="64.5703125" style="135" customWidth="1"/>
    <col min="9732" max="9738" width="9.7109375" style="135" bestFit="1" customWidth="1"/>
    <col min="9739" max="9739" width="9.7109375" style="135" customWidth="1"/>
    <col min="9740" max="9740" width="9.7109375" style="135" bestFit="1" customWidth="1"/>
    <col min="9741" max="9742" width="9.7109375" style="135" customWidth="1"/>
    <col min="9743" max="9984" width="9.140625" style="135"/>
    <col min="9985" max="9986" width="0" style="135" hidden="1" customWidth="1"/>
    <col min="9987" max="9987" width="64.5703125" style="135" customWidth="1"/>
    <col min="9988" max="9994" width="9.7109375" style="135" bestFit="1" customWidth="1"/>
    <col min="9995" max="9995" width="9.7109375" style="135" customWidth="1"/>
    <col min="9996" max="9996" width="9.7109375" style="135" bestFit="1" customWidth="1"/>
    <col min="9997" max="9998" width="9.7109375" style="135" customWidth="1"/>
    <col min="9999" max="10240" width="9.140625" style="135"/>
    <col min="10241" max="10242" width="0" style="135" hidden="1" customWidth="1"/>
    <col min="10243" max="10243" width="64.5703125" style="135" customWidth="1"/>
    <col min="10244" max="10250" width="9.7109375" style="135" bestFit="1" customWidth="1"/>
    <col min="10251" max="10251" width="9.7109375" style="135" customWidth="1"/>
    <col min="10252" max="10252" width="9.7109375" style="135" bestFit="1" customWidth="1"/>
    <col min="10253" max="10254" width="9.7109375" style="135" customWidth="1"/>
    <col min="10255" max="10496" width="9.140625" style="135"/>
    <col min="10497" max="10498" width="0" style="135" hidden="1" customWidth="1"/>
    <col min="10499" max="10499" width="64.5703125" style="135" customWidth="1"/>
    <col min="10500" max="10506" width="9.7109375" style="135" bestFit="1" customWidth="1"/>
    <col min="10507" max="10507" width="9.7109375" style="135" customWidth="1"/>
    <col min="10508" max="10508" width="9.7109375" style="135" bestFit="1" customWidth="1"/>
    <col min="10509" max="10510" width="9.7109375" style="135" customWidth="1"/>
    <col min="10511" max="10752" width="9.140625" style="135"/>
    <col min="10753" max="10754" width="0" style="135" hidden="1" customWidth="1"/>
    <col min="10755" max="10755" width="64.5703125" style="135" customWidth="1"/>
    <col min="10756" max="10762" width="9.7109375" style="135" bestFit="1" customWidth="1"/>
    <col min="10763" max="10763" width="9.7109375" style="135" customWidth="1"/>
    <col min="10764" max="10764" width="9.7109375" style="135" bestFit="1" customWidth="1"/>
    <col min="10765" max="10766" width="9.7109375" style="135" customWidth="1"/>
    <col min="10767" max="11008" width="9.140625" style="135"/>
    <col min="11009" max="11010" width="0" style="135" hidden="1" customWidth="1"/>
    <col min="11011" max="11011" width="64.5703125" style="135" customWidth="1"/>
    <col min="11012" max="11018" width="9.7109375" style="135" bestFit="1" customWidth="1"/>
    <col min="11019" max="11019" width="9.7109375" style="135" customWidth="1"/>
    <col min="11020" max="11020" width="9.7109375" style="135" bestFit="1" customWidth="1"/>
    <col min="11021" max="11022" width="9.7109375" style="135" customWidth="1"/>
    <col min="11023" max="11264" width="9.140625" style="135"/>
    <col min="11265" max="11266" width="0" style="135" hidden="1" customWidth="1"/>
    <col min="11267" max="11267" width="64.5703125" style="135" customWidth="1"/>
    <col min="11268" max="11274" width="9.7109375" style="135" bestFit="1" customWidth="1"/>
    <col min="11275" max="11275" width="9.7109375" style="135" customWidth="1"/>
    <col min="11276" max="11276" width="9.7109375" style="135" bestFit="1" customWidth="1"/>
    <col min="11277" max="11278" width="9.7109375" style="135" customWidth="1"/>
    <col min="11279" max="11520" width="9.140625" style="135"/>
    <col min="11521" max="11522" width="0" style="135" hidden="1" customWidth="1"/>
    <col min="11523" max="11523" width="64.5703125" style="135" customWidth="1"/>
    <col min="11524" max="11530" width="9.7109375" style="135" bestFit="1" customWidth="1"/>
    <col min="11531" max="11531" width="9.7109375" style="135" customWidth="1"/>
    <col min="11532" max="11532" width="9.7109375" style="135" bestFit="1" customWidth="1"/>
    <col min="11533" max="11534" width="9.7109375" style="135" customWidth="1"/>
    <col min="11535" max="11776" width="9.140625" style="135"/>
    <col min="11777" max="11778" width="0" style="135" hidden="1" customWidth="1"/>
    <col min="11779" max="11779" width="64.5703125" style="135" customWidth="1"/>
    <col min="11780" max="11786" width="9.7109375" style="135" bestFit="1" customWidth="1"/>
    <col min="11787" max="11787" width="9.7109375" style="135" customWidth="1"/>
    <col min="11788" max="11788" width="9.7109375" style="135" bestFit="1" customWidth="1"/>
    <col min="11789" max="11790" width="9.7109375" style="135" customWidth="1"/>
    <col min="11791" max="12032" width="9.140625" style="135"/>
    <col min="12033" max="12034" width="0" style="135" hidden="1" customWidth="1"/>
    <col min="12035" max="12035" width="64.5703125" style="135" customWidth="1"/>
    <col min="12036" max="12042" width="9.7109375" style="135" bestFit="1" customWidth="1"/>
    <col min="12043" max="12043" width="9.7109375" style="135" customWidth="1"/>
    <col min="12044" max="12044" width="9.7109375" style="135" bestFit="1" customWidth="1"/>
    <col min="12045" max="12046" width="9.7109375" style="135" customWidth="1"/>
    <col min="12047" max="12288" width="9.140625" style="135"/>
    <col min="12289" max="12290" width="0" style="135" hidden="1" customWidth="1"/>
    <col min="12291" max="12291" width="64.5703125" style="135" customWidth="1"/>
    <col min="12292" max="12298" width="9.7109375" style="135" bestFit="1" customWidth="1"/>
    <col min="12299" max="12299" width="9.7109375" style="135" customWidth="1"/>
    <col min="12300" max="12300" width="9.7109375" style="135" bestFit="1" customWidth="1"/>
    <col min="12301" max="12302" width="9.7109375" style="135" customWidth="1"/>
    <col min="12303" max="12544" width="9.140625" style="135"/>
    <col min="12545" max="12546" width="0" style="135" hidden="1" customWidth="1"/>
    <col min="12547" max="12547" width="64.5703125" style="135" customWidth="1"/>
    <col min="12548" max="12554" width="9.7109375" style="135" bestFit="1" customWidth="1"/>
    <col min="12555" max="12555" width="9.7109375" style="135" customWidth="1"/>
    <col min="12556" max="12556" width="9.7109375" style="135" bestFit="1" customWidth="1"/>
    <col min="12557" max="12558" width="9.7109375" style="135" customWidth="1"/>
    <col min="12559" max="12800" width="9.140625" style="135"/>
    <col min="12801" max="12802" width="0" style="135" hidden="1" customWidth="1"/>
    <col min="12803" max="12803" width="64.5703125" style="135" customWidth="1"/>
    <col min="12804" max="12810" width="9.7109375" style="135" bestFit="1" customWidth="1"/>
    <col min="12811" max="12811" width="9.7109375" style="135" customWidth="1"/>
    <col min="12812" max="12812" width="9.7109375" style="135" bestFit="1" customWidth="1"/>
    <col min="12813" max="12814" width="9.7109375" style="135" customWidth="1"/>
    <col min="12815" max="13056" width="9.140625" style="135"/>
    <col min="13057" max="13058" width="0" style="135" hidden="1" customWidth="1"/>
    <col min="13059" max="13059" width="64.5703125" style="135" customWidth="1"/>
    <col min="13060" max="13066" width="9.7109375" style="135" bestFit="1" customWidth="1"/>
    <col min="13067" max="13067" width="9.7109375" style="135" customWidth="1"/>
    <col min="13068" max="13068" width="9.7109375" style="135" bestFit="1" customWidth="1"/>
    <col min="13069" max="13070" width="9.7109375" style="135" customWidth="1"/>
    <col min="13071" max="13312" width="9.140625" style="135"/>
    <col min="13313" max="13314" width="0" style="135" hidden="1" customWidth="1"/>
    <col min="13315" max="13315" width="64.5703125" style="135" customWidth="1"/>
    <col min="13316" max="13322" width="9.7109375" style="135" bestFit="1" customWidth="1"/>
    <col min="13323" max="13323" width="9.7109375" style="135" customWidth="1"/>
    <col min="13324" max="13324" width="9.7109375" style="135" bestFit="1" customWidth="1"/>
    <col min="13325" max="13326" width="9.7109375" style="135" customWidth="1"/>
    <col min="13327" max="13568" width="9.140625" style="135"/>
    <col min="13569" max="13570" width="0" style="135" hidden="1" customWidth="1"/>
    <col min="13571" max="13571" width="64.5703125" style="135" customWidth="1"/>
    <col min="13572" max="13578" width="9.7109375" style="135" bestFit="1" customWidth="1"/>
    <col min="13579" max="13579" width="9.7109375" style="135" customWidth="1"/>
    <col min="13580" max="13580" width="9.7109375" style="135" bestFit="1" customWidth="1"/>
    <col min="13581" max="13582" width="9.7109375" style="135" customWidth="1"/>
    <col min="13583" max="13824" width="9.140625" style="135"/>
    <col min="13825" max="13826" width="0" style="135" hidden="1" customWidth="1"/>
    <col min="13827" max="13827" width="64.5703125" style="135" customWidth="1"/>
    <col min="13828" max="13834" width="9.7109375" style="135" bestFit="1" customWidth="1"/>
    <col min="13835" max="13835" width="9.7109375" style="135" customWidth="1"/>
    <col min="13836" max="13836" width="9.7109375" style="135" bestFit="1" customWidth="1"/>
    <col min="13837" max="13838" width="9.7109375" style="135" customWidth="1"/>
    <col min="13839" max="14080" width="9.140625" style="135"/>
    <col min="14081" max="14082" width="0" style="135" hidden="1" customWidth="1"/>
    <col min="14083" max="14083" width="64.5703125" style="135" customWidth="1"/>
    <col min="14084" max="14090" width="9.7109375" style="135" bestFit="1" customWidth="1"/>
    <col min="14091" max="14091" width="9.7109375" style="135" customWidth="1"/>
    <col min="14092" max="14092" width="9.7109375" style="135" bestFit="1" customWidth="1"/>
    <col min="14093" max="14094" width="9.7109375" style="135" customWidth="1"/>
    <col min="14095" max="14336" width="9.140625" style="135"/>
    <col min="14337" max="14338" width="0" style="135" hidden="1" customWidth="1"/>
    <col min="14339" max="14339" width="64.5703125" style="135" customWidth="1"/>
    <col min="14340" max="14346" width="9.7109375" style="135" bestFit="1" customWidth="1"/>
    <col min="14347" max="14347" width="9.7109375" style="135" customWidth="1"/>
    <col min="14348" max="14348" width="9.7109375" style="135" bestFit="1" customWidth="1"/>
    <col min="14349" max="14350" width="9.7109375" style="135" customWidth="1"/>
    <col min="14351" max="14592" width="9.140625" style="135"/>
    <col min="14593" max="14594" width="0" style="135" hidden="1" customWidth="1"/>
    <col min="14595" max="14595" width="64.5703125" style="135" customWidth="1"/>
    <col min="14596" max="14602" width="9.7109375" style="135" bestFit="1" customWidth="1"/>
    <col min="14603" max="14603" width="9.7109375" style="135" customWidth="1"/>
    <col min="14604" max="14604" width="9.7109375" style="135" bestFit="1" customWidth="1"/>
    <col min="14605" max="14606" width="9.7109375" style="135" customWidth="1"/>
    <col min="14607" max="14848" width="9.140625" style="135"/>
    <col min="14849" max="14850" width="0" style="135" hidden="1" customWidth="1"/>
    <col min="14851" max="14851" width="64.5703125" style="135" customWidth="1"/>
    <col min="14852" max="14858" width="9.7109375" style="135" bestFit="1" customWidth="1"/>
    <col min="14859" max="14859" width="9.7109375" style="135" customWidth="1"/>
    <col min="14860" max="14860" width="9.7109375" style="135" bestFit="1" customWidth="1"/>
    <col min="14861" max="14862" width="9.7109375" style="135" customWidth="1"/>
    <col min="14863" max="15104" width="9.140625" style="135"/>
    <col min="15105" max="15106" width="0" style="135" hidden="1" customWidth="1"/>
    <col min="15107" max="15107" width="64.5703125" style="135" customWidth="1"/>
    <col min="15108" max="15114" width="9.7109375" style="135" bestFit="1" customWidth="1"/>
    <col min="15115" max="15115" width="9.7109375" style="135" customWidth="1"/>
    <col min="15116" max="15116" width="9.7109375" style="135" bestFit="1" customWidth="1"/>
    <col min="15117" max="15118" width="9.7109375" style="135" customWidth="1"/>
    <col min="15119" max="15360" width="9.140625" style="135"/>
    <col min="15361" max="15362" width="0" style="135" hidden="1" customWidth="1"/>
    <col min="15363" max="15363" width="64.5703125" style="135" customWidth="1"/>
    <col min="15364" max="15370" width="9.7109375" style="135" bestFit="1" customWidth="1"/>
    <col min="15371" max="15371" width="9.7109375" style="135" customWidth="1"/>
    <col min="15372" max="15372" width="9.7109375" style="135" bestFit="1" customWidth="1"/>
    <col min="15373" max="15374" width="9.7109375" style="135" customWidth="1"/>
    <col min="15375" max="15616" width="9.140625" style="135"/>
    <col min="15617" max="15618" width="0" style="135" hidden="1" customWidth="1"/>
    <col min="15619" max="15619" width="64.5703125" style="135" customWidth="1"/>
    <col min="15620" max="15626" width="9.7109375" style="135" bestFit="1" customWidth="1"/>
    <col min="15627" max="15627" width="9.7109375" style="135" customWidth="1"/>
    <col min="15628" max="15628" width="9.7109375" style="135" bestFit="1" customWidth="1"/>
    <col min="15629" max="15630" width="9.7109375" style="135" customWidth="1"/>
    <col min="15631" max="15872" width="9.140625" style="135"/>
    <col min="15873" max="15874" width="0" style="135" hidden="1" customWidth="1"/>
    <col min="15875" max="15875" width="64.5703125" style="135" customWidth="1"/>
    <col min="15876" max="15882" width="9.7109375" style="135" bestFit="1" customWidth="1"/>
    <col min="15883" max="15883" width="9.7109375" style="135" customWidth="1"/>
    <col min="15884" max="15884" width="9.7109375" style="135" bestFit="1" customWidth="1"/>
    <col min="15885" max="15886" width="9.7109375" style="135" customWidth="1"/>
    <col min="15887" max="16128" width="9.140625" style="135"/>
    <col min="16129" max="16130" width="0" style="135" hidden="1" customWidth="1"/>
    <col min="16131" max="16131" width="64.5703125" style="135" customWidth="1"/>
    <col min="16132" max="16138" width="9.7109375" style="135" bestFit="1" customWidth="1"/>
    <col min="16139" max="16139" width="9.7109375" style="135" customWidth="1"/>
    <col min="16140" max="16140" width="9.7109375" style="135" bestFit="1" customWidth="1"/>
    <col min="16141" max="16142" width="9.7109375" style="135" customWidth="1"/>
    <col min="16143" max="16384" width="9.140625" style="135"/>
  </cols>
  <sheetData>
    <row r="1" spans="1:14" s="158" customFormat="1" ht="30" customHeight="1">
      <c r="A1" s="52"/>
      <c r="B1" s="52"/>
      <c r="C1" s="919" t="s">
        <v>852</v>
      </c>
      <c r="D1" s="919"/>
      <c r="E1" s="919"/>
      <c r="F1" s="919"/>
      <c r="G1" s="919"/>
      <c r="H1" s="919"/>
      <c r="I1" s="919"/>
      <c r="J1" s="919"/>
      <c r="K1" s="919"/>
      <c r="L1" s="919"/>
      <c r="M1" s="681"/>
      <c r="N1" s="681"/>
    </row>
    <row r="2" spans="1:14" s="158" customFormat="1" ht="15" customHeight="1">
      <c r="A2" s="52"/>
      <c r="B2" s="52"/>
      <c r="C2" s="953" t="s">
        <v>736</v>
      </c>
      <c r="D2" s="953"/>
      <c r="E2" s="953"/>
      <c r="F2" s="953"/>
      <c r="G2" s="953"/>
      <c r="H2" s="953"/>
      <c r="I2" s="953"/>
      <c r="J2" s="953"/>
      <c r="K2" s="953"/>
      <c r="L2" s="953"/>
      <c r="M2" s="687"/>
      <c r="N2" s="687"/>
    </row>
    <row r="3" spans="1:14" s="159" customFormat="1" ht="30" customHeight="1">
      <c r="A3" s="52"/>
      <c r="B3" s="52"/>
      <c r="C3" s="921" t="s">
        <v>3</v>
      </c>
      <c r="D3" s="921"/>
      <c r="E3" s="921"/>
      <c r="F3" s="921"/>
      <c r="G3" s="921"/>
      <c r="H3" s="921"/>
      <c r="I3" s="921"/>
      <c r="J3" s="921"/>
      <c r="K3" s="921"/>
      <c r="L3" s="921"/>
      <c r="M3" s="683"/>
      <c r="N3" s="683"/>
    </row>
    <row r="4" spans="1:14" s="241" customFormat="1" ht="3.75" customHeight="1">
      <c r="A4" s="239"/>
      <c r="B4" s="239"/>
      <c r="C4" s="240"/>
      <c r="D4" s="240"/>
      <c r="E4" s="240"/>
      <c r="F4" s="240"/>
      <c r="G4" s="240"/>
      <c r="H4" s="240"/>
      <c r="I4" s="240"/>
      <c r="J4" s="240"/>
      <c r="K4" s="240"/>
      <c r="L4" s="240"/>
      <c r="M4" s="240"/>
      <c r="N4" s="240"/>
    </row>
    <row r="5" spans="1:14" s="179" customFormat="1" ht="15" customHeight="1">
      <c r="A5" s="52"/>
      <c r="B5" s="52"/>
      <c r="C5" s="750"/>
      <c r="D5" s="751">
        <v>2015</v>
      </c>
      <c r="E5" s="751">
        <v>2016</v>
      </c>
      <c r="F5" s="751">
        <v>2017</v>
      </c>
      <c r="G5" s="751">
        <v>2018</v>
      </c>
      <c r="H5" s="751">
        <v>2019</v>
      </c>
      <c r="I5" s="751">
        <v>2020</v>
      </c>
      <c r="J5" s="751">
        <v>2021</v>
      </c>
      <c r="K5" s="751">
        <v>2022</v>
      </c>
      <c r="L5" s="751">
        <v>2023</v>
      </c>
      <c r="M5" s="764">
        <v>2024</v>
      </c>
      <c r="N5" s="764">
        <v>2025</v>
      </c>
    </row>
    <row r="6" spans="1:14" s="179" customFormat="1" ht="15" customHeight="1">
      <c r="A6" s="52"/>
      <c r="B6" s="52"/>
      <c r="C6" s="324"/>
      <c r="D6" s="325" t="str">
        <f>"DIC"</f>
        <v>DIC</v>
      </c>
      <c r="E6" s="752" t="s">
        <v>737</v>
      </c>
      <c r="F6" s="325" t="str">
        <f>"DIC"</f>
        <v>DIC</v>
      </c>
      <c r="G6" s="325" t="str">
        <f>"DIC"</f>
        <v>DIC</v>
      </c>
      <c r="H6" s="494" t="str">
        <f>"DIC"</f>
        <v>DIC</v>
      </c>
      <c r="I6" s="494" t="str">
        <f>"DIC"</f>
        <v>DIC</v>
      </c>
      <c r="J6" s="494" t="str">
        <f>"DIC"</f>
        <v>DIC</v>
      </c>
      <c r="K6" s="494" t="s">
        <v>737</v>
      </c>
      <c r="L6" s="494" t="s">
        <v>737</v>
      </c>
      <c r="M6" s="765" t="s">
        <v>737</v>
      </c>
      <c r="N6" s="765" t="s">
        <v>738</v>
      </c>
    </row>
    <row r="7" spans="1:14" s="83" customFormat="1" ht="15" customHeight="1">
      <c r="A7" s="52" t="s">
        <v>523</v>
      </c>
      <c r="B7" s="52" t="s">
        <v>739</v>
      </c>
      <c r="C7" s="242" t="s">
        <v>740</v>
      </c>
      <c r="D7" s="243">
        <v>7437917</v>
      </c>
      <c r="E7" s="243">
        <v>7767737</v>
      </c>
      <c r="F7" s="243">
        <v>3714714</v>
      </c>
      <c r="G7" s="243">
        <v>3954550</v>
      </c>
      <c r="H7" s="243">
        <v>4037972</v>
      </c>
      <c r="I7" s="243">
        <v>4073141</v>
      </c>
      <c r="J7" s="243">
        <v>4184106.1386100003</v>
      </c>
      <c r="K7" s="243">
        <v>4646402.1563500008</v>
      </c>
      <c r="L7" s="243">
        <v>4156996.2136399997</v>
      </c>
      <c r="M7" s="243">
        <v>4176123.8573900005</v>
      </c>
      <c r="N7" s="243">
        <v>4185799.7365100002</v>
      </c>
    </row>
    <row r="8" spans="1:14" s="83" customFormat="1" ht="15" customHeight="1">
      <c r="A8" s="52" t="s">
        <v>523</v>
      </c>
      <c r="B8" s="95" t="s">
        <v>741</v>
      </c>
      <c r="C8" s="52" t="s">
        <v>742</v>
      </c>
      <c r="D8" s="243">
        <v>7336521</v>
      </c>
      <c r="E8" s="243">
        <v>7609484</v>
      </c>
      <c r="F8" s="243">
        <v>3614989</v>
      </c>
      <c r="G8" s="243">
        <v>3828573</v>
      </c>
      <c r="H8" s="243">
        <v>3772182</v>
      </c>
      <c r="I8" s="243">
        <v>3807103</v>
      </c>
      <c r="J8" s="243">
        <v>3823592.9964800002</v>
      </c>
      <c r="K8" s="243">
        <v>4127504.50618</v>
      </c>
      <c r="L8" s="243">
        <v>3152603.7900999999</v>
      </c>
      <c r="M8" s="243">
        <v>2875503.4029800002</v>
      </c>
      <c r="N8" s="243">
        <v>2868927.8736</v>
      </c>
    </row>
    <row r="9" spans="1:14" s="83" customFormat="1" ht="15" customHeight="1">
      <c r="A9" s="52" t="s">
        <v>523</v>
      </c>
      <c r="B9" s="95" t="s">
        <v>743</v>
      </c>
      <c r="C9" s="52" t="s">
        <v>861</v>
      </c>
      <c r="D9" s="243">
        <v>101396</v>
      </c>
      <c r="E9" s="243">
        <v>158253</v>
      </c>
      <c r="F9" s="243">
        <v>99725</v>
      </c>
      <c r="G9" s="243">
        <v>125977</v>
      </c>
      <c r="H9" s="243">
        <v>265790</v>
      </c>
      <c r="I9" s="243">
        <v>266038</v>
      </c>
      <c r="J9" s="243">
        <v>360513.14212999999</v>
      </c>
      <c r="K9" s="243">
        <v>518897.65017000004</v>
      </c>
      <c r="L9" s="243">
        <v>1004392.42354</v>
      </c>
      <c r="M9" s="243">
        <v>1300620.45441</v>
      </c>
      <c r="N9" s="243">
        <v>1316871.8629099999</v>
      </c>
    </row>
    <row r="10" spans="1:14" s="83" customFormat="1" ht="15" customHeight="1">
      <c r="A10" s="52" t="s">
        <v>523</v>
      </c>
      <c r="B10" s="52" t="s">
        <v>745</v>
      </c>
      <c r="C10" s="242" t="s">
        <v>746</v>
      </c>
      <c r="D10" s="243">
        <v>43161</v>
      </c>
      <c r="E10" s="243">
        <v>61715</v>
      </c>
      <c r="F10" s="243">
        <v>19395</v>
      </c>
      <c r="G10" s="243">
        <v>37379</v>
      </c>
      <c r="H10" s="243">
        <v>37359</v>
      </c>
      <c r="I10" s="243">
        <v>22608</v>
      </c>
      <c r="J10" s="243">
        <v>14751.315980000001</v>
      </c>
      <c r="K10" s="243">
        <v>40358.958259999999</v>
      </c>
      <c r="L10" s="243">
        <v>101407.14724999999</v>
      </c>
      <c r="M10" s="243">
        <v>97377.023249999998</v>
      </c>
      <c r="N10" s="243">
        <v>99340.749279999989</v>
      </c>
    </row>
    <row r="11" spans="1:14" s="83" customFormat="1" ht="15" customHeight="1">
      <c r="A11" s="52" t="s">
        <v>523</v>
      </c>
      <c r="B11" s="52" t="s">
        <v>747</v>
      </c>
      <c r="C11" s="52" t="s">
        <v>748</v>
      </c>
      <c r="D11" s="243">
        <v>36132</v>
      </c>
      <c r="E11" s="243">
        <v>42613</v>
      </c>
      <c r="F11" s="243">
        <v>18508</v>
      </c>
      <c r="G11" s="243">
        <v>30898</v>
      </c>
      <c r="H11" s="243">
        <v>26512</v>
      </c>
      <c r="I11" s="243">
        <v>12100</v>
      </c>
      <c r="J11" s="243">
        <v>13035.122079999999</v>
      </c>
      <c r="K11" s="243">
        <v>32372.0478</v>
      </c>
      <c r="L11" s="243">
        <v>77400.453299999994</v>
      </c>
      <c r="M11" s="243">
        <v>63531.452599999997</v>
      </c>
      <c r="N11" s="243">
        <v>60585.519729999993</v>
      </c>
    </row>
    <row r="12" spans="1:14" s="83" customFormat="1" ht="15" customHeight="1">
      <c r="A12" s="52" t="s">
        <v>523</v>
      </c>
      <c r="B12" s="95" t="s">
        <v>749</v>
      </c>
      <c r="C12" s="52" t="s">
        <v>750</v>
      </c>
      <c r="D12" s="243">
        <v>7029</v>
      </c>
      <c r="E12" s="243">
        <v>19102</v>
      </c>
      <c r="F12" s="243">
        <v>887</v>
      </c>
      <c r="G12" s="243">
        <v>6481</v>
      </c>
      <c r="H12" s="243">
        <v>10848</v>
      </c>
      <c r="I12" s="243">
        <v>10508</v>
      </c>
      <c r="J12" s="243">
        <v>1716.1939</v>
      </c>
      <c r="K12" s="243">
        <v>7986.9104600000001</v>
      </c>
      <c r="L12" s="243">
        <v>24006.693950000001</v>
      </c>
      <c r="M12" s="243">
        <v>33845.570649999994</v>
      </c>
      <c r="N12" s="243">
        <v>38755.229549999996</v>
      </c>
    </row>
    <row r="13" spans="1:14" s="83" customFormat="1" ht="15" customHeight="1">
      <c r="A13" s="52" t="s">
        <v>523</v>
      </c>
      <c r="B13" s="52" t="s">
        <v>751</v>
      </c>
      <c r="C13" s="242" t="s">
        <v>752</v>
      </c>
      <c r="D13" s="243">
        <v>91877</v>
      </c>
      <c r="E13" s="243">
        <v>129011</v>
      </c>
      <c r="F13" s="243">
        <v>85329</v>
      </c>
      <c r="G13" s="243">
        <v>80786</v>
      </c>
      <c r="H13" s="243">
        <v>110362</v>
      </c>
      <c r="I13" s="243">
        <v>122958</v>
      </c>
      <c r="J13" s="243">
        <v>110525.89447</v>
      </c>
      <c r="K13" s="243">
        <v>99701.414599999989</v>
      </c>
      <c r="L13" s="243">
        <v>109205.55120999999</v>
      </c>
      <c r="M13" s="243">
        <v>109309.84132000001</v>
      </c>
      <c r="N13" s="243">
        <v>109667.09666</v>
      </c>
    </row>
    <row r="14" spans="1:14" s="83" customFormat="1" ht="15" customHeight="1">
      <c r="A14" s="52" t="s">
        <v>523</v>
      </c>
      <c r="B14" s="52" t="s">
        <v>753</v>
      </c>
      <c r="C14" s="52" t="s">
        <v>754</v>
      </c>
      <c r="D14" s="243">
        <v>85577</v>
      </c>
      <c r="E14" s="243">
        <v>120241</v>
      </c>
      <c r="F14" s="243">
        <v>67837</v>
      </c>
      <c r="G14" s="243">
        <v>68028</v>
      </c>
      <c r="H14" s="243">
        <v>82926</v>
      </c>
      <c r="I14" s="243">
        <v>76235</v>
      </c>
      <c r="J14" s="243">
        <v>61636.550049999998</v>
      </c>
      <c r="K14" s="243">
        <v>51266.042990000002</v>
      </c>
      <c r="L14" s="243">
        <v>56116.67727</v>
      </c>
      <c r="M14" s="243">
        <v>54303.309659999999</v>
      </c>
      <c r="N14" s="243">
        <v>53977.50615999999</v>
      </c>
    </row>
    <row r="15" spans="1:14" s="83" customFormat="1" ht="15" customHeight="1">
      <c r="A15" s="52" t="s">
        <v>523</v>
      </c>
      <c r="B15" s="95" t="s">
        <v>755</v>
      </c>
      <c r="C15" s="52" t="s">
        <v>756</v>
      </c>
      <c r="D15" s="243">
        <v>6300</v>
      </c>
      <c r="E15" s="243">
        <v>8770</v>
      </c>
      <c r="F15" s="243">
        <v>17492</v>
      </c>
      <c r="G15" s="243">
        <v>12758</v>
      </c>
      <c r="H15" s="243">
        <v>27435</v>
      </c>
      <c r="I15" s="243">
        <v>46723</v>
      </c>
      <c r="J15" s="243">
        <v>48889.344420000001</v>
      </c>
      <c r="K15" s="243">
        <v>48435.371610000002</v>
      </c>
      <c r="L15" s="243">
        <v>53088.873939999998</v>
      </c>
      <c r="M15" s="243">
        <v>55006.531660000001</v>
      </c>
      <c r="N15" s="243">
        <v>55689.590500000006</v>
      </c>
    </row>
    <row r="16" spans="1:14" s="83" customFormat="1" ht="15" customHeight="1">
      <c r="A16" s="52" t="s">
        <v>523</v>
      </c>
      <c r="B16" s="52" t="s">
        <v>757</v>
      </c>
      <c r="C16" s="242" t="s">
        <v>758</v>
      </c>
      <c r="D16" s="243">
        <v>80448</v>
      </c>
      <c r="E16" s="243">
        <v>85234</v>
      </c>
      <c r="F16" s="243">
        <v>95183</v>
      </c>
      <c r="G16" s="243">
        <v>80333</v>
      </c>
      <c r="H16" s="243">
        <v>80399</v>
      </c>
      <c r="I16" s="243">
        <v>65116</v>
      </c>
      <c r="J16" s="243">
        <v>85719.868680000014</v>
      </c>
      <c r="K16" s="243">
        <v>71472.191409999999</v>
      </c>
      <c r="L16" s="243">
        <v>70498.285080000001</v>
      </c>
      <c r="M16" s="243">
        <v>73943.773269999991</v>
      </c>
      <c r="N16" s="243">
        <v>71625.0622</v>
      </c>
    </row>
    <row r="17" spans="1:14" s="83" customFormat="1" ht="15" customHeight="1">
      <c r="A17" s="52" t="s">
        <v>523</v>
      </c>
      <c r="B17" s="52" t="s">
        <v>759</v>
      </c>
      <c r="C17" s="52" t="s">
        <v>760</v>
      </c>
      <c r="D17" s="243">
        <v>87450</v>
      </c>
      <c r="E17" s="243">
        <v>90919</v>
      </c>
      <c r="F17" s="243">
        <v>54117</v>
      </c>
      <c r="G17" s="243">
        <v>54558</v>
      </c>
      <c r="H17" s="243">
        <v>56872</v>
      </c>
      <c r="I17" s="243">
        <v>426769</v>
      </c>
      <c r="J17" s="243">
        <v>611946.30228999991</v>
      </c>
      <c r="K17" s="243">
        <v>699716.49951999995</v>
      </c>
      <c r="L17" s="243">
        <v>727208.24827999994</v>
      </c>
      <c r="M17" s="243">
        <v>698075.60574000003</v>
      </c>
      <c r="N17" s="243">
        <v>690734.94545999996</v>
      </c>
    </row>
    <row r="18" spans="1:14" s="83" customFormat="1" ht="15" customHeight="1">
      <c r="A18" s="52" t="s">
        <v>523</v>
      </c>
      <c r="B18" s="52" t="s">
        <v>761</v>
      </c>
      <c r="C18" s="245" t="s">
        <v>762</v>
      </c>
      <c r="D18" s="243">
        <v>-264408</v>
      </c>
      <c r="E18" s="243">
        <v>-273392</v>
      </c>
      <c r="F18" s="243">
        <v>-148775</v>
      </c>
      <c r="G18" s="243">
        <v>-149934</v>
      </c>
      <c r="H18" s="243">
        <v>-185321</v>
      </c>
      <c r="I18" s="243">
        <v>-224342</v>
      </c>
      <c r="J18" s="243">
        <v>-190723.92496</v>
      </c>
      <c r="K18" s="243">
        <v>-177083.43887000001</v>
      </c>
      <c r="L18" s="243">
        <v>-256254.28483000002</v>
      </c>
      <c r="M18" s="243">
        <v>-256372.48415999999</v>
      </c>
      <c r="N18" s="243">
        <v>-254537.60575999998</v>
      </c>
    </row>
    <row r="19" spans="1:14" s="83" customFormat="1" ht="15" customHeight="1">
      <c r="A19" s="52" t="s">
        <v>523</v>
      </c>
      <c r="B19" s="52" t="s">
        <v>763</v>
      </c>
      <c r="C19" s="753" t="s">
        <v>764</v>
      </c>
      <c r="D19" s="355">
        <v>7476445</v>
      </c>
      <c r="E19" s="355">
        <v>7861223</v>
      </c>
      <c r="F19" s="355">
        <v>3819964</v>
      </c>
      <c r="G19" s="355">
        <v>4057671</v>
      </c>
      <c r="H19" s="355">
        <v>4137644</v>
      </c>
      <c r="I19" s="355">
        <v>4486251</v>
      </c>
      <c r="J19" s="355">
        <v>4816325.5950699998</v>
      </c>
      <c r="K19" s="355">
        <v>5380567.7812700002</v>
      </c>
      <c r="L19" s="355">
        <v>4909061.1606299998</v>
      </c>
      <c r="M19" s="355">
        <v>4898457.6168099996</v>
      </c>
      <c r="N19" s="355">
        <v>4902629.9843500005</v>
      </c>
    </row>
    <row r="20" spans="1:14" s="179" customFormat="1" ht="3.75" customHeight="1" thickBot="1">
      <c r="A20" s="52"/>
      <c r="B20" s="52"/>
      <c r="C20" s="247"/>
      <c r="D20" s="248"/>
      <c r="E20" s="248"/>
      <c r="F20" s="248"/>
      <c r="G20" s="248"/>
      <c r="H20" s="248"/>
      <c r="I20" s="248"/>
      <c r="J20" s="356"/>
      <c r="K20" s="356"/>
      <c r="L20" s="356"/>
      <c r="M20" s="356"/>
      <c r="N20" s="248"/>
    </row>
    <row r="21" spans="1:14" s="179" customFormat="1" ht="15" customHeight="1" thickTop="1">
      <c r="A21" s="52"/>
      <c r="B21" s="52"/>
      <c r="C21" s="249" t="s">
        <v>765</v>
      </c>
      <c r="D21" s="250"/>
      <c r="E21" s="250"/>
      <c r="F21" s="250"/>
      <c r="G21" s="250"/>
      <c r="H21" s="250"/>
      <c r="I21" s="250"/>
      <c r="J21" s="357"/>
      <c r="K21" s="357"/>
      <c r="L21" s="357"/>
      <c r="M21" s="357"/>
      <c r="N21" s="250"/>
    </row>
    <row r="22" spans="1:14" s="179" customFormat="1" ht="15" customHeight="1">
      <c r="A22" s="52"/>
      <c r="B22" s="52"/>
      <c r="C22" s="249" t="s">
        <v>766</v>
      </c>
      <c r="D22" s="250"/>
      <c r="E22" s="250"/>
      <c r="F22" s="250"/>
      <c r="G22" s="250"/>
      <c r="H22" s="250"/>
      <c r="I22" s="250"/>
      <c r="J22" s="357"/>
      <c r="K22" s="357"/>
      <c r="L22" s="357"/>
      <c r="M22" s="357"/>
      <c r="N22" s="357"/>
    </row>
    <row r="23" spans="1:14" s="179" customFormat="1" ht="15" customHeight="1">
      <c r="A23" s="52"/>
      <c r="B23" s="52"/>
      <c r="C23" s="52"/>
      <c r="D23" s="250"/>
      <c r="E23" s="250"/>
      <c r="F23" s="250"/>
      <c r="G23" s="250"/>
      <c r="H23" s="250"/>
      <c r="I23" s="250"/>
      <c r="J23" s="357"/>
      <c r="K23" s="357"/>
      <c r="L23" s="357"/>
      <c r="M23" s="357"/>
      <c r="N23" s="357"/>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N35"/>
  <sheetViews>
    <sheetView topLeftCell="C1" zoomScale="85" zoomScaleNormal="85" workbookViewId="0">
      <selection activeCell="I18" sqref="I18"/>
    </sheetView>
  </sheetViews>
  <sheetFormatPr baseColWidth="10" defaultColWidth="9.140625" defaultRowHeight="12.75"/>
  <cols>
    <col min="1" max="1" width="2.28515625" style="135" hidden="1" customWidth="1"/>
    <col min="2" max="2" width="46.5703125" style="135" hidden="1" customWidth="1"/>
    <col min="3" max="3" width="69" style="157" customWidth="1"/>
    <col min="4" max="4" width="15" style="272" bestFit="1" customWidth="1"/>
    <col min="5" max="5" width="14.85546875" style="135" bestFit="1" customWidth="1"/>
    <col min="6" max="10" width="15" style="135" bestFit="1" customWidth="1"/>
    <col min="11" max="13" width="15" style="135" customWidth="1"/>
    <col min="14" max="14" width="15" style="135" bestFit="1" customWidth="1"/>
    <col min="15" max="256" width="9.140625" style="135"/>
    <col min="257" max="258" width="0" style="135" hidden="1" customWidth="1"/>
    <col min="259" max="259" width="69" style="135" customWidth="1"/>
    <col min="260" max="260" width="15" style="135" bestFit="1" customWidth="1"/>
    <col min="261" max="261" width="14.85546875" style="135" bestFit="1" customWidth="1"/>
    <col min="262" max="266" width="15" style="135" bestFit="1" customWidth="1"/>
    <col min="267" max="269" width="15" style="135" customWidth="1"/>
    <col min="270" max="270" width="15" style="135" bestFit="1" customWidth="1"/>
    <col min="271" max="512" width="9.140625" style="135"/>
    <col min="513" max="514" width="0" style="135" hidden="1" customWidth="1"/>
    <col min="515" max="515" width="69" style="135" customWidth="1"/>
    <col min="516" max="516" width="15" style="135" bestFit="1" customWidth="1"/>
    <col min="517" max="517" width="14.85546875" style="135" bestFit="1" customWidth="1"/>
    <col min="518" max="522" width="15" style="135" bestFit="1" customWidth="1"/>
    <col min="523" max="525" width="15" style="135" customWidth="1"/>
    <col min="526" max="526" width="15" style="135" bestFit="1" customWidth="1"/>
    <col min="527" max="768" width="9.140625" style="135"/>
    <col min="769" max="770" width="0" style="135" hidden="1" customWidth="1"/>
    <col min="771" max="771" width="69" style="135" customWidth="1"/>
    <col min="772" max="772" width="15" style="135" bestFit="1" customWidth="1"/>
    <col min="773" max="773" width="14.85546875" style="135" bestFit="1" customWidth="1"/>
    <col min="774" max="778" width="15" style="135" bestFit="1" customWidth="1"/>
    <col min="779" max="781" width="15" style="135" customWidth="1"/>
    <col min="782" max="782" width="15" style="135" bestFit="1" customWidth="1"/>
    <col min="783" max="1024" width="9.140625" style="135"/>
    <col min="1025" max="1026" width="0" style="135" hidden="1" customWidth="1"/>
    <col min="1027" max="1027" width="69" style="135" customWidth="1"/>
    <col min="1028" max="1028" width="15" style="135" bestFit="1" customWidth="1"/>
    <col min="1029" max="1029" width="14.85546875" style="135" bestFit="1" customWidth="1"/>
    <col min="1030" max="1034" width="15" style="135" bestFit="1" customWidth="1"/>
    <col min="1035" max="1037" width="15" style="135" customWidth="1"/>
    <col min="1038" max="1038" width="15" style="135" bestFit="1" customWidth="1"/>
    <col min="1039" max="1280" width="9.140625" style="135"/>
    <col min="1281" max="1282" width="0" style="135" hidden="1" customWidth="1"/>
    <col min="1283" max="1283" width="69" style="135" customWidth="1"/>
    <col min="1284" max="1284" width="15" style="135" bestFit="1" customWidth="1"/>
    <col min="1285" max="1285" width="14.85546875" style="135" bestFit="1" customWidth="1"/>
    <col min="1286" max="1290" width="15" style="135" bestFit="1" customWidth="1"/>
    <col min="1291" max="1293" width="15" style="135" customWidth="1"/>
    <col min="1294" max="1294" width="15" style="135" bestFit="1" customWidth="1"/>
    <col min="1295" max="1536" width="9.140625" style="135"/>
    <col min="1537" max="1538" width="0" style="135" hidden="1" customWidth="1"/>
    <col min="1539" max="1539" width="69" style="135" customWidth="1"/>
    <col min="1540" max="1540" width="15" style="135" bestFit="1" customWidth="1"/>
    <col min="1541" max="1541" width="14.85546875" style="135" bestFit="1" customWidth="1"/>
    <col min="1542" max="1546" width="15" style="135" bestFit="1" customWidth="1"/>
    <col min="1547" max="1549" width="15" style="135" customWidth="1"/>
    <col min="1550" max="1550" width="15" style="135" bestFit="1" customWidth="1"/>
    <col min="1551" max="1792" width="9.140625" style="135"/>
    <col min="1793" max="1794" width="0" style="135" hidden="1" customWidth="1"/>
    <col min="1795" max="1795" width="69" style="135" customWidth="1"/>
    <col min="1796" max="1796" width="15" style="135" bestFit="1" customWidth="1"/>
    <col min="1797" max="1797" width="14.85546875" style="135" bestFit="1" customWidth="1"/>
    <col min="1798" max="1802" width="15" style="135" bestFit="1" customWidth="1"/>
    <col min="1803" max="1805" width="15" style="135" customWidth="1"/>
    <col min="1806" max="1806" width="15" style="135" bestFit="1" customWidth="1"/>
    <col min="1807" max="2048" width="9.140625" style="135"/>
    <col min="2049" max="2050" width="0" style="135" hidden="1" customWidth="1"/>
    <col min="2051" max="2051" width="69" style="135" customWidth="1"/>
    <col min="2052" max="2052" width="15" style="135" bestFit="1" customWidth="1"/>
    <col min="2053" max="2053" width="14.85546875" style="135" bestFit="1" customWidth="1"/>
    <col min="2054" max="2058" width="15" style="135" bestFit="1" customWidth="1"/>
    <col min="2059" max="2061" width="15" style="135" customWidth="1"/>
    <col min="2062" max="2062" width="15" style="135" bestFit="1" customWidth="1"/>
    <col min="2063" max="2304" width="9.140625" style="135"/>
    <col min="2305" max="2306" width="0" style="135" hidden="1" customWidth="1"/>
    <col min="2307" max="2307" width="69" style="135" customWidth="1"/>
    <col min="2308" max="2308" width="15" style="135" bestFit="1" customWidth="1"/>
    <col min="2309" max="2309" width="14.85546875" style="135" bestFit="1" customWidth="1"/>
    <col min="2310" max="2314" width="15" style="135" bestFit="1" customWidth="1"/>
    <col min="2315" max="2317" width="15" style="135" customWidth="1"/>
    <col min="2318" max="2318" width="15" style="135" bestFit="1" customWidth="1"/>
    <col min="2319" max="2560" width="9.140625" style="135"/>
    <col min="2561" max="2562" width="0" style="135" hidden="1" customWidth="1"/>
    <col min="2563" max="2563" width="69" style="135" customWidth="1"/>
    <col min="2564" max="2564" width="15" style="135" bestFit="1" customWidth="1"/>
    <col min="2565" max="2565" width="14.85546875" style="135" bestFit="1" customWidth="1"/>
    <col min="2566" max="2570" width="15" style="135" bestFit="1" customWidth="1"/>
    <col min="2571" max="2573" width="15" style="135" customWidth="1"/>
    <col min="2574" max="2574" width="15" style="135" bestFit="1" customWidth="1"/>
    <col min="2575" max="2816" width="9.140625" style="135"/>
    <col min="2817" max="2818" width="0" style="135" hidden="1" customWidth="1"/>
    <col min="2819" max="2819" width="69" style="135" customWidth="1"/>
    <col min="2820" max="2820" width="15" style="135" bestFit="1" customWidth="1"/>
    <col min="2821" max="2821" width="14.85546875" style="135" bestFit="1" customWidth="1"/>
    <col min="2822" max="2826" width="15" style="135" bestFit="1" customWidth="1"/>
    <col min="2827" max="2829" width="15" style="135" customWidth="1"/>
    <col min="2830" max="2830" width="15" style="135" bestFit="1" customWidth="1"/>
    <col min="2831" max="3072" width="9.140625" style="135"/>
    <col min="3073" max="3074" width="0" style="135" hidden="1" customWidth="1"/>
    <col min="3075" max="3075" width="69" style="135" customWidth="1"/>
    <col min="3076" max="3076" width="15" style="135" bestFit="1" customWidth="1"/>
    <col min="3077" max="3077" width="14.85546875" style="135" bestFit="1" customWidth="1"/>
    <col min="3078" max="3082" width="15" style="135" bestFit="1" customWidth="1"/>
    <col min="3083" max="3085" width="15" style="135" customWidth="1"/>
    <col min="3086" max="3086" width="15" style="135" bestFit="1" customWidth="1"/>
    <col min="3087" max="3328" width="9.140625" style="135"/>
    <col min="3329" max="3330" width="0" style="135" hidden="1" customWidth="1"/>
    <col min="3331" max="3331" width="69" style="135" customWidth="1"/>
    <col min="3332" max="3332" width="15" style="135" bestFit="1" customWidth="1"/>
    <col min="3333" max="3333" width="14.85546875" style="135" bestFit="1" customWidth="1"/>
    <col min="3334" max="3338" width="15" style="135" bestFit="1" customWidth="1"/>
    <col min="3339" max="3341" width="15" style="135" customWidth="1"/>
    <col min="3342" max="3342" width="15" style="135" bestFit="1" customWidth="1"/>
    <col min="3343" max="3584" width="9.140625" style="135"/>
    <col min="3585" max="3586" width="0" style="135" hidden="1" customWidth="1"/>
    <col min="3587" max="3587" width="69" style="135" customWidth="1"/>
    <col min="3588" max="3588" width="15" style="135" bestFit="1" customWidth="1"/>
    <col min="3589" max="3589" width="14.85546875" style="135" bestFit="1" customWidth="1"/>
    <col min="3590" max="3594" width="15" style="135" bestFit="1" customWidth="1"/>
    <col min="3595" max="3597" width="15" style="135" customWidth="1"/>
    <col min="3598" max="3598" width="15" style="135" bestFit="1" customWidth="1"/>
    <col min="3599" max="3840" width="9.140625" style="135"/>
    <col min="3841" max="3842" width="0" style="135" hidden="1" customWidth="1"/>
    <col min="3843" max="3843" width="69" style="135" customWidth="1"/>
    <col min="3844" max="3844" width="15" style="135" bestFit="1" customWidth="1"/>
    <col min="3845" max="3845" width="14.85546875" style="135" bestFit="1" customWidth="1"/>
    <col min="3846" max="3850" width="15" style="135" bestFit="1" customWidth="1"/>
    <col min="3851" max="3853" width="15" style="135" customWidth="1"/>
    <col min="3854" max="3854" width="15" style="135" bestFit="1" customWidth="1"/>
    <col min="3855" max="4096" width="9.140625" style="135"/>
    <col min="4097" max="4098" width="0" style="135" hidden="1" customWidth="1"/>
    <col min="4099" max="4099" width="69" style="135" customWidth="1"/>
    <col min="4100" max="4100" width="15" style="135" bestFit="1" customWidth="1"/>
    <col min="4101" max="4101" width="14.85546875" style="135" bestFit="1" customWidth="1"/>
    <col min="4102" max="4106" width="15" style="135" bestFit="1" customWidth="1"/>
    <col min="4107" max="4109" width="15" style="135" customWidth="1"/>
    <col min="4110" max="4110" width="15" style="135" bestFit="1" customWidth="1"/>
    <col min="4111" max="4352" width="9.140625" style="135"/>
    <col min="4353" max="4354" width="0" style="135" hidden="1" customWidth="1"/>
    <col min="4355" max="4355" width="69" style="135" customWidth="1"/>
    <col min="4356" max="4356" width="15" style="135" bestFit="1" customWidth="1"/>
    <col min="4357" max="4357" width="14.85546875" style="135" bestFit="1" customWidth="1"/>
    <col min="4358" max="4362" width="15" style="135" bestFit="1" customWidth="1"/>
    <col min="4363" max="4365" width="15" style="135" customWidth="1"/>
    <col min="4366" max="4366" width="15" style="135" bestFit="1" customWidth="1"/>
    <col min="4367" max="4608" width="9.140625" style="135"/>
    <col min="4609" max="4610" width="0" style="135" hidden="1" customWidth="1"/>
    <col min="4611" max="4611" width="69" style="135" customWidth="1"/>
    <col min="4612" max="4612" width="15" style="135" bestFit="1" customWidth="1"/>
    <col min="4613" max="4613" width="14.85546875" style="135" bestFit="1" customWidth="1"/>
    <col min="4614" max="4618" width="15" style="135" bestFit="1" customWidth="1"/>
    <col min="4619" max="4621" width="15" style="135" customWidth="1"/>
    <col min="4622" max="4622" width="15" style="135" bestFit="1" customWidth="1"/>
    <col min="4623" max="4864" width="9.140625" style="135"/>
    <col min="4865" max="4866" width="0" style="135" hidden="1" customWidth="1"/>
    <col min="4867" max="4867" width="69" style="135" customWidth="1"/>
    <col min="4868" max="4868" width="15" style="135" bestFit="1" customWidth="1"/>
    <col min="4869" max="4869" width="14.85546875" style="135" bestFit="1" customWidth="1"/>
    <col min="4870" max="4874" width="15" style="135" bestFit="1" customWidth="1"/>
    <col min="4875" max="4877" width="15" style="135" customWidth="1"/>
    <col min="4878" max="4878" width="15" style="135" bestFit="1" customWidth="1"/>
    <col min="4879" max="5120" width="9.140625" style="135"/>
    <col min="5121" max="5122" width="0" style="135" hidden="1" customWidth="1"/>
    <col min="5123" max="5123" width="69" style="135" customWidth="1"/>
    <col min="5124" max="5124" width="15" style="135" bestFit="1" customWidth="1"/>
    <col min="5125" max="5125" width="14.85546875" style="135" bestFit="1" customWidth="1"/>
    <col min="5126" max="5130" width="15" style="135" bestFit="1" customWidth="1"/>
    <col min="5131" max="5133" width="15" style="135" customWidth="1"/>
    <col min="5134" max="5134" width="15" style="135" bestFit="1" customWidth="1"/>
    <col min="5135" max="5376" width="9.140625" style="135"/>
    <col min="5377" max="5378" width="0" style="135" hidden="1" customWidth="1"/>
    <col min="5379" max="5379" width="69" style="135" customWidth="1"/>
    <col min="5380" max="5380" width="15" style="135" bestFit="1" customWidth="1"/>
    <col min="5381" max="5381" width="14.85546875" style="135" bestFit="1" customWidth="1"/>
    <col min="5382" max="5386" width="15" style="135" bestFit="1" customWidth="1"/>
    <col min="5387" max="5389" width="15" style="135" customWidth="1"/>
    <col min="5390" max="5390" width="15" style="135" bestFit="1" customWidth="1"/>
    <col min="5391" max="5632" width="9.140625" style="135"/>
    <col min="5633" max="5634" width="0" style="135" hidden="1" customWidth="1"/>
    <col min="5635" max="5635" width="69" style="135" customWidth="1"/>
    <col min="5636" max="5636" width="15" style="135" bestFit="1" customWidth="1"/>
    <col min="5637" max="5637" width="14.85546875" style="135" bestFit="1" customWidth="1"/>
    <col min="5638" max="5642" width="15" style="135" bestFit="1" customWidth="1"/>
    <col min="5643" max="5645" width="15" style="135" customWidth="1"/>
    <col min="5646" max="5646" width="15" style="135" bestFit="1" customWidth="1"/>
    <col min="5647" max="5888" width="9.140625" style="135"/>
    <col min="5889" max="5890" width="0" style="135" hidden="1" customWidth="1"/>
    <col min="5891" max="5891" width="69" style="135" customWidth="1"/>
    <col min="5892" max="5892" width="15" style="135" bestFit="1" customWidth="1"/>
    <col min="5893" max="5893" width="14.85546875" style="135" bestFit="1" customWidth="1"/>
    <col min="5894" max="5898" width="15" style="135" bestFit="1" customWidth="1"/>
    <col min="5899" max="5901" width="15" style="135" customWidth="1"/>
    <col min="5902" max="5902" width="15" style="135" bestFit="1" customWidth="1"/>
    <col min="5903" max="6144" width="9.140625" style="135"/>
    <col min="6145" max="6146" width="0" style="135" hidden="1" customWidth="1"/>
    <col min="6147" max="6147" width="69" style="135" customWidth="1"/>
    <col min="6148" max="6148" width="15" style="135" bestFit="1" customWidth="1"/>
    <col min="6149" max="6149" width="14.85546875" style="135" bestFit="1" customWidth="1"/>
    <col min="6150" max="6154" width="15" style="135" bestFit="1" customWidth="1"/>
    <col min="6155" max="6157" width="15" style="135" customWidth="1"/>
    <col min="6158" max="6158" width="15" style="135" bestFit="1" customWidth="1"/>
    <col min="6159" max="6400" width="9.140625" style="135"/>
    <col min="6401" max="6402" width="0" style="135" hidden="1" customWidth="1"/>
    <col min="6403" max="6403" width="69" style="135" customWidth="1"/>
    <col min="6404" max="6404" width="15" style="135" bestFit="1" customWidth="1"/>
    <col min="6405" max="6405" width="14.85546875" style="135" bestFit="1" customWidth="1"/>
    <col min="6406" max="6410" width="15" style="135" bestFit="1" customWidth="1"/>
    <col min="6411" max="6413" width="15" style="135" customWidth="1"/>
    <col min="6414" max="6414" width="15" style="135" bestFit="1" customWidth="1"/>
    <col min="6415" max="6656" width="9.140625" style="135"/>
    <col min="6657" max="6658" width="0" style="135" hidden="1" customWidth="1"/>
    <col min="6659" max="6659" width="69" style="135" customWidth="1"/>
    <col min="6660" max="6660" width="15" style="135" bestFit="1" customWidth="1"/>
    <col min="6661" max="6661" width="14.85546875" style="135" bestFit="1" customWidth="1"/>
    <col min="6662" max="6666" width="15" style="135" bestFit="1" customWidth="1"/>
    <col min="6667" max="6669" width="15" style="135" customWidth="1"/>
    <col min="6670" max="6670" width="15" style="135" bestFit="1" customWidth="1"/>
    <col min="6671" max="6912" width="9.140625" style="135"/>
    <col min="6913" max="6914" width="0" style="135" hidden="1" customWidth="1"/>
    <col min="6915" max="6915" width="69" style="135" customWidth="1"/>
    <col min="6916" max="6916" width="15" style="135" bestFit="1" customWidth="1"/>
    <col min="6917" max="6917" width="14.85546875" style="135" bestFit="1" customWidth="1"/>
    <col min="6918" max="6922" width="15" style="135" bestFit="1" customWidth="1"/>
    <col min="6923" max="6925" width="15" style="135" customWidth="1"/>
    <col min="6926" max="6926" width="15" style="135" bestFit="1" customWidth="1"/>
    <col min="6927" max="7168" width="9.140625" style="135"/>
    <col min="7169" max="7170" width="0" style="135" hidden="1" customWidth="1"/>
    <col min="7171" max="7171" width="69" style="135" customWidth="1"/>
    <col min="7172" max="7172" width="15" style="135" bestFit="1" customWidth="1"/>
    <col min="7173" max="7173" width="14.85546875" style="135" bestFit="1" customWidth="1"/>
    <col min="7174" max="7178" width="15" style="135" bestFit="1" customWidth="1"/>
    <col min="7179" max="7181" width="15" style="135" customWidth="1"/>
    <col min="7182" max="7182" width="15" style="135" bestFit="1" customWidth="1"/>
    <col min="7183" max="7424" width="9.140625" style="135"/>
    <col min="7425" max="7426" width="0" style="135" hidden="1" customWidth="1"/>
    <col min="7427" max="7427" width="69" style="135" customWidth="1"/>
    <col min="7428" max="7428" width="15" style="135" bestFit="1" customWidth="1"/>
    <col min="7429" max="7429" width="14.85546875" style="135" bestFit="1" customWidth="1"/>
    <col min="7430" max="7434" width="15" style="135" bestFit="1" customWidth="1"/>
    <col min="7435" max="7437" width="15" style="135" customWidth="1"/>
    <col min="7438" max="7438" width="15" style="135" bestFit="1" customWidth="1"/>
    <col min="7439" max="7680" width="9.140625" style="135"/>
    <col min="7681" max="7682" width="0" style="135" hidden="1" customWidth="1"/>
    <col min="7683" max="7683" width="69" style="135" customWidth="1"/>
    <col min="7684" max="7684" width="15" style="135" bestFit="1" customWidth="1"/>
    <col min="7685" max="7685" width="14.85546875" style="135" bestFit="1" customWidth="1"/>
    <col min="7686" max="7690" width="15" style="135" bestFit="1" customWidth="1"/>
    <col min="7691" max="7693" width="15" style="135" customWidth="1"/>
    <col min="7694" max="7694" width="15" style="135" bestFit="1" customWidth="1"/>
    <col min="7695" max="7936" width="9.140625" style="135"/>
    <col min="7937" max="7938" width="0" style="135" hidden="1" customWidth="1"/>
    <col min="7939" max="7939" width="69" style="135" customWidth="1"/>
    <col min="7940" max="7940" width="15" style="135" bestFit="1" customWidth="1"/>
    <col min="7941" max="7941" width="14.85546875" style="135" bestFit="1" customWidth="1"/>
    <col min="7942" max="7946" width="15" style="135" bestFit="1" customWidth="1"/>
    <col min="7947" max="7949" width="15" style="135" customWidth="1"/>
    <col min="7950" max="7950" width="15" style="135" bestFit="1" customWidth="1"/>
    <col min="7951" max="8192" width="9.140625" style="135"/>
    <col min="8193" max="8194" width="0" style="135" hidden="1" customWidth="1"/>
    <col min="8195" max="8195" width="69" style="135" customWidth="1"/>
    <col min="8196" max="8196" width="15" style="135" bestFit="1" customWidth="1"/>
    <col min="8197" max="8197" width="14.85546875" style="135" bestFit="1" customWidth="1"/>
    <col min="8198" max="8202" width="15" style="135" bestFit="1" customWidth="1"/>
    <col min="8203" max="8205" width="15" style="135" customWidth="1"/>
    <col min="8206" max="8206" width="15" style="135" bestFit="1" customWidth="1"/>
    <col min="8207" max="8448" width="9.140625" style="135"/>
    <col min="8449" max="8450" width="0" style="135" hidden="1" customWidth="1"/>
    <col min="8451" max="8451" width="69" style="135" customWidth="1"/>
    <col min="8452" max="8452" width="15" style="135" bestFit="1" customWidth="1"/>
    <col min="8453" max="8453" width="14.85546875" style="135" bestFit="1" customWidth="1"/>
    <col min="8454" max="8458" width="15" style="135" bestFit="1" customWidth="1"/>
    <col min="8459" max="8461" width="15" style="135" customWidth="1"/>
    <col min="8462" max="8462" width="15" style="135" bestFit="1" customWidth="1"/>
    <col min="8463" max="8704" width="9.140625" style="135"/>
    <col min="8705" max="8706" width="0" style="135" hidden="1" customWidth="1"/>
    <col min="8707" max="8707" width="69" style="135" customWidth="1"/>
    <col min="8708" max="8708" width="15" style="135" bestFit="1" customWidth="1"/>
    <col min="8709" max="8709" width="14.85546875" style="135" bestFit="1" customWidth="1"/>
    <col min="8710" max="8714" width="15" style="135" bestFit="1" customWidth="1"/>
    <col min="8715" max="8717" width="15" style="135" customWidth="1"/>
    <col min="8718" max="8718" width="15" style="135" bestFit="1" customWidth="1"/>
    <col min="8719" max="8960" width="9.140625" style="135"/>
    <col min="8961" max="8962" width="0" style="135" hidden="1" customWidth="1"/>
    <col min="8963" max="8963" width="69" style="135" customWidth="1"/>
    <col min="8964" max="8964" width="15" style="135" bestFit="1" customWidth="1"/>
    <col min="8965" max="8965" width="14.85546875" style="135" bestFit="1" customWidth="1"/>
    <col min="8966" max="8970" width="15" style="135" bestFit="1" customWidth="1"/>
    <col min="8971" max="8973" width="15" style="135" customWidth="1"/>
    <col min="8974" max="8974" width="15" style="135" bestFit="1" customWidth="1"/>
    <col min="8975" max="9216" width="9.140625" style="135"/>
    <col min="9217" max="9218" width="0" style="135" hidden="1" customWidth="1"/>
    <col min="9219" max="9219" width="69" style="135" customWidth="1"/>
    <col min="9220" max="9220" width="15" style="135" bestFit="1" customWidth="1"/>
    <col min="9221" max="9221" width="14.85546875" style="135" bestFit="1" customWidth="1"/>
    <col min="9222" max="9226" width="15" style="135" bestFit="1" customWidth="1"/>
    <col min="9227" max="9229" width="15" style="135" customWidth="1"/>
    <col min="9230" max="9230" width="15" style="135" bestFit="1" customWidth="1"/>
    <col min="9231" max="9472" width="9.140625" style="135"/>
    <col min="9473" max="9474" width="0" style="135" hidden="1" customWidth="1"/>
    <col min="9475" max="9475" width="69" style="135" customWidth="1"/>
    <col min="9476" max="9476" width="15" style="135" bestFit="1" customWidth="1"/>
    <col min="9477" max="9477" width="14.85546875" style="135" bestFit="1" customWidth="1"/>
    <col min="9478" max="9482" width="15" style="135" bestFit="1" customWidth="1"/>
    <col min="9483" max="9485" width="15" style="135" customWidth="1"/>
    <col min="9486" max="9486" width="15" style="135" bestFit="1" customWidth="1"/>
    <col min="9487" max="9728" width="9.140625" style="135"/>
    <col min="9729" max="9730" width="0" style="135" hidden="1" customWidth="1"/>
    <col min="9731" max="9731" width="69" style="135" customWidth="1"/>
    <col min="9732" max="9732" width="15" style="135" bestFit="1" customWidth="1"/>
    <col min="9733" max="9733" width="14.85546875" style="135" bestFit="1" customWidth="1"/>
    <col min="9734" max="9738" width="15" style="135" bestFit="1" customWidth="1"/>
    <col min="9739" max="9741" width="15" style="135" customWidth="1"/>
    <col min="9742" max="9742" width="15" style="135" bestFit="1" customWidth="1"/>
    <col min="9743" max="9984" width="9.140625" style="135"/>
    <col min="9985" max="9986" width="0" style="135" hidden="1" customWidth="1"/>
    <col min="9987" max="9987" width="69" style="135" customWidth="1"/>
    <col min="9988" max="9988" width="15" style="135" bestFit="1" customWidth="1"/>
    <col min="9989" max="9989" width="14.85546875" style="135" bestFit="1" customWidth="1"/>
    <col min="9990" max="9994" width="15" style="135" bestFit="1" customWidth="1"/>
    <col min="9995" max="9997" width="15" style="135" customWidth="1"/>
    <col min="9998" max="9998" width="15" style="135" bestFit="1" customWidth="1"/>
    <col min="9999" max="10240" width="9.140625" style="135"/>
    <col min="10241" max="10242" width="0" style="135" hidden="1" customWidth="1"/>
    <col min="10243" max="10243" width="69" style="135" customWidth="1"/>
    <col min="10244" max="10244" width="15" style="135" bestFit="1" customWidth="1"/>
    <col min="10245" max="10245" width="14.85546875" style="135" bestFit="1" customWidth="1"/>
    <col min="10246" max="10250" width="15" style="135" bestFit="1" customWidth="1"/>
    <col min="10251" max="10253" width="15" style="135" customWidth="1"/>
    <col min="10254" max="10254" width="15" style="135" bestFit="1" customWidth="1"/>
    <col min="10255" max="10496" width="9.140625" style="135"/>
    <col min="10497" max="10498" width="0" style="135" hidden="1" customWidth="1"/>
    <col min="10499" max="10499" width="69" style="135" customWidth="1"/>
    <col min="10500" max="10500" width="15" style="135" bestFit="1" customWidth="1"/>
    <col min="10501" max="10501" width="14.85546875" style="135" bestFit="1" customWidth="1"/>
    <col min="10502" max="10506" width="15" style="135" bestFit="1" customWidth="1"/>
    <col min="10507" max="10509" width="15" style="135" customWidth="1"/>
    <col min="10510" max="10510" width="15" style="135" bestFit="1" customWidth="1"/>
    <col min="10511" max="10752" width="9.140625" style="135"/>
    <col min="10753" max="10754" width="0" style="135" hidden="1" customWidth="1"/>
    <col min="10755" max="10755" width="69" style="135" customWidth="1"/>
    <col min="10756" max="10756" width="15" style="135" bestFit="1" customWidth="1"/>
    <col min="10757" max="10757" width="14.85546875" style="135" bestFit="1" customWidth="1"/>
    <col min="10758" max="10762" width="15" style="135" bestFit="1" customWidth="1"/>
    <col min="10763" max="10765" width="15" style="135" customWidth="1"/>
    <col min="10766" max="10766" width="15" style="135" bestFit="1" customWidth="1"/>
    <col min="10767" max="11008" width="9.140625" style="135"/>
    <col min="11009" max="11010" width="0" style="135" hidden="1" customWidth="1"/>
    <col min="11011" max="11011" width="69" style="135" customWidth="1"/>
    <col min="11012" max="11012" width="15" style="135" bestFit="1" customWidth="1"/>
    <col min="11013" max="11013" width="14.85546875" style="135" bestFit="1" customWidth="1"/>
    <col min="11014" max="11018" width="15" style="135" bestFit="1" customWidth="1"/>
    <col min="11019" max="11021" width="15" style="135" customWidth="1"/>
    <col min="11022" max="11022" width="15" style="135" bestFit="1" customWidth="1"/>
    <col min="11023" max="11264" width="9.140625" style="135"/>
    <col min="11265" max="11266" width="0" style="135" hidden="1" customWidth="1"/>
    <col min="11267" max="11267" width="69" style="135" customWidth="1"/>
    <col min="11268" max="11268" width="15" style="135" bestFit="1" customWidth="1"/>
    <col min="11269" max="11269" width="14.85546875" style="135" bestFit="1" customWidth="1"/>
    <col min="11270" max="11274" width="15" style="135" bestFit="1" customWidth="1"/>
    <col min="11275" max="11277" width="15" style="135" customWidth="1"/>
    <col min="11278" max="11278" width="15" style="135" bestFit="1" customWidth="1"/>
    <col min="11279" max="11520" width="9.140625" style="135"/>
    <col min="11521" max="11522" width="0" style="135" hidden="1" customWidth="1"/>
    <col min="11523" max="11523" width="69" style="135" customWidth="1"/>
    <col min="11524" max="11524" width="15" style="135" bestFit="1" customWidth="1"/>
    <col min="11525" max="11525" width="14.85546875" style="135" bestFit="1" customWidth="1"/>
    <col min="11526" max="11530" width="15" style="135" bestFit="1" customWidth="1"/>
    <col min="11531" max="11533" width="15" style="135" customWidth="1"/>
    <col min="11534" max="11534" width="15" style="135" bestFit="1" customWidth="1"/>
    <col min="11535" max="11776" width="9.140625" style="135"/>
    <col min="11777" max="11778" width="0" style="135" hidden="1" customWidth="1"/>
    <col min="11779" max="11779" width="69" style="135" customWidth="1"/>
    <col min="11780" max="11780" width="15" style="135" bestFit="1" customWidth="1"/>
    <col min="11781" max="11781" width="14.85546875" style="135" bestFit="1" customWidth="1"/>
    <col min="11782" max="11786" width="15" style="135" bestFit="1" customWidth="1"/>
    <col min="11787" max="11789" width="15" style="135" customWidth="1"/>
    <col min="11790" max="11790" width="15" style="135" bestFit="1" customWidth="1"/>
    <col min="11791" max="12032" width="9.140625" style="135"/>
    <col min="12033" max="12034" width="0" style="135" hidden="1" customWidth="1"/>
    <col min="12035" max="12035" width="69" style="135" customWidth="1"/>
    <col min="12036" max="12036" width="15" style="135" bestFit="1" customWidth="1"/>
    <col min="12037" max="12037" width="14.85546875" style="135" bestFit="1" customWidth="1"/>
    <col min="12038" max="12042" width="15" style="135" bestFit="1" customWidth="1"/>
    <col min="12043" max="12045" width="15" style="135" customWidth="1"/>
    <col min="12046" max="12046" width="15" style="135" bestFit="1" customWidth="1"/>
    <col min="12047" max="12288" width="9.140625" style="135"/>
    <col min="12289" max="12290" width="0" style="135" hidden="1" customWidth="1"/>
    <col min="12291" max="12291" width="69" style="135" customWidth="1"/>
    <col min="12292" max="12292" width="15" style="135" bestFit="1" customWidth="1"/>
    <col min="12293" max="12293" width="14.85546875" style="135" bestFit="1" customWidth="1"/>
    <col min="12294" max="12298" width="15" style="135" bestFit="1" customWidth="1"/>
    <col min="12299" max="12301" width="15" style="135" customWidth="1"/>
    <col min="12302" max="12302" width="15" style="135" bestFit="1" customWidth="1"/>
    <col min="12303" max="12544" width="9.140625" style="135"/>
    <col min="12545" max="12546" width="0" style="135" hidden="1" customWidth="1"/>
    <col min="12547" max="12547" width="69" style="135" customWidth="1"/>
    <col min="12548" max="12548" width="15" style="135" bestFit="1" customWidth="1"/>
    <col min="12549" max="12549" width="14.85546875" style="135" bestFit="1" customWidth="1"/>
    <col min="12550" max="12554" width="15" style="135" bestFit="1" customWidth="1"/>
    <col min="12555" max="12557" width="15" style="135" customWidth="1"/>
    <col min="12558" max="12558" width="15" style="135" bestFit="1" customWidth="1"/>
    <col min="12559" max="12800" width="9.140625" style="135"/>
    <col min="12801" max="12802" width="0" style="135" hidden="1" customWidth="1"/>
    <col min="12803" max="12803" width="69" style="135" customWidth="1"/>
    <col min="12804" max="12804" width="15" style="135" bestFit="1" customWidth="1"/>
    <col min="12805" max="12805" width="14.85546875" style="135" bestFit="1" customWidth="1"/>
    <col min="12806" max="12810" width="15" style="135" bestFit="1" customWidth="1"/>
    <col min="12811" max="12813" width="15" style="135" customWidth="1"/>
    <col min="12814" max="12814" width="15" style="135" bestFit="1" customWidth="1"/>
    <col min="12815" max="13056" width="9.140625" style="135"/>
    <col min="13057" max="13058" width="0" style="135" hidden="1" customWidth="1"/>
    <col min="13059" max="13059" width="69" style="135" customWidth="1"/>
    <col min="13060" max="13060" width="15" style="135" bestFit="1" customWidth="1"/>
    <col min="13061" max="13061" width="14.85546875" style="135" bestFit="1" customWidth="1"/>
    <col min="13062" max="13066" width="15" style="135" bestFit="1" customWidth="1"/>
    <col min="13067" max="13069" width="15" style="135" customWidth="1"/>
    <col min="13070" max="13070" width="15" style="135" bestFit="1" customWidth="1"/>
    <col min="13071" max="13312" width="9.140625" style="135"/>
    <col min="13313" max="13314" width="0" style="135" hidden="1" customWidth="1"/>
    <col min="13315" max="13315" width="69" style="135" customWidth="1"/>
    <col min="13316" max="13316" width="15" style="135" bestFit="1" customWidth="1"/>
    <col min="13317" max="13317" width="14.85546875" style="135" bestFit="1" customWidth="1"/>
    <col min="13318" max="13322" width="15" style="135" bestFit="1" customWidth="1"/>
    <col min="13323" max="13325" width="15" style="135" customWidth="1"/>
    <col min="13326" max="13326" width="15" style="135" bestFit="1" customWidth="1"/>
    <col min="13327" max="13568" width="9.140625" style="135"/>
    <col min="13569" max="13570" width="0" style="135" hidden="1" customWidth="1"/>
    <col min="13571" max="13571" width="69" style="135" customWidth="1"/>
    <col min="13572" max="13572" width="15" style="135" bestFit="1" customWidth="1"/>
    <col min="13573" max="13573" width="14.85546875" style="135" bestFit="1" customWidth="1"/>
    <col min="13574" max="13578" width="15" style="135" bestFit="1" customWidth="1"/>
    <col min="13579" max="13581" width="15" style="135" customWidth="1"/>
    <col min="13582" max="13582" width="15" style="135" bestFit="1" customWidth="1"/>
    <col min="13583" max="13824" width="9.140625" style="135"/>
    <col min="13825" max="13826" width="0" style="135" hidden="1" customWidth="1"/>
    <col min="13827" max="13827" width="69" style="135" customWidth="1"/>
    <col min="13828" max="13828" width="15" style="135" bestFit="1" customWidth="1"/>
    <col min="13829" max="13829" width="14.85546875" style="135" bestFit="1" customWidth="1"/>
    <col min="13830" max="13834" width="15" style="135" bestFit="1" customWidth="1"/>
    <col min="13835" max="13837" width="15" style="135" customWidth="1"/>
    <col min="13838" max="13838" width="15" style="135" bestFit="1" customWidth="1"/>
    <col min="13839" max="14080" width="9.140625" style="135"/>
    <col min="14081" max="14082" width="0" style="135" hidden="1" customWidth="1"/>
    <col min="14083" max="14083" width="69" style="135" customWidth="1"/>
    <col min="14084" max="14084" width="15" style="135" bestFit="1" customWidth="1"/>
    <col min="14085" max="14085" width="14.85546875" style="135" bestFit="1" customWidth="1"/>
    <col min="14086" max="14090" width="15" style="135" bestFit="1" customWidth="1"/>
    <col min="14091" max="14093" width="15" style="135" customWidth="1"/>
    <col min="14094" max="14094" width="15" style="135" bestFit="1" customWidth="1"/>
    <col min="14095" max="14336" width="9.140625" style="135"/>
    <col min="14337" max="14338" width="0" style="135" hidden="1" customWidth="1"/>
    <col min="14339" max="14339" width="69" style="135" customWidth="1"/>
    <col min="14340" max="14340" width="15" style="135" bestFit="1" customWidth="1"/>
    <col min="14341" max="14341" width="14.85546875" style="135" bestFit="1" customWidth="1"/>
    <col min="14342" max="14346" width="15" style="135" bestFit="1" customWidth="1"/>
    <col min="14347" max="14349" width="15" style="135" customWidth="1"/>
    <col min="14350" max="14350" width="15" style="135" bestFit="1" customWidth="1"/>
    <col min="14351" max="14592" width="9.140625" style="135"/>
    <col min="14593" max="14594" width="0" style="135" hidden="1" customWidth="1"/>
    <col min="14595" max="14595" width="69" style="135" customWidth="1"/>
    <col min="14596" max="14596" width="15" style="135" bestFit="1" customWidth="1"/>
    <col min="14597" max="14597" width="14.85546875" style="135" bestFit="1" customWidth="1"/>
    <col min="14598" max="14602" width="15" style="135" bestFit="1" customWidth="1"/>
    <col min="14603" max="14605" width="15" style="135" customWidth="1"/>
    <col min="14606" max="14606" width="15" style="135" bestFit="1" customWidth="1"/>
    <col min="14607" max="14848" width="9.140625" style="135"/>
    <col min="14849" max="14850" width="0" style="135" hidden="1" customWidth="1"/>
    <col min="14851" max="14851" width="69" style="135" customWidth="1"/>
    <col min="14852" max="14852" width="15" style="135" bestFit="1" customWidth="1"/>
    <col min="14853" max="14853" width="14.85546875" style="135" bestFit="1" customWidth="1"/>
    <col min="14854" max="14858" width="15" style="135" bestFit="1" customWidth="1"/>
    <col min="14859" max="14861" width="15" style="135" customWidth="1"/>
    <col min="14862" max="14862" width="15" style="135" bestFit="1" customWidth="1"/>
    <col min="14863" max="15104" width="9.140625" style="135"/>
    <col min="15105" max="15106" width="0" style="135" hidden="1" customWidth="1"/>
    <col min="15107" max="15107" width="69" style="135" customWidth="1"/>
    <col min="15108" max="15108" width="15" style="135" bestFit="1" customWidth="1"/>
    <col min="15109" max="15109" width="14.85546875" style="135" bestFit="1" customWidth="1"/>
    <col min="15110" max="15114" width="15" style="135" bestFit="1" customWidth="1"/>
    <col min="15115" max="15117" width="15" style="135" customWidth="1"/>
    <col min="15118" max="15118" width="15" style="135" bestFit="1" customWidth="1"/>
    <col min="15119" max="15360" width="9.140625" style="135"/>
    <col min="15361" max="15362" width="0" style="135" hidden="1" customWidth="1"/>
    <col min="15363" max="15363" width="69" style="135" customWidth="1"/>
    <col min="15364" max="15364" width="15" style="135" bestFit="1" customWidth="1"/>
    <col min="15365" max="15365" width="14.85546875" style="135" bestFit="1" customWidth="1"/>
    <col min="15366" max="15370" width="15" style="135" bestFit="1" customWidth="1"/>
    <col min="15371" max="15373" width="15" style="135" customWidth="1"/>
    <col min="15374" max="15374" width="15" style="135" bestFit="1" customWidth="1"/>
    <col min="15375" max="15616" width="9.140625" style="135"/>
    <col min="15617" max="15618" width="0" style="135" hidden="1" customWidth="1"/>
    <col min="15619" max="15619" width="69" style="135" customWidth="1"/>
    <col min="15620" max="15620" width="15" style="135" bestFit="1" customWidth="1"/>
    <col min="15621" max="15621" width="14.85546875" style="135" bestFit="1" customWidth="1"/>
    <col min="15622" max="15626" width="15" style="135" bestFit="1" customWidth="1"/>
    <col min="15627" max="15629" width="15" style="135" customWidth="1"/>
    <col min="15630" max="15630" width="15" style="135" bestFit="1" customWidth="1"/>
    <col min="15631" max="15872" width="9.140625" style="135"/>
    <col min="15873" max="15874" width="0" style="135" hidden="1" customWidth="1"/>
    <col min="15875" max="15875" width="69" style="135" customWidth="1"/>
    <col min="15876" max="15876" width="15" style="135" bestFit="1" customWidth="1"/>
    <col min="15877" max="15877" width="14.85546875" style="135" bestFit="1" customWidth="1"/>
    <col min="15878" max="15882" width="15" style="135" bestFit="1" customWidth="1"/>
    <col min="15883" max="15885" width="15" style="135" customWidth="1"/>
    <col min="15886" max="15886" width="15" style="135" bestFit="1" customWidth="1"/>
    <col min="15887" max="16128" width="9.140625" style="135"/>
    <col min="16129" max="16130" width="0" style="135" hidden="1" customWidth="1"/>
    <col min="16131" max="16131" width="69" style="135" customWidth="1"/>
    <col min="16132" max="16132" width="15" style="135" bestFit="1" customWidth="1"/>
    <col min="16133" max="16133" width="14.85546875" style="135" bestFit="1" customWidth="1"/>
    <col min="16134" max="16138" width="15" style="135" bestFit="1" customWidth="1"/>
    <col min="16139" max="16141" width="15" style="135" customWidth="1"/>
    <col min="16142" max="16142" width="15" style="135" bestFit="1" customWidth="1"/>
    <col min="16143" max="16384" width="9.140625" style="135"/>
  </cols>
  <sheetData>
    <row r="1" spans="1:14" s="251" customFormat="1" ht="30" customHeight="1">
      <c r="A1" s="52"/>
      <c r="B1" s="52"/>
      <c r="C1" s="919" t="s">
        <v>852</v>
      </c>
      <c r="D1" s="919"/>
      <c r="E1" s="919"/>
      <c r="F1" s="919"/>
      <c r="G1" s="919"/>
      <c r="H1" s="919"/>
      <c r="I1" s="919"/>
      <c r="J1" s="919"/>
      <c r="K1" s="919"/>
      <c r="L1" s="919"/>
      <c r="M1" s="919"/>
      <c r="N1" s="919"/>
    </row>
    <row r="2" spans="1:14" s="251" customFormat="1" ht="21" customHeight="1">
      <c r="A2" s="52"/>
      <c r="B2" s="52"/>
      <c r="C2" s="920" t="s">
        <v>767</v>
      </c>
      <c r="D2" s="920"/>
      <c r="E2" s="920"/>
      <c r="F2" s="920"/>
      <c r="G2" s="920"/>
      <c r="H2" s="920"/>
      <c r="I2" s="920"/>
      <c r="J2" s="920"/>
      <c r="K2" s="920"/>
      <c r="L2" s="920"/>
      <c r="M2" s="920"/>
      <c r="N2" s="920"/>
    </row>
    <row r="3" spans="1:14" s="252" customFormat="1" ht="30" customHeight="1">
      <c r="A3" s="52" t="s">
        <v>862</v>
      </c>
      <c r="B3" s="52"/>
      <c r="C3" s="921" t="s">
        <v>3</v>
      </c>
      <c r="D3" s="921"/>
      <c r="E3" s="921"/>
      <c r="F3" s="921"/>
      <c r="G3" s="921"/>
      <c r="H3" s="921"/>
      <c r="I3" s="921"/>
      <c r="J3" s="921"/>
      <c r="K3" s="921"/>
      <c r="L3" s="921"/>
      <c r="M3" s="921"/>
      <c r="N3" s="921"/>
    </row>
    <row r="4" spans="1:14" s="241" customFormat="1" ht="3.75" customHeight="1" thickBot="1">
      <c r="A4" s="239"/>
      <c r="B4" s="239"/>
      <c r="C4" s="240"/>
      <c r="D4" s="253"/>
      <c r="E4" s="254"/>
      <c r="F4" s="254"/>
      <c r="G4" s="254"/>
      <c r="H4" s="254"/>
      <c r="I4" s="254"/>
      <c r="J4" s="254"/>
      <c r="K4" s="254"/>
      <c r="L4" s="254"/>
      <c r="M4" s="254"/>
      <c r="N4" s="254"/>
    </row>
    <row r="5" spans="1:14" ht="15" customHeight="1" thickTop="1" thickBot="1">
      <c r="A5" s="256"/>
      <c r="B5" s="256"/>
      <c r="C5" s="324"/>
      <c r="D5" s="751">
        <v>2015</v>
      </c>
      <c r="E5" s="751">
        <v>2016</v>
      </c>
      <c r="F5" s="751">
        <v>2017</v>
      </c>
      <c r="G5" s="751">
        <v>2018</v>
      </c>
      <c r="H5" s="751">
        <v>2019</v>
      </c>
      <c r="I5" s="751">
        <v>2020</v>
      </c>
      <c r="J5" s="751">
        <v>2021</v>
      </c>
      <c r="K5" s="751">
        <v>2022</v>
      </c>
      <c r="L5" s="751">
        <v>2023</v>
      </c>
      <c r="M5" s="751">
        <v>2024</v>
      </c>
      <c r="N5" s="764">
        <v>2025</v>
      </c>
    </row>
    <row r="6" spans="1:14" s="83" customFormat="1" ht="15" customHeight="1" thickTop="1" thickBot="1">
      <c r="A6" s="255"/>
      <c r="B6" s="255"/>
      <c r="C6" s="766"/>
      <c r="D6" s="755" t="str">
        <f>"DIC"</f>
        <v>DIC</v>
      </c>
      <c r="E6" s="755" t="s">
        <v>737</v>
      </c>
      <c r="F6" s="756" t="str">
        <f>"DIC"</f>
        <v>DIC</v>
      </c>
      <c r="G6" s="755" t="s">
        <v>737</v>
      </c>
      <c r="H6" s="755" t="str">
        <f>"DIC"</f>
        <v>DIC</v>
      </c>
      <c r="I6" s="755" t="str">
        <f>"DIC"</f>
        <v>DIC</v>
      </c>
      <c r="J6" s="755" t="str">
        <f>"DIC"</f>
        <v>DIC</v>
      </c>
      <c r="K6" s="755" t="s">
        <v>737</v>
      </c>
      <c r="L6" s="755" t="s">
        <v>737</v>
      </c>
      <c r="M6" s="755" t="s">
        <v>737</v>
      </c>
      <c r="N6" s="755" t="s">
        <v>738</v>
      </c>
    </row>
    <row r="7" spans="1:14" s="83" customFormat="1" ht="15" customHeight="1" thickTop="1" thickBot="1">
      <c r="A7" s="255" t="s">
        <v>523</v>
      </c>
      <c r="B7" s="257" t="s">
        <v>771</v>
      </c>
      <c r="C7" s="757" t="s">
        <v>108</v>
      </c>
      <c r="D7" s="758">
        <v>6976620</v>
      </c>
      <c r="E7" s="758">
        <v>7406594</v>
      </c>
      <c r="F7" s="758">
        <v>3699790</v>
      </c>
      <c r="G7" s="758">
        <v>3853298</v>
      </c>
      <c r="H7" s="758">
        <v>3703507</v>
      </c>
      <c r="I7" s="758">
        <v>3583449</v>
      </c>
      <c r="J7" s="758">
        <v>4340530.9196999995</v>
      </c>
      <c r="K7" s="758">
        <v>4593800.8664799994</v>
      </c>
      <c r="L7" s="758">
        <v>2505387.7801599996</v>
      </c>
      <c r="M7" s="758">
        <v>3918713.0208599996</v>
      </c>
      <c r="N7" s="758">
        <v>3982384.1092399992</v>
      </c>
    </row>
    <row r="8" spans="1:14" s="83" customFormat="1" ht="15" customHeight="1" thickTop="1" thickBot="1">
      <c r="A8" s="256" t="s">
        <v>523</v>
      </c>
      <c r="B8" s="258" t="s">
        <v>772</v>
      </c>
      <c r="C8" s="759" t="s">
        <v>773</v>
      </c>
      <c r="D8" s="760">
        <v>188767</v>
      </c>
      <c r="E8" s="760">
        <v>177204</v>
      </c>
      <c r="F8" s="760">
        <v>71468</v>
      </c>
      <c r="G8" s="760">
        <v>75340</v>
      </c>
      <c r="H8" s="760">
        <v>135780</v>
      </c>
      <c r="I8" s="760">
        <v>316526</v>
      </c>
      <c r="J8" s="760">
        <v>431510.72247000004</v>
      </c>
      <c r="K8" s="760">
        <v>402193.99223000003</v>
      </c>
      <c r="L8" s="760">
        <v>117218.5592</v>
      </c>
      <c r="M8" s="760">
        <v>101414.38961</v>
      </c>
      <c r="N8" s="355">
        <v>143687.68918000002</v>
      </c>
    </row>
    <row r="9" spans="1:14" s="83" customFormat="1" ht="15" customHeight="1" thickTop="1">
      <c r="A9" s="52" t="s">
        <v>523</v>
      </c>
      <c r="B9" s="259" t="s">
        <v>774</v>
      </c>
      <c r="C9" s="260" t="s">
        <v>775</v>
      </c>
      <c r="D9" s="261">
        <v>187366</v>
      </c>
      <c r="E9" s="261">
        <v>174194</v>
      </c>
      <c r="F9" s="261">
        <v>71116</v>
      </c>
      <c r="G9" s="261">
        <v>75243</v>
      </c>
      <c r="H9" s="261">
        <v>135680</v>
      </c>
      <c r="I9" s="261">
        <v>315732</v>
      </c>
      <c r="J9" s="261">
        <v>431410.77448999998</v>
      </c>
      <c r="K9" s="261">
        <v>402075.60917000001</v>
      </c>
      <c r="L9" s="261">
        <v>117045.79076999999</v>
      </c>
      <c r="M9" s="261">
        <v>101346.06763000001</v>
      </c>
      <c r="N9" s="243">
        <v>143607.25117</v>
      </c>
    </row>
    <row r="10" spans="1:14" s="83" customFormat="1" ht="15" customHeight="1" thickBot="1">
      <c r="A10" s="52" t="s">
        <v>523</v>
      </c>
      <c r="B10" s="259" t="s">
        <v>776</v>
      </c>
      <c r="C10" s="260" t="s">
        <v>777</v>
      </c>
      <c r="D10" s="261">
        <v>1402</v>
      </c>
      <c r="E10" s="261">
        <v>3010</v>
      </c>
      <c r="F10" s="261">
        <v>353</v>
      </c>
      <c r="G10" s="261">
        <v>97</v>
      </c>
      <c r="H10" s="261">
        <v>100</v>
      </c>
      <c r="I10" s="261">
        <v>795</v>
      </c>
      <c r="J10" s="261">
        <v>99.947980000000001</v>
      </c>
      <c r="K10" s="261">
        <v>118.38306</v>
      </c>
      <c r="L10" s="261">
        <v>172.76842999999997</v>
      </c>
      <c r="M10" s="261">
        <v>68.321979999999996</v>
      </c>
      <c r="N10" s="243">
        <v>80.438010000000006</v>
      </c>
    </row>
    <row r="11" spans="1:14" s="83" customFormat="1" ht="15" customHeight="1" thickTop="1" thickBot="1">
      <c r="A11" s="256" t="s">
        <v>523</v>
      </c>
      <c r="B11" s="258" t="s">
        <v>778</v>
      </c>
      <c r="C11" s="759" t="s">
        <v>779</v>
      </c>
      <c r="D11" s="760">
        <v>1322722</v>
      </c>
      <c r="E11" s="760">
        <v>1288187</v>
      </c>
      <c r="F11" s="760">
        <v>544564</v>
      </c>
      <c r="G11" s="760">
        <v>623884</v>
      </c>
      <c r="H11" s="760">
        <v>631955</v>
      </c>
      <c r="I11" s="760">
        <v>881069</v>
      </c>
      <c r="J11" s="760">
        <v>1315751.1378199998</v>
      </c>
      <c r="K11" s="760">
        <v>1385038.26997</v>
      </c>
      <c r="L11" s="760">
        <v>881217.68776999996</v>
      </c>
      <c r="M11" s="760">
        <v>931594.38067999994</v>
      </c>
      <c r="N11" s="355">
        <v>922396.81819999986</v>
      </c>
    </row>
    <row r="12" spans="1:14" s="83" customFormat="1" ht="15" customHeight="1" thickTop="1">
      <c r="A12" s="52" t="s">
        <v>523</v>
      </c>
      <c r="B12" s="259" t="s">
        <v>780</v>
      </c>
      <c r="C12" s="260" t="s">
        <v>781</v>
      </c>
      <c r="D12" s="261">
        <v>1308597</v>
      </c>
      <c r="E12" s="261">
        <v>1270714</v>
      </c>
      <c r="F12" s="261">
        <v>538149</v>
      </c>
      <c r="G12" s="261">
        <v>616259</v>
      </c>
      <c r="H12" s="261">
        <v>623492</v>
      </c>
      <c r="I12" s="261">
        <v>871567</v>
      </c>
      <c r="J12" s="261">
        <v>1306181.1983699999</v>
      </c>
      <c r="K12" s="261">
        <v>1375069.18817</v>
      </c>
      <c r="L12" s="261">
        <v>871120.86000999995</v>
      </c>
      <c r="M12" s="261">
        <v>918253.88260999997</v>
      </c>
      <c r="N12" s="243">
        <v>906918.86302999989</v>
      </c>
    </row>
    <row r="13" spans="1:14" s="83" customFormat="1" ht="15" customHeight="1">
      <c r="A13" s="52" t="s">
        <v>523</v>
      </c>
      <c r="B13" s="259" t="s">
        <v>782</v>
      </c>
      <c r="C13" s="260" t="s">
        <v>783</v>
      </c>
      <c r="D13" s="261">
        <v>14125</v>
      </c>
      <c r="E13" s="261">
        <v>17473</v>
      </c>
      <c r="F13" s="261">
        <v>6416</v>
      </c>
      <c r="G13" s="261">
        <v>7625</v>
      </c>
      <c r="H13" s="261">
        <v>8462</v>
      </c>
      <c r="I13" s="261">
        <v>9502</v>
      </c>
      <c r="J13" s="261">
        <v>9569.9394499999999</v>
      </c>
      <c r="K13" s="261">
        <v>9969.0817999999999</v>
      </c>
      <c r="L13" s="261">
        <v>10096.82776</v>
      </c>
      <c r="M13" s="261">
        <v>13340.498070000001</v>
      </c>
      <c r="N13" s="243">
        <v>15477.955169999999</v>
      </c>
    </row>
    <row r="14" spans="1:14" s="83" customFormat="1" ht="15" customHeight="1">
      <c r="A14" s="52" t="s">
        <v>523</v>
      </c>
      <c r="B14" s="259" t="s">
        <v>784</v>
      </c>
      <c r="C14" s="260" t="s">
        <v>785</v>
      </c>
      <c r="D14" s="261">
        <v>0</v>
      </c>
      <c r="E14" s="261">
        <v>0</v>
      </c>
      <c r="F14" s="261">
        <v>0</v>
      </c>
      <c r="G14" s="261">
        <v>0</v>
      </c>
      <c r="H14" s="261">
        <v>0</v>
      </c>
      <c r="I14" s="261">
        <v>0</v>
      </c>
      <c r="J14" s="261">
        <v>0</v>
      </c>
      <c r="K14" s="261">
        <v>0</v>
      </c>
      <c r="L14" s="261">
        <v>0</v>
      </c>
      <c r="M14" s="261">
        <v>0</v>
      </c>
      <c r="N14" s="243">
        <v>0</v>
      </c>
    </row>
    <row r="15" spans="1:14" s="83" customFormat="1" ht="15" customHeight="1" thickBot="1">
      <c r="A15" s="52" t="s">
        <v>523</v>
      </c>
      <c r="B15" s="262">
        <v>212.04</v>
      </c>
      <c r="C15" s="260" t="s">
        <v>786</v>
      </c>
      <c r="D15" s="261">
        <v>0</v>
      </c>
      <c r="E15" s="261">
        <v>0</v>
      </c>
      <c r="F15" s="261">
        <v>0</v>
      </c>
      <c r="G15" s="261">
        <v>0</v>
      </c>
      <c r="H15" s="261">
        <v>0</v>
      </c>
      <c r="I15" s="261">
        <v>0</v>
      </c>
      <c r="J15" s="261">
        <v>0</v>
      </c>
      <c r="K15" s="261">
        <v>0</v>
      </c>
      <c r="L15" s="261">
        <v>0</v>
      </c>
      <c r="M15" s="261">
        <v>0</v>
      </c>
      <c r="N15" s="243">
        <v>0</v>
      </c>
    </row>
    <row r="16" spans="1:14" s="83" customFormat="1" ht="15" customHeight="1" thickTop="1" thickBot="1">
      <c r="A16" s="256" t="s">
        <v>523</v>
      </c>
      <c r="B16" s="258" t="s">
        <v>787</v>
      </c>
      <c r="C16" s="759" t="s">
        <v>788</v>
      </c>
      <c r="D16" s="760">
        <v>120056</v>
      </c>
      <c r="E16" s="760">
        <v>16475</v>
      </c>
      <c r="F16" s="760">
        <v>5264</v>
      </c>
      <c r="G16" s="760">
        <v>6342</v>
      </c>
      <c r="H16" s="760">
        <v>56974</v>
      </c>
      <c r="I16" s="760">
        <v>55525</v>
      </c>
      <c r="J16" s="760">
        <v>52459.773179999997</v>
      </c>
      <c r="K16" s="760">
        <v>167.16506000000001</v>
      </c>
      <c r="L16" s="760">
        <v>79.597529999999992</v>
      </c>
      <c r="M16" s="760">
        <v>15.286059999999999</v>
      </c>
      <c r="N16" s="355">
        <v>9.0479199999999995</v>
      </c>
    </row>
    <row r="17" spans="1:14" s="83" customFormat="1" ht="15" customHeight="1" thickTop="1">
      <c r="A17" s="52" t="s">
        <v>523</v>
      </c>
      <c r="B17" s="259" t="s">
        <v>789</v>
      </c>
      <c r="C17" s="260" t="s">
        <v>790</v>
      </c>
      <c r="D17" s="261">
        <v>8988</v>
      </c>
      <c r="E17" s="261">
        <v>2084</v>
      </c>
      <c r="F17" s="261">
        <v>1447</v>
      </c>
      <c r="G17" s="261">
        <v>1219</v>
      </c>
      <c r="H17" s="261">
        <v>846</v>
      </c>
      <c r="I17" s="261">
        <v>460</v>
      </c>
      <c r="J17" s="261">
        <v>329.62617999999998</v>
      </c>
      <c r="K17" s="261">
        <v>167.16506000000001</v>
      </c>
      <c r="L17" s="261">
        <v>79.597529999999992</v>
      </c>
      <c r="M17" s="261">
        <v>1.06575</v>
      </c>
      <c r="N17" s="243">
        <v>7.9818899999999999</v>
      </c>
    </row>
    <row r="18" spans="1:14" s="83" customFormat="1" ht="15" customHeight="1">
      <c r="A18" s="52" t="s">
        <v>523</v>
      </c>
      <c r="B18" s="259" t="s">
        <v>791</v>
      </c>
      <c r="C18" s="260" t="s">
        <v>792</v>
      </c>
      <c r="D18" s="261">
        <v>54</v>
      </c>
      <c r="E18" s="261">
        <v>12</v>
      </c>
      <c r="F18" s="261">
        <v>0</v>
      </c>
      <c r="G18" s="261">
        <v>0</v>
      </c>
      <c r="H18" s="261">
        <v>0</v>
      </c>
      <c r="I18" s="261">
        <v>0</v>
      </c>
      <c r="J18" s="261">
        <v>0</v>
      </c>
      <c r="K18" s="261">
        <v>0</v>
      </c>
      <c r="L18" s="261">
        <v>0</v>
      </c>
      <c r="M18" s="261">
        <v>14.22031</v>
      </c>
      <c r="N18" s="243">
        <v>1.06603</v>
      </c>
    </row>
    <row r="19" spans="1:14" s="83" customFormat="1" ht="15" customHeight="1">
      <c r="A19" s="52" t="s">
        <v>523</v>
      </c>
      <c r="B19" s="259" t="s">
        <v>793</v>
      </c>
      <c r="C19" s="260" t="s">
        <v>794</v>
      </c>
      <c r="D19" s="261">
        <v>0</v>
      </c>
      <c r="E19" s="261">
        <v>4</v>
      </c>
      <c r="F19" s="261">
        <v>0</v>
      </c>
      <c r="G19" s="261">
        <v>0</v>
      </c>
      <c r="H19" s="261">
        <v>0</v>
      </c>
      <c r="I19" s="261">
        <v>0</v>
      </c>
      <c r="J19" s="261">
        <v>0</v>
      </c>
      <c r="K19" s="261">
        <v>0</v>
      </c>
      <c r="L19" s="261">
        <v>0</v>
      </c>
      <c r="M19" s="261">
        <v>0</v>
      </c>
      <c r="N19" s="243">
        <v>0</v>
      </c>
    </row>
    <row r="20" spans="1:14" s="83" customFormat="1" ht="15" customHeight="1">
      <c r="A20" s="52" t="s">
        <v>523</v>
      </c>
      <c r="B20" s="259" t="s">
        <v>795</v>
      </c>
      <c r="C20" s="260" t="s">
        <v>796</v>
      </c>
      <c r="D20" s="261">
        <v>72</v>
      </c>
      <c r="E20" s="261">
        <v>107</v>
      </c>
      <c r="F20" s="261">
        <v>0</v>
      </c>
      <c r="G20" s="261">
        <v>40</v>
      </c>
      <c r="H20" s="261">
        <v>60</v>
      </c>
      <c r="I20" s="261">
        <v>0</v>
      </c>
      <c r="J20" s="261">
        <v>0</v>
      </c>
      <c r="K20" s="261">
        <v>0</v>
      </c>
      <c r="L20" s="261">
        <v>0</v>
      </c>
      <c r="M20" s="261">
        <v>0</v>
      </c>
      <c r="N20" s="243">
        <v>0</v>
      </c>
    </row>
    <row r="21" spans="1:14" s="83" customFormat="1" ht="15" customHeight="1">
      <c r="A21" s="52" t="s">
        <v>523</v>
      </c>
      <c r="B21" s="259" t="s">
        <v>797</v>
      </c>
      <c r="C21" s="260" t="s">
        <v>798</v>
      </c>
      <c r="D21" s="261">
        <v>426</v>
      </c>
      <c r="E21" s="261">
        <v>32</v>
      </c>
      <c r="F21" s="261">
        <v>563</v>
      </c>
      <c r="G21" s="261">
        <v>119</v>
      </c>
      <c r="H21" s="261">
        <v>0</v>
      </c>
      <c r="I21" s="261">
        <v>0</v>
      </c>
      <c r="J21" s="261">
        <v>0</v>
      </c>
      <c r="K21" s="261">
        <v>0</v>
      </c>
      <c r="L21" s="261">
        <v>0</v>
      </c>
      <c r="M21" s="261">
        <v>0</v>
      </c>
      <c r="N21" s="243">
        <v>0</v>
      </c>
    </row>
    <row r="22" spans="1:14" s="83" customFormat="1" ht="15" customHeight="1">
      <c r="A22" s="52" t="s">
        <v>523</v>
      </c>
      <c r="B22" s="259" t="s">
        <v>799</v>
      </c>
      <c r="C22" s="260" t="s">
        <v>800</v>
      </c>
      <c r="D22" s="261">
        <v>107</v>
      </c>
      <c r="E22" s="261">
        <v>443</v>
      </c>
      <c r="F22" s="261">
        <v>520</v>
      </c>
      <c r="G22" s="261">
        <v>918</v>
      </c>
      <c r="H22" s="261">
        <v>1040</v>
      </c>
      <c r="I22" s="261">
        <v>65</v>
      </c>
      <c r="J22" s="261">
        <v>130.14699999999999</v>
      </c>
      <c r="K22" s="261">
        <v>0</v>
      </c>
      <c r="L22" s="261">
        <v>0</v>
      </c>
      <c r="M22" s="261">
        <v>0</v>
      </c>
      <c r="N22" s="243">
        <v>0</v>
      </c>
    </row>
    <row r="23" spans="1:14" s="83" customFormat="1" ht="15" customHeight="1">
      <c r="A23" s="52" t="s">
        <v>523</v>
      </c>
      <c r="B23" s="259" t="s">
        <v>801</v>
      </c>
      <c r="C23" s="260" t="s">
        <v>802</v>
      </c>
      <c r="D23" s="261">
        <v>5365</v>
      </c>
      <c r="E23" s="261">
        <v>52</v>
      </c>
      <c r="F23" s="261">
        <v>0</v>
      </c>
      <c r="G23" s="261">
        <v>2000</v>
      </c>
      <c r="H23" s="261">
        <v>0</v>
      </c>
      <c r="I23" s="261">
        <v>0</v>
      </c>
      <c r="J23" s="261">
        <v>0</v>
      </c>
      <c r="K23" s="261">
        <v>0</v>
      </c>
      <c r="L23" s="261">
        <v>0</v>
      </c>
      <c r="M23" s="261">
        <v>0</v>
      </c>
      <c r="N23" s="243">
        <v>0</v>
      </c>
    </row>
    <row r="24" spans="1:14" s="83" customFormat="1" ht="15" customHeight="1" thickBot="1">
      <c r="A24" s="52" t="s">
        <v>523</v>
      </c>
      <c r="B24" s="259" t="s">
        <v>803</v>
      </c>
      <c r="C24" s="260" t="s">
        <v>804</v>
      </c>
      <c r="D24" s="261">
        <v>105043</v>
      </c>
      <c r="E24" s="261">
        <v>13741</v>
      </c>
      <c r="F24" s="261">
        <v>2734</v>
      </c>
      <c r="G24" s="261">
        <v>2046</v>
      </c>
      <c r="H24" s="261">
        <v>55028</v>
      </c>
      <c r="I24" s="261">
        <v>55000</v>
      </c>
      <c r="J24" s="261">
        <v>52000</v>
      </c>
      <c r="K24" s="261">
        <v>0</v>
      </c>
      <c r="L24" s="261">
        <v>0</v>
      </c>
      <c r="M24" s="261">
        <v>0</v>
      </c>
      <c r="N24" s="243">
        <v>0</v>
      </c>
    </row>
    <row r="25" spans="1:14" s="83" customFormat="1" ht="15" customHeight="1" thickTop="1" thickBot="1">
      <c r="A25" s="255" t="s">
        <v>523</v>
      </c>
      <c r="B25" s="263" t="s">
        <v>805</v>
      </c>
      <c r="C25" s="759" t="s">
        <v>806</v>
      </c>
      <c r="D25" s="761">
        <v>72355</v>
      </c>
      <c r="E25" s="761">
        <v>81295</v>
      </c>
      <c r="F25" s="761">
        <v>43008</v>
      </c>
      <c r="G25" s="761">
        <v>58931</v>
      </c>
      <c r="H25" s="761">
        <v>56373</v>
      </c>
      <c r="I25" s="761">
        <v>39410</v>
      </c>
      <c r="J25" s="761">
        <v>35456.256500000003</v>
      </c>
      <c r="K25" s="761">
        <v>40095.355409999996</v>
      </c>
      <c r="L25" s="761">
        <v>47729.255990000005</v>
      </c>
      <c r="M25" s="761">
        <v>54774.604899999998</v>
      </c>
      <c r="N25" s="762">
        <v>55071.542710000002</v>
      </c>
    </row>
    <row r="26" spans="1:14" s="83" customFormat="1" ht="15" customHeight="1" thickTop="1" thickBot="1">
      <c r="A26" s="255" t="s">
        <v>523</v>
      </c>
      <c r="B26" s="263" t="s">
        <v>807</v>
      </c>
      <c r="C26" s="759" t="s">
        <v>808</v>
      </c>
      <c r="D26" s="761">
        <v>4959551</v>
      </c>
      <c r="E26" s="761">
        <v>5460134</v>
      </c>
      <c r="F26" s="761">
        <v>2772120</v>
      </c>
      <c r="G26" s="761">
        <v>2775817</v>
      </c>
      <c r="H26" s="761">
        <v>2508032</v>
      </c>
      <c r="I26" s="761">
        <v>2010001</v>
      </c>
      <c r="J26" s="761">
        <v>2203744.3764</v>
      </c>
      <c r="K26" s="761">
        <v>2490853.2798800003</v>
      </c>
      <c r="L26" s="761">
        <v>1407972.19092</v>
      </c>
      <c r="M26" s="761">
        <v>2553907.1621199995</v>
      </c>
      <c r="N26" s="762">
        <v>2581294.6820599996</v>
      </c>
    </row>
    <row r="27" spans="1:14" s="83" customFormat="1" ht="15" customHeight="1" thickTop="1" thickBot="1">
      <c r="A27" s="256" t="s">
        <v>523</v>
      </c>
      <c r="B27" s="264" t="s">
        <v>809</v>
      </c>
      <c r="C27" s="759" t="s">
        <v>810</v>
      </c>
      <c r="D27" s="760">
        <v>313168</v>
      </c>
      <c r="E27" s="760">
        <v>383298</v>
      </c>
      <c r="F27" s="760">
        <v>263365</v>
      </c>
      <c r="G27" s="760">
        <v>312983</v>
      </c>
      <c r="H27" s="760">
        <v>314393</v>
      </c>
      <c r="I27" s="760">
        <v>280916</v>
      </c>
      <c r="J27" s="760">
        <v>301608.65333</v>
      </c>
      <c r="K27" s="760">
        <v>275452.80392999999</v>
      </c>
      <c r="L27" s="760">
        <v>51170.488749999997</v>
      </c>
      <c r="M27" s="760">
        <v>277007.19748999999</v>
      </c>
      <c r="N27" s="355">
        <v>279924.32916999998</v>
      </c>
    </row>
    <row r="28" spans="1:14" s="83" customFormat="1" ht="15" customHeight="1" thickTop="1">
      <c r="A28" s="52" t="s">
        <v>523</v>
      </c>
      <c r="B28" s="259" t="s">
        <v>811</v>
      </c>
      <c r="C28" s="260" t="s">
        <v>812</v>
      </c>
      <c r="D28" s="261">
        <v>0</v>
      </c>
      <c r="E28" s="261">
        <v>0</v>
      </c>
      <c r="F28" s="261">
        <v>0</v>
      </c>
      <c r="G28" s="261">
        <v>0</v>
      </c>
      <c r="H28" s="261">
        <v>0</v>
      </c>
      <c r="I28" s="261">
        <v>0</v>
      </c>
      <c r="J28" s="261">
        <v>0</v>
      </c>
      <c r="K28" s="261">
        <v>0</v>
      </c>
      <c r="L28" s="261">
        <v>0</v>
      </c>
      <c r="M28" s="261">
        <v>0</v>
      </c>
      <c r="N28" s="243">
        <v>0</v>
      </c>
    </row>
    <row r="29" spans="1:14" s="83" customFormat="1" ht="15" customHeight="1">
      <c r="A29" s="52" t="s">
        <v>523</v>
      </c>
      <c r="B29" s="259" t="s">
        <v>813</v>
      </c>
      <c r="C29" s="260" t="s">
        <v>814</v>
      </c>
      <c r="D29" s="261">
        <v>446</v>
      </c>
      <c r="E29" s="261">
        <v>548</v>
      </c>
      <c r="F29" s="261">
        <v>668</v>
      </c>
      <c r="G29" s="261">
        <v>790</v>
      </c>
      <c r="H29" s="261">
        <v>792</v>
      </c>
      <c r="I29" s="261">
        <v>692</v>
      </c>
      <c r="J29" s="261">
        <v>1119.2173500000001</v>
      </c>
      <c r="K29" s="261">
        <v>1262.8680900000002</v>
      </c>
      <c r="L29" s="261">
        <v>0</v>
      </c>
      <c r="M29" s="261">
        <v>0</v>
      </c>
      <c r="N29" s="243">
        <v>0</v>
      </c>
    </row>
    <row r="30" spans="1:14" s="83" customFormat="1" ht="15" customHeight="1">
      <c r="A30" s="52" t="s">
        <v>523</v>
      </c>
      <c r="B30" s="259" t="s">
        <v>815</v>
      </c>
      <c r="C30" s="260" t="s">
        <v>816</v>
      </c>
      <c r="D30" s="261">
        <v>9009</v>
      </c>
      <c r="E30" s="261">
        <v>867</v>
      </c>
      <c r="F30" s="261">
        <v>351</v>
      </c>
      <c r="G30" s="261">
        <v>473</v>
      </c>
      <c r="H30" s="261">
        <v>3986</v>
      </c>
      <c r="I30" s="261">
        <v>11509</v>
      </c>
      <c r="J30" s="261">
        <v>8606.2797899999987</v>
      </c>
      <c r="K30" s="261">
        <v>3.9883000000000002</v>
      </c>
      <c r="L30" s="261">
        <v>35.769539999999999</v>
      </c>
      <c r="M30" s="261">
        <v>5.8763300000000003</v>
      </c>
      <c r="N30" s="243">
        <v>7.0934399999999993</v>
      </c>
    </row>
    <row r="31" spans="1:14" s="83" customFormat="1" ht="15" customHeight="1">
      <c r="A31" s="52" t="s">
        <v>523</v>
      </c>
      <c r="B31" s="265" t="s">
        <v>817</v>
      </c>
      <c r="C31" s="260" t="s">
        <v>818</v>
      </c>
      <c r="D31" s="261">
        <v>885</v>
      </c>
      <c r="E31" s="261">
        <v>659</v>
      </c>
      <c r="F31" s="261">
        <v>54</v>
      </c>
      <c r="G31" s="261">
        <v>111</v>
      </c>
      <c r="H31" s="261">
        <v>280</v>
      </c>
      <c r="I31" s="261">
        <v>241</v>
      </c>
      <c r="J31" s="261">
        <v>194.00964999999999</v>
      </c>
      <c r="K31" s="261">
        <v>197.11492000000001</v>
      </c>
      <c r="L31" s="261">
        <v>185.91851</v>
      </c>
      <c r="M31" s="261">
        <v>293.24694</v>
      </c>
      <c r="N31" s="243">
        <v>1530.98946</v>
      </c>
    </row>
    <row r="32" spans="1:14" s="83" customFormat="1" ht="15" customHeight="1">
      <c r="A32" s="52" t="s">
        <v>523</v>
      </c>
      <c r="B32" s="265" t="s">
        <v>819</v>
      </c>
      <c r="C32" s="266" t="s">
        <v>820</v>
      </c>
      <c r="D32" s="261">
        <v>302827</v>
      </c>
      <c r="E32" s="261">
        <v>381224</v>
      </c>
      <c r="F32" s="261">
        <v>262292</v>
      </c>
      <c r="G32" s="261">
        <v>311609</v>
      </c>
      <c r="H32" s="261">
        <v>309334</v>
      </c>
      <c r="I32" s="261">
        <v>268474</v>
      </c>
      <c r="J32" s="261">
        <v>291689.14654000005</v>
      </c>
      <c r="K32" s="261">
        <v>273988.83262</v>
      </c>
      <c r="L32" s="261">
        <v>50948.8007</v>
      </c>
      <c r="M32" s="261">
        <v>276708.07422000001</v>
      </c>
      <c r="N32" s="243">
        <v>278386.24627</v>
      </c>
    </row>
    <row r="33" spans="1:14" s="83" customFormat="1" ht="15" customHeight="1">
      <c r="A33" s="52" t="s">
        <v>523</v>
      </c>
      <c r="B33" s="265" t="s">
        <v>821</v>
      </c>
      <c r="C33" s="767" t="s">
        <v>822</v>
      </c>
      <c r="D33" s="355">
        <v>23849</v>
      </c>
      <c r="E33" s="355">
        <v>16909</v>
      </c>
      <c r="F33" s="355">
        <v>0</v>
      </c>
      <c r="G33" s="355">
        <v>0</v>
      </c>
      <c r="H33" s="355">
        <v>92634</v>
      </c>
      <c r="I33" s="355">
        <v>294397</v>
      </c>
      <c r="J33" s="355">
        <v>135191.46462000001</v>
      </c>
      <c r="K33" s="355">
        <v>57126.628149999997</v>
      </c>
      <c r="L33" s="355">
        <v>1307717.3113499999</v>
      </c>
      <c r="M33" s="355">
        <v>246961.31695000001</v>
      </c>
      <c r="N33" s="355">
        <v>298576.70780000003</v>
      </c>
    </row>
    <row r="34" spans="1:14" ht="3.75" customHeight="1" thickBot="1">
      <c r="A34" s="52"/>
      <c r="B34" s="52"/>
      <c r="C34" s="267"/>
      <c r="D34" s="268"/>
      <c r="E34" s="269"/>
      <c r="F34" s="269"/>
      <c r="G34" s="269"/>
      <c r="H34" s="269"/>
      <c r="I34" s="269"/>
      <c r="J34" s="269"/>
      <c r="K34" s="269"/>
      <c r="L34" s="269"/>
      <c r="M34" s="269"/>
      <c r="N34" s="269"/>
    </row>
    <row r="35" spans="1:14" ht="15" customHeight="1" thickTop="1">
      <c r="A35" s="52"/>
      <c r="B35" s="52"/>
      <c r="C35" s="52"/>
      <c r="D35" s="270"/>
      <c r="E35" s="271"/>
      <c r="F35" s="271"/>
      <c r="G35" s="271"/>
      <c r="H35" s="271"/>
      <c r="I35" s="271"/>
      <c r="J35" s="271"/>
      <c r="K35" s="271"/>
      <c r="L35" s="271"/>
      <c r="M35" s="271"/>
      <c r="N35" s="271"/>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S51"/>
  <sheetViews>
    <sheetView zoomScaleNormal="100" workbookViewId="0">
      <selection activeCell="H26" sqref="H26"/>
    </sheetView>
  </sheetViews>
  <sheetFormatPr baseColWidth="10" defaultColWidth="10.7109375" defaultRowHeight="12.75"/>
  <cols>
    <col min="1" max="1" width="39.140625" style="135" customWidth="1"/>
    <col min="2" max="2" width="20.7109375" style="135" bestFit="1" customWidth="1"/>
    <col min="3" max="3" width="18.7109375" style="135" customWidth="1"/>
    <col min="4" max="4" width="17.7109375" style="135" customWidth="1"/>
    <col min="5" max="5" width="14.28515625" style="135" customWidth="1"/>
    <col min="6" max="8" width="13.85546875" style="135" customWidth="1"/>
    <col min="9" max="9" width="17.7109375" style="135" customWidth="1"/>
    <col min="10" max="12" width="13.85546875" style="135" customWidth="1"/>
    <col min="13" max="14" width="17.7109375" style="135" customWidth="1"/>
    <col min="15" max="17" width="15.140625" style="135" customWidth="1"/>
    <col min="18" max="18" width="17" style="135" bestFit="1" customWidth="1"/>
    <col min="19" max="19" width="18.7109375" style="135" bestFit="1" customWidth="1"/>
    <col min="20" max="256" width="10.7109375" style="135"/>
    <col min="257" max="257" width="39.140625" style="135" customWidth="1"/>
    <col min="258" max="258" width="20.7109375" style="135" bestFit="1" customWidth="1"/>
    <col min="259" max="259" width="18.7109375" style="135" customWidth="1"/>
    <col min="260" max="260" width="17.7109375" style="135" customWidth="1"/>
    <col min="261" max="261" width="14.28515625" style="135" customWidth="1"/>
    <col min="262" max="264" width="13.85546875" style="135" customWidth="1"/>
    <col min="265" max="265" width="17.7109375" style="135" customWidth="1"/>
    <col min="266" max="268" width="13.85546875" style="135" customWidth="1"/>
    <col min="269" max="270" width="17.7109375" style="135" customWidth="1"/>
    <col min="271" max="273" width="15.140625" style="135" customWidth="1"/>
    <col min="274" max="274" width="17" style="135" bestFit="1" customWidth="1"/>
    <col min="275" max="275" width="18.7109375" style="135" bestFit="1" customWidth="1"/>
    <col min="276" max="512" width="10.7109375" style="135"/>
    <col min="513" max="513" width="39.140625" style="135" customWidth="1"/>
    <col min="514" max="514" width="20.7109375" style="135" bestFit="1" customWidth="1"/>
    <col min="515" max="515" width="18.7109375" style="135" customWidth="1"/>
    <col min="516" max="516" width="17.7109375" style="135" customWidth="1"/>
    <col min="517" max="517" width="14.28515625" style="135" customWidth="1"/>
    <col min="518" max="520" width="13.85546875" style="135" customWidth="1"/>
    <col min="521" max="521" width="17.7109375" style="135" customWidth="1"/>
    <col min="522" max="524" width="13.85546875" style="135" customWidth="1"/>
    <col min="525" max="526" width="17.7109375" style="135" customWidth="1"/>
    <col min="527" max="529" width="15.140625" style="135" customWidth="1"/>
    <col min="530" max="530" width="17" style="135" bestFit="1" customWidth="1"/>
    <col min="531" max="531" width="18.7109375" style="135" bestFit="1" customWidth="1"/>
    <col min="532" max="768" width="10.7109375" style="135"/>
    <col min="769" max="769" width="39.140625" style="135" customWidth="1"/>
    <col min="770" max="770" width="20.7109375" style="135" bestFit="1" customWidth="1"/>
    <col min="771" max="771" width="18.7109375" style="135" customWidth="1"/>
    <col min="772" max="772" width="17.7109375" style="135" customWidth="1"/>
    <col min="773" max="773" width="14.28515625" style="135" customWidth="1"/>
    <col min="774" max="776" width="13.85546875" style="135" customWidth="1"/>
    <col min="777" max="777" width="17.7109375" style="135" customWidth="1"/>
    <col min="778" max="780" width="13.85546875" style="135" customWidth="1"/>
    <col min="781" max="782" width="17.7109375" style="135" customWidth="1"/>
    <col min="783" max="785" width="15.140625" style="135" customWidth="1"/>
    <col min="786" max="786" width="17" style="135" bestFit="1" customWidth="1"/>
    <col min="787" max="787" width="18.7109375" style="135" bestFit="1" customWidth="1"/>
    <col min="788" max="1024" width="10.7109375" style="135"/>
    <col min="1025" max="1025" width="39.140625" style="135" customWidth="1"/>
    <col min="1026" max="1026" width="20.7109375" style="135" bestFit="1" customWidth="1"/>
    <col min="1027" max="1027" width="18.7109375" style="135" customWidth="1"/>
    <col min="1028" max="1028" width="17.7109375" style="135" customWidth="1"/>
    <col min="1029" max="1029" width="14.28515625" style="135" customWidth="1"/>
    <col min="1030" max="1032" width="13.85546875" style="135" customWidth="1"/>
    <col min="1033" max="1033" width="17.7109375" style="135" customWidth="1"/>
    <col min="1034" max="1036" width="13.85546875" style="135" customWidth="1"/>
    <col min="1037" max="1038" width="17.7109375" style="135" customWidth="1"/>
    <col min="1039" max="1041" width="15.140625" style="135" customWidth="1"/>
    <col min="1042" max="1042" width="17" style="135" bestFit="1" customWidth="1"/>
    <col min="1043" max="1043" width="18.7109375" style="135" bestFit="1" customWidth="1"/>
    <col min="1044" max="1280" width="10.7109375" style="135"/>
    <col min="1281" max="1281" width="39.140625" style="135" customWidth="1"/>
    <col min="1282" max="1282" width="20.7109375" style="135" bestFit="1" customWidth="1"/>
    <col min="1283" max="1283" width="18.7109375" style="135" customWidth="1"/>
    <col min="1284" max="1284" width="17.7109375" style="135" customWidth="1"/>
    <col min="1285" max="1285" width="14.28515625" style="135" customWidth="1"/>
    <col min="1286" max="1288" width="13.85546875" style="135" customWidth="1"/>
    <col min="1289" max="1289" width="17.7109375" style="135" customWidth="1"/>
    <col min="1290" max="1292" width="13.85546875" style="135" customWidth="1"/>
    <col min="1293" max="1294" width="17.7109375" style="135" customWidth="1"/>
    <col min="1295" max="1297" width="15.140625" style="135" customWidth="1"/>
    <col min="1298" max="1298" width="17" style="135" bestFit="1" customWidth="1"/>
    <col min="1299" max="1299" width="18.7109375" style="135" bestFit="1" customWidth="1"/>
    <col min="1300" max="1536" width="10.7109375" style="135"/>
    <col min="1537" max="1537" width="39.140625" style="135" customWidth="1"/>
    <col min="1538" max="1538" width="20.7109375" style="135" bestFit="1" customWidth="1"/>
    <col min="1539" max="1539" width="18.7109375" style="135" customWidth="1"/>
    <col min="1540" max="1540" width="17.7109375" style="135" customWidth="1"/>
    <col min="1541" max="1541" width="14.28515625" style="135" customWidth="1"/>
    <col min="1542" max="1544" width="13.85546875" style="135" customWidth="1"/>
    <col min="1545" max="1545" width="17.7109375" style="135" customWidth="1"/>
    <col min="1546" max="1548" width="13.85546875" style="135" customWidth="1"/>
    <col min="1549" max="1550" width="17.7109375" style="135" customWidth="1"/>
    <col min="1551" max="1553" width="15.140625" style="135" customWidth="1"/>
    <col min="1554" max="1554" width="17" style="135" bestFit="1" customWidth="1"/>
    <col min="1555" max="1555" width="18.7109375" style="135" bestFit="1" customWidth="1"/>
    <col min="1556" max="1792" width="10.7109375" style="135"/>
    <col min="1793" max="1793" width="39.140625" style="135" customWidth="1"/>
    <col min="1794" max="1794" width="20.7109375" style="135" bestFit="1" customWidth="1"/>
    <col min="1795" max="1795" width="18.7109375" style="135" customWidth="1"/>
    <col min="1796" max="1796" width="17.7109375" style="135" customWidth="1"/>
    <col min="1797" max="1797" width="14.28515625" style="135" customWidth="1"/>
    <col min="1798" max="1800" width="13.85546875" style="135" customWidth="1"/>
    <col min="1801" max="1801" width="17.7109375" style="135" customWidth="1"/>
    <col min="1802" max="1804" width="13.85546875" style="135" customWidth="1"/>
    <col min="1805" max="1806" width="17.7109375" style="135" customWidth="1"/>
    <col min="1807" max="1809" width="15.140625" style="135" customWidth="1"/>
    <col min="1810" max="1810" width="17" style="135" bestFit="1" customWidth="1"/>
    <col min="1811" max="1811" width="18.7109375" style="135" bestFit="1" customWidth="1"/>
    <col min="1812" max="2048" width="10.7109375" style="135"/>
    <col min="2049" max="2049" width="39.140625" style="135" customWidth="1"/>
    <col min="2050" max="2050" width="20.7109375" style="135" bestFit="1" customWidth="1"/>
    <col min="2051" max="2051" width="18.7109375" style="135" customWidth="1"/>
    <col min="2052" max="2052" width="17.7109375" style="135" customWidth="1"/>
    <col min="2053" max="2053" width="14.28515625" style="135" customWidth="1"/>
    <col min="2054" max="2056" width="13.85546875" style="135" customWidth="1"/>
    <col min="2057" max="2057" width="17.7109375" style="135" customWidth="1"/>
    <col min="2058" max="2060" width="13.85546875" style="135" customWidth="1"/>
    <col min="2061" max="2062" width="17.7109375" style="135" customWidth="1"/>
    <col min="2063" max="2065" width="15.140625" style="135" customWidth="1"/>
    <col min="2066" max="2066" width="17" style="135" bestFit="1" customWidth="1"/>
    <col min="2067" max="2067" width="18.7109375" style="135" bestFit="1" customWidth="1"/>
    <col min="2068" max="2304" width="10.7109375" style="135"/>
    <col min="2305" max="2305" width="39.140625" style="135" customWidth="1"/>
    <col min="2306" max="2306" width="20.7109375" style="135" bestFit="1" customWidth="1"/>
    <col min="2307" max="2307" width="18.7109375" style="135" customWidth="1"/>
    <col min="2308" max="2308" width="17.7109375" style="135" customWidth="1"/>
    <col min="2309" max="2309" width="14.28515625" style="135" customWidth="1"/>
    <col min="2310" max="2312" width="13.85546875" style="135" customWidth="1"/>
    <col min="2313" max="2313" width="17.7109375" style="135" customWidth="1"/>
    <col min="2314" max="2316" width="13.85546875" style="135" customWidth="1"/>
    <col min="2317" max="2318" width="17.7109375" style="135" customWidth="1"/>
    <col min="2319" max="2321" width="15.140625" style="135" customWidth="1"/>
    <col min="2322" max="2322" width="17" style="135" bestFit="1" customWidth="1"/>
    <col min="2323" max="2323" width="18.7109375" style="135" bestFit="1" customWidth="1"/>
    <col min="2324" max="2560" width="10.7109375" style="135"/>
    <col min="2561" max="2561" width="39.140625" style="135" customWidth="1"/>
    <col min="2562" max="2562" width="20.7109375" style="135" bestFit="1" customWidth="1"/>
    <col min="2563" max="2563" width="18.7109375" style="135" customWidth="1"/>
    <col min="2564" max="2564" width="17.7109375" style="135" customWidth="1"/>
    <col min="2565" max="2565" width="14.28515625" style="135" customWidth="1"/>
    <col min="2566" max="2568" width="13.85546875" style="135" customWidth="1"/>
    <col min="2569" max="2569" width="17.7109375" style="135" customWidth="1"/>
    <col min="2570" max="2572" width="13.85546875" style="135" customWidth="1"/>
    <col min="2573" max="2574" width="17.7109375" style="135" customWidth="1"/>
    <col min="2575" max="2577" width="15.140625" style="135" customWidth="1"/>
    <col min="2578" max="2578" width="17" style="135" bestFit="1" customWidth="1"/>
    <col min="2579" max="2579" width="18.7109375" style="135" bestFit="1" customWidth="1"/>
    <col min="2580" max="2816" width="10.7109375" style="135"/>
    <col min="2817" max="2817" width="39.140625" style="135" customWidth="1"/>
    <col min="2818" max="2818" width="20.7109375" style="135" bestFit="1" customWidth="1"/>
    <col min="2819" max="2819" width="18.7109375" style="135" customWidth="1"/>
    <col min="2820" max="2820" width="17.7109375" style="135" customWidth="1"/>
    <col min="2821" max="2821" width="14.28515625" style="135" customWidth="1"/>
    <col min="2822" max="2824" width="13.85546875" style="135" customWidth="1"/>
    <col min="2825" max="2825" width="17.7109375" style="135" customWidth="1"/>
    <col min="2826" max="2828" width="13.85546875" style="135" customWidth="1"/>
    <col min="2829" max="2830" width="17.7109375" style="135" customWidth="1"/>
    <col min="2831" max="2833" width="15.140625" style="135" customWidth="1"/>
    <col min="2834" max="2834" width="17" style="135" bestFit="1" customWidth="1"/>
    <col min="2835" max="2835" width="18.7109375" style="135" bestFit="1" customWidth="1"/>
    <col min="2836" max="3072" width="10.7109375" style="135"/>
    <col min="3073" max="3073" width="39.140625" style="135" customWidth="1"/>
    <col min="3074" max="3074" width="20.7109375" style="135" bestFit="1" customWidth="1"/>
    <col min="3075" max="3075" width="18.7109375" style="135" customWidth="1"/>
    <col min="3076" max="3076" width="17.7109375" style="135" customWidth="1"/>
    <col min="3077" max="3077" width="14.28515625" style="135" customWidth="1"/>
    <col min="3078" max="3080" width="13.85546875" style="135" customWidth="1"/>
    <col min="3081" max="3081" width="17.7109375" style="135" customWidth="1"/>
    <col min="3082" max="3084" width="13.85546875" style="135" customWidth="1"/>
    <col min="3085" max="3086" width="17.7109375" style="135" customWidth="1"/>
    <col min="3087" max="3089" width="15.140625" style="135" customWidth="1"/>
    <col min="3090" max="3090" width="17" style="135" bestFit="1" customWidth="1"/>
    <col min="3091" max="3091" width="18.7109375" style="135" bestFit="1" customWidth="1"/>
    <col min="3092" max="3328" width="10.7109375" style="135"/>
    <col min="3329" max="3329" width="39.140625" style="135" customWidth="1"/>
    <col min="3330" max="3330" width="20.7109375" style="135" bestFit="1" customWidth="1"/>
    <col min="3331" max="3331" width="18.7109375" style="135" customWidth="1"/>
    <col min="3332" max="3332" width="17.7109375" style="135" customWidth="1"/>
    <col min="3333" max="3333" width="14.28515625" style="135" customWidth="1"/>
    <col min="3334" max="3336" width="13.85546875" style="135" customWidth="1"/>
    <col min="3337" max="3337" width="17.7109375" style="135" customWidth="1"/>
    <col min="3338" max="3340" width="13.85546875" style="135" customWidth="1"/>
    <col min="3341" max="3342" width="17.7109375" style="135" customWidth="1"/>
    <col min="3343" max="3345" width="15.140625" style="135" customWidth="1"/>
    <col min="3346" max="3346" width="17" style="135" bestFit="1" customWidth="1"/>
    <col min="3347" max="3347" width="18.7109375" style="135" bestFit="1" customWidth="1"/>
    <col min="3348" max="3584" width="10.7109375" style="135"/>
    <col min="3585" max="3585" width="39.140625" style="135" customWidth="1"/>
    <col min="3586" max="3586" width="20.7109375" style="135" bestFit="1" customWidth="1"/>
    <col min="3587" max="3587" width="18.7109375" style="135" customWidth="1"/>
    <col min="3588" max="3588" width="17.7109375" style="135" customWidth="1"/>
    <col min="3589" max="3589" width="14.28515625" style="135" customWidth="1"/>
    <col min="3590" max="3592" width="13.85546875" style="135" customWidth="1"/>
    <col min="3593" max="3593" width="17.7109375" style="135" customWidth="1"/>
    <col min="3594" max="3596" width="13.85546875" style="135" customWidth="1"/>
    <col min="3597" max="3598" width="17.7109375" style="135" customWidth="1"/>
    <col min="3599" max="3601" width="15.140625" style="135" customWidth="1"/>
    <col min="3602" max="3602" width="17" style="135" bestFit="1" customWidth="1"/>
    <col min="3603" max="3603" width="18.7109375" style="135" bestFit="1" customWidth="1"/>
    <col min="3604" max="3840" width="10.7109375" style="135"/>
    <col min="3841" max="3841" width="39.140625" style="135" customWidth="1"/>
    <col min="3842" max="3842" width="20.7109375" style="135" bestFit="1" customWidth="1"/>
    <col min="3843" max="3843" width="18.7109375" style="135" customWidth="1"/>
    <col min="3844" max="3844" width="17.7109375" style="135" customWidth="1"/>
    <col min="3845" max="3845" width="14.28515625" style="135" customWidth="1"/>
    <col min="3846" max="3848" width="13.85546875" style="135" customWidth="1"/>
    <col min="3849" max="3849" width="17.7109375" style="135" customWidth="1"/>
    <col min="3850" max="3852" width="13.85546875" style="135" customWidth="1"/>
    <col min="3853" max="3854" width="17.7109375" style="135" customWidth="1"/>
    <col min="3855" max="3857" width="15.140625" style="135" customWidth="1"/>
    <col min="3858" max="3858" width="17" style="135" bestFit="1" customWidth="1"/>
    <col min="3859" max="3859" width="18.7109375" style="135" bestFit="1" customWidth="1"/>
    <col min="3860" max="4096" width="10.7109375" style="135"/>
    <col min="4097" max="4097" width="39.140625" style="135" customWidth="1"/>
    <col min="4098" max="4098" width="20.7109375" style="135" bestFit="1" customWidth="1"/>
    <col min="4099" max="4099" width="18.7109375" style="135" customWidth="1"/>
    <col min="4100" max="4100" width="17.7109375" style="135" customWidth="1"/>
    <col min="4101" max="4101" width="14.28515625" style="135" customWidth="1"/>
    <col min="4102" max="4104" width="13.85546875" style="135" customWidth="1"/>
    <col min="4105" max="4105" width="17.7109375" style="135" customWidth="1"/>
    <col min="4106" max="4108" width="13.85546875" style="135" customWidth="1"/>
    <col min="4109" max="4110" width="17.7109375" style="135" customWidth="1"/>
    <col min="4111" max="4113" width="15.140625" style="135" customWidth="1"/>
    <col min="4114" max="4114" width="17" style="135" bestFit="1" customWidth="1"/>
    <col min="4115" max="4115" width="18.7109375" style="135" bestFit="1" customWidth="1"/>
    <col min="4116" max="4352" width="10.7109375" style="135"/>
    <col min="4353" max="4353" width="39.140625" style="135" customWidth="1"/>
    <col min="4354" max="4354" width="20.7109375" style="135" bestFit="1" customWidth="1"/>
    <col min="4355" max="4355" width="18.7109375" style="135" customWidth="1"/>
    <col min="4356" max="4356" width="17.7109375" style="135" customWidth="1"/>
    <col min="4357" max="4357" width="14.28515625" style="135" customWidth="1"/>
    <col min="4358" max="4360" width="13.85546875" style="135" customWidth="1"/>
    <col min="4361" max="4361" width="17.7109375" style="135" customWidth="1"/>
    <col min="4362" max="4364" width="13.85546875" style="135" customWidth="1"/>
    <col min="4365" max="4366" width="17.7109375" style="135" customWidth="1"/>
    <col min="4367" max="4369" width="15.140625" style="135" customWidth="1"/>
    <col min="4370" max="4370" width="17" style="135" bestFit="1" customWidth="1"/>
    <col min="4371" max="4371" width="18.7109375" style="135" bestFit="1" customWidth="1"/>
    <col min="4372" max="4608" width="10.7109375" style="135"/>
    <col min="4609" max="4609" width="39.140625" style="135" customWidth="1"/>
    <col min="4610" max="4610" width="20.7109375" style="135" bestFit="1" customWidth="1"/>
    <col min="4611" max="4611" width="18.7109375" style="135" customWidth="1"/>
    <col min="4612" max="4612" width="17.7109375" style="135" customWidth="1"/>
    <col min="4613" max="4613" width="14.28515625" style="135" customWidth="1"/>
    <col min="4614" max="4616" width="13.85546875" style="135" customWidth="1"/>
    <col min="4617" max="4617" width="17.7109375" style="135" customWidth="1"/>
    <col min="4618" max="4620" width="13.85546875" style="135" customWidth="1"/>
    <col min="4621" max="4622" width="17.7109375" style="135" customWidth="1"/>
    <col min="4623" max="4625" width="15.140625" style="135" customWidth="1"/>
    <col min="4626" max="4626" width="17" style="135" bestFit="1" customWidth="1"/>
    <col min="4627" max="4627" width="18.7109375" style="135" bestFit="1" customWidth="1"/>
    <col min="4628" max="4864" width="10.7109375" style="135"/>
    <col min="4865" max="4865" width="39.140625" style="135" customWidth="1"/>
    <col min="4866" max="4866" width="20.7109375" style="135" bestFit="1" customWidth="1"/>
    <col min="4867" max="4867" width="18.7109375" style="135" customWidth="1"/>
    <col min="4868" max="4868" width="17.7109375" style="135" customWidth="1"/>
    <col min="4869" max="4869" width="14.28515625" style="135" customWidth="1"/>
    <col min="4870" max="4872" width="13.85546875" style="135" customWidth="1"/>
    <col min="4873" max="4873" width="17.7109375" style="135" customWidth="1"/>
    <col min="4874" max="4876" width="13.85546875" style="135" customWidth="1"/>
    <col min="4877" max="4878" width="17.7109375" style="135" customWidth="1"/>
    <col min="4879" max="4881" width="15.140625" style="135" customWidth="1"/>
    <col min="4882" max="4882" width="17" style="135" bestFit="1" customWidth="1"/>
    <col min="4883" max="4883" width="18.7109375" style="135" bestFit="1" customWidth="1"/>
    <col min="4884" max="5120" width="10.7109375" style="135"/>
    <col min="5121" max="5121" width="39.140625" style="135" customWidth="1"/>
    <col min="5122" max="5122" width="20.7109375" style="135" bestFit="1" customWidth="1"/>
    <col min="5123" max="5123" width="18.7109375" style="135" customWidth="1"/>
    <col min="5124" max="5124" width="17.7109375" style="135" customWidth="1"/>
    <col min="5125" max="5125" width="14.28515625" style="135" customWidth="1"/>
    <col min="5126" max="5128" width="13.85546875" style="135" customWidth="1"/>
    <col min="5129" max="5129" width="17.7109375" style="135" customWidth="1"/>
    <col min="5130" max="5132" width="13.85546875" style="135" customWidth="1"/>
    <col min="5133" max="5134" width="17.7109375" style="135" customWidth="1"/>
    <col min="5135" max="5137" width="15.140625" style="135" customWidth="1"/>
    <col min="5138" max="5138" width="17" style="135" bestFit="1" customWidth="1"/>
    <col min="5139" max="5139" width="18.7109375" style="135" bestFit="1" customWidth="1"/>
    <col min="5140" max="5376" width="10.7109375" style="135"/>
    <col min="5377" max="5377" width="39.140625" style="135" customWidth="1"/>
    <col min="5378" max="5378" width="20.7109375" style="135" bestFit="1" customWidth="1"/>
    <col min="5379" max="5379" width="18.7109375" style="135" customWidth="1"/>
    <col min="5380" max="5380" width="17.7109375" style="135" customWidth="1"/>
    <col min="5381" max="5381" width="14.28515625" style="135" customWidth="1"/>
    <col min="5382" max="5384" width="13.85546875" style="135" customWidth="1"/>
    <col min="5385" max="5385" width="17.7109375" style="135" customWidth="1"/>
    <col min="5386" max="5388" width="13.85546875" style="135" customWidth="1"/>
    <col min="5389" max="5390" width="17.7109375" style="135" customWidth="1"/>
    <col min="5391" max="5393" width="15.140625" style="135" customWidth="1"/>
    <col min="5394" max="5394" width="17" style="135" bestFit="1" customWidth="1"/>
    <col min="5395" max="5395" width="18.7109375" style="135" bestFit="1" customWidth="1"/>
    <col min="5396" max="5632" width="10.7109375" style="135"/>
    <col min="5633" max="5633" width="39.140625" style="135" customWidth="1"/>
    <col min="5634" max="5634" width="20.7109375" style="135" bestFit="1" customWidth="1"/>
    <col min="5635" max="5635" width="18.7109375" style="135" customWidth="1"/>
    <col min="5636" max="5636" width="17.7109375" style="135" customWidth="1"/>
    <col min="5637" max="5637" width="14.28515625" style="135" customWidth="1"/>
    <col min="5638" max="5640" width="13.85546875" style="135" customWidth="1"/>
    <col min="5641" max="5641" width="17.7109375" style="135" customWidth="1"/>
    <col min="5642" max="5644" width="13.85546875" style="135" customWidth="1"/>
    <col min="5645" max="5646" width="17.7109375" style="135" customWidth="1"/>
    <col min="5647" max="5649" width="15.140625" style="135" customWidth="1"/>
    <col min="5650" max="5650" width="17" style="135" bestFit="1" customWidth="1"/>
    <col min="5651" max="5651" width="18.7109375" style="135" bestFit="1" customWidth="1"/>
    <col min="5652" max="5888" width="10.7109375" style="135"/>
    <col min="5889" max="5889" width="39.140625" style="135" customWidth="1"/>
    <col min="5890" max="5890" width="20.7109375" style="135" bestFit="1" customWidth="1"/>
    <col min="5891" max="5891" width="18.7109375" style="135" customWidth="1"/>
    <col min="5892" max="5892" width="17.7109375" style="135" customWidth="1"/>
    <col min="5893" max="5893" width="14.28515625" style="135" customWidth="1"/>
    <col min="5894" max="5896" width="13.85546875" style="135" customWidth="1"/>
    <col min="5897" max="5897" width="17.7109375" style="135" customWidth="1"/>
    <col min="5898" max="5900" width="13.85546875" style="135" customWidth="1"/>
    <col min="5901" max="5902" width="17.7109375" style="135" customWidth="1"/>
    <col min="5903" max="5905" width="15.140625" style="135" customWidth="1"/>
    <col min="5906" max="5906" width="17" style="135" bestFit="1" customWidth="1"/>
    <col min="5907" max="5907" width="18.7109375" style="135" bestFit="1" customWidth="1"/>
    <col min="5908" max="6144" width="10.7109375" style="135"/>
    <col min="6145" max="6145" width="39.140625" style="135" customWidth="1"/>
    <col min="6146" max="6146" width="20.7109375" style="135" bestFit="1" customWidth="1"/>
    <col min="6147" max="6147" width="18.7109375" style="135" customWidth="1"/>
    <col min="6148" max="6148" width="17.7109375" style="135" customWidth="1"/>
    <col min="6149" max="6149" width="14.28515625" style="135" customWidth="1"/>
    <col min="6150" max="6152" width="13.85546875" style="135" customWidth="1"/>
    <col min="6153" max="6153" width="17.7109375" style="135" customWidth="1"/>
    <col min="6154" max="6156" width="13.85546875" style="135" customWidth="1"/>
    <col min="6157" max="6158" width="17.7109375" style="135" customWidth="1"/>
    <col min="6159" max="6161" width="15.140625" style="135" customWidth="1"/>
    <col min="6162" max="6162" width="17" style="135" bestFit="1" customWidth="1"/>
    <col min="6163" max="6163" width="18.7109375" style="135" bestFit="1" customWidth="1"/>
    <col min="6164" max="6400" width="10.7109375" style="135"/>
    <col min="6401" max="6401" width="39.140625" style="135" customWidth="1"/>
    <col min="6402" max="6402" width="20.7109375" style="135" bestFit="1" customWidth="1"/>
    <col min="6403" max="6403" width="18.7109375" style="135" customWidth="1"/>
    <col min="6404" max="6404" width="17.7109375" style="135" customWidth="1"/>
    <col min="6405" max="6405" width="14.28515625" style="135" customWidth="1"/>
    <col min="6406" max="6408" width="13.85546875" style="135" customWidth="1"/>
    <col min="6409" max="6409" width="17.7109375" style="135" customWidth="1"/>
    <col min="6410" max="6412" width="13.85546875" style="135" customWidth="1"/>
    <col min="6413" max="6414" width="17.7109375" style="135" customWidth="1"/>
    <col min="6415" max="6417" width="15.140625" style="135" customWidth="1"/>
    <col min="6418" max="6418" width="17" style="135" bestFit="1" customWidth="1"/>
    <col min="6419" max="6419" width="18.7109375" style="135" bestFit="1" customWidth="1"/>
    <col min="6420" max="6656" width="10.7109375" style="135"/>
    <col min="6657" max="6657" width="39.140625" style="135" customWidth="1"/>
    <col min="6658" max="6658" width="20.7109375" style="135" bestFit="1" customWidth="1"/>
    <col min="6659" max="6659" width="18.7109375" style="135" customWidth="1"/>
    <col min="6660" max="6660" width="17.7109375" style="135" customWidth="1"/>
    <col min="6661" max="6661" width="14.28515625" style="135" customWidth="1"/>
    <col min="6662" max="6664" width="13.85546875" style="135" customWidth="1"/>
    <col min="6665" max="6665" width="17.7109375" style="135" customWidth="1"/>
    <col min="6666" max="6668" width="13.85546875" style="135" customWidth="1"/>
    <col min="6669" max="6670" width="17.7109375" style="135" customWidth="1"/>
    <col min="6671" max="6673" width="15.140625" style="135" customWidth="1"/>
    <col min="6674" max="6674" width="17" style="135" bestFit="1" customWidth="1"/>
    <col min="6675" max="6675" width="18.7109375" style="135" bestFit="1" customWidth="1"/>
    <col min="6676" max="6912" width="10.7109375" style="135"/>
    <col min="6913" max="6913" width="39.140625" style="135" customWidth="1"/>
    <col min="6914" max="6914" width="20.7109375" style="135" bestFit="1" customWidth="1"/>
    <col min="6915" max="6915" width="18.7109375" style="135" customWidth="1"/>
    <col min="6916" max="6916" width="17.7109375" style="135" customWidth="1"/>
    <col min="6917" max="6917" width="14.28515625" style="135" customWidth="1"/>
    <col min="6918" max="6920" width="13.85546875" style="135" customWidth="1"/>
    <col min="6921" max="6921" width="17.7109375" style="135" customWidth="1"/>
    <col min="6922" max="6924" width="13.85546875" style="135" customWidth="1"/>
    <col min="6925" max="6926" width="17.7109375" style="135" customWidth="1"/>
    <col min="6927" max="6929" width="15.140625" style="135" customWidth="1"/>
    <col min="6930" max="6930" width="17" style="135" bestFit="1" customWidth="1"/>
    <col min="6931" max="6931" width="18.7109375" style="135" bestFit="1" customWidth="1"/>
    <col min="6932" max="7168" width="10.7109375" style="135"/>
    <col min="7169" max="7169" width="39.140625" style="135" customWidth="1"/>
    <col min="7170" max="7170" width="20.7109375" style="135" bestFit="1" customWidth="1"/>
    <col min="7171" max="7171" width="18.7109375" style="135" customWidth="1"/>
    <col min="7172" max="7172" width="17.7109375" style="135" customWidth="1"/>
    <col min="7173" max="7173" width="14.28515625" style="135" customWidth="1"/>
    <col min="7174" max="7176" width="13.85546875" style="135" customWidth="1"/>
    <col min="7177" max="7177" width="17.7109375" style="135" customWidth="1"/>
    <col min="7178" max="7180" width="13.85546875" style="135" customWidth="1"/>
    <col min="7181" max="7182" width="17.7109375" style="135" customWidth="1"/>
    <col min="7183" max="7185" width="15.140625" style="135" customWidth="1"/>
    <col min="7186" max="7186" width="17" style="135" bestFit="1" customWidth="1"/>
    <col min="7187" max="7187" width="18.7109375" style="135" bestFit="1" customWidth="1"/>
    <col min="7188" max="7424" width="10.7109375" style="135"/>
    <col min="7425" max="7425" width="39.140625" style="135" customWidth="1"/>
    <col min="7426" max="7426" width="20.7109375" style="135" bestFit="1" customWidth="1"/>
    <col min="7427" max="7427" width="18.7109375" style="135" customWidth="1"/>
    <col min="7428" max="7428" width="17.7109375" style="135" customWidth="1"/>
    <col min="7429" max="7429" width="14.28515625" style="135" customWidth="1"/>
    <col min="7430" max="7432" width="13.85546875" style="135" customWidth="1"/>
    <col min="7433" max="7433" width="17.7109375" style="135" customWidth="1"/>
    <col min="7434" max="7436" width="13.85546875" style="135" customWidth="1"/>
    <col min="7437" max="7438" width="17.7109375" style="135" customWidth="1"/>
    <col min="7439" max="7441" width="15.140625" style="135" customWidth="1"/>
    <col min="7442" max="7442" width="17" style="135" bestFit="1" customWidth="1"/>
    <col min="7443" max="7443" width="18.7109375" style="135" bestFit="1" customWidth="1"/>
    <col min="7444" max="7680" width="10.7109375" style="135"/>
    <col min="7681" max="7681" width="39.140625" style="135" customWidth="1"/>
    <col min="7682" max="7682" width="20.7109375" style="135" bestFit="1" customWidth="1"/>
    <col min="7683" max="7683" width="18.7109375" style="135" customWidth="1"/>
    <col min="7684" max="7684" width="17.7109375" style="135" customWidth="1"/>
    <col min="7685" max="7685" width="14.28515625" style="135" customWidth="1"/>
    <col min="7686" max="7688" width="13.85546875" style="135" customWidth="1"/>
    <col min="7689" max="7689" width="17.7109375" style="135" customWidth="1"/>
    <col min="7690" max="7692" width="13.85546875" style="135" customWidth="1"/>
    <col min="7693" max="7694" width="17.7109375" style="135" customWidth="1"/>
    <col min="7695" max="7697" width="15.140625" style="135" customWidth="1"/>
    <col min="7698" max="7698" width="17" style="135" bestFit="1" customWidth="1"/>
    <col min="7699" max="7699" width="18.7109375" style="135" bestFit="1" customWidth="1"/>
    <col min="7700" max="7936" width="10.7109375" style="135"/>
    <col min="7937" max="7937" width="39.140625" style="135" customWidth="1"/>
    <col min="7938" max="7938" width="20.7109375" style="135" bestFit="1" customWidth="1"/>
    <col min="7939" max="7939" width="18.7109375" style="135" customWidth="1"/>
    <col min="7940" max="7940" width="17.7109375" style="135" customWidth="1"/>
    <col min="7941" max="7941" width="14.28515625" style="135" customWidth="1"/>
    <col min="7942" max="7944" width="13.85546875" style="135" customWidth="1"/>
    <col min="7945" max="7945" width="17.7109375" style="135" customWidth="1"/>
    <col min="7946" max="7948" width="13.85546875" style="135" customWidth="1"/>
    <col min="7949" max="7950" width="17.7109375" style="135" customWidth="1"/>
    <col min="7951" max="7953" width="15.140625" style="135" customWidth="1"/>
    <col min="7954" max="7954" width="17" style="135" bestFit="1" customWidth="1"/>
    <col min="7955" max="7955" width="18.7109375" style="135" bestFit="1" customWidth="1"/>
    <col min="7956" max="8192" width="10.7109375" style="135"/>
    <col min="8193" max="8193" width="39.140625" style="135" customWidth="1"/>
    <col min="8194" max="8194" width="20.7109375" style="135" bestFit="1" customWidth="1"/>
    <col min="8195" max="8195" width="18.7109375" style="135" customWidth="1"/>
    <col min="8196" max="8196" width="17.7109375" style="135" customWidth="1"/>
    <col min="8197" max="8197" width="14.28515625" style="135" customWidth="1"/>
    <col min="8198" max="8200" width="13.85546875" style="135" customWidth="1"/>
    <col min="8201" max="8201" width="17.7109375" style="135" customWidth="1"/>
    <col min="8202" max="8204" width="13.85546875" style="135" customWidth="1"/>
    <col min="8205" max="8206" width="17.7109375" style="135" customWidth="1"/>
    <col min="8207" max="8209" width="15.140625" style="135" customWidth="1"/>
    <col min="8210" max="8210" width="17" style="135" bestFit="1" customWidth="1"/>
    <col min="8211" max="8211" width="18.7109375" style="135" bestFit="1" customWidth="1"/>
    <col min="8212" max="8448" width="10.7109375" style="135"/>
    <col min="8449" max="8449" width="39.140625" style="135" customWidth="1"/>
    <col min="8450" max="8450" width="20.7109375" style="135" bestFit="1" customWidth="1"/>
    <col min="8451" max="8451" width="18.7109375" style="135" customWidth="1"/>
    <col min="8452" max="8452" width="17.7109375" style="135" customWidth="1"/>
    <col min="8453" max="8453" width="14.28515625" style="135" customWidth="1"/>
    <col min="8454" max="8456" width="13.85546875" style="135" customWidth="1"/>
    <col min="8457" max="8457" width="17.7109375" style="135" customWidth="1"/>
    <col min="8458" max="8460" width="13.85546875" style="135" customWidth="1"/>
    <col min="8461" max="8462" width="17.7109375" style="135" customWidth="1"/>
    <col min="8463" max="8465" width="15.140625" style="135" customWidth="1"/>
    <col min="8466" max="8466" width="17" style="135" bestFit="1" customWidth="1"/>
    <col min="8467" max="8467" width="18.7109375" style="135" bestFit="1" customWidth="1"/>
    <col min="8468" max="8704" width="10.7109375" style="135"/>
    <col min="8705" max="8705" width="39.140625" style="135" customWidth="1"/>
    <col min="8706" max="8706" width="20.7109375" style="135" bestFit="1" customWidth="1"/>
    <col min="8707" max="8707" width="18.7109375" style="135" customWidth="1"/>
    <col min="8708" max="8708" width="17.7109375" style="135" customWidth="1"/>
    <col min="8709" max="8709" width="14.28515625" style="135" customWidth="1"/>
    <col min="8710" max="8712" width="13.85546875" style="135" customWidth="1"/>
    <col min="8713" max="8713" width="17.7109375" style="135" customWidth="1"/>
    <col min="8714" max="8716" width="13.85546875" style="135" customWidth="1"/>
    <col min="8717" max="8718" width="17.7109375" style="135" customWidth="1"/>
    <col min="8719" max="8721" width="15.140625" style="135" customWidth="1"/>
    <col min="8722" max="8722" width="17" style="135" bestFit="1" customWidth="1"/>
    <col min="8723" max="8723" width="18.7109375" style="135" bestFit="1" customWidth="1"/>
    <col min="8724" max="8960" width="10.7109375" style="135"/>
    <col min="8961" max="8961" width="39.140625" style="135" customWidth="1"/>
    <col min="8962" max="8962" width="20.7109375" style="135" bestFit="1" customWidth="1"/>
    <col min="8963" max="8963" width="18.7109375" style="135" customWidth="1"/>
    <col min="8964" max="8964" width="17.7109375" style="135" customWidth="1"/>
    <col min="8965" max="8965" width="14.28515625" style="135" customWidth="1"/>
    <col min="8966" max="8968" width="13.85546875" style="135" customWidth="1"/>
    <col min="8969" max="8969" width="17.7109375" style="135" customWidth="1"/>
    <col min="8970" max="8972" width="13.85546875" style="135" customWidth="1"/>
    <col min="8973" max="8974" width="17.7109375" style="135" customWidth="1"/>
    <col min="8975" max="8977" width="15.140625" style="135" customWidth="1"/>
    <col min="8978" max="8978" width="17" style="135" bestFit="1" customWidth="1"/>
    <col min="8979" max="8979" width="18.7109375" style="135" bestFit="1" customWidth="1"/>
    <col min="8980" max="9216" width="10.7109375" style="135"/>
    <col min="9217" max="9217" width="39.140625" style="135" customWidth="1"/>
    <col min="9218" max="9218" width="20.7109375" style="135" bestFit="1" customWidth="1"/>
    <col min="9219" max="9219" width="18.7109375" style="135" customWidth="1"/>
    <col min="9220" max="9220" width="17.7109375" style="135" customWidth="1"/>
    <col min="9221" max="9221" width="14.28515625" style="135" customWidth="1"/>
    <col min="9222" max="9224" width="13.85546875" style="135" customWidth="1"/>
    <col min="9225" max="9225" width="17.7109375" style="135" customWidth="1"/>
    <col min="9226" max="9228" width="13.85546875" style="135" customWidth="1"/>
    <col min="9229" max="9230" width="17.7109375" style="135" customWidth="1"/>
    <col min="9231" max="9233" width="15.140625" style="135" customWidth="1"/>
    <col min="9234" max="9234" width="17" style="135" bestFit="1" customWidth="1"/>
    <col min="9235" max="9235" width="18.7109375" style="135" bestFit="1" customWidth="1"/>
    <col min="9236" max="9472" width="10.7109375" style="135"/>
    <col min="9473" max="9473" width="39.140625" style="135" customWidth="1"/>
    <col min="9474" max="9474" width="20.7109375" style="135" bestFit="1" customWidth="1"/>
    <col min="9475" max="9475" width="18.7109375" style="135" customWidth="1"/>
    <col min="9476" max="9476" width="17.7109375" style="135" customWidth="1"/>
    <col min="9477" max="9477" width="14.28515625" style="135" customWidth="1"/>
    <col min="9478" max="9480" width="13.85546875" style="135" customWidth="1"/>
    <col min="9481" max="9481" width="17.7109375" style="135" customWidth="1"/>
    <col min="9482" max="9484" width="13.85546875" style="135" customWidth="1"/>
    <col min="9485" max="9486" width="17.7109375" style="135" customWidth="1"/>
    <col min="9487" max="9489" width="15.140625" style="135" customWidth="1"/>
    <col min="9490" max="9490" width="17" style="135" bestFit="1" customWidth="1"/>
    <col min="9491" max="9491" width="18.7109375" style="135" bestFit="1" customWidth="1"/>
    <col min="9492" max="9728" width="10.7109375" style="135"/>
    <col min="9729" max="9729" width="39.140625" style="135" customWidth="1"/>
    <col min="9730" max="9730" width="20.7109375" style="135" bestFit="1" customWidth="1"/>
    <col min="9731" max="9731" width="18.7109375" style="135" customWidth="1"/>
    <col min="9732" max="9732" width="17.7109375" style="135" customWidth="1"/>
    <col min="9733" max="9733" width="14.28515625" style="135" customWidth="1"/>
    <col min="9734" max="9736" width="13.85546875" style="135" customWidth="1"/>
    <col min="9737" max="9737" width="17.7109375" style="135" customWidth="1"/>
    <col min="9738" max="9740" width="13.85546875" style="135" customWidth="1"/>
    <col min="9741" max="9742" width="17.7109375" style="135" customWidth="1"/>
    <col min="9743" max="9745" width="15.140625" style="135" customWidth="1"/>
    <col min="9746" max="9746" width="17" style="135" bestFit="1" customWidth="1"/>
    <col min="9747" max="9747" width="18.7109375" style="135" bestFit="1" customWidth="1"/>
    <col min="9748" max="9984" width="10.7109375" style="135"/>
    <col min="9985" max="9985" width="39.140625" style="135" customWidth="1"/>
    <col min="9986" max="9986" width="20.7109375" style="135" bestFit="1" customWidth="1"/>
    <col min="9987" max="9987" width="18.7109375" style="135" customWidth="1"/>
    <col min="9988" max="9988" width="17.7109375" style="135" customWidth="1"/>
    <col min="9989" max="9989" width="14.28515625" style="135" customWidth="1"/>
    <col min="9990" max="9992" width="13.85546875" style="135" customWidth="1"/>
    <col min="9993" max="9993" width="17.7109375" style="135" customWidth="1"/>
    <col min="9994" max="9996" width="13.85546875" style="135" customWidth="1"/>
    <col min="9997" max="9998" width="17.7109375" style="135" customWidth="1"/>
    <col min="9999" max="10001" width="15.140625" style="135" customWidth="1"/>
    <col min="10002" max="10002" width="17" style="135" bestFit="1" customWidth="1"/>
    <col min="10003" max="10003" width="18.7109375" style="135" bestFit="1" customWidth="1"/>
    <col min="10004" max="10240" width="10.7109375" style="135"/>
    <col min="10241" max="10241" width="39.140625" style="135" customWidth="1"/>
    <col min="10242" max="10242" width="20.7109375" style="135" bestFit="1" customWidth="1"/>
    <col min="10243" max="10243" width="18.7109375" style="135" customWidth="1"/>
    <col min="10244" max="10244" width="17.7109375" style="135" customWidth="1"/>
    <col min="10245" max="10245" width="14.28515625" style="135" customWidth="1"/>
    <col min="10246" max="10248" width="13.85546875" style="135" customWidth="1"/>
    <col min="10249" max="10249" width="17.7109375" style="135" customWidth="1"/>
    <col min="10250" max="10252" width="13.85546875" style="135" customWidth="1"/>
    <col min="10253" max="10254" width="17.7109375" style="135" customWidth="1"/>
    <col min="10255" max="10257" width="15.140625" style="135" customWidth="1"/>
    <col min="10258" max="10258" width="17" style="135" bestFit="1" customWidth="1"/>
    <col min="10259" max="10259" width="18.7109375" style="135" bestFit="1" customWidth="1"/>
    <col min="10260" max="10496" width="10.7109375" style="135"/>
    <col min="10497" max="10497" width="39.140625" style="135" customWidth="1"/>
    <col min="10498" max="10498" width="20.7109375" style="135" bestFit="1" customWidth="1"/>
    <col min="10499" max="10499" width="18.7109375" style="135" customWidth="1"/>
    <col min="10500" max="10500" width="17.7109375" style="135" customWidth="1"/>
    <col min="10501" max="10501" width="14.28515625" style="135" customWidth="1"/>
    <col min="10502" max="10504" width="13.85546875" style="135" customWidth="1"/>
    <col min="10505" max="10505" width="17.7109375" style="135" customWidth="1"/>
    <col min="10506" max="10508" width="13.85546875" style="135" customWidth="1"/>
    <col min="10509" max="10510" width="17.7109375" style="135" customWidth="1"/>
    <col min="10511" max="10513" width="15.140625" style="135" customWidth="1"/>
    <col min="10514" max="10514" width="17" style="135" bestFit="1" customWidth="1"/>
    <col min="10515" max="10515" width="18.7109375" style="135" bestFit="1" customWidth="1"/>
    <col min="10516" max="10752" width="10.7109375" style="135"/>
    <col min="10753" max="10753" width="39.140625" style="135" customWidth="1"/>
    <col min="10754" max="10754" width="20.7109375" style="135" bestFit="1" customWidth="1"/>
    <col min="10755" max="10755" width="18.7109375" style="135" customWidth="1"/>
    <col min="10756" max="10756" width="17.7109375" style="135" customWidth="1"/>
    <col min="10757" max="10757" width="14.28515625" style="135" customWidth="1"/>
    <col min="10758" max="10760" width="13.85546875" style="135" customWidth="1"/>
    <col min="10761" max="10761" width="17.7109375" style="135" customWidth="1"/>
    <col min="10762" max="10764" width="13.85546875" style="135" customWidth="1"/>
    <col min="10765" max="10766" width="17.7109375" style="135" customWidth="1"/>
    <col min="10767" max="10769" width="15.140625" style="135" customWidth="1"/>
    <col min="10770" max="10770" width="17" style="135" bestFit="1" customWidth="1"/>
    <col min="10771" max="10771" width="18.7109375" style="135" bestFit="1" customWidth="1"/>
    <col min="10772" max="11008" width="10.7109375" style="135"/>
    <col min="11009" max="11009" width="39.140625" style="135" customWidth="1"/>
    <col min="11010" max="11010" width="20.7109375" style="135" bestFit="1" customWidth="1"/>
    <col min="11011" max="11011" width="18.7109375" style="135" customWidth="1"/>
    <col min="11012" max="11012" width="17.7109375" style="135" customWidth="1"/>
    <col min="11013" max="11013" width="14.28515625" style="135" customWidth="1"/>
    <col min="11014" max="11016" width="13.85546875" style="135" customWidth="1"/>
    <col min="11017" max="11017" width="17.7109375" style="135" customWidth="1"/>
    <col min="11018" max="11020" width="13.85546875" style="135" customWidth="1"/>
    <col min="11021" max="11022" width="17.7109375" style="135" customWidth="1"/>
    <col min="11023" max="11025" width="15.140625" style="135" customWidth="1"/>
    <col min="11026" max="11026" width="17" style="135" bestFit="1" customWidth="1"/>
    <col min="11027" max="11027" width="18.7109375" style="135" bestFit="1" customWidth="1"/>
    <col min="11028" max="11264" width="10.7109375" style="135"/>
    <col min="11265" max="11265" width="39.140625" style="135" customWidth="1"/>
    <col min="11266" max="11266" width="20.7109375" style="135" bestFit="1" customWidth="1"/>
    <col min="11267" max="11267" width="18.7109375" style="135" customWidth="1"/>
    <col min="11268" max="11268" width="17.7109375" style="135" customWidth="1"/>
    <col min="11269" max="11269" width="14.28515625" style="135" customWidth="1"/>
    <col min="11270" max="11272" width="13.85546875" style="135" customWidth="1"/>
    <col min="11273" max="11273" width="17.7109375" style="135" customWidth="1"/>
    <col min="11274" max="11276" width="13.85546875" style="135" customWidth="1"/>
    <col min="11277" max="11278" width="17.7109375" style="135" customWidth="1"/>
    <col min="11279" max="11281" width="15.140625" style="135" customWidth="1"/>
    <col min="11282" max="11282" width="17" style="135" bestFit="1" customWidth="1"/>
    <col min="11283" max="11283" width="18.7109375" style="135" bestFit="1" customWidth="1"/>
    <col min="11284" max="11520" width="10.7109375" style="135"/>
    <col min="11521" max="11521" width="39.140625" style="135" customWidth="1"/>
    <col min="11522" max="11522" width="20.7109375" style="135" bestFit="1" customWidth="1"/>
    <col min="11523" max="11523" width="18.7109375" style="135" customWidth="1"/>
    <col min="11524" max="11524" width="17.7109375" style="135" customWidth="1"/>
    <col min="11525" max="11525" width="14.28515625" style="135" customWidth="1"/>
    <col min="11526" max="11528" width="13.85546875" style="135" customWidth="1"/>
    <col min="11529" max="11529" width="17.7109375" style="135" customWidth="1"/>
    <col min="11530" max="11532" width="13.85546875" style="135" customWidth="1"/>
    <col min="11533" max="11534" width="17.7109375" style="135" customWidth="1"/>
    <col min="11535" max="11537" width="15.140625" style="135" customWidth="1"/>
    <col min="11538" max="11538" width="17" style="135" bestFit="1" customWidth="1"/>
    <col min="11539" max="11539" width="18.7109375" style="135" bestFit="1" customWidth="1"/>
    <col min="11540" max="11776" width="10.7109375" style="135"/>
    <col min="11777" max="11777" width="39.140625" style="135" customWidth="1"/>
    <col min="11778" max="11778" width="20.7109375" style="135" bestFit="1" customWidth="1"/>
    <col min="11779" max="11779" width="18.7109375" style="135" customWidth="1"/>
    <col min="11780" max="11780" width="17.7109375" style="135" customWidth="1"/>
    <col min="11781" max="11781" width="14.28515625" style="135" customWidth="1"/>
    <col min="11782" max="11784" width="13.85546875" style="135" customWidth="1"/>
    <col min="11785" max="11785" width="17.7109375" style="135" customWidth="1"/>
    <col min="11786" max="11788" width="13.85546875" style="135" customWidth="1"/>
    <col min="11789" max="11790" width="17.7109375" style="135" customWidth="1"/>
    <col min="11791" max="11793" width="15.140625" style="135" customWidth="1"/>
    <col min="11794" max="11794" width="17" style="135" bestFit="1" customWidth="1"/>
    <col min="11795" max="11795" width="18.7109375" style="135" bestFit="1" customWidth="1"/>
    <col min="11796" max="12032" width="10.7109375" style="135"/>
    <col min="12033" max="12033" width="39.140625" style="135" customWidth="1"/>
    <col min="12034" max="12034" width="20.7109375" style="135" bestFit="1" customWidth="1"/>
    <col min="12035" max="12035" width="18.7109375" style="135" customWidth="1"/>
    <col min="12036" max="12036" width="17.7109375" style="135" customWidth="1"/>
    <col min="12037" max="12037" width="14.28515625" style="135" customWidth="1"/>
    <col min="12038" max="12040" width="13.85546875" style="135" customWidth="1"/>
    <col min="12041" max="12041" width="17.7109375" style="135" customWidth="1"/>
    <col min="12042" max="12044" width="13.85546875" style="135" customWidth="1"/>
    <col min="12045" max="12046" width="17.7109375" style="135" customWidth="1"/>
    <col min="12047" max="12049" width="15.140625" style="135" customWidth="1"/>
    <col min="12050" max="12050" width="17" style="135" bestFit="1" customWidth="1"/>
    <col min="12051" max="12051" width="18.7109375" style="135" bestFit="1" customWidth="1"/>
    <col min="12052" max="12288" width="10.7109375" style="135"/>
    <col min="12289" max="12289" width="39.140625" style="135" customWidth="1"/>
    <col min="12290" max="12290" width="20.7109375" style="135" bestFit="1" customWidth="1"/>
    <col min="12291" max="12291" width="18.7109375" style="135" customWidth="1"/>
    <col min="12292" max="12292" width="17.7109375" style="135" customWidth="1"/>
    <col min="12293" max="12293" width="14.28515625" style="135" customWidth="1"/>
    <col min="12294" max="12296" width="13.85546875" style="135" customWidth="1"/>
    <col min="12297" max="12297" width="17.7109375" style="135" customWidth="1"/>
    <col min="12298" max="12300" width="13.85546875" style="135" customWidth="1"/>
    <col min="12301" max="12302" width="17.7109375" style="135" customWidth="1"/>
    <col min="12303" max="12305" width="15.140625" style="135" customWidth="1"/>
    <col min="12306" max="12306" width="17" style="135" bestFit="1" customWidth="1"/>
    <col min="12307" max="12307" width="18.7109375" style="135" bestFit="1" customWidth="1"/>
    <col min="12308" max="12544" width="10.7109375" style="135"/>
    <col min="12545" max="12545" width="39.140625" style="135" customWidth="1"/>
    <col min="12546" max="12546" width="20.7109375" style="135" bestFit="1" customWidth="1"/>
    <col min="12547" max="12547" width="18.7109375" style="135" customWidth="1"/>
    <col min="12548" max="12548" width="17.7109375" style="135" customWidth="1"/>
    <col min="12549" max="12549" width="14.28515625" style="135" customWidth="1"/>
    <col min="12550" max="12552" width="13.85546875" style="135" customWidth="1"/>
    <col min="12553" max="12553" width="17.7109375" style="135" customWidth="1"/>
    <col min="12554" max="12556" width="13.85546875" style="135" customWidth="1"/>
    <col min="12557" max="12558" width="17.7109375" style="135" customWidth="1"/>
    <col min="12559" max="12561" width="15.140625" style="135" customWidth="1"/>
    <col min="12562" max="12562" width="17" style="135" bestFit="1" customWidth="1"/>
    <col min="12563" max="12563" width="18.7109375" style="135" bestFit="1" customWidth="1"/>
    <col min="12564" max="12800" width="10.7109375" style="135"/>
    <col min="12801" max="12801" width="39.140625" style="135" customWidth="1"/>
    <col min="12802" max="12802" width="20.7109375" style="135" bestFit="1" customWidth="1"/>
    <col min="12803" max="12803" width="18.7109375" style="135" customWidth="1"/>
    <col min="12804" max="12804" width="17.7109375" style="135" customWidth="1"/>
    <col min="12805" max="12805" width="14.28515625" style="135" customWidth="1"/>
    <col min="12806" max="12808" width="13.85546875" style="135" customWidth="1"/>
    <col min="12809" max="12809" width="17.7109375" style="135" customWidth="1"/>
    <col min="12810" max="12812" width="13.85546875" style="135" customWidth="1"/>
    <col min="12813" max="12814" width="17.7109375" style="135" customWidth="1"/>
    <col min="12815" max="12817" width="15.140625" style="135" customWidth="1"/>
    <col min="12818" max="12818" width="17" style="135" bestFit="1" customWidth="1"/>
    <col min="12819" max="12819" width="18.7109375" style="135" bestFit="1" customWidth="1"/>
    <col min="12820" max="13056" width="10.7109375" style="135"/>
    <col min="13057" max="13057" width="39.140625" style="135" customWidth="1"/>
    <col min="13058" max="13058" width="20.7109375" style="135" bestFit="1" customWidth="1"/>
    <col min="13059" max="13059" width="18.7109375" style="135" customWidth="1"/>
    <col min="13060" max="13060" width="17.7109375" style="135" customWidth="1"/>
    <col min="13061" max="13061" width="14.28515625" style="135" customWidth="1"/>
    <col min="13062" max="13064" width="13.85546875" style="135" customWidth="1"/>
    <col min="13065" max="13065" width="17.7109375" style="135" customWidth="1"/>
    <col min="13066" max="13068" width="13.85546875" style="135" customWidth="1"/>
    <col min="13069" max="13070" width="17.7109375" style="135" customWidth="1"/>
    <col min="13071" max="13073" width="15.140625" style="135" customWidth="1"/>
    <col min="13074" max="13074" width="17" style="135" bestFit="1" customWidth="1"/>
    <col min="13075" max="13075" width="18.7109375" style="135" bestFit="1" customWidth="1"/>
    <col min="13076" max="13312" width="10.7109375" style="135"/>
    <col min="13313" max="13313" width="39.140625" style="135" customWidth="1"/>
    <col min="13314" max="13314" width="20.7109375" style="135" bestFit="1" customWidth="1"/>
    <col min="13315" max="13315" width="18.7109375" style="135" customWidth="1"/>
    <col min="13316" max="13316" width="17.7109375" style="135" customWidth="1"/>
    <col min="13317" max="13317" width="14.28515625" style="135" customWidth="1"/>
    <col min="13318" max="13320" width="13.85546875" style="135" customWidth="1"/>
    <col min="13321" max="13321" width="17.7109375" style="135" customWidth="1"/>
    <col min="13322" max="13324" width="13.85546875" style="135" customWidth="1"/>
    <col min="13325" max="13326" width="17.7109375" style="135" customWidth="1"/>
    <col min="13327" max="13329" width="15.140625" style="135" customWidth="1"/>
    <col min="13330" max="13330" width="17" style="135" bestFit="1" customWidth="1"/>
    <col min="13331" max="13331" width="18.7109375" style="135" bestFit="1" customWidth="1"/>
    <col min="13332" max="13568" width="10.7109375" style="135"/>
    <col min="13569" max="13569" width="39.140625" style="135" customWidth="1"/>
    <col min="13570" max="13570" width="20.7109375" style="135" bestFit="1" customWidth="1"/>
    <col min="13571" max="13571" width="18.7109375" style="135" customWidth="1"/>
    <col min="13572" max="13572" width="17.7109375" style="135" customWidth="1"/>
    <col min="13573" max="13573" width="14.28515625" style="135" customWidth="1"/>
    <col min="13574" max="13576" width="13.85546875" style="135" customWidth="1"/>
    <col min="13577" max="13577" width="17.7109375" style="135" customWidth="1"/>
    <col min="13578" max="13580" width="13.85546875" style="135" customWidth="1"/>
    <col min="13581" max="13582" width="17.7109375" style="135" customWidth="1"/>
    <col min="13583" max="13585" width="15.140625" style="135" customWidth="1"/>
    <col min="13586" max="13586" width="17" style="135" bestFit="1" customWidth="1"/>
    <col min="13587" max="13587" width="18.7109375" style="135" bestFit="1" customWidth="1"/>
    <col min="13588" max="13824" width="10.7109375" style="135"/>
    <col min="13825" max="13825" width="39.140625" style="135" customWidth="1"/>
    <col min="13826" max="13826" width="20.7109375" style="135" bestFit="1" customWidth="1"/>
    <col min="13827" max="13827" width="18.7109375" style="135" customWidth="1"/>
    <col min="13828" max="13828" width="17.7109375" style="135" customWidth="1"/>
    <col min="13829" max="13829" width="14.28515625" style="135" customWidth="1"/>
    <col min="13830" max="13832" width="13.85546875" style="135" customWidth="1"/>
    <col min="13833" max="13833" width="17.7109375" style="135" customWidth="1"/>
    <col min="13834" max="13836" width="13.85546875" style="135" customWidth="1"/>
    <col min="13837" max="13838" width="17.7109375" style="135" customWidth="1"/>
    <col min="13839" max="13841" width="15.140625" style="135" customWidth="1"/>
    <col min="13842" max="13842" width="17" style="135" bestFit="1" customWidth="1"/>
    <col min="13843" max="13843" width="18.7109375" style="135" bestFit="1" customWidth="1"/>
    <col min="13844" max="14080" width="10.7109375" style="135"/>
    <col min="14081" max="14081" width="39.140625" style="135" customWidth="1"/>
    <col min="14082" max="14082" width="20.7109375" style="135" bestFit="1" customWidth="1"/>
    <col min="14083" max="14083" width="18.7109375" style="135" customWidth="1"/>
    <col min="14084" max="14084" width="17.7109375" style="135" customWidth="1"/>
    <col min="14085" max="14085" width="14.28515625" style="135" customWidth="1"/>
    <col min="14086" max="14088" width="13.85546875" style="135" customWidth="1"/>
    <col min="14089" max="14089" width="17.7109375" style="135" customWidth="1"/>
    <col min="14090" max="14092" width="13.85546875" style="135" customWidth="1"/>
    <col min="14093" max="14094" width="17.7109375" style="135" customWidth="1"/>
    <col min="14095" max="14097" width="15.140625" style="135" customWidth="1"/>
    <col min="14098" max="14098" width="17" style="135" bestFit="1" customWidth="1"/>
    <col min="14099" max="14099" width="18.7109375" style="135" bestFit="1" customWidth="1"/>
    <col min="14100" max="14336" width="10.7109375" style="135"/>
    <col min="14337" max="14337" width="39.140625" style="135" customWidth="1"/>
    <col min="14338" max="14338" width="20.7109375" style="135" bestFit="1" customWidth="1"/>
    <col min="14339" max="14339" width="18.7109375" style="135" customWidth="1"/>
    <col min="14340" max="14340" width="17.7109375" style="135" customWidth="1"/>
    <col min="14341" max="14341" width="14.28515625" style="135" customWidth="1"/>
    <col min="14342" max="14344" width="13.85546875" style="135" customWidth="1"/>
    <col min="14345" max="14345" width="17.7109375" style="135" customWidth="1"/>
    <col min="14346" max="14348" width="13.85546875" style="135" customWidth="1"/>
    <col min="14349" max="14350" width="17.7109375" style="135" customWidth="1"/>
    <col min="14351" max="14353" width="15.140625" style="135" customWidth="1"/>
    <col min="14354" max="14354" width="17" style="135" bestFit="1" customWidth="1"/>
    <col min="14355" max="14355" width="18.7109375" style="135" bestFit="1" customWidth="1"/>
    <col min="14356" max="14592" width="10.7109375" style="135"/>
    <col min="14593" max="14593" width="39.140625" style="135" customWidth="1"/>
    <col min="14594" max="14594" width="20.7109375" style="135" bestFit="1" customWidth="1"/>
    <col min="14595" max="14595" width="18.7109375" style="135" customWidth="1"/>
    <col min="14596" max="14596" width="17.7109375" style="135" customWidth="1"/>
    <col min="14597" max="14597" width="14.28515625" style="135" customWidth="1"/>
    <col min="14598" max="14600" width="13.85546875" style="135" customWidth="1"/>
    <col min="14601" max="14601" width="17.7109375" style="135" customWidth="1"/>
    <col min="14602" max="14604" width="13.85546875" style="135" customWidth="1"/>
    <col min="14605" max="14606" width="17.7109375" style="135" customWidth="1"/>
    <col min="14607" max="14609" width="15.140625" style="135" customWidth="1"/>
    <col min="14610" max="14610" width="17" style="135" bestFit="1" customWidth="1"/>
    <col min="14611" max="14611" width="18.7109375" style="135" bestFit="1" customWidth="1"/>
    <col min="14612" max="14848" width="10.7109375" style="135"/>
    <col min="14849" max="14849" width="39.140625" style="135" customWidth="1"/>
    <col min="14850" max="14850" width="20.7109375" style="135" bestFit="1" customWidth="1"/>
    <col min="14851" max="14851" width="18.7109375" style="135" customWidth="1"/>
    <col min="14852" max="14852" width="17.7109375" style="135" customWidth="1"/>
    <col min="14853" max="14853" width="14.28515625" style="135" customWidth="1"/>
    <col min="14854" max="14856" width="13.85546875" style="135" customWidth="1"/>
    <col min="14857" max="14857" width="17.7109375" style="135" customWidth="1"/>
    <col min="14858" max="14860" width="13.85546875" style="135" customWidth="1"/>
    <col min="14861" max="14862" width="17.7109375" style="135" customWidth="1"/>
    <col min="14863" max="14865" width="15.140625" style="135" customWidth="1"/>
    <col min="14866" max="14866" width="17" style="135" bestFit="1" customWidth="1"/>
    <col min="14867" max="14867" width="18.7109375" style="135" bestFit="1" customWidth="1"/>
    <col min="14868" max="15104" width="10.7109375" style="135"/>
    <col min="15105" max="15105" width="39.140625" style="135" customWidth="1"/>
    <col min="15106" max="15106" width="20.7109375" style="135" bestFit="1" customWidth="1"/>
    <col min="15107" max="15107" width="18.7109375" style="135" customWidth="1"/>
    <col min="15108" max="15108" width="17.7109375" style="135" customWidth="1"/>
    <col min="15109" max="15109" width="14.28515625" style="135" customWidth="1"/>
    <col min="15110" max="15112" width="13.85546875" style="135" customWidth="1"/>
    <col min="15113" max="15113" width="17.7109375" style="135" customWidth="1"/>
    <col min="15114" max="15116" width="13.85546875" style="135" customWidth="1"/>
    <col min="15117" max="15118" width="17.7109375" style="135" customWidth="1"/>
    <col min="15119" max="15121" width="15.140625" style="135" customWidth="1"/>
    <col min="15122" max="15122" width="17" style="135" bestFit="1" customWidth="1"/>
    <col min="15123" max="15123" width="18.7109375" style="135" bestFit="1" customWidth="1"/>
    <col min="15124" max="15360" width="10.7109375" style="135"/>
    <col min="15361" max="15361" width="39.140625" style="135" customWidth="1"/>
    <col min="15362" max="15362" width="20.7109375" style="135" bestFit="1" customWidth="1"/>
    <col min="15363" max="15363" width="18.7109375" style="135" customWidth="1"/>
    <col min="15364" max="15364" width="17.7109375" style="135" customWidth="1"/>
    <col min="15365" max="15365" width="14.28515625" style="135" customWidth="1"/>
    <col min="15366" max="15368" width="13.85546875" style="135" customWidth="1"/>
    <col min="15369" max="15369" width="17.7109375" style="135" customWidth="1"/>
    <col min="15370" max="15372" width="13.85546875" style="135" customWidth="1"/>
    <col min="15373" max="15374" width="17.7109375" style="135" customWidth="1"/>
    <col min="15375" max="15377" width="15.140625" style="135" customWidth="1"/>
    <col min="15378" max="15378" width="17" style="135" bestFit="1" customWidth="1"/>
    <col min="15379" max="15379" width="18.7109375" style="135" bestFit="1" customWidth="1"/>
    <col min="15380" max="15616" width="10.7109375" style="135"/>
    <col min="15617" max="15617" width="39.140625" style="135" customWidth="1"/>
    <col min="15618" max="15618" width="20.7109375" style="135" bestFit="1" customWidth="1"/>
    <col min="15619" max="15619" width="18.7109375" style="135" customWidth="1"/>
    <col min="15620" max="15620" width="17.7109375" style="135" customWidth="1"/>
    <col min="15621" max="15621" width="14.28515625" style="135" customWidth="1"/>
    <col min="15622" max="15624" width="13.85546875" style="135" customWidth="1"/>
    <col min="15625" max="15625" width="17.7109375" style="135" customWidth="1"/>
    <col min="15626" max="15628" width="13.85546875" style="135" customWidth="1"/>
    <col min="15629" max="15630" width="17.7109375" style="135" customWidth="1"/>
    <col min="15631" max="15633" width="15.140625" style="135" customWidth="1"/>
    <col min="15634" max="15634" width="17" style="135" bestFit="1" customWidth="1"/>
    <col min="15635" max="15635" width="18.7109375" style="135" bestFit="1" customWidth="1"/>
    <col min="15636" max="15872" width="10.7109375" style="135"/>
    <col min="15873" max="15873" width="39.140625" style="135" customWidth="1"/>
    <col min="15874" max="15874" width="20.7109375" style="135" bestFit="1" customWidth="1"/>
    <col min="15875" max="15875" width="18.7109375" style="135" customWidth="1"/>
    <col min="15876" max="15876" width="17.7109375" style="135" customWidth="1"/>
    <col min="15877" max="15877" width="14.28515625" style="135" customWidth="1"/>
    <col min="15878" max="15880" width="13.85546875" style="135" customWidth="1"/>
    <col min="15881" max="15881" width="17.7109375" style="135" customWidth="1"/>
    <col min="15882" max="15884" width="13.85546875" style="135" customWidth="1"/>
    <col min="15885" max="15886" width="17.7109375" style="135" customWidth="1"/>
    <col min="15887" max="15889" width="15.140625" style="135" customWidth="1"/>
    <col min="15890" max="15890" width="17" style="135" bestFit="1" customWidth="1"/>
    <col min="15891" max="15891" width="18.7109375" style="135" bestFit="1" customWidth="1"/>
    <col min="15892" max="16128" width="10.7109375" style="135"/>
    <col min="16129" max="16129" width="39.140625" style="135" customWidth="1"/>
    <col min="16130" max="16130" width="20.7109375" style="135" bestFit="1" customWidth="1"/>
    <col min="16131" max="16131" width="18.7109375" style="135" customWidth="1"/>
    <col min="16132" max="16132" width="17.7109375" style="135" customWidth="1"/>
    <col min="16133" max="16133" width="14.28515625" style="135" customWidth="1"/>
    <col min="16134" max="16136" width="13.85546875" style="135" customWidth="1"/>
    <col min="16137" max="16137" width="17.7109375" style="135" customWidth="1"/>
    <col min="16138" max="16140" width="13.85546875" style="135" customWidth="1"/>
    <col min="16141" max="16142" width="17.7109375" style="135" customWidth="1"/>
    <col min="16143" max="16145" width="15.140625" style="135" customWidth="1"/>
    <col min="16146" max="16146" width="17" style="135" bestFit="1" customWidth="1"/>
    <col min="16147" max="16147" width="18.7109375" style="135" bestFit="1" customWidth="1"/>
    <col min="16148" max="16384" width="10.7109375" style="135"/>
  </cols>
  <sheetData>
    <row r="1" spans="1:19" s="359" customFormat="1" ht="30" customHeight="1">
      <c r="A1" s="919" t="s">
        <v>863</v>
      </c>
      <c r="B1" s="919"/>
      <c r="C1" s="919"/>
      <c r="D1" s="919"/>
      <c r="E1" s="919"/>
      <c r="F1" s="919"/>
      <c r="G1" s="919"/>
      <c r="H1" s="919"/>
      <c r="I1" s="919"/>
      <c r="J1" s="919"/>
      <c r="K1" s="919"/>
      <c r="L1" s="919"/>
      <c r="M1" s="919"/>
      <c r="N1" s="919"/>
      <c r="O1" s="919"/>
      <c r="P1" s="919"/>
      <c r="Q1" s="919"/>
      <c r="R1" s="919"/>
      <c r="S1" s="919"/>
    </row>
    <row r="2" spans="1:19" s="359" customFormat="1" ht="15" customHeight="1">
      <c r="A2" s="920" t="s">
        <v>864</v>
      </c>
      <c r="B2" s="920"/>
      <c r="C2" s="920"/>
      <c r="D2" s="920"/>
      <c r="E2" s="920"/>
      <c r="F2" s="920"/>
      <c r="G2" s="920"/>
      <c r="H2" s="920"/>
      <c r="I2" s="920"/>
      <c r="J2" s="920"/>
      <c r="K2" s="920"/>
      <c r="L2" s="920"/>
      <c r="M2" s="920"/>
      <c r="N2" s="920"/>
      <c r="O2" s="920"/>
      <c r="P2" s="920"/>
      <c r="Q2" s="920"/>
      <c r="R2" s="920"/>
      <c r="S2" s="920"/>
    </row>
    <row r="3" spans="1:19" s="359" customFormat="1" ht="15" customHeight="1">
      <c r="A3" s="920" t="s">
        <v>865</v>
      </c>
      <c r="B3" s="920"/>
      <c r="C3" s="920"/>
      <c r="D3" s="920"/>
      <c r="E3" s="920"/>
      <c r="F3" s="920"/>
      <c r="G3" s="920"/>
      <c r="H3" s="920"/>
      <c r="I3" s="920"/>
      <c r="J3" s="920"/>
      <c r="K3" s="920"/>
      <c r="L3" s="920"/>
      <c r="M3" s="920"/>
      <c r="N3" s="920"/>
      <c r="O3" s="920"/>
      <c r="P3" s="920"/>
      <c r="Q3" s="920"/>
      <c r="R3" s="920"/>
      <c r="S3" s="920"/>
    </row>
    <row r="4" spans="1:19" s="359" customFormat="1" ht="30" customHeight="1">
      <c r="A4" s="921" t="s">
        <v>3</v>
      </c>
      <c r="B4" s="921"/>
      <c r="C4" s="921"/>
      <c r="D4" s="921"/>
      <c r="E4" s="921"/>
      <c r="F4" s="921"/>
      <c r="G4" s="921"/>
      <c r="H4" s="921"/>
      <c r="I4" s="921"/>
      <c r="J4" s="921"/>
      <c r="K4" s="921"/>
      <c r="L4" s="921"/>
      <c r="M4" s="921"/>
      <c r="N4" s="921"/>
      <c r="O4" s="921"/>
      <c r="P4" s="921"/>
      <c r="Q4" s="921"/>
      <c r="R4" s="921"/>
      <c r="S4" s="921"/>
    </row>
    <row r="5" spans="1:19" s="360" customFormat="1" ht="15" customHeight="1">
      <c r="A5" s="242"/>
      <c r="B5" s="242"/>
      <c r="C5" s="242"/>
      <c r="D5" s="242"/>
      <c r="E5" s="242"/>
      <c r="F5" s="242"/>
      <c r="G5" s="242"/>
      <c r="H5" s="242"/>
      <c r="I5" s="242"/>
      <c r="J5" s="242"/>
      <c r="K5" s="242"/>
      <c r="L5" s="242"/>
      <c r="M5" s="242"/>
      <c r="N5" s="242"/>
      <c r="O5" s="242"/>
      <c r="P5" s="242"/>
      <c r="Q5" s="242"/>
      <c r="R5" s="242"/>
      <c r="S5" s="242"/>
    </row>
    <row r="6" spans="1:19" s="360" customFormat="1" ht="15" customHeight="1">
      <c r="A6" s="361"/>
      <c r="B6" s="362" t="s">
        <v>866</v>
      </c>
      <c r="C6" s="954" t="s">
        <v>867</v>
      </c>
      <c r="D6" s="954"/>
      <c r="E6" s="954"/>
      <c r="F6" s="954"/>
      <c r="G6" s="954"/>
      <c r="H6" s="954" t="s">
        <v>868</v>
      </c>
      <c r="I6" s="954"/>
      <c r="J6" s="954"/>
      <c r="K6" s="954"/>
      <c r="L6" s="954"/>
      <c r="M6" s="954" t="s">
        <v>869</v>
      </c>
      <c r="N6" s="954"/>
      <c r="O6" s="954"/>
      <c r="P6" s="954"/>
      <c r="Q6" s="954"/>
      <c r="R6" s="954" t="s">
        <v>870</v>
      </c>
      <c r="S6" s="954"/>
    </row>
    <row r="7" spans="1:19" s="360" customFormat="1" ht="15" customHeight="1">
      <c r="A7" s="361"/>
      <c r="B7" s="362" t="s">
        <v>871</v>
      </c>
      <c r="C7" s="361"/>
      <c r="D7" s="361"/>
      <c r="E7" s="361"/>
      <c r="F7" s="361"/>
      <c r="G7" s="361"/>
      <c r="H7" s="361"/>
      <c r="I7" s="361"/>
      <c r="J7" s="361"/>
      <c r="K7" s="361"/>
      <c r="L7" s="361"/>
      <c r="M7" s="361"/>
      <c r="N7" s="361"/>
      <c r="O7" s="361"/>
      <c r="P7" s="361"/>
      <c r="Q7" s="361"/>
      <c r="R7" s="361"/>
      <c r="S7" s="361"/>
    </row>
    <row r="8" spans="1:19" s="360" customFormat="1" ht="15" customHeight="1">
      <c r="A8" s="363" t="s">
        <v>0</v>
      </c>
      <c r="B8" s="362" t="s">
        <v>872</v>
      </c>
      <c r="C8" s="362" t="s">
        <v>4</v>
      </c>
      <c r="D8" s="362" t="s">
        <v>6</v>
      </c>
      <c r="E8" s="362" t="s">
        <v>5</v>
      </c>
      <c r="F8" s="362" t="s">
        <v>7</v>
      </c>
      <c r="G8" s="362" t="s">
        <v>726</v>
      </c>
      <c r="H8" s="362" t="s">
        <v>4</v>
      </c>
      <c r="I8" s="362" t="s">
        <v>6</v>
      </c>
      <c r="J8" s="362" t="s">
        <v>5</v>
      </c>
      <c r="K8" s="362" t="s">
        <v>7</v>
      </c>
      <c r="L8" s="362" t="s">
        <v>726</v>
      </c>
      <c r="M8" s="362" t="s">
        <v>4</v>
      </c>
      <c r="N8" s="362" t="s">
        <v>6</v>
      </c>
      <c r="O8" s="362" t="s">
        <v>5</v>
      </c>
      <c r="P8" s="362" t="s">
        <v>7</v>
      </c>
      <c r="Q8" s="362" t="s">
        <v>726</v>
      </c>
      <c r="R8" s="362" t="s">
        <v>873</v>
      </c>
      <c r="S8" s="362" t="s">
        <v>874</v>
      </c>
    </row>
    <row r="9" spans="1:19" ht="15" customHeight="1">
      <c r="A9" s="52"/>
      <c r="B9" s="52" t="s">
        <v>875</v>
      </c>
      <c r="C9" s="52" t="s">
        <v>875</v>
      </c>
      <c r="D9" s="52" t="s">
        <v>875</v>
      </c>
      <c r="E9" s="364" t="s">
        <v>875</v>
      </c>
      <c r="F9" s="364"/>
      <c r="G9" s="364"/>
      <c r="H9" s="52"/>
      <c r="I9" s="364" t="s">
        <v>875</v>
      </c>
      <c r="J9" s="364" t="s">
        <v>875</v>
      </c>
      <c r="K9" s="364"/>
      <c r="L9" s="364"/>
      <c r="M9" s="52"/>
      <c r="N9" s="52"/>
      <c r="O9" s="52"/>
      <c r="P9" s="52"/>
      <c r="Q9" s="52"/>
      <c r="R9" s="52"/>
      <c r="S9" s="52"/>
    </row>
    <row r="10" spans="1:19" ht="15" customHeight="1">
      <c r="A10" s="52"/>
      <c r="B10" s="364" t="s">
        <v>875</v>
      </c>
      <c r="C10" s="364" t="s">
        <v>875</v>
      </c>
      <c r="D10" s="100" t="s">
        <v>875</v>
      </c>
      <c r="E10" s="365" t="s">
        <v>875</v>
      </c>
      <c r="F10" s="365"/>
      <c r="G10" s="365"/>
      <c r="H10" s="52" t="s">
        <v>875</v>
      </c>
      <c r="I10" s="52" t="s">
        <v>875</v>
      </c>
      <c r="J10" s="364" t="s">
        <v>875</v>
      </c>
      <c r="K10" s="364"/>
      <c r="L10" s="365"/>
      <c r="M10" s="366"/>
      <c r="N10" s="366"/>
      <c r="O10" s="366"/>
      <c r="P10" s="366"/>
      <c r="Q10" s="365"/>
      <c r="R10" s="52"/>
      <c r="S10" s="52"/>
    </row>
    <row r="11" spans="1:19" ht="15" customHeight="1">
      <c r="A11" s="367" t="s">
        <v>317</v>
      </c>
      <c r="B11" s="368">
        <v>16107812.571940003</v>
      </c>
      <c r="C11" s="368">
        <v>1369418.773048318</v>
      </c>
      <c r="D11" s="368">
        <v>0</v>
      </c>
      <c r="E11" s="368">
        <v>412270.26038410002</v>
      </c>
      <c r="F11" s="368">
        <v>6781.4590921714289</v>
      </c>
      <c r="G11" s="368">
        <v>1788470.4925245894</v>
      </c>
      <c r="H11" s="368">
        <v>2829517.7899808669</v>
      </c>
      <c r="I11" s="368">
        <v>0</v>
      </c>
      <c r="J11" s="368">
        <v>887900.67265280697</v>
      </c>
      <c r="K11" s="368">
        <v>8935.8202178571446</v>
      </c>
      <c r="L11" s="368">
        <v>3726354.2828515312</v>
      </c>
      <c r="M11" s="368">
        <v>1460099.016932549</v>
      </c>
      <c r="N11" s="368">
        <v>0</v>
      </c>
      <c r="O11" s="368">
        <v>475630.412268707</v>
      </c>
      <c r="P11" s="368">
        <v>2154.3611256857162</v>
      </c>
      <c r="Q11" s="368">
        <v>1937883.7903269418</v>
      </c>
      <c r="R11" s="369">
        <v>0.11103124552368618</v>
      </c>
      <c r="S11" s="369">
        <v>0.23133831898087043</v>
      </c>
    </row>
    <row r="12" spans="1:19" ht="15" customHeight="1">
      <c r="A12" s="367" t="s">
        <v>318</v>
      </c>
      <c r="B12" s="368">
        <v>34314547.845399998</v>
      </c>
      <c r="C12" s="368">
        <v>3106096.3425632431</v>
      </c>
      <c r="D12" s="368">
        <v>0</v>
      </c>
      <c r="E12" s="368">
        <v>424478.86937257851</v>
      </c>
      <c r="F12" s="368">
        <v>184.6997758642857</v>
      </c>
      <c r="G12" s="368">
        <v>3530759.9117116858</v>
      </c>
      <c r="H12" s="368">
        <v>6801073.404249806</v>
      </c>
      <c r="I12" s="368">
        <v>171.5</v>
      </c>
      <c r="J12" s="368">
        <v>750722.53834317136</v>
      </c>
      <c r="K12" s="368">
        <v>6349.084524285714</v>
      </c>
      <c r="L12" s="368">
        <v>7558316.5271172626</v>
      </c>
      <c r="M12" s="368">
        <v>3694977.0616865633</v>
      </c>
      <c r="N12" s="368">
        <v>171.5</v>
      </c>
      <c r="O12" s="368">
        <v>326243.66897059284</v>
      </c>
      <c r="P12" s="368">
        <v>6164.3847484214284</v>
      </c>
      <c r="Q12" s="368">
        <v>4027556.6154055772</v>
      </c>
      <c r="R12" s="369">
        <v>0.10289396577856987</v>
      </c>
      <c r="S12" s="369">
        <v>0.22026565995187622</v>
      </c>
    </row>
    <row r="13" spans="1:19" ht="15" customHeight="1">
      <c r="A13" s="367" t="s">
        <v>319</v>
      </c>
      <c r="B13" s="368">
        <v>18842583.830190711</v>
      </c>
      <c r="C13" s="368">
        <v>1605098.0047609713</v>
      </c>
      <c r="D13" s="368">
        <v>12.479917000000002</v>
      </c>
      <c r="E13" s="368">
        <v>522207.93240052852</v>
      </c>
      <c r="F13" s="368">
        <v>42066.44480637143</v>
      </c>
      <c r="G13" s="368">
        <v>2169384.861884871</v>
      </c>
      <c r="H13" s="368">
        <v>2348384.4289101087</v>
      </c>
      <c r="I13" s="368">
        <v>1831.0616966571431</v>
      </c>
      <c r="J13" s="368">
        <v>655175.2957751858</v>
      </c>
      <c r="K13" s="368">
        <v>194824.41998642855</v>
      </c>
      <c r="L13" s="368">
        <v>3200215.2063683802</v>
      </c>
      <c r="M13" s="368">
        <v>743286.42414913722</v>
      </c>
      <c r="N13" s="368">
        <v>1818.5817796571432</v>
      </c>
      <c r="O13" s="368">
        <v>132967.36337465735</v>
      </c>
      <c r="P13" s="368">
        <v>152757.97518005714</v>
      </c>
      <c r="Q13" s="368">
        <v>1030830.3444835091</v>
      </c>
      <c r="R13" s="369">
        <v>0.1151320265540734</v>
      </c>
      <c r="S13" s="369">
        <v>0.16983951008039588</v>
      </c>
    </row>
    <row r="14" spans="1:19" ht="15" customHeight="1">
      <c r="A14" s="367" t="s">
        <v>320</v>
      </c>
      <c r="B14" s="368">
        <v>12153862.786872147</v>
      </c>
      <c r="C14" s="368">
        <v>1118381.605441225</v>
      </c>
      <c r="D14" s="368">
        <v>0</v>
      </c>
      <c r="E14" s="368">
        <v>416210.2953796857</v>
      </c>
      <c r="F14" s="368">
        <v>775.65600786428558</v>
      </c>
      <c r="G14" s="368">
        <v>1535367.556828775</v>
      </c>
      <c r="H14" s="368">
        <v>2118738.8325290992</v>
      </c>
      <c r="I14" s="368">
        <v>3.295866392856464</v>
      </c>
      <c r="J14" s="368">
        <v>432953.16064907145</v>
      </c>
      <c r="K14" s="368">
        <v>1432.3441435714285</v>
      </c>
      <c r="L14" s="368">
        <v>2553127.6331881345</v>
      </c>
      <c r="M14" s="368">
        <v>1000357.227087874</v>
      </c>
      <c r="N14" s="368">
        <v>3.295866392856464</v>
      </c>
      <c r="O14" s="368">
        <v>16742.865269385755</v>
      </c>
      <c r="P14" s="368">
        <v>656.68813570714292</v>
      </c>
      <c r="Q14" s="368">
        <v>1017760.0763593598</v>
      </c>
      <c r="R14" s="369">
        <v>0.12632753748768535</v>
      </c>
      <c r="S14" s="369">
        <v>0.21006717600480612</v>
      </c>
    </row>
    <row r="15" spans="1:19" ht="15" customHeight="1">
      <c r="A15" s="367" t="s">
        <v>321</v>
      </c>
      <c r="B15" s="368">
        <v>11566278.636668574</v>
      </c>
      <c r="C15" s="368">
        <v>1380841.2584405572</v>
      </c>
      <c r="D15" s="368">
        <v>0</v>
      </c>
      <c r="E15" s="368">
        <v>231982.40299581428</v>
      </c>
      <c r="F15" s="368">
        <v>8.9248785714285718E-3</v>
      </c>
      <c r="G15" s="368">
        <v>1612823.6703612502</v>
      </c>
      <c r="H15" s="368">
        <v>2404904.5948867826</v>
      </c>
      <c r="I15" s="368">
        <v>0</v>
      </c>
      <c r="J15" s="368">
        <v>868490.40736338578</v>
      </c>
      <c r="K15" s="368">
        <v>2722.9682700000003</v>
      </c>
      <c r="L15" s="368">
        <v>3276117.9705201681</v>
      </c>
      <c r="M15" s="368">
        <v>1024063.3364462254</v>
      </c>
      <c r="N15" s="368">
        <v>0</v>
      </c>
      <c r="O15" s="368">
        <v>636508.00436757156</v>
      </c>
      <c r="P15" s="368">
        <v>2722.9593451214287</v>
      </c>
      <c r="Q15" s="368">
        <v>1663294.3001589181</v>
      </c>
      <c r="R15" s="369">
        <v>0.13944188282375589</v>
      </c>
      <c r="S15" s="369">
        <v>0.28324736706012699</v>
      </c>
    </row>
    <row r="16" spans="1:19" ht="15" customHeight="1">
      <c r="A16" s="367" t="s">
        <v>322</v>
      </c>
      <c r="B16" s="368">
        <v>8716309.6665735729</v>
      </c>
      <c r="C16" s="368">
        <v>843502.76001130021</v>
      </c>
      <c r="D16" s="368">
        <v>0</v>
      </c>
      <c r="E16" s="368">
        <v>149280.45878372857</v>
      </c>
      <c r="F16" s="368">
        <v>7481.8784358678558</v>
      </c>
      <c r="G16" s="368">
        <v>1000265.0972308967</v>
      </c>
      <c r="H16" s="368">
        <v>1813305.9957235884</v>
      </c>
      <c r="I16" s="368">
        <v>86.045050000000018</v>
      </c>
      <c r="J16" s="368">
        <v>262894.61193908571</v>
      </c>
      <c r="K16" s="368">
        <v>9151.7281271428583</v>
      </c>
      <c r="L16" s="368">
        <v>2085438.380839817</v>
      </c>
      <c r="M16" s="368">
        <v>969803.2357122883</v>
      </c>
      <c r="N16" s="368">
        <v>86.045050000000018</v>
      </c>
      <c r="O16" s="368">
        <v>113614.15315535715</v>
      </c>
      <c r="P16" s="368">
        <v>1669.8496912750015</v>
      </c>
      <c r="Q16" s="368">
        <v>1085173.2836089204</v>
      </c>
      <c r="R16" s="369">
        <v>0.11475786605733414</v>
      </c>
      <c r="S16" s="369">
        <v>0.23925703200258303</v>
      </c>
    </row>
    <row r="17" spans="1:19" ht="15" customHeight="1">
      <c r="A17" s="367" t="s">
        <v>323</v>
      </c>
      <c r="B17" s="368">
        <v>3884700.7518114289</v>
      </c>
      <c r="C17" s="368">
        <v>381869.06737371429</v>
      </c>
      <c r="D17" s="368">
        <v>0</v>
      </c>
      <c r="E17" s="368">
        <v>69566.323652764302</v>
      </c>
      <c r="F17" s="368">
        <v>0</v>
      </c>
      <c r="G17" s="368">
        <v>451435.39102647861</v>
      </c>
      <c r="H17" s="368">
        <v>665788.88380274281</v>
      </c>
      <c r="I17" s="368">
        <v>34.299999999999997</v>
      </c>
      <c r="J17" s="368">
        <v>150541.29837646428</v>
      </c>
      <c r="K17" s="368">
        <v>262.33741214285715</v>
      </c>
      <c r="L17" s="368">
        <v>816626.81959134992</v>
      </c>
      <c r="M17" s="368">
        <v>283919.81642902858</v>
      </c>
      <c r="N17" s="368">
        <v>34.299999999999997</v>
      </c>
      <c r="O17" s="368">
        <v>80974.974723699968</v>
      </c>
      <c r="P17" s="368">
        <v>262.33741214285715</v>
      </c>
      <c r="Q17" s="368">
        <v>365191.42856487137</v>
      </c>
      <c r="R17" s="369">
        <v>0.11620853699373757</v>
      </c>
      <c r="S17" s="369">
        <v>0.21021614578949444</v>
      </c>
    </row>
    <row r="18" spans="1:19" ht="15" customHeight="1">
      <c r="A18" s="367" t="s">
        <v>324</v>
      </c>
      <c r="B18" s="368">
        <v>9121252.9007371459</v>
      </c>
      <c r="C18" s="368">
        <v>838254.15164940711</v>
      </c>
      <c r="D18" s="368">
        <v>0</v>
      </c>
      <c r="E18" s="368">
        <v>29749.190204999999</v>
      </c>
      <c r="F18" s="368">
        <v>15.273260000000001</v>
      </c>
      <c r="G18" s="368">
        <v>868018.61511440715</v>
      </c>
      <c r="H18" s="368">
        <v>1853133.2078756022</v>
      </c>
      <c r="I18" s="368">
        <v>0</v>
      </c>
      <c r="J18" s="368">
        <v>182621.84511250001</v>
      </c>
      <c r="K18" s="368">
        <v>839.35802999999999</v>
      </c>
      <c r="L18" s="368">
        <v>2036594.4110181022</v>
      </c>
      <c r="M18" s="368">
        <v>1014879.0562261951</v>
      </c>
      <c r="N18" s="368">
        <v>0</v>
      </c>
      <c r="O18" s="368">
        <v>152872.65490750002</v>
      </c>
      <c r="P18" s="368">
        <v>824.08477000000005</v>
      </c>
      <c r="Q18" s="368">
        <v>1168575.795903695</v>
      </c>
      <c r="R18" s="369">
        <v>9.5164406092090384E-2</v>
      </c>
      <c r="S18" s="369">
        <v>0.22328011657844857</v>
      </c>
    </row>
    <row r="19" spans="1:19" ht="15" customHeight="1">
      <c r="A19" s="367" t="s">
        <v>325</v>
      </c>
      <c r="B19" s="368">
        <v>89758.368406428577</v>
      </c>
      <c r="C19" s="368">
        <v>12361.259362507142</v>
      </c>
      <c r="D19" s="368">
        <v>0</v>
      </c>
      <c r="E19" s="368">
        <v>10289.402695178571</v>
      </c>
      <c r="F19" s="368">
        <v>0</v>
      </c>
      <c r="G19" s="368">
        <v>22650.662057685709</v>
      </c>
      <c r="H19" s="368">
        <v>50949.929202094274</v>
      </c>
      <c r="I19" s="368">
        <v>0</v>
      </c>
      <c r="J19" s="368">
        <v>17228.504083749998</v>
      </c>
      <c r="K19" s="368">
        <v>0</v>
      </c>
      <c r="L19" s="368">
        <v>68178.433285844265</v>
      </c>
      <c r="M19" s="368">
        <v>38588.669839587128</v>
      </c>
      <c r="N19" s="368">
        <v>0</v>
      </c>
      <c r="O19" s="368">
        <v>6939.1013885714283</v>
      </c>
      <c r="P19" s="368">
        <v>0</v>
      </c>
      <c r="Q19" s="368">
        <v>45527.771228158555</v>
      </c>
      <c r="R19" s="369">
        <v>0.2523515351250909</v>
      </c>
      <c r="S19" s="369">
        <v>0.75957745774890073</v>
      </c>
    </row>
    <row r="20" spans="1:19" ht="15" customHeight="1">
      <c r="A20" s="367" t="s">
        <v>326</v>
      </c>
      <c r="B20" s="368">
        <v>7585918.9835749986</v>
      </c>
      <c r="C20" s="368">
        <v>627779.38498337497</v>
      </c>
      <c r="D20" s="368">
        <v>0</v>
      </c>
      <c r="E20" s="368">
        <v>79386.915778514289</v>
      </c>
      <c r="F20" s="368">
        <v>112.10824262142856</v>
      </c>
      <c r="G20" s="368">
        <v>707278.40900451061</v>
      </c>
      <c r="H20" s="368">
        <v>1075690.2431073359</v>
      </c>
      <c r="I20" s="368">
        <v>0</v>
      </c>
      <c r="J20" s="368">
        <v>318492.20564910711</v>
      </c>
      <c r="K20" s="368">
        <v>429.444075</v>
      </c>
      <c r="L20" s="368">
        <v>1394611.8928314431</v>
      </c>
      <c r="M20" s="368">
        <v>447910.85812396085</v>
      </c>
      <c r="N20" s="368">
        <v>0</v>
      </c>
      <c r="O20" s="368">
        <v>239105.28987059279</v>
      </c>
      <c r="P20" s="368">
        <v>317.33583237857147</v>
      </c>
      <c r="Q20" s="368">
        <v>687333.48382693238</v>
      </c>
      <c r="R20" s="369">
        <v>9.3235692410623808E-2</v>
      </c>
      <c r="S20" s="369">
        <v>0.18384218126387206</v>
      </c>
    </row>
    <row r="21" spans="1:19" ht="15" customHeight="1">
      <c r="A21" s="367" t="s">
        <v>327</v>
      </c>
      <c r="B21" s="368">
        <v>1555774.4318528573</v>
      </c>
      <c r="C21" s="368">
        <v>157514.75183133926</v>
      </c>
      <c r="D21" s="368">
        <v>0</v>
      </c>
      <c r="E21" s="368">
        <v>18472.037782614283</v>
      </c>
      <c r="F21" s="368">
        <v>0</v>
      </c>
      <c r="G21" s="368">
        <v>175986.78961395356</v>
      </c>
      <c r="H21" s="368">
        <v>368845.12740432145</v>
      </c>
      <c r="I21" s="368">
        <v>0</v>
      </c>
      <c r="J21" s="368">
        <v>49744.575682742856</v>
      </c>
      <c r="K21" s="368">
        <v>1095.273722142857</v>
      </c>
      <c r="L21" s="368">
        <v>419684.97680920712</v>
      </c>
      <c r="M21" s="368">
        <v>211330.37557298216</v>
      </c>
      <c r="N21" s="368">
        <v>0</v>
      </c>
      <c r="O21" s="368">
        <v>31272.537900128573</v>
      </c>
      <c r="P21" s="368">
        <v>1095.273722142857</v>
      </c>
      <c r="Q21" s="368">
        <v>243698.18719525359</v>
      </c>
      <c r="R21" s="369">
        <v>0.11311844828582329</v>
      </c>
      <c r="S21" s="369">
        <v>0.26975952825589328</v>
      </c>
    </row>
    <row r="22" spans="1:19" ht="15" customHeight="1">
      <c r="A22" s="367" t="s">
        <v>328</v>
      </c>
      <c r="B22" s="368">
        <v>3346813.4247028572</v>
      </c>
      <c r="C22" s="368">
        <v>309500.4875066785</v>
      </c>
      <c r="D22" s="368">
        <v>0</v>
      </c>
      <c r="E22" s="368">
        <v>13971.077188235715</v>
      </c>
      <c r="F22" s="368">
        <v>0</v>
      </c>
      <c r="G22" s="368">
        <v>323471.56469491421</v>
      </c>
      <c r="H22" s="368">
        <v>323674.94462858571</v>
      </c>
      <c r="I22" s="368">
        <v>0</v>
      </c>
      <c r="J22" s="368">
        <v>38724.131439285709</v>
      </c>
      <c r="K22" s="368">
        <v>0</v>
      </c>
      <c r="L22" s="368">
        <v>362399.07606787141</v>
      </c>
      <c r="M22" s="368">
        <v>14174.457121907175</v>
      </c>
      <c r="N22" s="368">
        <v>0</v>
      </c>
      <c r="O22" s="368">
        <v>24753.054251049994</v>
      </c>
      <c r="P22" s="368">
        <v>0</v>
      </c>
      <c r="Q22" s="368">
        <v>38927.511372957168</v>
      </c>
      <c r="R22" s="369">
        <v>9.6650611685541829E-2</v>
      </c>
      <c r="S22" s="369">
        <v>0.1082818281392685</v>
      </c>
    </row>
    <row r="23" spans="1:19" ht="15" customHeight="1">
      <c r="A23" s="370"/>
      <c r="B23" s="368" t="s">
        <v>875</v>
      </c>
      <c r="C23" s="368" t="s">
        <v>875</v>
      </c>
      <c r="D23" s="368" t="s">
        <v>875</v>
      </c>
      <c r="E23" s="368" t="s">
        <v>875</v>
      </c>
      <c r="F23" s="368" t="s">
        <v>875</v>
      </c>
      <c r="G23" s="368"/>
      <c r="H23" s="368" t="s">
        <v>875</v>
      </c>
      <c r="I23" s="368" t="s">
        <v>875</v>
      </c>
      <c r="J23" s="368"/>
      <c r="K23" s="368" t="s">
        <v>875</v>
      </c>
      <c r="L23" s="368"/>
      <c r="M23" s="368"/>
      <c r="N23" s="368"/>
      <c r="O23" s="368"/>
      <c r="P23" s="368" t="s">
        <v>875</v>
      </c>
      <c r="Q23" s="368"/>
      <c r="R23" s="369"/>
      <c r="S23" s="369"/>
    </row>
    <row r="24" spans="1:19" ht="15" customHeight="1">
      <c r="A24" s="367" t="s">
        <v>726</v>
      </c>
      <c r="B24" s="368">
        <f>SUM(B11:B22)</f>
        <v>127285614.19873074</v>
      </c>
      <c r="C24" s="368">
        <f t="shared" ref="C24:P24" si="0">SUM(C11:C22)</f>
        <v>11750617.846972637</v>
      </c>
      <c r="D24" s="368">
        <f t="shared" si="0"/>
        <v>12.479917000000002</v>
      </c>
      <c r="E24" s="368">
        <f t="shared" si="0"/>
        <v>2377865.166618743</v>
      </c>
      <c r="F24" s="368">
        <f t="shared" si="0"/>
        <v>57417.528545639288</v>
      </c>
      <c r="G24" s="368">
        <f t="shared" si="0"/>
        <v>14185913.02205402</v>
      </c>
      <c r="H24" s="368">
        <f t="shared" si="0"/>
        <v>22654007.382300932</v>
      </c>
      <c r="I24" s="368">
        <f t="shared" si="0"/>
        <v>2126.2026130499999</v>
      </c>
      <c r="J24" s="368">
        <f t="shared" si="0"/>
        <v>4615489.2470665555</v>
      </c>
      <c r="K24" s="368">
        <f t="shared" si="0"/>
        <v>226042.77850857141</v>
      </c>
      <c r="L24" s="368">
        <f t="shared" si="0"/>
        <v>27497665.610489119</v>
      </c>
      <c r="M24" s="368">
        <f t="shared" si="0"/>
        <v>10903389.535328297</v>
      </c>
      <c r="N24" s="368">
        <f t="shared" si="0"/>
        <v>2113.7226960499997</v>
      </c>
      <c r="O24" s="368">
        <f t="shared" si="0"/>
        <v>2237624.080447814</v>
      </c>
      <c r="P24" s="368">
        <f t="shared" si="0"/>
        <v>168625.24996293214</v>
      </c>
      <c r="Q24" s="368">
        <f>SUM(Q11:Q22)</f>
        <v>13311752.588435095</v>
      </c>
      <c r="R24" s="369"/>
      <c r="S24" s="369"/>
    </row>
    <row r="25" spans="1:19" ht="15" customHeight="1">
      <c r="A25" s="52"/>
      <c r="B25" s="365"/>
      <c r="C25" s="365"/>
      <c r="D25" s="365"/>
      <c r="E25" s="365"/>
      <c r="F25" s="365"/>
      <c r="G25" s="365"/>
      <c r="H25" s="365"/>
      <c r="I25" s="365"/>
      <c r="J25" s="365"/>
      <c r="K25" s="365"/>
      <c r="L25" s="365"/>
      <c r="M25" s="365"/>
      <c r="N25" s="365"/>
      <c r="O25" s="365"/>
      <c r="P25" s="365"/>
      <c r="Q25" s="365"/>
      <c r="R25" s="52"/>
      <c r="S25" s="52"/>
    </row>
    <row r="26" spans="1:19" ht="15" customHeight="1">
      <c r="A26" s="52"/>
      <c r="B26" s="365"/>
      <c r="C26" s="366"/>
      <c r="D26" s="371"/>
      <c r="E26" s="366"/>
      <c r="F26" s="366"/>
      <c r="G26" s="366"/>
      <c r="H26" s="366"/>
      <c r="I26" s="366"/>
      <c r="J26" s="366"/>
      <c r="K26" s="366"/>
      <c r="L26" s="366"/>
      <c r="M26" s="366"/>
      <c r="N26" s="366"/>
      <c r="O26" s="366"/>
      <c r="P26" s="366"/>
      <c r="Q26" s="366"/>
      <c r="R26" s="52"/>
      <c r="S26" s="52"/>
    </row>
    <row r="27" spans="1:19" ht="15" customHeight="1">
      <c r="A27" s="52"/>
      <c r="B27" s="365"/>
      <c r="C27" s="366"/>
      <c r="D27" s="371"/>
      <c r="E27" s="366"/>
      <c r="F27" s="366"/>
      <c r="G27" s="366"/>
      <c r="H27" s="366"/>
      <c r="I27" s="366"/>
      <c r="J27" s="366"/>
      <c r="K27" s="366"/>
      <c r="L27" s="366"/>
      <c r="M27" s="366"/>
      <c r="N27" s="366"/>
      <c r="O27" s="366"/>
      <c r="P27" s="366"/>
      <c r="Q27" s="366"/>
      <c r="R27" s="52"/>
      <c r="S27" s="52"/>
    </row>
    <row r="28" spans="1:19" ht="15" customHeight="1">
      <c r="A28" s="361"/>
      <c r="B28" s="362" t="s">
        <v>866</v>
      </c>
      <c r="C28" s="954" t="s">
        <v>867</v>
      </c>
      <c r="D28" s="954"/>
      <c r="E28" s="954"/>
      <c r="F28" s="954"/>
      <c r="G28" s="954"/>
      <c r="H28" s="954" t="s">
        <v>868</v>
      </c>
      <c r="I28" s="954"/>
      <c r="J28" s="954"/>
      <c r="K28" s="954"/>
      <c r="L28" s="954"/>
      <c r="M28" s="954" t="s">
        <v>869</v>
      </c>
      <c r="N28" s="954"/>
      <c r="O28" s="954"/>
      <c r="P28" s="954"/>
      <c r="Q28" s="954"/>
      <c r="R28" s="954" t="s">
        <v>870</v>
      </c>
      <c r="S28" s="954"/>
    </row>
    <row r="29" spans="1:19" ht="15" customHeight="1">
      <c r="A29" s="361"/>
      <c r="B29" s="362" t="s">
        <v>871</v>
      </c>
      <c r="C29" s="361"/>
      <c r="D29" s="361"/>
      <c r="E29" s="361"/>
      <c r="F29" s="361"/>
      <c r="G29" s="361"/>
      <c r="H29" s="361"/>
      <c r="I29" s="361"/>
      <c r="J29" s="361"/>
      <c r="K29" s="361"/>
      <c r="L29" s="361"/>
      <c r="M29" s="361"/>
      <c r="N29" s="361"/>
      <c r="O29" s="361"/>
      <c r="P29" s="361"/>
      <c r="Q29" s="361"/>
      <c r="R29" s="361"/>
      <c r="S29" s="361"/>
    </row>
    <row r="30" spans="1:19" ht="15" customHeight="1">
      <c r="A30" s="363" t="s">
        <v>852</v>
      </c>
      <c r="B30" s="362" t="s">
        <v>872</v>
      </c>
      <c r="C30" s="362" t="s">
        <v>4</v>
      </c>
      <c r="D30" s="362" t="s">
        <v>6</v>
      </c>
      <c r="E30" s="362" t="s">
        <v>5</v>
      </c>
      <c r="F30" s="362" t="s">
        <v>7</v>
      </c>
      <c r="G30" s="362" t="s">
        <v>726</v>
      </c>
      <c r="H30" s="362" t="s">
        <v>4</v>
      </c>
      <c r="I30" s="362" t="s">
        <v>6</v>
      </c>
      <c r="J30" s="362" t="s">
        <v>5</v>
      </c>
      <c r="K30" s="362" t="s">
        <v>7</v>
      </c>
      <c r="L30" s="362" t="s">
        <v>726</v>
      </c>
      <c r="M30" s="362" t="s">
        <v>4</v>
      </c>
      <c r="N30" s="362" t="s">
        <v>6</v>
      </c>
      <c r="O30" s="362" t="s">
        <v>5</v>
      </c>
      <c r="P30" s="362" t="s">
        <v>7</v>
      </c>
      <c r="Q30" s="362" t="s">
        <v>726</v>
      </c>
      <c r="R30" s="362" t="s">
        <v>873</v>
      </c>
      <c r="S30" s="362" t="s">
        <v>874</v>
      </c>
    </row>
    <row r="31" spans="1:19" ht="15" customHeight="1">
      <c r="A31" s="52"/>
      <c r="B31" s="52" t="s">
        <v>875</v>
      </c>
      <c r="C31" s="52" t="s">
        <v>875</v>
      </c>
      <c r="D31" s="52" t="s">
        <v>875</v>
      </c>
      <c r="E31" s="364" t="s">
        <v>875</v>
      </c>
      <c r="F31" s="364"/>
      <c r="G31" s="364"/>
      <c r="H31" s="52"/>
      <c r="I31" s="364" t="s">
        <v>875</v>
      </c>
      <c r="J31" s="364" t="s">
        <v>875</v>
      </c>
      <c r="K31" s="364"/>
      <c r="L31" s="364"/>
      <c r="M31" s="52"/>
      <c r="N31" s="52"/>
      <c r="O31" s="52"/>
      <c r="P31" s="52"/>
      <c r="Q31" s="52"/>
      <c r="R31" s="52"/>
      <c r="S31" s="52"/>
    </row>
    <row r="32" spans="1:19" ht="15" customHeight="1">
      <c r="A32" s="52"/>
      <c r="B32" s="364" t="s">
        <v>875</v>
      </c>
      <c r="C32" s="364" t="s">
        <v>875</v>
      </c>
      <c r="D32" s="100" t="s">
        <v>875</v>
      </c>
      <c r="E32" s="365" t="s">
        <v>875</v>
      </c>
      <c r="F32" s="365"/>
      <c r="G32" s="365"/>
      <c r="H32" s="52" t="s">
        <v>875</v>
      </c>
      <c r="I32" s="52" t="s">
        <v>875</v>
      </c>
      <c r="J32" s="364" t="s">
        <v>875</v>
      </c>
      <c r="K32" s="364"/>
      <c r="L32" s="364"/>
      <c r="M32" s="366"/>
      <c r="N32" s="366"/>
      <c r="O32" s="366"/>
      <c r="P32" s="366"/>
      <c r="Q32" s="366"/>
      <c r="R32" s="52"/>
      <c r="S32" s="52"/>
    </row>
    <row r="33" spans="1:19" ht="15" customHeight="1">
      <c r="A33" s="367" t="s">
        <v>853</v>
      </c>
      <c r="B33" s="368">
        <v>1462707.1370785711</v>
      </c>
      <c r="C33" s="368">
        <v>130373.02921618569</v>
      </c>
      <c r="D33" s="368">
        <v>0</v>
      </c>
      <c r="E33" s="368">
        <v>11989.080709942858</v>
      </c>
      <c r="F33" s="368">
        <v>1419.728643746429</v>
      </c>
      <c r="G33" s="368">
        <v>143781.83856987496</v>
      </c>
      <c r="H33" s="368">
        <v>160863.15495933426</v>
      </c>
      <c r="I33" s="368">
        <v>0</v>
      </c>
      <c r="J33" s="368">
        <v>41986.366609835713</v>
      </c>
      <c r="K33" s="368">
        <v>1354.3144185714284</v>
      </c>
      <c r="L33" s="368">
        <v>204203.83598774142</v>
      </c>
      <c r="M33" s="368">
        <v>30490.125743148565</v>
      </c>
      <c r="N33" s="368">
        <v>0</v>
      </c>
      <c r="O33" s="368">
        <v>29997.285899892857</v>
      </c>
      <c r="P33" s="368">
        <v>-65.414225175000723</v>
      </c>
      <c r="Q33" s="368">
        <v>60421.997417866442</v>
      </c>
      <c r="R33" s="369">
        <v>9.8298446028674547E-2</v>
      </c>
      <c r="S33" s="369">
        <v>0.13960678170723409</v>
      </c>
    </row>
    <row r="34" spans="1:19" ht="15" customHeight="1">
      <c r="A34" s="367" t="s">
        <v>854</v>
      </c>
      <c r="B34" s="368">
        <v>333292.6802249999</v>
      </c>
      <c r="C34" s="368">
        <v>24674.479742353571</v>
      </c>
      <c r="D34" s="368">
        <v>0</v>
      </c>
      <c r="E34" s="368">
        <v>9839.6367724214269</v>
      </c>
      <c r="F34" s="368">
        <v>0</v>
      </c>
      <c r="G34" s="368">
        <v>34514.116514774993</v>
      </c>
      <c r="H34" s="368">
        <v>36484.192492350718</v>
      </c>
      <c r="I34" s="368">
        <v>0</v>
      </c>
      <c r="J34" s="368">
        <v>27851.545329421431</v>
      </c>
      <c r="K34" s="368">
        <v>0</v>
      </c>
      <c r="L34" s="368">
        <v>64335.737821772149</v>
      </c>
      <c r="M34" s="368">
        <v>11809.71274999715</v>
      </c>
      <c r="N34" s="368">
        <v>0</v>
      </c>
      <c r="O34" s="368">
        <v>18011.908557000002</v>
      </c>
      <c r="P34" s="368">
        <v>0</v>
      </c>
      <c r="Q34" s="368">
        <v>29821.621306997156</v>
      </c>
      <c r="R34" s="369">
        <v>0.10355497903966908</v>
      </c>
      <c r="S34" s="369">
        <v>0.19303075536594519</v>
      </c>
    </row>
    <row r="35" spans="1:19" ht="15" customHeight="1">
      <c r="A35" s="370"/>
      <c r="B35" s="368" t="s">
        <v>875</v>
      </c>
      <c r="C35" s="368" t="s">
        <v>875</v>
      </c>
      <c r="D35" s="368" t="s">
        <v>875</v>
      </c>
      <c r="E35" s="368" t="s">
        <v>875</v>
      </c>
      <c r="F35" s="368" t="s">
        <v>875</v>
      </c>
      <c r="G35" s="368"/>
      <c r="H35" s="368" t="s">
        <v>875</v>
      </c>
      <c r="I35" s="368" t="s">
        <v>875</v>
      </c>
      <c r="J35" s="368"/>
      <c r="K35" s="368" t="s">
        <v>875</v>
      </c>
      <c r="L35" s="368"/>
      <c r="M35" s="368"/>
      <c r="N35" s="368"/>
      <c r="O35" s="368"/>
      <c r="P35" s="368" t="s">
        <v>875</v>
      </c>
      <c r="Q35" s="368"/>
      <c r="R35" s="369"/>
      <c r="S35" s="369"/>
    </row>
    <row r="36" spans="1:19" ht="15" customHeight="1">
      <c r="A36" s="367" t="s">
        <v>726</v>
      </c>
      <c r="B36" s="368">
        <f>SUM(B33:B34)</f>
        <v>1795999.8173035709</v>
      </c>
      <c r="C36" s="368">
        <f t="shared" ref="C36:Q36" si="1">SUM(C33:C34)</f>
        <v>155047.50895853926</v>
      </c>
      <c r="D36" s="368">
        <f t="shared" si="1"/>
        <v>0</v>
      </c>
      <c r="E36" s="368">
        <f t="shared" si="1"/>
        <v>21828.717482364285</v>
      </c>
      <c r="F36" s="368">
        <f t="shared" si="1"/>
        <v>1419.728643746429</v>
      </c>
      <c r="G36" s="368">
        <f t="shared" si="1"/>
        <v>178295.95508464996</v>
      </c>
      <c r="H36" s="368">
        <f t="shared" si="1"/>
        <v>197347.347451685</v>
      </c>
      <c r="I36" s="368">
        <f t="shared" si="1"/>
        <v>0</v>
      </c>
      <c r="J36" s="368">
        <f t="shared" si="1"/>
        <v>69837.911939257145</v>
      </c>
      <c r="K36" s="368">
        <f t="shared" si="1"/>
        <v>1354.3144185714284</v>
      </c>
      <c r="L36" s="368">
        <f t="shared" si="1"/>
        <v>268539.57380951359</v>
      </c>
      <c r="M36" s="368">
        <f t="shared" si="1"/>
        <v>42299.838493145711</v>
      </c>
      <c r="N36" s="368">
        <f t="shared" si="1"/>
        <v>0</v>
      </c>
      <c r="O36" s="368">
        <f t="shared" si="1"/>
        <v>48009.194456892859</v>
      </c>
      <c r="P36" s="368">
        <f t="shared" si="1"/>
        <v>-65.414225175000723</v>
      </c>
      <c r="Q36" s="368">
        <f t="shared" si="1"/>
        <v>90243.618724863598</v>
      </c>
      <c r="R36" s="369"/>
      <c r="S36" s="369"/>
    </row>
    <row r="37" spans="1:19" ht="15" customHeight="1">
      <c r="A37" s="52"/>
      <c r="B37" s="365"/>
      <c r="C37" s="366"/>
      <c r="D37" s="371"/>
      <c r="E37" s="366"/>
      <c r="F37" s="366"/>
      <c r="G37" s="366"/>
      <c r="H37" s="366"/>
      <c r="I37" s="366"/>
      <c r="J37" s="366"/>
      <c r="K37" s="366"/>
      <c r="L37" s="366"/>
      <c r="M37" s="366"/>
      <c r="N37" s="366"/>
      <c r="O37" s="366"/>
      <c r="P37" s="366"/>
      <c r="Q37" s="366"/>
      <c r="R37" s="52"/>
      <c r="S37" s="52"/>
    </row>
    <row r="38" spans="1:19" ht="15" customHeight="1">
      <c r="A38" s="52"/>
      <c r="B38" s="365"/>
      <c r="C38" s="366"/>
      <c r="D38" s="371"/>
      <c r="E38" s="366"/>
      <c r="F38" s="366"/>
      <c r="G38" s="366"/>
      <c r="H38" s="366"/>
      <c r="I38" s="366"/>
      <c r="J38" s="366"/>
      <c r="K38" s="366"/>
      <c r="L38" s="366"/>
      <c r="M38" s="366"/>
      <c r="N38" s="366"/>
      <c r="O38" s="366"/>
      <c r="P38" s="366"/>
      <c r="Q38" s="366"/>
      <c r="R38" s="52"/>
      <c r="S38" s="52"/>
    </row>
    <row r="39" spans="1:19" ht="15" customHeight="1">
      <c r="A39" s="52"/>
      <c r="B39" s="365"/>
      <c r="C39" s="366"/>
      <c r="D39" s="371"/>
      <c r="E39" s="366"/>
      <c r="F39" s="366"/>
      <c r="G39" s="366"/>
      <c r="H39" s="366"/>
      <c r="I39" s="366"/>
      <c r="J39" s="366"/>
      <c r="K39" s="366"/>
      <c r="L39" s="366"/>
      <c r="M39" s="366"/>
      <c r="N39" s="366"/>
      <c r="O39" s="366"/>
      <c r="P39" s="366"/>
      <c r="Q39" s="366"/>
      <c r="R39" s="52"/>
      <c r="S39" s="52"/>
    </row>
    <row r="40" spans="1:19" ht="15" customHeight="1">
      <c r="A40" s="361"/>
      <c r="B40" s="362" t="s">
        <v>866</v>
      </c>
      <c r="C40" s="954" t="s">
        <v>867</v>
      </c>
      <c r="D40" s="954"/>
      <c r="E40" s="954"/>
      <c r="F40" s="954"/>
      <c r="G40" s="954"/>
      <c r="H40" s="954" t="s">
        <v>868</v>
      </c>
      <c r="I40" s="954"/>
      <c r="J40" s="954"/>
      <c r="K40" s="954"/>
      <c r="L40" s="954"/>
      <c r="M40" s="954" t="s">
        <v>869</v>
      </c>
      <c r="N40" s="954"/>
      <c r="O40" s="954"/>
      <c r="P40" s="954"/>
      <c r="Q40" s="954"/>
      <c r="R40" s="954" t="s">
        <v>870</v>
      </c>
      <c r="S40" s="954"/>
    </row>
    <row r="41" spans="1:19" ht="15" customHeight="1">
      <c r="A41" s="361"/>
      <c r="B41" s="362" t="s">
        <v>871</v>
      </c>
      <c r="C41" s="361"/>
      <c r="D41" s="361"/>
      <c r="E41" s="361"/>
      <c r="F41" s="361"/>
      <c r="G41" s="361"/>
      <c r="H41" s="361"/>
      <c r="I41" s="361"/>
      <c r="J41" s="361"/>
      <c r="K41" s="361"/>
      <c r="L41" s="361"/>
      <c r="M41" s="361"/>
      <c r="N41" s="361"/>
      <c r="O41" s="361"/>
      <c r="P41" s="361"/>
      <c r="Q41" s="361"/>
      <c r="R41" s="361"/>
      <c r="S41" s="361"/>
    </row>
    <row r="42" spans="1:19" ht="15" customHeight="1">
      <c r="A42" s="363" t="s">
        <v>876</v>
      </c>
      <c r="B42" s="362" t="s">
        <v>872</v>
      </c>
      <c r="C42" s="362" t="s">
        <v>4</v>
      </c>
      <c r="D42" s="362" t="s">
        <v>6</v>
      </c>
      <c r="E42" s="362" t="s">
        <v>5</v>
      </c>
      <c r="F42" s="362" t="s">
        <v>7</v>
      </c>
      <c r="G42" s="362" t="s">
        <v>726</v>
      </c>
      <c r="H42" s="362" t="s">
        <v>4</v>
      </c>
      <c r="I42" s="362" t="s">
        <v>6</v>
      </c>
      <c r="J42" s="362" t="s">
        <v>5</v>
      </c>
      <c r="K42" s="362" t="s">
        <v>7</v>
      </c>
      <c r="L42" s="362" t="s">
        <v>726</v>
      </c>
      <c r="M42" s="362" t="s">
        <v>4</v>
      </c>
      <c r="N42" s="362" t="s">
        <v>6</v>
      </c>
      <c r="O42" s="362" t="s">
        <v>5</v>
      </c>
      <c r="P42" s="362" t="s">
        <v>7</v>
      </c>
      <c r="Q42" s="362" t="s">
        <v>726</v>
      </c>
      <c r="R42" s="362" t="s">
        <v>873</v>
      </c>
      <c r="S42" s="362" t="s">
        <v>874</v>
      </c>
    </row>
    <row r="43" spans="1:19" ht="15" customHeight="1">
      <c r="A43" s="52"/>
      <c r="B43" s="365"/>
      <c r="C43" s="366"/>
      <c r="D43" s="371"/>
      <c r="E43" s="366"/>
      <c r="F43" s="366"/>
      <c r="G43" s="366"/>
      <c r="H43" s="366"/>
      <c r="I43" s="366"/>
      <c r="J43" s="366"/>
      <c r="K43" s="366"/>
      <c r="L43" s="366"/>
      <c r="M43" s="366"/>
      <c r="N43" s="366"/>
      <c r="O43" s="366"/>
      <c r="P43" s="366"/>
      <c r="Q43" s="366"/>
      <c r="R43" s="52"/>
      <c r="S43" s="52"/>
    </row>
    <row r="44" spans="1:19" ht="15" customHeight="1">
      <c r="A44" s="52"/>
      <c r="B44" s="365"/>
      <c r="C44" s="366"/>
      <c r="D44" s="371"/>
      <c r="E44" s="366"/>
      <c r="F44" s="366"/>
      <c r="G44" s="366"/>
      <c r="H44" s="366"/>
      <c r="I44" s="366"/>
      <c r="J44" s="366"/>
      <c r="K44" s="366"/>
      <c r="L44" s="366"/>
      <c r="M44" s="366"/>
      <c r="N44" s="366"/>
      <c r="O44" s="366"/>
      <c r="P44" s="366"/>
      <c r="Q44" s="366"/>
      <c r="R44" s="52"/>
      <c r="S44" s="52"/>
    </row>
    <row r="45" spans="1:19" ht="15" customHeight="1">
      <c r="A45" s="367" t="s">
        <v>877</v>
      </c>
      <c r="B45" s="368">
        <v>103261.21302999998</v>
      </c>
      <c r="C45" s="368">
        <v>0</v>
      </c>
      <c r="D45" s="368">
        <v>0</v>
      </c>
      <c r="E45" s="368">
        <v>4785.7606515000007</v>
      </c>
      <c r="F45" s="368">
        <v>0</v>
      </c>
      <c r="G45" s="368">
        <v>4785.7606515000007</v>
      </c>
      <c r="H45" s="368">
        <v>106210.97201642861</v>
      </c>
      <c r="I45" s="368">
        <v>0</v>
      </c>
      <c r="J45" s="368">
        <v>111871.53268714286</v>
      </c>
      <c r="K45" s="368">
        <v>0</v>
      </c>
      <c r="L45" s="368">
        <v>218082.50470357144</v>
      </c>
      <c r="M45" s="368">
        <v>106210.97201642861</v>
      </c>
      <c r="N45" s="368">
        <v>0</v>
      </c>
      <c r="O45" s="368">
        <v>107085.77203564285</v>
      </c>
      <c r="P45" s="368">
        <v>0</v>
      </c>
      <c r="Q45" s="368">
        <v>213296.74405207144</v>
      </c>
      <c r="R45" s="369">
        <v>4.6346159521771416E-2</v>
      </c>
      <c r="S45" s="369">
        <v>2.1119498629191291</v>
      </c>
    </row>
    <row r="46" spans="1:19" ht="15" customHeight="1">
      <c r="A46" s="367"/>
      <c r="B46" s="368" t="s">
        <v>875</v>
      </c>
      <c r="C46" s="368" t="s">
        <v>875</v>
      </c>
      <c r="D46" s="368" t="s">
        <v>875</v>
      </c>
      <c r="E46" s="368" t="s">
        <v>875</v>
      </c>
      <c r="F46" s="368" t="s">
        <v>875</v>
      </c>
      <c r="G46" s="368"/>
      <c r="H46" s="368" t="s">
        <v>875</v>
      </c>
      <c r="I46" s="368" t="s">
        <v>875</v>
      </c>
      <c r="J46" s="368"/>
      <c r="K46" s="368" t="s">
        <v>875</v>
      </c>
      <c r="L46" s="368"/>
      <c r="M46" s="368"/>
      <c r="N46" s="368"/>
      <c r="O46" s="368"/>
      <c r="P46" s="368" t="s">
        <v>875</v>
      </c>
      <c r="Q46" s="368"/>
      <c r="R46" s="369"/>
      <c r="S46" s="369"/>
    </row>
    <row r="47" spans="1:19" ht="15" customHeight="1">
      <c r="A47" s="367" t="s">
        <v>726</v>
      </c>
      <c r="B47" s="368">
        <v>103261.21302999998</v>
      </c>
      <c r="C47" s="368">
        <v>0</v>
      </c>
      <c r="D47" s="368">
        <v>0</v>
      </c>
      <c r="E47" s="368">
        <v>4785.7606515000007</v>
      </c>
      <c r="F47" s="368">
        <v>0</v>
      </c>
      <c r="G47" s="368">
        <v>4785.7606515000007</v>
      </c>
      <c r="H47" s="368">
        <v>106210.97201642861</v>
      </c>
      <c r="I47" s="368">
        <v>0</v>
      </c>
      <c r="J47" s="368">
        <v>111871.53268714286</v>
      </c>
      <c r="K47" s="368">
        <v>0</v>
      </c>
      <c r="L47" s="368">
        <v>218082.50470357144</v>
      </c>
      <c r="M47" s="368">
        <v>106210.97201642861</v>
      </c>
      <c r="N47" s="368">
        <v>0</v>
      </c>
      <c r="O47" s="368">
        <v>107085.77203564285</v>
      </c>
      <c r="P47" s="368">
        <v>0</v>
      </c>
      <c r="Q47" s="368">
        <v>213296.74405207144</v>
      </c>
      <c r="R47" s="369">
        <v>4.6346159521771416E-2</v>
      </c>
      <c r="S47" s="369">
        <v>2.1119498629191291</v>
      </c>
    </row>
    <row r="48" spans="1:19" ht="15" customHeight="1" thickBot="1">
      <c r="A48" s="372"/>
      <c r="B48" s="373" t="s">
        <v>875</v>
      </c>
      <c r="C48" s="373" t="s">
        <v>875</v>
      </c>
      <c r="D48" s="374" t="s">
        <v>875</v>
      </c>
      <c r="E48" s="373" t="s">
        <v>875</v>
      </c>
      <c r="F48" s="373"/>
      <c r="G48" s="373"/>
      <c r="H48" s="373" t="s">
        <v>875</v>
      </c>
      <c r="I48" s="373" t="s">
        <v>875</v>
      </c>
      <c r="J48" s="373" t="s">
        <v>875</v>
      </c>
      <c r="K48" s="373"/>
      <c r="L48" s="373"/>
      <c r="M48" s="373" t="s">
        <v>875</v>
      </c>
      <c r="N48" s="373" t="s">
        <v>875</v>
      </c>
      <c r="O48" s="373" t="s">
        <v>875</v>
      </c>
      <c r="P48" s="373"/>
      <c r="Q48" s="373"/>
      <c r="R48" s="372"/>
      <c r="S48" s="372"/>
    </row>
    <row r="49" spans="1:19" ht="15" customHeight="1" thickTop="1">
      <c r="A49" s="375" t="s">
        <v>878</v>
      </c>
      <c r="B49" s="52"/>
      <c r="C49" s="52"/>
      <c r="D49" s="52"/>
      <c r="E49" s="52"/>
      <c r="F49" s="52"/>
      <c r="G49" s="52"/>
      <c r="H49" s="52"/>
      <c r="I49" s="52"/>
      <c r="J49" s="52"/>
      <c r="K49" s="52"/>
      <c r="L49" s="52"/>
      <c r="M49" s="52"/>
      <c r="N49" s="52"/>
      <c r="O49" s="52"/>
      <c r="P49" s="52"/>
      <c r="Q49" s="52"/>
      <c r="R49" s="52"/>
      <c r="S49" s="52"/>
    </row>
    <row r="50" spans="1:19" ht="15" customHeight="1">
      <c r="A50" s="375" t="s">
        <v>879</v>
      </c>
      <c r="B50" s="366"/>
      <c r="C50" s="366"/>
      <c r="D50" s="52"/>
      <c r="E50" s="366"/>
      <c r="F50" s="366"/>
      <c r="G50" s="366"/>
      <c r="H50" s="366"/>
      <c r="I50" s="366"/>
      <c r="J50" s="365" t="s">
        <v>875</v>
      </c>
      <c r="K50" s="365"/>
      <c r="L50" s="365"/>
      <c r="M50" s="366"/>
      <c r="N50" s="366"/>
      <c r="O50" s="366"/>
      <c r="P50" s="366"/>
      <c r="Q50" s="366"/>
      <c r="R50" s="52"/>
      <c r="S50" s="52"/>
    </row>
    <row r="51" spans="1:19" ht="15" customHeight="1">
      <c r="A51" s="70"/>
      <c r="B51" s="52"/>
      <c r="C51" s="52"/>
      <c r="D51" s="52"/>
      <c r="E51" s="52"/>
      <c r="F51" s="52"/>
      <c r="G51" s="52"/>
      <c r="H51" s="52"/>
      <c r="I51" s="52"/>
      <c r="J51" s="52"/>
      <c r="K51" s="52"/>
      <c r="L51" s="52"/>
      <c r="M51" s="364" t="s">
        <v>875</v>
      </c>
      <c r="N51" s="52"/>
      <c r="O51" s="52"/>
      <c r="P51" s="52"/>
      <c r="Q51" s="52"/>
      <c r="R51" s="52"/>
      <c r="S51" s="52"/>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K210"/>
  <sheetViews>
    <sheetView workbookViewId="0">
      <selection activeCell="A8" sqref="A8:A9"/>
    </sheetView>
  </sheetViews>
  <sheetFormatPr baseColWidth="10" defaultColWidth="9.140625" defaultRowHeight="1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257" max="257" width="64.140625" customWidth="1"/>
    <col min="258" max="260" width="12.7109375" customWidth="1"/>
    <col min="261" max="261" width="29.5703125" customWidth="1"/>
    <col min="263" max="263" width="10.28515625" customWidth="1"/>
    <col min="503" max="503" width="82.85546875" customWidth="1"/>
    <col min="504" max="507" width="12.7109375" customWidth="1"/>
    <col min="509" max="509" width="10.28515625" customWidth="1"/>
    <col min="513" max="513" width="64.140625" customWidth="1"/>
    <col min="514" max="516" width="12.7109375" customWidth="1"/>
    <col min="517" max="517" width="29.5703125" customWidth="1"/>
    <col min="519" max="519" width="10.28515625" customWidth="1"/>
    <col min="759" max="759" width="82.85546875" customWidth="1"/>
    <col min="760" max="763" width="12.7109375" customWidth="1"/>
    <col min="765" max="765" width="10.28515625" customWidth="1"/>
    <col min="769" max="769" width="64.140625" customWidth="1"/>
    <col min="770" max="772" width="12.7109375" customWidth="1"/>
    <col min="773" max="773" width="29.5703125" customWidth="1"/>
    <col min="775" max="775" width="10.28515625" customWidth="1"/>
    <col min="1015" max="1015" width="82.85546875" customWidth="1"/>
    <col min="1016" max="1019" width="12.7109375" customWidth="1"/>
    <col min="1021" max="1021" width="10.28515625" customWidth="1"/>
    <col min="1025" max="1025" width="64.140625" customWidth="1"/>
    <col min="1026" max="1028" width="12.7109375" customWidth="1"/>
    <col min="1029" max="1029" width="29.5703125" customWidth="1"/>
    <col min="1031" max="1031" width="10.28515625" customWidth="1"/>
    <col min="1271" max="1271" width="82.85546875" customWidth="1"/>
    <col min="1272" max="1275" width="12.7109375" customWidth="1"/>
    <col min="1277" max="1277" width="10.28515625" customWidth="1"/>
    <col min="1281" max="1281" width="64.140625" customWidth="1"/>
    <col min="1282" max="1284" width="12.7109375" customWidth="1"/>
    <col min="1285" max="1285" width="29.5703125" customWidth="1"/>
    <col min="1287" max="1287" width="10.28515625" customWidth="1"/>
    <col min="1527" max="1527" width="82.85546875" customWidth="1"/>
    <col min="1528" max="1531" width="12.7109375" customWidth="1"/>
    <col min="1533" max="1533" width="10.28515625" customWidth="1"/>
    <col min="1537" max="1537" width="64.140625" customWidth="1"/>
    <col min="1538" max="1540" width="12.7109375" customWidth="1"/>
    <col min="1541" max="1541" width="29.5703125" customWidth="1"/>
    <col min="1543" max="1543" width="10.28515625" customWidth="1"/>
    <col min="1783" max="1783" width="82.85546875" customWidth="1"/>
    <col min="1784" max="1787" width="12.7109375" customWidth="1"/>
    <col min="1789" max="1789" width="10.28515625" customWidth="1"/>
    <col min="1793" max="1793" width="64.140625" customWidth="1"/>
    <col min="1794" max="1796" width="12.7109375" customWidth="1"/>
    <col min="1797" max="1797" width="29.5703125" customWidth="1"/>
    <col min="1799" max="1799" width="10.28515625" customWidth="1"/>
    <col min="2039" max="2039" width="82.85546875" customWidth="1"/>
    <col min="2040" max="2043" width="12.7109375" customWidth="1"/>
    <col min="2045" max="2045" width="10.28515625" customWidth="1"/>
    <col min="2049" max="2049" width="64.140625" customWidth="1"/>
    <col min="2050" max="2052" width="12.7109375" customWidth="1"/>
    <col min="2053" max="2053" width="29.5703125" customWidth="1"/>
    <col min="2055" max="2055" width="10.28515625" customWidth="1"/>
    <col min="2295" max="2295" width="82.85546875" customWidth="1"/>
    <col min="2296" max="2299" width="12.7109375" customWidth="1"/>
    <col min="2301" max="2301" width="10.28515625" customWidth="1"/>
    <col min="2305" max="2305" width="64.140625" customWidth="1"/>
    <col min="2306" max="2308" width="12.7109375" customWidth="1"/>
    <col min="2309" max="2309" width="29.5703125" customWidth="1"/>
    <col min="2311" max="2311" width="10.28515625" customWidth="1"/>
    <col min="2551" max="2551" width="82.85546875" customWidth="1"/>
    <col min="2552" max="2555" width="12.7109375" customWidth="1"/>
    <col min="2557" max="2557" width="10.28515625" customWidth="1"/>
    <col min="2561" max="2561" width="64.140625" customWidth="1"/>
    <col min="2562" max="2564" width="12.7109375" customWidth="1"/>
    <col min="2565" max="2565" width="29.5703125" customWidth="1"/>
    <col min="2567" max="2567" width="10.28515625" customWidth="1"/>
    <col min="2807" max="2807" width="82.85546875" customWidth="1"/>
    <col min="2808" max="2811" width="12.7109375" customWidth="1"/>
    <col min="2813" max="2813" width="10.28515625" customWidth="1"/>
    <col min="2817" max="2817" width="64.140625" customWidth="1"/>
    <col min="2818" max="2820" width="12.7109375" customWidth="1"/>
    <col min="2821" max="2821" width="29.5703125" customWidth="1"/>
    <col min="2823" max="2823" width="10.28515625" customWidth="1"/>
    <col min="3063" max="3063" width="82.85546875" customWidth="1"/>
    <col min="3064" max="3067" width="12.7109375" customWidth="1"/>
    <col min="3069" max="3069" width="10.28515625" customWidth="1"/>
    <col min="3073" max="3073" width="64.140625" customWidth="1"/>
    <col min="3074" max="3076" width="12.7109375" customWidth="1"/>
    <col min="3077" max="3077" width="29.5703125" customWidth="1"/>
    <col min="3079" max="3079" width="10.28515625" customWidth="1"/>
    <col min="3319" max="3319" width="82.85546875" customWidth="1"/>
    <col min="3320" max="3323" width="12.7109375" customWidth="1"/>
    <col min="3325" max="3325" width="10.28515625" customWidth="1"/>
    <col min="3329" max="3329" width="64.140625" customWidth="1"/>
    <col min="3330" max="3332" width="12.7109375" customWidth="1"/>
    <col min="3333" max="3333" width="29.5703125" customWidth="1"/>
    <col min="3335" max="3335" width="10.28515625" customWidth="1"/>
    <col min="3575" max="3575" width="82.85546875" customWidth="1"/>
    <col min="3576" max="3579" width="12.7109375" customWidth="1"/>
    <col min="3581" max="3581" width="10.28515625" customWidth="1"/>
    <col min="3585" max="3585" width="64.140625" customWidth="1"/>
    <col min="3586" max="3588" width="12.7109375" customWidth="1"/>
    <col min="3589" max="3589" width="29.5703125" customWidth="1"/>
    <col min="3591" max="3591" width="10.28515625" customWidth="1"/>
    <col min="3831" max="3831" width="82.85546875" customWidth="1"/>
    <col min="3832" max="3835" width="12.7109375" customWidth="1"/>
    <col min="3837" max="3837" width="10.28515625" customWidth="1"/>
    <col min="3841" max="3841" width="64.140625" customWidth="1"/>
    <col min="3842" max="3844" width="12.7109375" customWidth="1"/>
    <col min="3845" max="3845" width="29.5703125" customWidth="1"/>
    <col min="3847" max="3847" width="10.28515625" customWidth="1"/>
    <col min="4087" max="4087" width="82.85546875" customWidth="1"/>
    <col min="4088" max="4091" width="12.7109375" customWidth="1"/>
    <col min="4093" max="4093" width="10.28515625" customWidth="1"/>
    <col min="4097" max="4097" width="64.140625" customWidth="1"/>
    <col min="4098" max="4100" width="12.7109375" customWidth="1"/>
    <col min="4101" max="4101" width="29.5703125" customWidth="1"/>
    <col min="4103" max="4103" width="10.28515625" customWidth="1"/>
    <col min="4343" max="4343" width="82.85546875" customWidth="1"/>
    <col min="4344" max="4347" width="12.7109375" customWidth="1"/>
    <col min="4349" max="4349" width="10.28515625" customWidth="1"/>
    <col min="4353" max="4353" width="64.140625" customWidth="1"/>
    <col min="4354" max="4356" width="12.7109375" customWidth="1"/>
    <col min="4357" max="4357" width="29.5703125" customWidth="1"/>
    <col min="4359" max="4359" width="10.28515625" customWidth="1"/>
    <col min="4599" max="4599" width="82.85546875" customWidth="1"/>
    <col min="4600" max="4603" width="12.7109375" customWidth="1"/>
    <col min="4605" max="4605" width="10.28515625" customWidth="1"/>
    <col min="4609" max="4609" width="64.140625" customWidth="1"/>
    <col min="4610" max="4612" width="12.7109375" customWidth="1"/>
    <col min="4613" max="4613" width="29.5703125" customWidth="1"/>
    <col min="4615" max="4615" width="10.28515625" customWidth="1"/>
    <col min="4855" max="4855" width="82.85546875" customWidth="1"/>
    <col min="4856" max="4859" width="12.7109375" customWidth="1"/>
    <col min="4861" max="4861" width="10.28515625" customWidth="1"/>
    <col min="4865" max="4865" width="64.140625" customWidth="1"/>
    <col min="4866" max="4868" width="12.7109375" customWidth="1"/>
    <col min="4869" max="4869" width="29.5703125" customWidth="1"/>
    <col min="4871" max="4871" width="10.28515625" customWidth="1"/>
    <col min="5111" max="5111" width="82.85546875" customWidth="1"/>
    <col min="5112" max="5115" width="12.7109375" customWidth="1"/>
    <col min="5117" max="5117" width="10.28515625" customWidth="1"/>
    <col min="5121" max="5121" width="64.140625" customWidth="1"/>
    <col min="5122" max="5124" width="12.7109375" customWidth="1"/>
    <col min="5125" max="5125" width="29.5703125" customWidth="1"/>
    <col min="5127" max="5127" width="10.28515625" customWidth="1"/>
    <col min="5367" max="5367" width="82.85546875" customWidth="1"/>
    <col min="5368" max="5371" width="12.7109375" customWidth="1"/>
    <col min="5373" max="5373" width="10.28515625" customWidth="1"/>
    <col min="5377" max="5377" width="64.140625" customWidth="1"/>
    <col min="5378" max="5380" width="12.7109375" customWidth="1"/>
    <col min="5381" max="5381" width="29.5703125" customWidth="1"/>
    <col min="5383" max="5383" width="10.28515625" customWidth="1"/>
    <col min="5623" max="5623" width="82.85546875" customWidth="1"/>
    <col min="5624" max="5627" width="12.7109375" customWidth="1"/>
    <col min="5629" max="5629" width="10.28515625" customWidth="1"/>
    <col min="5633" max="5633" width="64.140625" customWidth="1"/>
    <col min="5634" max="5636" width="12.7109375" customWidth="1"/>
    <col min="5637" max="5637" width="29.5703125" customWidth="1"/>
    <col min="5639" max="5639" width="10.28515625" customWidth="1"/>
    <col min="5879" max="5879" width="82.85546875" customWidth="1"/>
    <col min="5880" max="5883" width="12.7109375" customWidth="1"/>
    <col min="5885" max="5885" width="10.28515625" customWidth="1"/>
    <col min="5889" max="5889" width="64.140625" customWidth="1"/>
    <col min="5890" max="5892" width="12.7109375" customWidth="1"/>
    <col min="5893" max="5893" width="29.5703125" customWidth="1"/>
    <col min="5895" max="5895" width="10.28515625" customWidth="1"/>
    <col min="6135" max="6135" width="82.85546875" customWidth="1"/>
    <col min="6136" max="6139" width="12.7109375" customWidth="1"/>
    <col min="6141" max="6141" width="10.28515625" customWidth="1"/>
    <col min="6145" max="6145" width="64.140625" customWidth="1"/>
    <col min="6146" max="6148" width="12.7109375" customWidth="1"/>
    <col min="6149" max="6149" width="29.5703125" customWidth="1"/>
    <col min="6151" max="6151" width="10.28515625" customWidth="1"/>
    <col min="6391" max="6391" width="82.85546875" customWidth="1"/>
    <col min="6392" max="6395" width="12.7109375" customWidth="1"/>
    <col min="6397" max="6397" width="10.28515625" customWidth="1"/>
    <col min="6401" max="6401" width="64.140625" customWidth="1"/>
    <col min="6402" max="6404" width="12.7109375" customWidth="1"/>
    <col min="6405" max="6405" width="29.5703125" customWidth="1"/>
    <col min="6407" max="6407" width="10.28515625" customWidth="1"/>
    <col min="6647" max="6647" width="82.85546875" customWidth="1"/>
    <col min="6648" max="6651" width="12.7109375" customWidth="1"/>
    <col min="6653" max="6653" width="10.28515625" customWidth="1"/>
    <col min="6657" max="6657" width="64.140625" customWidth="1"/>
    <col min="6658" max="6660" width="12.7109375" customWidth="1"/>
    <col min="6661" max="6661" width="29.5703125" customWidth="1"/>
    <col min="6663" max="6663" width="10.28515625" customWidth="1"/>
    <col min="6903" max="6903" width="82.85546875" customWidth="1"/>
    <col min="6904" max="6907" width="12.7109375" customWidth="1"/>
    <col min="6909" max="6909" width="10.28515625" customWidth="1"/>
    <col min="6913" max="6913" width="64.140625" customWidth="1"/>
    <col min="6914" max="6916" width="12.7109375" customWidth="1"/>
    <col min="6917" max="6917" width="29.5703125" customWidth="1"/>
    <col min="6919" max="6919" width="10.28515625" customWidth="1"/>
    <col min="7159" max="7159" width="82.85546875" customWidth="1"/>
    <col min="7160" max="7163" width="12.7109375" customWidth="1"/>
    <col min="7165" max="7165" width="10.28515625" customWidth="1"/>
    <col min="7169" max="7169" width="64.140625" customWidth="1"/>
    <col min="7170" max="7172" width="12.7109375" customWidth="1"/>
    <col min="7173" max="7173" width="29.5703125" customWidth="1"/>
    <col min="7175" max="7175" width="10.28515625" customWidth="1"/>
    <col min="7415" max="7415" width="82.85546875" customWidth="1"/>
    <col min="7416" max="7419" width="12.7109375" customWidth="1"/>
    <col min="7421" max="7421" width="10.28515625" customWidth="1"/>
    <col min="7425" max="7425" width="64.140625" customWidth="1"/>
    <col min="7426" max="7428" width="12.7109375" customWidth="1"/>
    <col min="7429" max="7429" width="29.5703125" customWidth="1"/>
    <col min="7431" max="7431" width="10.28515625" customWidth="1"/>
    <col min="7671" max="7671" width="82.85546875" customWidth="1"/>
    <col min="7672" max="7675" width="12.7109375" customWidth="1"/>
    <col min="7677" max="7677" width="10.28515625" customWidth="1"/>
    <col min="7681" max="7681" width="64.140625" customWidth="1"/>
    <col min="7682" max="7684" width="12.7109375" customWidth="1"/>
    <col min="7685" max="7685" width="29.5703125" customWidth="1"/>
    <col min="7687" max="7687" width="10.28515625" customWidth="1"/>
    <col min="7927" max="7927" width="82.85546875" customWidth="1"/>
    <col min="7928" max="7931" width="12.7109375" customWidth="1"/>
    <col min="7933" max="7933" width="10.28515625" customWidth="1"/>
    <col min="7937" max="7937" width="64.140625" customWidth="1"/>
    <col min="7938" max="7940" width="12.7109375" customWidth="1"/>
    <col min="7941" max="7941" width="29.5703125" customWidth="1"/>
    <col min="7943" max="7943" width="10.28515625" customWidth="1"/>
    <col min="8183" max="8183" width="82.85546875" customWidth="1"/>
    <col min="8184" max="8187" width="12.7109375" customWidth="1"/>
    <col min="8189" max="8189" width="10.28515625" customWidth="1"/>
    <col min="8193" max="8193" width="64.140625" customWidth="1"/>
    <col min="8194" max="8196" width="12.7109375" customWidth="1"/>
    <col min="8197" max="8197" width="29.5703125" customWidth="1"/>
    <col min="8199" max="8199" width="10.28515625" customWidth="1"/>
    <col min="8439" max="8439" width="82.85546875" customWidth="1"/>
    <col min="8440" max="8443" width="12.7109375" customWidth="1"/>
    <col min="8445" max="8445" width="10.28515625" customWidth="1"/>
    <col min="8449" max="8449" width="64.140625" customWidth="1"/>
    <col min="8450" max="8452" width="12.7109375" customWidth="1"/>
    <col min="8453" max="8453" width="29.5703125" customWidth="1"/>
    <col min="8455" max="8455" width="10.28515625" customWidth="1"/>
    <col min="8695" max="8695" width="82.85546875" customWidth="1"/>
    <col min="8696" max="8699" width="12.7109375" customWidth="1"/>
    <col min="8701" max="8701" width="10.28515625" customWidth="1"/>
    <col min="8705" max="8705" width="64.140625" customWidth="1"/>
    <col min="8706" max="8708" width="12.7109375" customWidth="1"/>
    <col min="8709" max="8709" width="29.5703125" customWidth="1"/>
    <col min="8711" max="8711" width="10.28515625" customWidth="1"/>
    <col min="8951" max="8951" width="82.85546875" customWidth="1"/>
    <col min="8952" max="8955" width="12.7109375" customWidth="1"/>
    <col min="8957" max="8957" width="10.28515625" customWidth="1"/>
    <col min="8961" max="8961" width="64.140625" customWidth="1"/>
    <col min="8962" max="8964" width="12.7109375" customWidth="1"/>
    <col min="8965" max="8965" width="29.5703125" customWidth="1"/>
    <col min="8967" max="8967" width="10.28515625" customWidth="1"/>
    <col min="9207" max="9207" width="82.85546875" customWidth="1"/>
    <col min="9208" max="9211" width="12.7109375" customWidth="1"/>
    <col min="9213" max="9213" width="10.28515625" customWidth="1"/>
    <col min="9217" max="9217" width="64.140625" customWidth="1"/>
    <col min="9218" max="9220" width="12.7109375" customWidth="1"/>
    <col min="9221" max="9221" width="29.5703125" customWidth="1"/>
    <col min="9223" max="9223" width="10.28515625" customWidth="1"/>
    <col min="9463" max="9463" width="82.85546875" customWidth="1"/>
    <col min="9464" max="9467" width="12.7109375" customWidth="1"/>
    <col min="9469" max="9469" width="10.28515625" customWidth="1"/>
    <col min="9473" max="9473" width="64.140625" customWidth="1"/>
    <col min="9474" max="9476" width="12.7109375" customWidth="1"/>
    <col min="9477" max="9477" width="29.5703125" customWidth="1"/>
    <col min="9479" max="9479" width="10.28515625" customWidth="1"/>
    <col min="9719" max="9719" width="82.85546875" customWidth="1"/>
    <col min="9720" max="9723" width="12.7109375" customWidth="1"/>
    <col min="9725" max="9725" width="10.28515625" customWidth="1"/>
    <col min="9729" max="9729" width="64.140625" customWidth="1"/>
    <col min="9730" max="9732" width="12.7109375" customWidth="1"/>
    <col min="9733" max="9733" width="29.5703125" customWidth="1"/>
    <col min="9735" max="9735" width="10.28515625" customWidth="1"/>
    <col min="9975" max="9975" width="82.85546875" customWidth="1"/>
    <col min="9976" max="9979" width="12.7109375" customWidth="1"/>
    <col min="9981" max="9981" width="10.28515625" customWidth="1"/>
    <col min="9985" max="9985" width="64.140625" customWidth="1"/>
    <col min="9986" max="9988" width="12.7109375" customWidth="1"/>
    <col min="9989" max="9989" width="29.5703125" customWidth="1"/>
    <col min="9991" max="9991" width="10.28515625" customWidth="1"/>
    <col min="10231" max="10231" width="82.85546875" customWidth="1"/>
    <col min="10232" max="10235" width="12.7109375" customWidth="1"/>
    <col min="10237" max="10237" width="10.28515625" customWidth="1"/>
    <col min="10241" max="10241" width="64.140625" customWidth="1"/>
    <col min="10242" max="10244" width="12.7109375" customWidth="1"/>
    <col min="10245" max="10245" width="29.5703125" customWidth="1"/>
    <col min="10247" max="10247" width="10.28515625" customWidth="1"/>
    <col min="10487" max="10487" width="82.85546875" customWidth="1"/>
    <col min="10488" max="10491" width="12.7109375" customWidth="1"/>
    <col min="10493" max="10493" width="10.28515625" customWidth="1"/>
    <col min="10497" max="10497" width="64.140625" customWidth="1"/>
    <col min="10498" max="10500" width="12.7109375" customWidth="1"/>
    <col min="10501" max="10501" width="29.5703125" customWidth="1"/>
    <col min="10503" max="10503" width="10.28515625" customWidth="1"/>
    <col min="10743" max="10743" width="82.85546875" customWidth="1"/>
    <col min="10744" max="10747" width="12.7109375" customWidth="1"/>
    <col min="10749" max="10749" width="10.28515625" customWidth="1"/>
    <col min="10753" max="10753" width="64.140625" customWidth="1"/>
    <col min="10754" max="10756" width="12.7109375" customWidth="1"/>
    <col min="10757" max="10757" width="29.5703125" customWidth="1"/>
    <col min="10759" max="10759" width="10.28515625" customWidth="1"/>
    <col min="10999" max="10999" width="82.85546875" customWidth="1"/>
    <col min="11000" max="11003" width="12.7109375" customWidth="1"/>
    <col min="11005" max="11005" width="10.28515625" customWidth="1"/>
    <col min="11009" max="11009" width="64.140625" customWidth="1"/>
    <col min="11010" max="11012" width="12.7109375" customWidth="1"/>
    <col min="11013" max="11013" width="29.5703125" customWidth="1"/>
    <col min="11015" max="11015" width="10.28515625" customWidth="1"/>
    <col min="11255" max="11255" width="82.85546875" customWidth="1"/>
    <col min="11256" max="11259" width="12.7109375" customWidth="1"/>
    <col min="11261" max="11261" width="10.28515625" customWidth="1"/>
    <col min="11265" max="11265" width="64.140625" customWidth="1"/>
    <col min="11266" max="11268" width="12.7109375" customWidth="1"/>
    <col min="11269" max="11269" width="29.5703125" customWidth="1"/>
    <col min="11271" max="11271" width="10.28515625" customWidth="1"/>
    <col min="11511" max="11511" width="82.85546875" customWidth="1"/>
    <col min="11512" max="11515" width="12.7109375" customWidth="1"/>
    <col min="11517" max="11517" width="10.28515625" customWidth="1"/>
    <col min="11521" max="11521" width="64.140625" customWidth="1"/>
    <col min="11522" max="11524" width="12.7109375" customWidth="1"/>
    <col min="11525" max="11525" width="29.5703125" customWidth="1"/>
    <col min="11527" max="11527" width="10.28515625" customWidth="1"/>
    <col min="11767" max="11767" width="82.85546875" customWidth="1"/>
    <col min="11768" max="11771" width="12.7109375" customWidth="1"/>
    <col min="11773" max="11773" width="10.28515625" customWidth="1"/>
    <col min="11777" max="11777" width="64.140625" customWidth="1"/>
    <col min="11778" max="11780" width="12.7109375" customWidth="1"/>
    <col min="11781" max="11781" width="29.5703125" customWidth="1"/>
    <col min="11783" max="11783" width="10.28515625" customWidth="1"/>
    <col min="12023" max="12023" width="82.85546875" customWidth="1"/>
    <col min="12024" max="12027" width="12.7109375" customWidth="1"/>
    <col min="12029" max="12029" width="10.28515625" customWidth="1"/>
    <col min="12033" max="12033" width="64.140625" customWidth="1"/>
    <col min="12034" max="12036" width="12.7109375" customWidth="1"/>
    <col min="12037" max="12037" width="29.5703125" customWidth="1"/>
    <col min="12039" max="12039" width="10.28515625" customWidth="1"/>
    <col min="12279" max="12279" width="82.85546875" customWidth="1"/>
    <col min="12280" max="12283" width="12.7109375" customWidth="1"/>
    <col min="12285" max="12285" width="10.28515625" customWidth="1"/>
    <col min="12289" max="12289" width="64.140625" customWidth="1"/>
    <col min="12290" max="12292" width="12.7109375" customWidth="1"/>
    <col min="12293" max="12293" width="29.5703125" customWidth="1"/>
    <col min="12295" max="12295" width="10.28515625" customWidth="1"/>
    <col min="12535" max="12535" width="82.85546875" customWidth="1"/>
    <col min="12536" max="12539" width="12.7109375" customWidth="1"/>
    <col min="12541" max="12541" width="10.28515625" customWidth="1"/>
    <col min="12545" max="12545" width="64.140625" customWidth="1"/>
    <col min="12546" max="12548" width="12.7109375" customWidth="1"/>
    <col min="12549" max="12549" width="29.5703125" customWidth="1"/>
    <col min="12551" max="12551" width="10.28515625" customWidth="1"/>
    <col min="12791" max="12791" width="82.85546875" customWidth="1"/>
    <col min="12792" max="12795" width="12.7109375" customWidth="1"/>
    <col min="12797" max="12797" width="10.28515625" customWidth="1"/>
    <col min="12801" max="12801" width="64.140625" customWidth="1"/>
    <col min="12802" max="12804" width="12.7109375" customWidth="1"/>
    <col min="12805" max="12805" width="29.5703125" customWidth="1"/>
    <col min="12807" max="12807" width="10.28515625" customWidth="1"/>
    <col min="13047" max="13047" width="82.85546875" customWidth="1"/>
    <col min="13048" max="13051" width="12.7109375" customWidth="1"/>
    <col min="13053" max="13053" width="10.28515625" customWidth="1"/>
    <col min="13057" max="13057" width="64.140625" customWidth="1"/>
    <col min="13058" max="13060" width="12.7109375" customWidth="1"/>
    <col min="13061" max="13061" width="29.5703125" customWidth="1"/>
    <col min="13063" max="13063" width="10.28515625" customWidth="1"/>
    <col min="13303" max="13303" width="82.85546875" customWidth="1"/>
    <col min="13304" max="13307" width="12.7109375" customWidth="1"/>
    <col min="13309" max="13309" width="10.28515625" customWidth="1"/>
    <col min="13313" max="13313" width="64.140625" customWidth="1"/>
    <col min="13314" max="13316" width="12.7109375" customWidth="1"/>
    <col min="13317" max="13317" width="29.5703125" customWidth="1"/>
    <col min="13319" max="13319" width="10.28515625" customWidth="1"/>
    <col min="13559" max="13559" width="82.85546875" customWidth="1"/>
    <col min="13560" max="13563" width="12.7109375" customWidth="1"/>
    <col min="13565" max="13565" width="10.28515625" customWidth="1"/>
    <col min="13569" max="13569" width="64.140625" customWidth="1"/>
    <col min="13570" max="13572" width="12.7109375" customWidth="1"/>
    <col min="13573" max="13573" width="29.5703125" customWidth="1"/>
    <col min="13575" max="13575" width="10.28515625" customWidth="1"/>
    <col min="13815" max="13815" width="82.85546875" customWidth="1"/>
    <col min="13816" max="13819" width="12.7109375" customWidth="1"/>
    <col min="13821" max="13821" width="10.28515625" customWidth="1"/>
    <col min="13825" max="13825" width="64.140625" customWidth="1"/>
    <col min="13826" max="13828" width="12.7109375" customWidth="1"/>
    <col min="13829" max="13829" width="29.5703125" customWidth="1"/>
    <col min="13831" max="13831" width="10.28515625" customWidth="1"/>
    <col min="14071" max="14071" width="82.85546875" customWidth="1"/>
    <col min="14072" max="14075" width="12.7109375" customWidth="1"/>
    <col min="14077" max="14077" width="10.28515625" customWidth="1"/>
    <col min="14081" max="14081" width="64.140625" customWidth="1"/>
    <col min="14082" max="14084" width="12.7109375" customWidth="1"/>
    <col min="14085" max="14085" width="29.5703125" customWidth="1"/>
    <col min="14087" max="14087" width="10.28515625" customWidth="1"/>
    <col min="14327" max="14327" width="82.85546875" customWidth="1"/>
    <col min="14328" max="14331" width="12.7109375" customWidth="1"/>
    <col min="14333" max="14333" width="10.28515625" customWidth="1"/>
    <col min="14337" max="14337" width="64.140625" customWidth="1"/>
    <col min="14338" max="14340" width="12.7109375" customWidth="1"/>
    <col min="14341" max="14341" width="29.5703125" customWidth="1"/>
    <col min="14343" max="14343" width="10.28515625" customWidth="1"/>
    <col min="14583" max="14583" width="82.85546875" customWidth="1"/>
    <col min="14584" max="14587" width="12.7109375" customWidth="1"/>
    <col min="14589" max="14589" width="10.28515625" customWidth="1"/>
    <col min="14593" max="14593" width="64.140625" customWidth="1"/>
    <col min="14594" max="14596" width="12.7109375" customWidth="1"/>
    <col min="14597" max="14597" width="29.5703125" customWidth="1"/>
    <col min="14599" max="14599" width="10.28515625" customWidth="1"/>
    <col min="14839" max="14839" width="82.85546875" customWidth="1"/>
    <col min="14840" max="14843" width="12.7109375" customWidth="1"/>
    <col min="14845" max="14845" width="10.28515625" customWidth="1"/>
    <col min="14849" max="14849" width="64.140625" customWidth="1"/>
    <col min="14850" max="14852" width="12.7109375" customWidth="1"/>
    <col min="14853" max="14853" width="29.5703125" customWidth="1"/>
    <col min="14855" max="14855" width="10.28515625" customWidth="1"/>
    <col min="15095" max="15095" width="82.85546875" customWidth="1"/>
    <col min="15096" max="15099" width="12.7109375" customWidth="1"/>
    <col min="15101" max="15101" width="10.28515625" customWidth="1"/>
    <col min="15105" max="15105" width="64.140625" customWidth="1"/>
    <col min="15106" max="15108" width="12.7109375" customWidth="1"/>
    <col min="15109" max="15109" width="29.5703125" customWidth="1"/>
    <col min="15111" max="15111" width="10.28515625" customWidth="1"/>
    <col min="15351" max="15351" width="82.85546875" customWidth="1"/>
    <col min="15352" max="15355" width="12.7109375" customWidth="1"/>
    <col min="15357" max="15357" width="10.28515625" customWidth="1"/>
    <col min="15361" max="15361" width="64.140625" customWidth="1"/>
    <col min="15362" max="15364" width="12.7109375" customWidth="1"/>
    <col min="15365" max="15365" width="29.5703125" customWidth="1"/>
    <col min="15367" max="15367" width="10.28515625" customWidth="1"/>
    <col min="15607" max="15607" width="82.85546875" customWidth="1"/>
    <col min="15608" max="15611" width="12.7109375" customWidth="1"/>
    <col min="15613" max="15613" width="10.28515625" customWidth="1"/>
    <col min="15617" max="15617" width="64.140625" customWidth="1"/>
    <col min="15618" max="15620" width="12.7109375" customWidth="1"/>
    <col min="15621" max="15621" width="29.5703125" customWidth="1"/>
    <col min="15623" max="15623" width="10.28515625" customWidth="1"/>
    <col min="15863" max="15863" width="82.85546875" customWidth="1"/>
    <col min="15864" max="15867" width="12.7109375" customWidth="1"/>
    <col min="15869" max="15869" width="10.28515625" customWidth="1"/>
    <col min="15873" max="15873" width="64.140625" customWidth="1"/>
    <col min="15874" max="15876" width="12.7109375" customWidth="1"/>
    <col min="15877" max="15877" width="29.5703125" customWidth="1"/>
    <col min="15879" max="15879" width="10.28515625" customWidth="1"/>
    <col min="16119" max="16119" width="82.85546875" customWidth="1"/>
    <col min="16120" max="16123" width="12.7109375" customWidth="1"/>
    <col min="16125" max="16125" width="10.28515625" customWidth="1"/>
    <col min="16129" max="16129" width="64.140625" customWidth="1"/>
    <col min="16130" max="16132" width="12.7109375" customWidth="1"/>
    <col min="16133" max="16133" width="29.5703125" customWidth="1"/>
    <col min="16135" max="16135" width="10.28515625" customWidth="1"/>
    <col min="16375" max="16375" width="82.85546875" customWidth="1"/>
    <col min="16376" max="16379" width="12.7109375" customWidth="1"/>
    <col min="16381" max="16381" width="10.28515625" customWidth="1"/>
  </cols>
  <sheetData>
    <row r="1" spans="1:11" ht="30" customHeight="1">
      <c r="A1" s="904" t="s">
        <v>852</v>
      </c>
      <c r="B1" s="904"/>
      <c r="C1" s="904"/>
      <c r="D1" s="904"/>
      <c r="E1" s="904"/>
    </row>
    <row r="2" spans="1:11" ht="18">
      <c r="A2" s="905" t="s">
        <v>823</v>
      </c>
      <c r="B2" s="905"/>
      <c r="C2" s="905"/>
      <c r="D2" s="905"/>
      <c r="E2" s="905"/>
    </row>
    <row r="3" spans="1:11" ht="18">
      <c r="A3" s="905" t="s">
        <v>2</v>
      </c>
      <c r="B3" s="905"/>
      <c r="C3" s="905"/>
      <c r="D3" s="905"/>
      <c r="E3" s="905"/>
    </row>
    <row r="4" spans="1:11" ht="30" customHeight="1">
      <c r="A4" s="909" t="s">
        <v>3</v>
      </c>
      <c r="B4" s="909"/>
      <c r="C4" s="909"/>
      <c r="D4" s="909"/>
      <c r="E4" s="909"/>
    </row>
    <row r="5" spans="1:11" ht="15.75" thickBot="1">
      <c r="A5" s="376"/>
      <c r="B5" s="377"/>
      <c r="C5" s="378"/>
      <c r="D5" s="378"/>
      <c r="E5" s="379"/>
    </row>
    <row r="6" spans="1:11" ht="30" customHeight="1" thickTop="1" thickBot="1">
      <c r="A6" s="380" t="s">
        <v>824</v>
      </c>
      <c r="B6" s="381" t="s">
        <v>853</v>
      </c>
      <c r="C6" s="381" t="s">
        <v>854</v>
      </c>
      <c r="D6" s="382" t="s">
        <v>8</v>
      </c>
      <c r="E6" s="381" t="s">
        <v>825</v>
      </c>
    </row>
    <row r="7" spans="1:11" ht="15.75" thickTop="1">
      <c r="A7" s="383" t="s">
        <v>826</v>
      </c>
      <c r="B7" s="384">
        <v>476584.58795000002</v>
      </c>
      <c r="C7" s="384">
        <v>25000.27778</v>
      </c>
      <c r="D7" s="384">
        <v>501584.86573000002</v>
      </c>
      <c r="E7" s="385">
        <v>0.12156849946934736</v>
      </c>
      <c r="G7" s="386"/>
      <c r="H7" s="386"/>
      <c r="J7" s="386"/>
      <c r="K7" s="386"/>
    </row>
    <row r="8" spans="1:11">
      <c r="A8" s="383" t="s">
        <v>827</v>
      </c>
      <c r="B8" s="384">
        <v>295780.25309999997</v>
      </c>
      <c r="C8" s="384">
        <v>10351.03615</v>
      </c>
      <c r="D8" s="384">
        <v>306131.28924999997</v>
      </c>
      <c r="E8" s="385">
        <v>7.4196659463749343E-2</v>
      </c>
      <c r="G8" s="386"/>
      <c r="H8" s="386"/>
      <c r="J8" s="386"/>
      <c r="K8" s="386"/>
    </row>
    <row r="9" spans="1:11">
      <c r="A9" s="383" t="s">
        <v>828</v>
      </c>
      <c r="B9" s="384">
        <v>1258660.2666099998</v>
      </c>
      <c r="C9" s="384">
        <v>54575.940300000002</v>
      </c>
      <c r="D9" s="384">
        <v>1313236.2069099997</v>
      </c>
      <c r="E9" s="385">
        <v>0.31828742458270987</v>
      </c>
      <c r="G9" s="386"/>
      <c r="H9" s="386"/>
      <c r="J9" s="386"/>
      <c r="K9" s="386"/>
    </row>
    <row r="10" spans="1:11">
      <c r="A10" s="383" t="s">
        <v>829</v>
      </c>
      <c r="B10" s="384">
        <v>314496.72183000005</v>
      </c>
      <c r="C10" s="384">
        <v>108723.19815000001</v>
      </c>
      <c r="D10" s="384">
        <v>423219.91998000006</v>
      </c>
      <c r="E10" s="385">
        <v>0.10257528512672709</v>
      </c>
      <c r="G10" s="386"/>
      <c r="H10" s="386"/>
      <c r="J10" s="386"/>
      <c r="K10" s="386"/>
    </row>
    <row r="11" spans="1:11">
      <c r="A11" s="383" t="s">
        <v>830</v>
      </c>
      <c r="B11" s="384">
        <v>152945.55540000001</v>
      </c>
      <c r="C11" s="384">
        <v>54325.64488</v>
      </c>
      <c r="D11" s="384">
        <v>207271.20028000002</v>
      </c>
      <c r="E11" s="385">
        <v>5.023606277389938E-2</v>
      </c>
      <c r="G11" s="386"/>
      <c r="H11" s="386"/>
      <c r="J11" s="386"/>
      <c r="K11" s="386"/>
    </row>
    <row r="12" spans="1:11">
      <c r="A12" s="383" t="s">
        <v>831</v>
      </c>
      <c r="B12" s="384">
        <v>175659.00297000003</v>
      </c>
      <c r="C12" s="384">
        <v>52705.180670000002</v>
      </c>
      <c r="D12" s="384">
        <v>228364.18364000003</v>
      </c>
      <c r="E12" s="385">
        <v>5.5348342891592225E-2</v>
      </c>
      <c r="G12" s="386"/>
      <c r="H12" s="386"/>
      <c r="J12" s="386"/>
      <c r="K12" s="386"/>
    </row>
    <row r="13" spans="1:11">
      <c r="A13" s="383" t="s">
        <v>832</v>
      </c>
      <c r="B13" s="384">
        <v>89285.898019999993</v>
      </c>
      <c r="C13" s="384">
        <v>34274.629380000006</v>
      </c>
      <c r="D13" s="384">
        <v>123560.52739999999</v>
      </c>
      <c r="E13" s="385">
        <v>2.9947211201832646E-2</v>
      </c>
      <c r="G13" s="386"/>
      <c r="H13" s="386"/>
      <c r="J13" s="386"/>
      <c r="K13" s="386"/>
    </row>
    <row r="14" spans="1:11">
      <c r="A14" s="383" t="s">
        <v>833</v>
      </c>
      <c r="B14" s="384">
        <v>106196.62837999998</v>
      </c>
      <c r="C14" s="384">
        <v>20431.31925</v>
      </c>
      <c r="D14" s="384">
        <v>126627.94762999998</v>
      </c>
      <c r="E14" s="385">
        <v>3.0690658024256808E-2</v>
      </c>
      <c r="G14" s="386"/>
      <c r="H14" s="386"/>
      <c r="J14" s="386"/>
      <c r="K14" s="386"/>
    </row>
    <row r="15" spans="1:11">
      <c r="A15" s="383" t="s">
        <v>834</v>
      </c>
      <c r="B15" s="384">
        <v>63541.362929999996</v>
      </c>
      <c r="C15" s="384">
        <v>13358.696409999999</v>
      </c>
      <c r="D15" s="384">
        <v>76900.059339999993</v>
      </c>
      <c r="E15" s="385">
        <v>1.8638171647108421E-2</v>
      </c>
      <c r="G15" s="386"/>
      <c r="H15" s="386"/>
      <c r="J15" s="386"/>
      <c r="K15" s="386"/>
    </row>
    <row r="16" spans="1:11">
      <c r="A16" s="383" t="s">
        <v>835</v>
      </c>
      <c r="B16" s="384">
        <v>146471.71712000002</v>
      </c>
      <c r="C16" s="384">
        <v>15713.487859999999</v>
      </c>
      <c r="D16" s="384">
        <v>162185.20498000001</v>
      </c>
      <c r="E16" s="385">
        <v>3.9308626221909282E-2</v>
      </c>
      <c r="G16" s="386"/>
      <c r="H16" s="386"/>
      <c r="J16" s="386"/>
      <c r="K16" s="386"/>
    </row>
    <row r="17" spans="1:11">
      <c r="A17" s="383" t="s">
        <v>836</v>
      </c>
      <c r="B17" s="384">
        <v>214046.69323000003</v>
      </c>
      <c r="C17" s="384">
        <v>51825.648700000005</v>
      </c>
      <c r="D17" s="384">
        <v>265872.34193000005</v>
      </c>
      <c r="E17" s="385">
        <v>6.4439148521339001E-2</v>
      </c>
      <c r="G17" s="386"/>
      <c r="H17" s="386"/>
      <c r="J17" s="386"/>
      <c r="K17" s="386"/>
    </row>
    <row r="18" spans="1:11">
      <c r="A18" s="383" t="s">
        <v>837</v>
      </c>
      <c r="B18" s="384">
        <v>227205.06662999996</v>
      </c>
      <c r="C18" s="384">
        <v>36368.705370000003</v>
      </c>
      <c r="D18" s="384">
        <v>263573.77199999994</v>
      </c>
      <c r="E18" s="385">
        <v>6.3882046988961633E-2</v>
      </c>
      <c r="G18" s="386"/>
      <c r="H18" s="386"/>
      <c r="J18" s="386"/>
      <c r="K18" s="386"/>
    </row>
    <row r="19" spans="1:11">
      <c r="A19" s="383" t="s">
        <v>838</v>
      </c>
      <c r="B19" s="384">
        <v>36568.401810000003</v>
      </c>
      <c r="C19" s="384">
        <v>11550.656280000001</v>
      </c>
      <c r="D19" s="384">
        <v>48119.058090000006</v>
      </c>
      <c r="E19" s="385">
        <v>1.1662556204454045E-2</v>
      </c>
      <c r="G19" s="386"/>
      <c r="H19" s="386"/>
      <c r="J19" s="386"/>
      <c r="K19" s="386"/>
    </row>
    <row r="20" spans="1:11" ht="15.75" thickBot="1">
      <c r="A20" s="383" t="s">
        <v>839</v>
      </c>
      <c r="B20" s="384">
        <v>74577.996610000017</v>
      </c>
      <c r="C20" s="384">
        <v>4719.7943800000012</v>
      </c>
      <c r="D20" s="384">
        <v>79297.790990000023</v>
      </c>
      <c r="E20" s="385">
        <v>1.9219306882112843E-2</v>
      </c>
      <c r="G20" s="386"/>
      <c r="H20" s="386"/>
      <c r="J20" s="386"/>
      <c r="K20" s="386"/>
    </row>
    <row r="21" spans="1:11" ht="16.5" thickTop="1" thickBot="1">
      <c r="A21" s="380" t="s">
        <v>726</v>
      </c>
      <c r="B21" s="387">
        <v>3632020.1525900001</v>
      </c>
      <c r="C21" s="387">
        <v>493924.21555999998</v>
      </c>
      <c r="D21" s="387">
        <v>4125944.36815</v>
      </c>
      <c r="E21" s="388">
        <v>0.99999999999999989</v>
      </c>
      <c r="G21" s="386"/>
    </row>
    <row r="22" spans="1:11" ht="16.5" thickTop="1" thickBot="1">
      <c r="A22" s="389" t="s">
        <v>840</v>
      </c>
      <c r="B22" s="385">
        <v>0.88028820277538866</v>
      </c>
      <c r="C22" s="385">
        <v>0.11971179722461135</v>
      </c>
      <c r="D22" s="385">
        <v>1</v>
      </c>
      <c r="E22" s="27"/>
      <c r="G22" s="386"/>
    </row>
    <row r="23" spans="1:11" ht="30" customHeight="1" thickTop="1" thickBot="1">
      <c r="A23" s="390" t="s">
        <v>841</v>
      </c>
      <c r="B23" s="381" t="s">
        <v>853</v>
      </c>
      <c r="C23" s="381" t="s">
        <v>854</v>
      </c>
      <c r="D23" s="382" t="s">
        <v>8</v>
      </c>
      <c r="E23" s="381" t="s">
        <v>701</v>
      </c>
      <c r="G23" s="386"/>
    </row>
    <row r="24" spans="1:11" ht="15.75" thickTop="1">
      <c r="A24" s="383" t="s">
        <v>826</v>
      </c>
      <c r="B24" s="384">
        <v>9</v>
      </c>
      <c r="C24" s="384">
        <v>1</v>
      </c>
      <c r="D24" s="384">
        <v>10</v>
      </c>
      <c r="E24" s="385">
        <v>1.9171779141104296E-5</v>
      </c>
      <c r="G24" s="386"/>
      <c r="H24" s="386"/>
      <c r="J24" s="386"/>
      <c r="K24" s="386"/>
    </row>
    <row r="25" spans="1:11">
      <c r="A25" s="383" t="s">
        <v>827</v>
      </c>
      <c r="B25" s="384">
        <v>33</v>
      </c>
      <c r="C25" s="384">
        <v>1</v>
      </c>
      <c r="D25" s="384">
        <v>34</v>
      </c>
      <c r="E25" s="385">
        <v>6.5184049079754602E-5</v>
      </c>
      <c r="G25" s="386"/>
      <c r="H25" s="386"/>
      <c r="J25" s="386"/>
      <c r="K25" s="386"/>
    </row>
    <row r="26" spans="1:11">
      <c r="A26" s="383" t="s">
        <v>828</v>
      </c>
      <c r="B26" s="384">
        <v>258</v>
      </c>
      <c r="C26" s="384">
        <v>14</v>
      </c>
      <c r="D26" s="384">
        <v>272</v>
      </c>
      <c r="E26" s="385">
        <v>5.2147239263803681E-4</v>
      </c>
      <c r="G26" s="386"/>
      <c r="H26" s="386"/>
      <c r="J26" s="386"/>
      <c r="K26" s="386"/>
    </row>
    <row r="27" spans="1:11">
      <c r="A27" s="383" t="s">
        <v>829</v>
      </c>
      <c r="B27" s="384">
        <v>141</v>
      </c>
      <c r="C27" s="384">
        <v>44</v>
      </c>
      <c r="D27" s="384">
        <v>185</v>
      </c>
      <c r="E27" s="385">
        <v>3.5467791411042946E-4</v>
      </c>
      <c r="G27" s="386"/>
      <c r="H27" s="386"/>
      <c r="J27" s="386"/>
      <c r="K27" s="386"/>
    </row>
    <row r="28" spans="1:11">
      <c r="A28" s="383" t="s">
        <v>830</v>
      </c>
      <c r="B28" s="384">
        <v>155</v>
      </c>
      <c r="C28" s="384">
        <v>58</v>
      </c>
      <c r="D28" s="384">
        <v>213</v>
      </c>
      <c r="E28" s="385">
        <v>4.0835889570552147E-4</v>
      </c>
      <c r="G28" s="386"/>
      <c r="H28" s="386"/>
      <c r="J28" s="386"/>
      <c r="K28" s="386"/>
    </row>
    <row r="29" spans="1:11">
      <c r="A29" s="383" t="s">
        <v>831</v>
      </c>
      <c r="B29" s="384">
        <v>365</v>
      </c>
      <c r="C29" s="384">
        <v>107</v>
      </c>
      <c r="D29" s="384">
        <v>472</v>
      </c>
      <c r="E29" s="385">
        <v>9.0490797546012266E-4</v>
      </c>
      <c r="G29" s="386"/>
      <c r="H29" s="386"/>
      <c r="J29" s="386"/>
      <c r="K29" s="386"/>
    </row>
    <row r="30" spans="1:11">
      <c r="A30" s="383" t="s">
        <v>832</v>
      </c>
      <c r="B30" s="384">
        <v>342</v>
      </c>
      <c r="C30" s="384">
        <v>127</v>
      </c>
      <c r="D30" s="384">
        <v>469</v>
      </c>
      <c r="E30" s="385">
        <v>8.9915644171779138E-4</v>
      </c>
      <c r="G30" s="386"/>
      <c r="H30" s="386"/>
      <c r="J30" s="386"/>
      <c r="K30" s="386"/>
    </row>
    <row r="31" spans="1:11">
      <c r="A31" s="383" t="s">
        <v>833</v>
      </c>
      <c r="B31" s="384">
        <v>630</v>
      </c>
      <c r="C31" s="384">
        <v>118</v>
      </c>
      <c r="D31" s="384">
        <v>748</v>
      </c>
      <c r="E31" s="385">
        <v>1.4340490797546013E-3</v>
      </c>
      <c r="G31" s="386"/>
      <c r="H31" s="386"/>
      <c r="J31" s="386"/>
      <c r="K31" s="386"/>
    </row>
    <row r="32" spans="1:11">
      <c r="A32" s="383" t="s">
        <v>834</v>
      </c>
      <c r="B32" s="384">
        <v>540</v>
      </c>
      <c r="C32" s="384">
        <v>111</v>
      </c>
      <c r="D32" s="384">
        <v>651</v>
      </c>
      <c r="E32" s="385">
        <v>1.2480828220858896E-3</v>
      </c>
      <c r="G32" s="386"/>
      <c r="H32" s="386"/>
      <c r="J32" s="386"/>
      <c r="K32" s="386"/>
    </row>
    <row r="33" spans="1:11">
      <c r="A33" s="383" t="s">
        <v>835</v>
      </c>
      <c r="B33" s="384">
        <v>1728</v>
      </c>
      <c r="C33" s="384">
        <v>185</v>
      </c>
      <c r="D33" s="384">
        <v>1913</v>
      </c>
      <c r="E33" s="385">
        <v>3.6675613496932515E-3</v>
      </c>
      <c r="G33" s="386"/>
      <c r="H33" s="386"/>
      <c r="J33" s="386"/>
      <c r="K33" s="386"/>
    </row>
    <row r="34" spans="1:11">
      <c r="A34" s="383" t="s">
        <v>836</v>
      </c>
      <c r="B34" s="384">
        <v>4364</v>
      </c>
      <c r="C34" s="384">
        <v>1106</v>
      </c>
      <c r="D34" s="384">
        <v>5470</v>
      </c>
      <c r="E34" s="385">
        <v>1.0486963190184049E-2</v>
      </c>
      <c r="G34" s="386"/>
      <c r="H34" s="386"/>
      <c r="J34" s="386"/>
      <c r="K34" s="386"/>
    </row>
    <row r="35" spans="1:11">
      <c r="A35" s="383" t="s">
        <v>837</v>
      </c>
      <c r="B35" s="384">
        <v>14171</v>
      </c>
      <c r="C35" s="384">
        <v>2191</v>
      </c>
      <c r="D35" s="384">
        <v>16362</v>
      </c>
      <c r="E35" s="385">
        <v>3.1368865030674847E-2</v>
      </c>
      <c r="G35" s="386"/>
      <c r="H35" s="386"/>
      <c r="J35" s="386"/>
      <c r="K35" s="386"/>
    </row>
    <row r="36" spans="1:11">
      <c r="A36" s="383" t="s">
        <v>838</v>
      </c>
      <c r="B36" s="384">
        <v>7471</v>
      </c>
      <c r="C36" s="384">
        <v>1920</v>
      </c>
      <c r="D36" s="384">
        <v>9391</v>
      </c>
      <c r="E36" s="385">
        <v>1.8004217791411044E-2</v>
      </c>
      <c r="G36" s="386"/>
      <c r="H36" s="386"/>
      <c r="J36" s="386"/>
      <c r="K36" s="386"/>
    </row>
    <row r="37" spans="1:11" ht="15.75" thickBot="1">
      <c r="A37" s="383" t="s">
        <v>839</v>
      </c>
      <c r="B37" s="384">
        <v>460807</v>
      </c>
      <c r="C37" s="384">
        <v>24603</v>
      </c>
      <c r="D37" s="384">
        <v>485410</v>
      </c>
      <c r="E37" s="385">
        <v>0.93061733128834356</v>
      </c>
      <c r="G37" s="386"/>
      <c r="H37" s="386"/>
      <c r="J37" s="386"/>
      <c r="K37" s="386"/>
    </row>
    <row r="38" spans="1:11" ht="16.5" thickTop="1" thickBot="1">
      <c r="A38" s="380" t="s">
        <v>726</v>
      </c>
      <c r="B38" s="387">
        <v>491014</v>
      </c>
      <c r="C38" s="387">
        <v>30586</v>
      </c>
      <c r="D38" s="387">
        <v>521600</v>
      </c>
      <c r="E38" s="388">
        <v>1</v>
      </c>
      <c r="G38" s="386"/>
    </row>
    <row r="39" spans="1:11" ht="15.75" thickTop="1">
      <c r="A39" s="389" t="s">
        <v>840</v>
      </c>
      <c r="B39" s="385">
        <v>0.94136119631901838</v>
      </c>
      <c r="C39" s="385">
        <v>5.8638803680981594E-2</v>
      </c>
      <c r="D39" s="385">
        <v>1</v>
      </c>
      <c r="E39" s="391"/>
    </row>
    <row r="40" spans="1:11" ht="15.75" thickBot="1">
      <c r="A40" s="392"/>
      <c r="B40" s="393"/>
      <c r="C40" s="393"/>
      <c r="D40" s="394"/>
      <c r="E40" s="394"/>
    </row>
    <row r="41" spans="1:11" ht="36.75" customHeight="1" thickTop="1">
      <c r="A41" s="918" t="s">
        <v>880</v>
      </c>
      <c r="B41" s="955"/>
      <c r="C41" s="955"/>
      <c r="D41" s="955"/>
      <c r="E41" s="955"/>
    </row>
    <row r="42" spans="1:11">
      <c r="A42" s="395"/>
      <c r="B42" s="396"/>
      <c r="C42" s="396"/>
      <c r="D42" s="396"/>
      <c r="E42" s="396"/>
    </row>
    <row r="43" spans="1:11" ht="30" customHeight="1">
      <c r="A43" s="904" t="s">
        <v>852</v>
      </c>
      <c r="B43" s="904"/>
      <c r="C43" s="904"/>
      <c r="D43" s="904"/>
      <c r="E43" s="904"/>
    </row>
    <row r="44" spans="1:11" ht="18">
      <c r="A44" s="905" t="s">
        <v>843</v>
      </c>
      <c r="B44" s="905"/>
      <c r="C44" s="905"/>
      <c r="D44" s="905"/>
      <c r="E44" s="905"/>
    </row>
    <row r="45" spans="1:11" ht="18">
      <c r="A45" s="905" t="s">
        <v>2</v>
      </c>
      <c r="B45" s="905"/>
      <c r="C45" s="905"/>
      <c r="D45" s="905"/>
      <c r="E45" s="905"/>
    </row>
    <row r="46" spans="1:11" ht="30" customHeight="1">
      <c r="A46" s="909" t="s">
        <v>3</v>
      </c>
      <c r="B46" s="909"/>
      <c r="C46" s="909"/>
      <c r="D46" s="909"/>
      <c r="E46" s="909"/>
    </row>
    <row r="47" spans="1:11" ht="15.75" thickBot="1">
      <c r="A47" s="376"/>
      <c r="B47" s="377"/>
      <c r="C47" s="378"/>
      <c r="D47" s="378"/>
      <c r="E47" s="379"/>
    </row>
    <row r="48" spans="1:11" ht="30" customHeight="1" thickTop="1" thickBot="1">
      <c r="A48" s="380" t="s">
        <v>824</v>
      </c>
      <c r="B48" s="381" t="s">
        <v>853</v>
      </c>
      <c r="C48" s="381" t="s">
        <v>854</v>
      </c>
      <c r="D48" s="382" t="s">
        <v>8</v>
      </c>
      <c r="E48" s="381" t="s">
        <v>825</v>
      </c>
    </row>
    <row r="49" spans="1:7" ht="15.75" thickTop="1">
      <c r="A49" s="383" t="s">
        <v>826</v>
      </c>
      <c r="B49" s="384">
        <v>37364.491000000002</v>
      </c>
      <c r="C49" s="384">
        <v>0</v>
      </c>
      <c r="D49" s="384">
        <v>37364.491000000002</v>
      </c>
      <c r="E49" s="385">
        <v>0.26015919165694973</v>
      </c>
    </row>
    <row r="50" spans="1:7">
      <c r="A50" s="383" t="s">
        <v>827</v>
      </c>
      <c r="B50" s="384">
        <v>33682.917280000001</v>
      </c>
      <c r="C50" s="384">
        <v>0</v>
      </c>
      <c r="D50" s="384">
        <v>33682.917280000001</v>
      </c>
      <c r="E50" s="385">
        <v>0.23452535542937555</v>
      </c>
    </row>
    <row r="51" spans="1:7">
      <c r="A51" s="383" t="s">
        <v>828</v>
      </c>
      <c r="B51" s="384">
        <v>29976.896950000002</v>
      </c>
      <c r="C51" s="384">
        <v>0</v>
      </c>
      <c r="D51" s="384">
        <v>29976.896950000002</v>
      </c>
      <c r="E51" s="385">
        <v>0.20872130384154522</v>
      </c>
    </row>
    <row r="52" spans="1:7">
      <c r="A52" s="383" t="s">
        <v>829</v>
      </c>
      <c r="B52" s="384">
        <v>8296.6209199999994</v>
      </c>
      <c r="C52" s="384">
        <v>2981.5060400000002</v>
      </c>
      <c r="D52" s="384">
        <v>11278.12696</v>
      </c>
      <c r="E52" s="385">
        <v>7.8526652305207403E-2</v>
      </c>
    </row>
    <row r="53" spans="1:7">
      <c r="A53" s="383" t="s">
        <v>830</v>
      </c>
      <c r="B53" s="384">
        <v>9856.2279099999996</v>
      </c>
      <c r="C53" s="384">
        <v>1902.85</v>
      </c>
      <c r="D53" s="384">
        <v>11759.07791</v>
      </c>
      <c r="E53" s="385">
        <v>8.1875388151191289E-2</v>
      </c>
    </row>
    <row r="54" spans="1:7">
      <c r="A54" s="383" t="s">
        <v>831</v>
      </c>
      <c r="B54" s="384">
        <v>5407.4644800000005</v>
      </c>
      <c r="C54" s="384">
        <v>816.65449999999998</v>
      </c>
      <c r="D54" s="384">
        <v>6224.1189800000002</v>
      </c>
      <c r="E54" s="385">
        <v>4.3336914789324402E-2</v>
      </c>
    </row>
    <row r="55" spans="1:7">
      <c r="A55" s="383" t="s">
        <v>832</v>
      </c>
      <c r="B55" s="384">
        <v>3299.9618700000005</v>
      </c>
      <c r="C55" s="384">
        <v>1571.5689500000001</v>
      </c>
      <c r="D55" s="384">
        <v>4871.5308200000009</v>
      </c>
      <c r="E55" s="385">
        <v>3.3919196711742108E-2</v>
      </c>
    </row>
    <row r="56" spans="1:7">
      <c r="A56" s="383" t="s">
        <v>833</v>
      </c>
      <c r="B56" s="384">
        <v>2267.3752699999995</v>
      </c>
      <c r="C56" s="384">
        <v>336.85942</v>
      </c>
      <c r="D56" s="384">
        <v>2604.2346899999993</v>
      </c>
      <c r="E56" s="385">
        <v>1.8132605950269384E-2</v>
      </c>
    </row>
    <row r="57" spans="1:7">
      <c r="A57" s="383" t="s">
        <v>834</v>
      </c>
      <c r="B57" s="384">
        <v>586.45865000000003</v>
      </c>
      <c r="C57" s="384">
        <v>233.52721</v>
      </c>
      <c r="D57" s="384">
        <v>819.98586</v>
      </c>
      <c r="E57" s="385">
        <v>5.7093473722880025E-3</v>
      </c>
    </row>
    <row r="58" spans="1:7">
      <c r="A58" s="383" t="s">
        <v>835</v>
      </c>
      <c r="B58" s="384">
        <v>1017.54949</v>
      </c>
      <c r="C58" s="384">
        <v>428.81038000000001</v>
      </c>
      <c r="D58" s="384">
        <v>1446.35987</v>
      </c>
      <c r="E58" s="385">
        <v>1.0070626002218279E-2</v>
      </c>
    </row>
    <row r="59" spans="1:7">
      <c r="A59" s="383" t="s">
        <v>836</v>
      </c>
      <c r="B59" s="384">
        <v>1344.5166700000002</v>
      </c>
      <c r="C59" s="384">
        <v>428.85758999999996</v>
      </c>
      <c r="D59" s="384">
        <v>1773.37426</v>
      </c>
      <c r="E59" s="385">
        <v>1.2347541787384213E-2</v>
      </c>
    </row>
    <row r="60" spans="1:7">
      <c r="A60" s="383" t="s">
        <v>837</v>
      </c>
      <c r="B60" s="384">
        <v>822.74434000000008</v>
      </c>
      <c r="C60" s="384">
        <v>337.80091000000004</v>
      </c>
      <c r="D60" s="384">
        <v>1160.5452500000001</v>
      </c>
      <c r="E60" s="385">
        <v>8.0805734546554545E-3</v>
      </c>
    </row>
    <row r="61" spans="1:7">
      <c r="A61" s="383" t="s">
        <v>838</v>
      </c>
      <c r="B61" s="384">
        <v>110.71077</v>
      </c>
      <c r="C61" s="384">
        <v>55.756830000000001</v>
      </c>
      <c r="D61" s="384">
        <v>166.4676</v>
      </c>
      <c r="E61" s="385">
        <v>1.1590704193741711E-3</v>
      </c>
    </row>
    <row r="62" spans="1:7" ht="15.75" thickBot="1">
      <c r="A62" s="383" t="s">
        <v>839</v>
      </c>
      <c r="B62" s="384">
        <v>414.47865000000002</v>
      </c>
      <c r="C62" s="384">
        <v>79.038660000000007</v>
      </c>
      <c r="D62" s="384">
        <v>493.51731000000001</v>
      </c>
      <c r="E62" s="385">
        <v>3.4362321284749273E-3</v>
      </c>
    </row>
    <row r="63" spans="1:7" ht="16.5" thickTop="1" thickBot="1">
      <c r="A63" s="380" t="s">
        <v>726</v>
      </c>
      <c r="B63" s="387">
        <v>134448.41425000003</v>
      </c>
      <c r="C63" s="387">
        <v>9173.2304899999999</v>
      </c>
      <c r="D63" s="387">
        <v>143621.64473999999</v>
      </c>
      <c r="E63" s="388">
        <v>1</v>
      </c>
      <c r="G63" s="386"/>
    </row>
    <row r="64" spans="1:7" ht="16.5" thickTop="1" thickBot="1">
      <c r="A64" s="389" t="s">
        <v>840</v>
      </c>
      <c r="B64" s="385">
        <v>0.93612919204061218</v>
      </c>
      <c r="C64" s="385">
        <v>6.3870807959388085E-2</v>
      </c>
      <c r="D64" s="385">
        <v>1</v>
      </c>
      <c r="E64" s="385"/>
    </row>
    <row r="65" spans="1:5" ht="30" customHeight="1" thickTop="1" thickBot="1">
      <c r="A65" s="390" t="s">
        <v>844</v>
      </c>
      <c r="B65" s="381" t="s">
        <v>853</v>
      </c>
      <c r="C65" s="381" t="s">
        <v>854</v>
      </c>
      <c r="D65" s="382" t="s">
        <v>8</v>
      </c>
      <c r="E65" s="381" t="s">
        <v>701</v>
      </c>
    </row>
    <row r="66" spans="1:5" ht="15.75" thickTop="1">
      <c r="A66" s="383" t="s">
        <v>826</v>
      </c>
      <c r="B66" s="384">
        <v>2</v>
      </c>
      <c r="C66" s="384">
        <v>0</v>
      </c>
      <c r="D66" s="384">
        <v>2</v>
      </c>
      <c r="E66" s="385">
        <v>1.3236267372600927E-3</v>
      </c>
    </row>
    <row r="67" spans="1:5">
      <c r="A67" s="383" t="s">
        <v>827</v>
      </c>
      <c r="B67" s="384">
        <v>4</v>
      </c>
      <c r="C67" s="384">
        <v>0</v>
      </c>
      <c r="D67" s="384">
        <v>4</v>
      </c>
      <c r="E67" s="385">
        <v>2.6472534745201853E-3</v>
      </c>
    </row>
    <row r="68" spans="1:5">
      <c r="A68" s="383" t="s">
        <v>828</v>
      </c>
      <c r="B68" s="384">
        <v>7</v>
      </c>
      <c r="C68" s="384">
        <v>0</v>
      </c>
      <c r="D68" s="384">
        <v>7</v>
      </c>
      <c r="E68" s="385">
        <v>4.6326935804103242E-3</v>
      </c>
    </row>
    <row r="69" spans="1:5">
      <c r="A69" s="383" t="s">
        <v>829</v>
      </c>
      <c r="B69" s="384">
        <v>4</v>
      </c>
      <c r="C69" s="384">
        <v>1</v>
      </c>
      <c r="D69" s="384">
        <v>5</v>
      </c>
      <c r="E69" s="385">
        <v>3.3090668431502318E-3</v>
      </c>
    </row>
    <row r="70" spans="1:5">
      <c r="A70" s="383" t="s">
        <v>830</v>
      </c>
      <c r="B70" s="384">
        <v>10</v>
      </c>
      <c r="C70" s="384">
        <v>2</v>
      </c>
      <c r="D70" s="384">
        <v>12</v>
      </c>
      <c r="E70" s="385">
        <v>7.9417604235605555E-3</v>
      </c>
    </row>
    <row r="71" spans="1:5">
      <c r="A71" s="383" t="s">
        <v>831</v>
      </c>
      <c r="B71" s="384">
        <v>11</v>
      </c>
      <c r="C71" s="384">
        <v>2</v>
      </c>
      <c r="D71" s="384">
        <v>13</v>
      </c>
      <c r="E71" s="385">
        <v>8.6035737921906028E-3</v>
      </c>
    </row>
    <row r="72" spans="1:5">
      <c r="A72" s="383" t="s">
        <v>832</v>
      </c>
      <c r="B72" s="384">
        <v>13</v>
      </c>
      <c r="C72" s="384">
        <v>6</v>
      </c>
      <c r="D72" s="384">
        <v>19</v>
      </c>
      <c r="E72" s="385">
        <v>1.257445400397088E-2</v>
      </c>
    </row>
    <row r="73" spans="1:5">
      <c r="A73" s="383" t="s">
        <v>833</v>
      </c>
      <c r="B73" s="384">
        <v>14</v>
      </c>
      <c r="C73" s="384">
        <v>2</v>
      </c>
      <c r="D73" s="384">
        <v>16</v>
      </c>
      <c r="E73" s="385">
        <v>1.0589013898080741E-2</v>
      </c>
    </row>
    <row r="74" spans="1:5">
      <c r="A74" s="383" t="s">
        <v>834</v>
      </c>
      <c r="B74" s="384">
        <v>5</v>
      </c>
      <c r="C74" s="384">
        <v>2</v>
      </c>
      <c r="D74" s="384">
        <v>7</v>
      </c>
      <c r="E74" s="385">
        <v>4.6326935804103242E-3</v>
      </c>
    </row>
    <row r="75" spans="1:5">
      <c r="A75" s="383" t="s">
        <v>835</v>
      </c>
      <c r="B75" s="384">
        <v>12</v>
      </c>
      <c r="C75" s="384">
        <v>6</v>
      </c>
      <c r="D75" s="384">
        <v>18</v>
      </c>
      <c r="E75" s="385">
        <v>1.1912640635340834E-2</v>
      </c>
    </row>
    <row r="76" spans="1:5">
      <c r="A76" s="383" t="s">
        <v>836</v>
      </c>
      <c r="B76" s="384">
        <v>28</v>
      </c>
      <c r="C76" s="384">
        <v>8</v>
      </c>
      <c r="D76" s="384">
        <v>36</v>
      </c>
      <c r="E76" s="385">
        <v>2.3825281270681668E-2</v>
      </c>
    </row>
    <row r="77" spans="1:5">
      <c r="A77" s="383" t="s">
        <v>837</v>
      </c>
      <c r="B77" s="384">
        <v>50</v>
      </c>
      <c r="C77" s="384">
        <v>22</v>
      </c>
      <c r="D77" s="384">
        <v>72</v>
      </c>
      <c r="E77" s="385">
        <v>4.7650562541363337E-2</v>
      </c>
    </row>
    <row r="78" spans="1:5">
      <c r="A78" s="383" t="s">
        <v>838</v>
      </c>
      <c r="B78" s="384">
        <v>23</v>
      </c>
      <c r="C78" s="384">
        <v>12</v>
      </c>
      <c r="D78" s="384">
        <v>35</v>
      </c>
      <c r="E78" s="385">
        <v>2.3163467902051621E-2</v>
      </c>
    </row>
    <row r="79" spans="1:5" ht="15.75" thickBot="1">
      <c r="A79" s="383" t="s">
        <v>839</v>
      </c>
      <c r="B79" s="384">
        <v>960</v>
      </c>
      <c r="C79" s="384">
        <v>305</v>
      </c>
      <c r="D79" s="384">
        <v>1265</v>
      </c>
      <c r="E79" s="385">
        <v>0.8371939113170086</v>
      </c>
    </row>
    <row r="80" spans="1:5" ht="16.5" thickTop="1" thickBot="1">
      <c r="A80" s="380" t="s">
        <v>726</v>
      </c>
      <c r="B80" s="387">
        <v>1143</v>
      </c>
      <c r="C80" s="387">
        <v>368</v>
      </c>
      <c r="D80" s="387">
        <v>1511</v>
      </c>
      <c r="E80" s="388">
        <v>1</v>
      </c>
    </row>
    <row r="81" spans="1:5" ht="15.75" thickTop="1">
      <c r="A81" s="389" t="s">
        <v>840</v>
      </c>
      <c r="B81" s="385">
        <v>0.75645268034414292</v>
      </c>
      <c r="C81" s="385">
        <v>0.24354731965585705</v>
      </c>
      <c r="D81" s="385">
        <v>1</v>
      </c>
      <c r="E81" s="391"/>
    </row>
    <row r="82" spans="1:5" ht="15.75" thickBot="1">
      <c r="A82" s="392"/>
      <c r="B82" s="393"/>
      <c r="C82" s="393"/>
      <c r="D82" s="394"/>
      <c r="E82" s="394"/>
    </row>
    <row r="83" spans="1:5" ht="15.75" customHeight="1" thickTop="1">
      <c r="A83" s="918" t="s">
        <v>881</v>
      </c>
      <c r="B83" s="955"/>
      <c r="C83" s="955"/>
      <c r="D83" s="955"/>
      <c r="E83" s="955"/>
    </row>
    <row r="84" spans="1:5">
      <c r="A84" s="397"/>
      <c r="B84" s="397"/>
      <c r="C84" s="397"/>
      <c r="D84" s="398"/>
      <c r="E84" s="379"/>
    </row>
    <row r="85" spans="1:5" ht="30" customHeight="1">
      <c r="A85" s="904" t="s">
        <v>852</v>
      </c>
      <c r="B85" s="904"/>
      <c r="C85" s="904"/>
      <c r="D85" s="904"/>
      <c r="E85" s="904"/>
    </row>
    <row r="86" spans="1:5" ht="18">
      <c r="A86" s="905" t="s">
        <v>846</v>
      </c>
      <c r="B86" s="905"/>
      <c r="C86" s="905"/>
      <c r="D86" s="905"/>
      <c r="E86" s="905"/>
    </row>
    <row r="87" spans="1:5" ht="18">
      <c r="A87" s="905" t="s">
        <v>2</v>
      </c>
      <c r="B87" s="905"/>
      <c r="C87" s="905"/>
      <c r="D87" s="905"/>
      <c r="E87" s="905"/>
    </row>
    <row r="88" spans="1:5" ht="30" customHeight="1">
      <c r="A88" s="909" t="s">
        <v>3</v>
      </c>
      <c r="B88" s="909"/>
      <c r="C88" s="909"/>
      <c r="D88" s="909"/>
      <c r="E88" s="909"/>
    </row>
    <row r="89" spans="1:5" ht="15.75" thickBot="1">
      <c r="A89" s="376"/>
      <c r="B89" s="377"/>
      <c r="C89" s="378"/>
      <c r="D89" s="378"/>
      <c r="E89" s="379"/>
    </row>
    <row r="90" spans="1:5" ht="30" customHeight="1" thickTop="1" thickBot="1">
      <c r="A90" s="380" t="s">
        <v>824</v>
      </c>
      <c r="B90" s="381" t="s">
        <v>853</v>
      </c>
      <c r="C90" s="381" t="s">
        <v>854</v>
      </c>
      <c r="D90" s="382" t="s">
        <v>8</v>
      </c>
      <c r="E90" s="381" t="s">
        <v>825</v>
      </c>
    </row>
    <row r="91" spans="1:5" ht="15.75" thickTop="1">
      <c r="A91" s="383" t="s">
        <v>826</v>
      </c>
      <c r="B91" s="384">
        <v>424220.09694999998</v>
      </c>
      <c r="C91" s="384">
        <v>25000.27778</v>
      </c>
      <c r="D91" s="384">
        <v>449220.37472999998</v>
      </c>
      <c r="E91" s="385">
        <v>0.37257388033954325</v>
      </c>
    </row>
    <row r="92" spans="1:5">
      <c r="A92" s="383" t="s">
        <v>827</v>
      </c>
      <c r="B92" s="384">
        <v>36918.864079999999</v>
      </c>
      <c r="C92" s="384">
        <v>10351.03615</v>
      </c>
      <c r="D92" s="384">
        <v>47269.900229999999</v>
      </c>
      <c r="E92" s="385">
        <v>3.9204655760637364E-2</v>
      </c>
    </row>
    <row r="93" spans="1:5">
      <c r="A93" s="383" t="s">
        <v>828</v>
      </c>
      <c r="B93" s="384">
        <v>37116.326959999999</v>
      </c>
      <c r="C93" s="384">
        <v>9075.9403000000002</v>
      </c>
      <c r="D93" s="384">
        <v>46192.267260000001</v>
      </c>
      <c r="E93" s="385">
        <v>3.8310889761140915E-2</v>
      </c>
    </row>
    <row r="94" spans="1:5">
      <c r="A94" s="383" t="s">
        <v>829</v>
      </c>
      <c r="B94" s="384">
        <v>23283.390530000001</v>
      </c>
      <c r="C94" s="384">
        <v>1615.5129299999999</v>
      </c>
      <c r="D94" s="384">
        <v>24898.903460000001</v>
      </c>
      <c r="E94" s="385">
        <v>2.0650624059221599E-2</v>
      </c>
    </row>
    <row r="95" spans="1:5">
      <c r="A95" s="383" t="s">
        <v>830</v>
      </c>
      <c r="B95" s="384">
        <v>9896.0247500000005</v>
      </c>
      <c r="C95" s="384">
        <v>13204.211819999999</v>
      </c>
      <c r="D95" s="384">
        <v>23100.236570000001</v>
      </c>
      <c r="E95" s="385">
        <v>1.9158847772252564E-2</v>
      </c>
    </row>
    <row r="96" spans="1:5">
      <c r="A96" s="383" t="s">
        <v>831</v>
      </c>
      <c r="B96" s="384">
        <v>18719.43102</v>
      </c>
      <c r="C96" s="384">
        <v>18742.645039999999</v>
      </c>
      <c r="D96" s="384">
        <v>37462.076059999999</v>
      </c>
      <c r="E96" s="385">
        <v>3.1070253773859382E-2</v>
      </c>
    </row>
    <row r="97" spans="1:5">
      <c r="A97" s="383" t="s">
        <v>832</v>
      </c>
      <c r="B97" s="384">
        <v>32062.680059999999</v>
      </c>
      <c r="C97" s="384">
        <v>14912.761050000001</v>
      </c>
      <c r="D97" s="384">
        <v>46975.44111</v>
      </c>
      <c r="E97" s="385">
        <v>3.8960437592648639E-2</v>
      </c>
    </row>
    <row r="98" spans="1:5">
      <c r="A98" s="383" t="s">
        <v>833</v>
      </c>
      <c r="B98" s="384">
        <v>29910.414559999997</v>
      </c>
      <c r="C98" s="384">
        <v>8513.3694500000001</v>
      </c>
      <c r="D98" s="384">
        <v>38423.784009999996</v>
      </c>
      <c r="E98" s="385">
        <v>3.1867874012924104E-2</v>
      </c>
    </row>
    <row r="99" spans="1:5">
      <c r="A99" s="383" t="s">
        <v>834</v>
      </c>
      <c r="B99" s="384">
        <v>24752.50765</v>
      </c>
      <c r="C99" s="384">
        <v>7119.2642900000001</v>
      </c>
      <c r="D99" s="384">
        <v>31871.771939999999</v>
      </c>
      <c r="E99" s="385">
        <v>2.6433773739937532E-2</v>
      </c>
    </row>
    <row r="100" spans="1:5">
      <c r="A100" s="383" t="s">
        <v>835</v>
      </c>
      <c r="B100" s="384">
        <v>46233.59672999999</v>
      </c>
      <c r="C100" s="384">
        <v>9193.854589999999</v>
      </c>
      <c r="D100" s="384">
        <v>55427.451319999993</v>
      </c>
      <c r="E100" s="385">
        <v>4.5970356148773379E-2</v>
      </c>
    </row>
    <row r="101" spans="1:5">
      <c r="A101" s="383" t="s">
        <v>836</v>
      </c>
      <c r="B101" s="384">
        <v>87667.254330000011</v>
      </c>
      <c r="C101" s="384">
        <v>45310.184819999995</v>
      </c>
      <c r="D101" s="384">
        <v>132977.43914999999</v>
      </c>
      <c r="E101" s="385">
        <v>0.11028867631284298</v>
      </c>
    </row>
    <row r="102" spans="1:5">
      <c r="A102" s="383" t="s">
        <v>837</v>
      </c>
      <c r="B102" s="384">
        <v>131430.64850000001</v>
      </c>
      <c r="C102" s="384">
        <v>30962.831009999998</v>
      </c>
      <c r="D102" s="384">
        <v>162393.47951</v>
      </c>
      <c r="E102" s="385">
        <v>0.13468571820511471</v>
      </c>
    </row>
    <row r="103" spans="1:5">
      <c r="A103" s="383" t="s">
        <v>838</v>
      </c>
      <c r="B103" s="384">
        <v>30897.233680000005</v>
      </c>
      <c r="C103" s="384">
        <v>3791.1684</v>
      </c>
      <c r="D103" s="384">
        <v>34688.402080000007</v>
      </c>
      <c r="E103" s="385">
        <v>2.8769827222310966E-2</v>
      </c>
    </row>
    <row r="104" spans="1:5" ht="15.75" thickBot="1">
      <c r="A104" s="383" t="s">
        <v>839</v>
      </c>
      <c r="B104" s="384">
        <v>70448.783119999993</v>
      </c>
      <c r="C104" s="384">
        <v>4371.2884000000004</v>
      </c>
      <c r="D104" s="384">
        <v>74820.071519999998</v>
      </c>
      <c r="E104" s="385">
        <v>6.205418529879278E-2</v>
      </c>
    </row>
    <row r="105" spans="1:5" ht="16.5" thickTop="1" thickBot="1">
      <c r="A105" s="380" t="s">
        <v>726</v>
      </c>
      <c r="B105" s="387">
        <v>1003557.2529200001</v>
      </c>
      <c r="C105" s="387">
        <v>202164.34602999999</v>
      </c>
      <c r="D105" s="387">
        <v>1205721.5989499998</v>
      </c>
      <c r="E105" s="388">
        <v>1.0000000000000002</v>
      </c>
    </row>
    <row r="106" spans="1:5" ht="16.5" thickTop="1" thickBot="1">
      <c r="A106" s="389" t="s">
        <v>840</v>
      </c>
      <c r="B106" s="385">
        <v>0.83232916603131757</v>
      </c>
      <c r="C106" s="385">
        <v>0.16767083396868265</v>
      </c>
      <c r="D106" s="385">
        <v>1</v>
      </c>
      <c r="E106" s="385"/>
    </row>
    <row r="107" spans="1:5" ht="30" customHeight="1" thickTop="1" thickBot="1">
      <c r="A107" s="390" t="s">
        <v>844</v>
      </c>
      <c r="B107" s="381" t="s">
        <v>853</v>
      </c>
      <c r="C107" s="381" t="s">
        <v>854</v>
      </c>
      <c r="D107" s="382" t="s">
        <v>8</v>
      </c>
      <c r="E107" s="381" t="s">
        <v>701</v>
      </c>
    </row>
    <row r="108" spans="1:5" ht="15.75" thickTop="1">
      <c r="A108" s="383" t="s">
        <v>826</v>
      </c>
      <c r="B108" s="384">
        <v>6</v>
      </c>
      <c r="C108" s="384">
        <v>1</v>
      </c>
      <c r="D108" s="384">
        <v>7</v>
      </c>
      <c r="E108" s="385">
        <v>1.3920181678256875E-5</v>
      </c>
    </row>
    <row r="109" spans="1:5">
      <c r="A109" s="383" t="s">
        <v>827</v>
      </c>
      <c r="B109" s="384">
        <v>4</v>
      </c>
      <c r="C109" s="384">
        <v>1</v>
      </c>
      <c r="D109" s="384">
        <v>5</v>
      </c>
      <c r="E109" s="385">
        <v>9.9429869130406252E-6</v>
      </c>
    </row>
    <row r="110" spans="1:5">
      <c r="A110" s="383" t="s">
        <v>828</v>
      </c>
      <c r="B110" s="384">
        <v>8</v>
      </c>
      <c r="C110" s="384">
        <v>2</v>
      </c>
      <c r="D110" s="384">
        <v>10</v>
      </c>
      <c r="E110" s="385">
        <v>1.988597382608125E-5</v>
      </c>
    </row>
    <row r="111" spans="1:5">
      <c r="A111" s="383" t="s">
        <v>829</v>
      </c>
      <c r="B111" s="384">
        <v>13</v>
      </c>
      <c r="C111" s="384">
        <v>1</v>
      </c>
      <c r="D111" s="384">
        <v>14</v>
      </c>
      <c r="E111" s="385">
        <v>2.7840363356513749E-5</v>
      </c>
    </row>
    <row r="112" spans="1:5">
      <c r="A112" s="383" t="s">
        <v>830</v>
      </c>
      <c r="B112" s="384">
        <v>11</v>
      </c>
      <c r="C112" s="384">
        <v>14</v>
      </c>
      <c r="D112" s="384">
        <v>25</v>
      </c>
      <c r="E112" s="385">
        <v>4.9714934565203124E-5</v>
      </c>
    </row>
    <row r="113" spans="1:5">
      <c r="A113" s="383" t="s">
        <v>831</v>
      </c>
      <c r="B113" s="384">
        <v>41</v>
      </c>
      <c r="C113" s="384">
        <v>41</v>
      </c>
      <c r="D113" s="384">
        <v>82</v>
      </c>
      <c r="E113" s="385">
        <v>1.6306498537386625E-4</v>
      </c>
    </row>
    <row r="114" spans="1:5">
      <c r="A114" s="383" t="s">
        <v>832</v>
      </c>
      <c r="B114" s="384">
        <v>122</v>
      </c>
      <c r="C114" s="384">
        <v>57</v>
      </c>
      <c r="D114" s="384">
        <v>179</v>
      </c>
      <c r="E114" s="385">
        <v>3.5595893148685436E-4</v>
      </c>
    </row>
    <row r="115" spans="1:5">
      <c r="A115" s="383" t="s">
        <v>833</v>
      </c>
      <c r="B115" s="384">
        <v>180</v>
      </c>
      <c r="C115" s="384">
        <v>50</v>
      </c>
      <c r="D115" s="384">
        <v>230</v>
      </c>
      <c r="E115" s="385">
        <v>4.5737739799986876E-4</v>
      </c>
    </row>
    <row r="116" spans="1:5">
      <c r="A116" s="383" t="s">
        <v>834</v>
      </c>
      <c r="B116" s="384">
        <v>212</v>
      </c>
      <c r="C116" s="384">
        <v>59</v>
      </c>
      <c r="D116" s="384">
        <v>271</v>
      </c>
      <c r="E116" s="385">
        <v>5.3890989068680183E-4</v>
      </c>
    </row>
    <row r="117" spans="1:5">
      <c r="A117" s="383" t="s">
        <v>835</v>
      </c>
      <c r="B117" s="384">
        <v>558</v>
      </c>
      <c r="C117" s="384">
        <v>109</v>
      </c>
      <c r="D117" s="384">
        <v>667</v>
      </c>
      <c r="E117" s="385">
        <v>1.3263944541996194E-3</v>
      </c>
    </row>
    <row r="118" spans="1:5">
      <c r="A118" s="383" t="s">
        <v>836</v>
      </c>
      <c r="B118" s="384">
        <v>1817</v>
      </c>
      <c r="C118" s="384">
        <v>973</v>
      </c>
      <c r="D118" s="384">
        <v>2790</v>
      </c>
      <c r="E118" s="385">
        <v>5.5481866974766685E-3</v>
      </c>
    </row>
    <row r="119" spans="1:5">
      <c r="A119" s="383" t="s">
        <v>837</v>
      </c>
      <c r="B119" s="384">
        <v>8674</v>
      </c>
      <c r="C119" s="384">
        <v>1839</v>
      </c>
      <c r="D119" s="384">
        <v>10513</v>
      </c>
      <c r="E119" s="385">
        <v>2.090612428335922E-2</v>
      </c>
    </row>
    <row r="120" spans="1:5">
      <c r="A120" s="383" t="s">
        <v>838</v>
      </c>
      <c r="B120" s="384">
        <v>6331</v>
      </c>
      <c r="C120" s="384">
        <v>765</v>
      </c>
      <c r="D120" s="384">
        <v>7096</v>
      </c>
      <c r="E120" s="385">
        <v>1.4111087026987256E-2</v>
      </c>
    </row>
    <row r="121" spans="1:5" ht="15.75" thickBot="1">
      <c r="A121" s="383" t="s">
        <v>839</v>
      </c>
      <c r="B121" s="384">
        <v>456867</v>
      </c>
      <c r="C121" s="384">
        <v>24111</v>
      </c>
      <c r="D121" s="384">
        <v>480978</v>
      </c>
      <c r="E121" s="385">
        <v>0.95647159189209074</v>
      </c>
    </row>
    <row r="122" spans="1:5" ht="16.5" thickTop="1" thickBot="1">
      <c r="A122" s="380" t="s">
        <v>726</v>
      </c>
      <c r="B122" s="387">
        <v>474844</v>
      </c>
      <c r="C122" s="387">
        <v>28023</v>
      </c>
      <c r="D122" s="387">
        <v>502867</v>
      </c>
      <c r="E122" s="388">
        <v>1</v>
      </c>
    </row>
    <row r="123" spans="1:5" ht="15.75" thickTop="1">
      <c r="A123" s="389" t="s">
        <v>840</v>
      </c>
      <c r="B123" s="385">
        <v>0.94427353554717253</v>
      </c>
      <c r="C123" s="385">
        <v>5.5726464452827487E-2</v>
      </c>
      <c r="D123" s="385">
        <v>1</v>
      </c>
      <c r="E123" s="385"/>
    </row>
    <row r="124" spans="1:5" ht="15.75" thickBot="1">
      <c r="A124" s="392"/>
      <c r="B124" s="393"/>
      <c r="C124" s="393"/>
      <c r="D124" s="394"/>
      <c r="E124" s="394"/>
    </row>
    <row r="125" spans="1:5" ht="15.75" thickTop="1">
      <c r="A125" s="918" t="s">
        <v>882</v>
      </c>
      <c r="B125" s="955"/>
      <c r="C125" s="955"/>
      <c r="D125" s="955"/>
      <c r="E125" s="955"/>
    </row>
    <row r="126" spans="1:5">
      <c r="A126" s="399"/>
      <c r="B126" s="384"/>
      <c r="C126" s="384"/>
      <c r="D126" s="398"/>
      <c r="E126" s="379"/>
    </row>
    <row r="127" spans="1:5" ht="30" customHeight="1">
      <c r="A127" s="904" t="s">
        <v>852</v>
      </c>
      <c r="B127" s="904"/>
      <c r="C127" s="904"/>
      <c r="D127" s="904"/>
      <c r="E127" s="904"/>
    </row>
    <row r="128" spans="1:5" ht="18">
      <c r="A128" s="905" t="s">
        <v>848</v>
      </c>
      <c r="B128" s="905"/>
      <c r="C128" s="905"/>
      <c r="D128" s="905"/>
      <c r="E128" s="905"/>
    </row>
    <row r="129" spans="1:5" ht="18">
      <c r="A129" s="905" t="s">
        <v>2</v>
      </c>
      <c r="B129" s="905"/>
      <c r="C129" s="905"/>
      <c r="D129" s="905"/>
      <c r="E129" s="905"/>
    </row>
    <row r="130" spans="1:5" ht="30" customHeight="1">
      <c r="A130" s="909" t="s">
        <v>3</v>
      </c>
      <c r="B130" s="909"/>
      <c r="C130" s="909"/>
      <c r="D130" s="909"/>
      <c r="E130" s="909"/>
    </row>
    <row r="131" spans="1:5" ht="15.75" thickBot="1">
      <c r="A131" s="376"/>
      <c r="B131" s="377"/>
      <c r="C131" s="378"/>
      <c r="D131" s="378"/>
      <c r="E131" s="379"/>
    </row>
    <row r="132" spans="1:5" ht="30" customHeight="1" thickTop="1" thickBot="1">
      <c r="A132" s="380" t="s">
        <v>824</v>
      </c>
      <c r="B132" s="381" t="s">
        <v>853</v>
      </c>
      <c r="C132" s="381" t="s">
        <v>854</v>
      </c>
      <c r="D132" s="382" t="s">
        <v>8</v>
      </c>
      <c r="E132" s="381" t="s">
        <v>825</v>
      </c>
    </row>
    <row r="133" spans="1:5" ht="15.75" thickTop="1">
      <c r="A133" s="383" t="s">
        <v>826</v>
      </c>
      <c r="B133" s="384">
        <v>15000</v>
      </c>
      <c r="C133" s="384">
        <v>0</v>
      </c>
      <c r="D133" s="384">
        <v>15000</v>
      </c>
      <c r="E133" s="385">
        <v>5.4727086791798328E-3</v>
      </c>
    </row>
    <row r="134" spans="1:5">
      <c r="A134" s="383" t="s">
        <v>827</v>
      </c>
      <c r="B134" s="384">
        <v>225178.47174000001</v>
      </c>
      <c r="C134" s="384">
        <v>0</v>
      </c>
      <c r="D134" s="384">
        <v>225178.47174000001</v>
      </c>
      <c r="E134" s="385">
        <v>8.2155745110396583E-2</v>
      </c>
    </row>
    <row r="135" spans="1:5">
      <c r="A135" s="383" t="s">
        <v>828</v>
      </c>
      <c r="B135" s="384">
        <v>1191567.0427000001</v>
      </c>
      <c r="C135" s="384">
        <v>45500</v>
      </c>
      <c r="D135" s="384">
        <v>1237067.0427000001</v>
      </c>
      <c r="E135" s="385">
        <v>0.45134050275410798</v>
      </c>
    </row>
    <row r="136" spans="1:5">
      <c r="A136" s="383" t="s">
        <v>829</v>
      </c>
      <c r="B136" s="384">
        <v>282916.71038</v>
      </c>
      <c r="C136" s="384">
        <v>104126.17918000001</v>
      </c>
      <c r="D136" s="384">
        <v>387042.88956000004</v>
      </c>
      <c r="E136" s="385">
        <v>0.14121153206065692</v>
      </c>
    </row>
    <row r="137" spans="1:5">
      <c r="A137" s="383" t="s">
        <v>830</v>
      </c>
      <c r="B137" s="384">
        <v>132293.22274</v>
      </c>
      <c r="C137" s="384">
        <v>29985.285210000002</v>
      </c>
      <c r="D137" s="384">
        <v>162278.50795</v>
      </c>
      <c r="E137" s="385">
        <v>5.9206866593487902E-2</v>
      </c>
    </row>
    <row r="138" spans="1:5">
      <c r="A138" s="383" t="s">
        <v>831</v>
      </c>
      <c r="B138" s="384">
        <v>151532.10746999999</v>
      </c>
      <c r="C138" s="384">
        <v>28451.581990000002</v>
      </c>
      <c r="D138" s="384">
        <v>179983.68945999999</v>
      </c>
      <c r="E138" s="385">
        <v>6.5666553294569982E-2</v>
      </c>
    </row>
    <row r="139" spans="1:5">
      <c r="A139" s="383" t="s">
        <v>832</v>
      </c>
      <c r="B139" s="384">
        <v>53623.256090000003</v>
      </c>
      <c r="C139" s="384">
        <v>14385.896929999999</v>
      </c>
      <c r="D139" s="384">
        <v>68009.153019999998</v>
      </c>
      <c r="E139" s="385">
        <v>2.4812952133081555E-2</v>
      </c>
    </row>
    <row r="140" spans="1:5">
      <c r="A140" s="383" t="s">
        <v>833</v>
      </c>
      <c r="B140" s="384">
        <v>74018.83855</v>
      </c>
      <c r="C140" s="384">
        <v>10265.246580000001</v>
      </c>
      <c r="D140" s="384">
        <v>84284.085130000007</v>
      </c>
      <c r="E140" s="385">
        <v>3.0750816280512197E-2</v>
      </c>
    </row>
    <row r="141" spans="1:5">
      <c r="A141" s="383" t="s">
        <v>834</v>
      </c>
      <c r="B141" s="384">
        <v>38202.396629999996</v>
      </c>
      <c r="C141" s="384">
        <v>3611.9996000000001</v>
      </c>
      <c r="D141" s="384">
        <v>41814.396229999998</v>
      </c>
      <c r="E141" s="385">
        <v>1.5255867277505698E-2</v>
      </c>
    </row>
    <row r="142" spans="1:5">
      <c r="A142" s="383" t="s">
        <v>835</v>
      </c>
      <c r="B142" s="384">
        <v>99080.570899999992</v>
      </c>
      <c r="C142" s="384">
        <v>4995.1676600000001</v>
      </c>
      <c r="D142" s="384">
        <v>104075.73856</v>
      </c>
      <c r="E142" s="385">
        <v>3.7971746513957544E-2</v>
      </c>
    </row>
    <row r="143" spans="1:5">
      <c r="A143" s="383" t="s">
        <v>836</v>
      </c>
      <c r="B143" s="384">
        <v>124569.67659999999</v>
      </c>
      <c r="C143" s="384">
        <v>4910.8427499999998</v>
      </c>
      <c r="D143" s="384">
        <v>129480.51934999999</v>
      </c>
      <c r="E143" s="385">
        <v>4.7240610802097148E-2</v>
      </c>
    </row>
    <row r="144" spans="1:5">
      <c r="A144" s="383" t="s">
        <v>837</v>
      </c>
      <c r="B144" s="384">
        <v>94855.530469999998</v>
      </c>
      <c r="C144" s="384">
        <v>2351.8072099999999</v>
      </c>
      <c r="D144" s="384">
        <v>97207.337679999997</v>
      </c>
      <c r="E144" s="385">
        <v>3.5465829373420056E-2</v>
      </c>
    </row>
    <row r="145" spans="1:5">
      <c r="A145" s="383" t="s">
        <v>838</v>
      </c>
      <c r="B145" s="384">
        <v>5555.5073600000005</v>
      </c>
      <c r="C145" s="384">
        <v>151.52125000000001</v>
      </c>
      <c r="D145" s="384">
        <v>5707.0286100000003</v>
      </c>
      <c r="E145" s="385">
        <v>2.0821936670849745E-3</v>
      </c>
    </row>
    <row r="146" spans="1:5" ht="15.75" thickBot="1">
      <c r="A146" s="383" t="s">
        <v>839</v>
      </c>
      <c r="B146" s="384">
        <v>3711.5756399999996</v>
      </c>
      <c r="C146" s="384">
        <v>32.66384</v>
      </c>
      <c r="D146" s="384">
        <v>3744.2394799999997</v>
      </c>
      <c r="E146" s="385">
        <v>1.3660754599415855E-3</v>
      </c>
    </row>
    <row r="147" spans="1:5" ht="16.5" thickTop="1" thickBot="1">
      <c r="A147" s="380" t="s">
        <v>726</v>
      </c>
      <c r="B147" s="387">
        <v>2492104.9072700003</v>
      </c>
      <c r="C147" s="387">
        <v>248768.19220000002</v>
      </c>
      <c r="D147" s="387">
        <v>2740873.0994700002</v>
      </c>
      <c r="E147" s="388">
        <v>1</v>
      </c>
    </row>
    <row r="148" spans="1:5" ht="16.5" thickTop="1" thickBot="1">
      <c r="A148" s="389" t="s">
        <v>840</v>
      </c>
      <c r="B148" s="385">
        <v>0.90923761036287887</v>
      </c>
      <c r="C148" s="385">
        <v>9.0762389637121133E-2</v>
      </c>
      <c r="D148" s="385">
        <v>1</v>
      </c>
      <c r="E148" s="27"/>
    </row>
    <row r="149" spans="1:5" ht="30" customHeight="1" thickTop="1" thickBot="1">
      <c r="A149" s="390" t="s">
        <v>844</v>
      </c>
      <c r="B149" s="381" t="s">
        <v>853</v>
      </c>
      <c r="C149" s="381" t="s">
        <v>854</v>
      </c>
      <c r="D149" s="382" t="s">
        <v>8</v>
      </c>
      <c r="E149" s="381" t="s">
        <v>701</v>
      </c>
    </row>
    <row r="150" spans="1:5" ht="15.75" thickTop="1">
      <c r="A150" s="383" t="s">
        <v>826</v>
      </c>
      <c r="B150" s="384">
        <v>1</v>
      </c>
      <c r="C150" s="384">
        <v>0</v>
      </c>
      <c r="D150" s="384">
        <v>1</v>
      </c>
      <c r="E150" s="385">
        <v>6.4016388195378015E-5</v>
      </c>
    </row>
    <row r="151" spans="1:5">
      <c r="A151" s="383" t="s">
        <v>827</v>
      </c>
      <c r="B151" s="384">
        <v>25</v>
      </c>
      <c r="C151" s="384">
        <v>0</v>
      </c>
      <c r="D151" s="384">
        <v>25</v>
      </c>
      <c r="E151" s="385">
        <v>1.6004097048844504E-3</v>
      </c>
    </row>
    <row r="152" spans="1:5">
      <c r="A152" s="383" t="s">
        <v>828</v>
      </c>
      <c r="B152" s="384">
        <v>243</v>
      </c>
      <c r="C152" s="384">
        <v>12</v>
      </c>
      <c r="D152" s="384">
        <v>255</v>
      </c>
      <c r="E152" s="385">
        <v>1.6324178989821393E-2</v>
      </c>
    </row>
    <row r="153" spans="1:5">
      <c r="A153" s="383" t="s">
        <v>829</v>
      </c>
      <c r="B153" s="384">
        <v>124</v>
      </c>
      <c r="C153" s="384">
        <v>42</v>
      </c>
      <c r="D153" s="384">
        <v>166</v>
      </c>
      <c r="E153" s="385">
        <v>1.062672044043275E-2</v>
      </c>
    </row>
    <row r="154" spans="1:5">
      <c r="A154" s="383" t="s">
        <v>830</v>
      </c>
      <c r="B154" s="384">
        <v>133</v>
      </c>
      <c r="C154" s="384">
        <v>31</v>
      </c>
      <c r="D154" s="384">
        <v>164</v>
      </c>
      <c r="E154" s="385">
        <v>1.0498687664041995E-2</v>
      </c>
    </row>
    <row r="155" spans="1:5">
      <c r="A155" s="383" t="s">
        <v>831</v>
      </c>
      <c r="B155" s="384">
        <v>313</v>
      </c>
      <c r="C155" s="384">
        <v>53</v>
      </c>
      <c r="D155" s="384">
        <v>366</v>
      </c>
      <c r="E155" s="385">
        <v>2.3429998079508355E-2</v>
      </c>
    </row>
    <row r="156" spans="1:5">
      <c r="A156" s="383" t="s">
        <v>832</v>
      </c>
      <c r="B156" s="384">
        <v>206</v>
      </c>
      <c r="C156" s="384">
        <v>52</v>
      </c>
      <c r="D156" s="384">
        <v>258</v>
      </c>
      <c r="E156" s="385">
        <v>1.6516228154407529E-2</v>
      </c>
    </row>
    <row r="157" spans="1:5">
      <c r="A157" s="383" t="s">
        <v>833</v>
      </c>
      <c r="B157" s="384">
        <v>436</v>
      </c>
      <c r="C157" s="384">
        <v>58</v>
      </c>
      <c r="D157" s="384">
        <v>494</v>
      </c>
      <c r="E157" s="385">
        <v>3.1624095768516741E-2</v>
      </c>
    </row>
    <row r="158" spans="1:5">
      <c r="A158" s="383" t="s">
        <v>834</v>
      </c>
      <c r="B158" s="384">
        <v>323</v>
      </c>
      <c r="C158" s="384">
        <v>30</v>
      </c>
      <c r="D158" s="384">
        <v>353</v>
      </c>
      <c r="E158" s="385">
        <v>2.2597785032968439E-2</v>
      </c>
    </row>
    <row r="159" spans="1:5">
      <c r="A159" s="383" t="s">
        <v>835</v>
      </c>
      <c r="B159" s="384">
        <v>1156</v>
      </c>
      <c r="C159" s="384">
        <v>57</v>
      </c>
      <c r="D159" s="384">
        <v>1213</v>
      </c>
      <c r="E159" s="385">
        <v>7.7651878880993536E-2</v>
      </c>
    </row>
    <row r="160" spans="1:5">
      <c r="A160" s="383" t="s">
        <v>836</v>
      </c>
      <c r="B160" s="384">
        <v>2509</v>
      </c>
      <c r="C160" s="384">
        <v>99</v>
      </c>
      <c r="D160" s="384">
        <v>2608</v>
      </c>
      <c r="E160" s="385">
        <v>0.16695474041354585</v>
      </c>
    </row>
    <row r="161" spans="1:5">
      <c r="A161" s="383" t="s">
        <v>837</v>
      </c>
      <c r="B161" s="384">
        <v>5442</v>
      </c>
      <c r="C161" s="384">
        <v>133</v>
      </c>
      <c r="D161" s="384">
        <v>5575</v>
      </c>
      <c r="E161" s="385">
        <v>0.35689136418923245</v>
      </c>
    </row>
    <row r="162" spans="1:5">
      <c r="A162" s="383" t="s">
        <v>838</v>
      </c>
      <c r="B162" s="384">
        <v>1116</v>
      </c>
      <c r="C162" s="384">
        <v>30</v>
      </c>
      <c r="D162" s="384">
        <v>1146</v>
      </c>
      <c r="E162" s="385">
        <v>7.3362780871903205E-2</v>
      </c>
    </row>
    <row r="163" spans="1:5" ht="15.75" thickBot="1">
      <c r="A163" s="383" t="s">
        <v>839</v>
      </c>
      <c r="B163" s="384">
        <v>2979</v>
      </c>
      <c r="C163" s="384">
        <v>18</v>
      </c>
      <c r="D163" s="384">
        <v>2997</v>
      </c>
      <c r="E163" s="385">
        <v>0.1918571154215479</v>
      </c>
    </row>
    <row r="164" spans="1:5" ht="16.5" thickTop="1" thickBot="1">
      <c r="A164" s="380" t="s">
        <v>726</v>
      </c>
      <c r="B164" s="387">
        <v>15006</v>
      </c>
      <c r="C164" s="387">
        <v>615</v>
      </c>
      <c r="D164" s="387">
        <v>15621</v>
      </c>
      <c r="E164" s="388">
        <v>1</v>
      </c>
    </row>
    <row r="165" spans="1:5" ht="15.75" thickTop="1">
      <c r="A165" s="389" t="s">
        <v>840</v>
      </c>
      <c r="B165" s="385">
        <v>0.96062992125984248</v>
      </c>
      <c r="C165" s="385">
        <v>3.937007874015748E-2</v>
      </c>
      <c r="D165" s="385">
        <v>1</v>
      </c>
      <c r="E165" s="385"/>
    </row>
    <row r="166" spans="1:5" ht="15.75" thickBot="1">
      <c r="A166" s="392"/>
      <c r="B166" s="393"/>
      <c r="C166" s="393"/>
      <c r="D166" s="394"/>
      <c r="E166" s="394"/>
    </row>
    <row r="167" spans="1:5" ht="15.75" thickTop="1">
      <c r="A167" s="918" t="s">
        <v>883</v>
      </c>
      <c r="B167" s="955"/>
      <c r="C167" s="955"/>
      <c r="D167" s="955"/>
      <c r="E167" s="955"/>
    </row>
    <row r="168" spans="1:5">
      <c r="A168" s="400"/>
      <c r="B168" s="384"/>
      <c r="C168" s="401"/>
      <c r="D168" s="398"/>
      <c r="E168" s="402"/>
    </row>
    <row r="169" spans="1:5" ht="30" customHeight="1">
      <c r="A169" s="904" t="s">
        <v>852</v>
      </c>
      <c r="B169" s="904"/>
      <c r="C169" s="904"/>
      <c r="D169" s="904"/>
      <c r="E169" s="904"/>
    </row>
    <row r="170" spans="1:5" ht="18">
      <c r="A170" s="905" t="s">
        <v>850</v>
      </c>
      <c r="B170" s="905"/>
      <c r="C170" s="905"/>
      <c r="D170" s="905"/>
      <c r="E170" s="905"/>
    </row>
    <row r="171" spans="1:5" ht="18">
      <c r="A171" s="905" t="s">
        <v>2</v>
      </c>
      <c r="B171" s="905"/>
      <c r="C171" s="905"/>
      <c r="D171" s="905"/>
      <c r="E171" s="905"/>
    </row>
    <row r="172" spans="1:5" ht="30" customHeight="1">
      <c r="A172" s="909" t="s">
        <v>3</v>
      </c>
      <c r="B172" s="909"/>
      <c r="C172" s="909"/>
      <c r="D172" s="909"/>
      <c r="E172" s="909"/>
    </row>
    <row r="173" spans="1:5" ht="15.75" thickBot="1">
      <c r="A173" s="376"/>
      <c r="B173" s="377"/>
      <c r="C173" s="378"/>
      <c r="D173" s="378"/>
      <c r="E173" s="379"/>
    </row>
    <row r="174" spans="1:5" ht="30" customHeight="1" thickTop="1" thickBot="1">
      <c r="A174" s="380" t="s">
        <v>824</v>
      </c>
      <c r="B174" s="381" t="s">
        <v>853</v>
      </c>
      <c r="C174" s="381" t="s">
        <v>854</v>
      </c>
      <c r="D174" s="382" t="s">
        <v>8</v>
      </c>
      <c r="E174" s="381" t="s">
        <v>825</v>
      </c>
    </row>
    <row r="175" spans="1:5" ht="15.75" thickTop="1">
      <c r="A175" s="383" t="s">
        <v>826</v>
      </c>
      <c r="B175" s="384">
        <v>0</v>
      </c>
      <c r="C175" s="384">
        <v>0</v>
      </c>
      <c r="D175" s="384">
        <v>0</v>
      </c>
      <c r="E175" s="385">
        <v>0</v>
      </c>
    </row>
    <row r="176" spans="1:5">
      <c r="A176" s="383" t="s">
        <v>827</v>
      </c>
      <c r="B176" s="384">
        <v>0</v>
      </c>
      <c r="C176" s="384">
        <v>0</v>
      </c>
      <c r="D176" s="384">
        <v>0</v>
      </c>
      <c r="E176" s="385">
        <v>0</v>
      </c>
    </row>
    <row r="177" spans="1:7">
      <c r="A177" s="383" t="s">
        <v>828</v>
      </c>
      <c r="B177" s="384">
        <v>0</v>
      </c>
      <c r="C177" s="384">
        <v>0</v>
      </c>
      <c r="D177" s="384">
        <v>0</v>
      </c>
      <c r="E177" s="385">
        <v>0</v>
      </c>
    </row>
    <row r="178" spans="1:7">
      <c r="A178" s="383" t="s">
        <v>829</v>
      </c>
      <c r="B178" s="384">
        <v>0</v>
      </c>
      <c r="C178" s="384">
        <v>0</v>
      </c>
      <c r="D178" s="384">
        <v>0</v>
      </c>
      <c r="E178" s="385">
        <v>0</v>
      </c>
    </row>
    <row r="179" spans="1:7">
      <c r="A179" s="383" t="s">
        <v>830</v>
      </c>
      <c r="B179" s="384">
        <v>900.08</v>
      </c>
      <c r="C179" s="384">
        <v>9233.297849999999</v>
      </c>
      <c r="D179" s="384">
        <v>10133.377849999999</v>
      </c>
      <c r="E179" s="385">
        <v>0.28362546916142872</v>
      </c>
    </row>
    <row r="180" spans="1:7">
      <c r="A180" s="383" t="s">
        <v>831</v>
      </c>
      <c r="B180" s="384">
        <v>0</v>
      </c>
      <c r="C180" s="384">
        <v>4694.2991400000001</v>
      </c>
      <c r="D180" s="384">
        <v>4694.2991400000001</v>
      </c>
      <c r="E180" s="385">
        <v>0.13138983028907694</v>
      </c>
    </row>
    <row r="181" spans="1:7">
      <c r="A181" s="383" t="s">
        <v>832</v>
      </c>
      <c r="B181" s="384">
        <v>300</v>
      </c>
      <c r="C181" s="384">
        <v>3404.40245</v>
      </c>
      <c r="D181" s="384">
        <v>3704.40245</v>
      </c>
      <c r="E181" s="385">
        <v>0.10368338163211747</v>
      </c>
    </row>
    <row r="182" spans="1:7">
      <c r="A182" s="383" t="s">
        <v>833</v>
      </c>
      <c r="B182" s="384">
        <v>0</v>
      </c>
      <c r="C182" s="384">
        <v>1315.8437999999999</v>
      </c>
      <c r="D182" s="384">
        <v>1315.8437999999999</v>
      </c>
      <c r="E182" s="385">
        <v>3.6829458117774341E-2</v>
      </c>
    </row>
    <row r="183" spans="1:7">
      <c r="A183" s="383" t="s">
        <v>834</v>
      </c>
      <c r="B183" s="384">
        <v>0</v>
      </c>
      <c r="C183" s="384">
        <v>2393.9053100000001</v>
      </c>
      <c r="D183" s="384">
        <v>2393.9053100000001</v>
      </c>
      <c r="E183" s="385">
        <v>6.700357242444932E-2</v>
      </c>
    </row>
    <row r="184" spans="1:7">
      <c r="A184" s="383" t="s">
        <v>835</v>
      </c>
      <c r="B184" s="384">
        <v>140</v>
      </c>
      <c r="C184" s="384">
        <v>1095.6552300000001</v>
      </c>
      <c r="D184" s="384">
        <v>1235.6552300000001</v>
      </c>
      <c r="E184" s="385">
        <v>3.4585041584186377E-2</v>
      </c>
    </row>
    <row r="185" spans="1:7">
      <c r="A185" s="383" t="s">
        <v>836</v>
      </c>
      <c r="B185" s="384">
        <v>465.24563000000001</v>
      </c>
      <c r="C185" s="384">
        <v>1175.7635400000001</v>
      </c>
      <c r="D185" s="384">
        <v>1641.0091700000003</v>
      </c>
      <c r="E185" s="385">
        <v>4.5930587275935519E-2</v>
      </c>
    </row>
    <row r="186" spans="1:7">
      <c r="A186" s="383" t="s">
        <v>837</v>
      </c>
      <c r="B186" s="384">
        <v>96.143320000000003</v>
      </c>
      <c r="C186" s="384">
        <v>2716.2662399999999</v>
      </c>
      <c r="D186" s="384">
        <v>2812.4095600000001</v>
      </c>
      <c r="E186" s="385">
        <v>7.8717185200894033E-2</v>
      </c>
    </row>
    <row r="187" spans="1:7">
      <c r="A187" s="383" t="s">
        <v>838</v>
      </c>
      <c r="B187" s="384">
        <v>4.95</v>
      </c>
      <c r="C187" s="384">
        <v>7552.2097999999996</v>
      </c>
      <c r="D187" s="384">
        <v>7557.1597999999994</v>
      </c>
      <c r="E187" s="385">
        <v>0.21151910306027805</v>
      </c>
    </row>
    <row r="188" spans="1:7" ht="15.75" thickBot="1">
      <c r="A188" s="383" t="s">
        <v>839</v>
      </c>
      <c r="B188" s="384">
        <v>3.1591999999999998</v>
      </c>
      <c r="C188" s="384">
        <v>236.80348000000001</v>
      </c>
      <c r="D188" s="384">
        <v>239.96268000000001</v>
      </c>
      <c r="E188" s="385">
        <v>6.7163712538592249E-3</v>
      </c>
    </row>
    <row r="189" spans="1:7" ht="16.5" thickTop="1" thickBot="1">
      <c r="A189" s="380" t="s">
        <v>726</v>
      </c>
      <c r="B189" s="387">
        <v>1909.5781499999998</v>
      </c>
      <c r="C189" s="387">
        <v>33818.446839999997</v>
      </c>
      <c r="D189" s="387">
        <v>35728.024989999998</v>
      </c>
      <c r="E189" s="388">
        <v>0.99999999999999989</v>
      </c>
      <c r="G189" s="403"/>
    </row>
    <row r="190" spans="1:7" ht="16.5" thickTop="1" thickBot="1">
      <c r="A190" s="389" t="s">
        <v>840</v>
      </c>
      <c r="B190" s="385">
        <v>5.3447626912891941E-2</v>
      </c>
      <c r="C190" s="385">
        <v>0.94655237308710805</v>
      </c>
      <c r="D190" s="385">
        <v>1</v>
      </c>
      <c r="E190" s="385"/>
    </row>
    <row r="191" spans="1:7" ht="30" customHeight="1" thickTop="1" thickBot="1">
      <c r="A191" s="390" t="s">
        <v>844</v>
      </c>
      <c r="B191" s="381" t="s">
        <v>853</v>
      </c>
      <c r="C191" s="381" t="s">
        <v>854</v>
      </c>
      <c r="D191" s="382" t="s">
        <v>8</v>
      </c>
      <c r="E191" s="381" t="s">
        <v>701</v>
      </c>
    </row>
    <row r="192" spans="1:7" ht="15.75" thickTop="1">
      <c r="A192" s="383" t="s">
        <v>826</v>
      </c>
      <c r="B192" s="384">
        <v>0</v>
      </c>
      <c r="C192" s="384">
        <v>0</v>
      </c>
      <c r="D192" s="384">
        <v>0</v>
      </c>
      <c r="E192" s="385">
        <v>0</v>
      </c>
    </row>
    <row r="193" spans="1:5">
      <c r="A193" s="383" t="s">
        <v>827</v>
      </c>
      <c r="B193" s="384">
        <v>0</v>
      </c>
      <c r="C193" s="384">
        <v>0</v>
      </c>
      <c r="D193" s="384">
        <v>0</v>
      </c>
      <c r="E193" s="385">
        <v>0</v>
      </c>
    </row>
    <row r="194" spans="1:5">
      <c r="A194" s="383" t="s">
        <v>828</v>
      </c>
      <c r="B194" s="384">
        <v>0</v>
      </c>
      <c r="C194" s="384">
        <v>0</v>
      </c>
      <c r="D194" s="384">
        <v>0</v>
      </c>
      <c r="E194" s="385">
        <v>0</v>
      </c>
    </row>
    <row r="195" spans="1:5">
      <c r="A195" s="383" t="s">
        <v>829</v>
      </c>
      <c r="B195" s="384">
        <v>0</v>
      </c>
      <c r="C195" s="384">
        <v>0</v>
      </c>
      <c r="D195" s="384">
        <v>0</v>
      </c>
      <c r="E195" s="385">
        <v>0</v>
      </c>
    </row>
    <row r="196" spans="1:5">
      <c r="A196" s="383" t="s">
        <v>830</v>
      </c>
      <c r="B196" s="384">
        <v>1</v>
      </c>
      <c r="C196" s="384">
        <v>11</v>
      </c>
      <c r="D196" s="384">
        <v>12</v>
      </c>
      <c r="E196" s="385">
        <v>7.4953154278575894E-3</v>
      </c>
    </row>
    <row r="197" spans="1:5">
      <c r="A197" s="383" t="s">
        <v>831</v>
      </c>
      <c r="B197" s="384">
        <v>0</v>
      </c>
      <c r="C197" s="384">
        <v>11</v>
      </c>
      <c r="D197" s="384">
        <v>11</v>
      </c>
      <c r="E197" s="385">
        <v>6.8707058088694562E-3</v>
      </c>
    </row>
    <row r="198" spans="1:5">
      <c r="A198" s="383" t="s">
        <v>832</v>
      </c>
      <c r="B198" s="384">
        <v>1</v>
      </c>
      <c r="C198" s="384">
        <v>12</v>
      </c>
      <c r="D198" s="384">
        <v>13</v>
      </c>
      <c r="E198" s="385">
        <v>8.1199250468457218E-3</v>
      </c>
    </row>
    <row r="199" spans="1:5">
      <c r="A199" s="383" t="s">
        <v>833</v>
      </c>
      <c r="B199" s="384">
        <v>0</v>
      </c>
      <c r="C199" s="384">
        <v>8</v>
      </c>
      <c r="D199" s="384">
        <v>8</v>
      </c>
      <c r="E199" s="385">
        <v>4.996876951905059E-3</v>
      </c>
    </row>
    <row r="200" spans="1:5">
      <c r="A200" s="383" t="s">
        <v>834</v>
      </c>
      <c r="B200" s="384">
        <v>0</v>
      </c>
      <c r="C200" s="384">
        <v>20</v>
      </c>
      <c r="D200" s="384">
        <v>20</v>
      </c>
      <c r="E200" s="385">
        <v>1.2492192379762648E-2</v>
      </c>
    </row>
    <row r="201" spans="1:5">
      <c r="A201" s="383" t="s">
        <v>835</v>
      </c>
      <c r="B201" s="384">
        <v>2</v>
      </c>
      <c r="C201" s="384">
        <v>13</v>
      </c>
      <c r="D201" s="384">
        <v>15</v>
      </c>
      <c r="E201" s="385">
        <v>9.3691442848219866E-3</v>
      </c>
    </row>
    <row r="202" spans="1:5">
      <c r="A202" s="383" t="s">
        <v>836</v>
      </c>
      <c r="B202" s="384">
        <v>10</v>
      </c>
      <c r="C202" s="384">
        <v>26</v>
      </c>
      <c r="D202" s="384">
        <v>36</v>
      </c>
      <c r="E202" s="385">
        <v>2.2485946283572766E-2</v>
      </c>
    </row>
    <row r="203" spans="1:5">
      <c r="A203" s="383" t="s">
        <v>837</v>
      </c>
      <c r="B203" s="384">
        <v>5</v>
      </c>
      <c r="C203" s="384">
        <v>197</v>
      </c>
      <c r="D203" s="384">
        <v>202</v>
      </c>
      <c r="E203" s="385">
        <v>0.12617114303560276</v>
      </c>
    </row>
    <row r="204" spans="1:5">
      <c r="A204" s="383" t="s">
        <v>838</v>
      </c>
      <c r="B204" s="384">
        <v>1</v>
      </c>
      <c r="C204" s="384">
        <v>1113</v>
      </c>
      <c r="D204" s="384">
        <v>1114</v>
      </c>
      <c r="E204" s="385">
        <v>0.69581511555277953</v>
      </c>
    </row>
    <row r="205" spans="1:5" ht="15.75" thickBot="1">
      <c r="A205" s="383" t="s">
        <v>839</v>
      </c>
      <c r="B205" s="384">
        <v>1</v>
      </c>
      <c r="C205" s="384">
        <v>169</v>
      </c>
      <c r="D205" s="384">
        <v>170</v>
      </c>
      <c r="E205" s="385">
        <v>0.10618363522798251</v>
      </c>
    </row>
    <row r="206" spans="1:5" ht="16.5" thickTop="1" thickBot="1">
      <c r="A206" s="380" t="s">
        <v>726</v>
      </c>
      <c r="B206" s="387">
        <v>21</v>
      </c>
      <c r="C206" s="387">
        <v>1580</v>
      </c>
      <c r="D206" s="387">
        <v>1601</v>
      </c>
      <c r="E206" s="388">
        <v>1</v>
      </c>
    </row>
    <row r="207" spans="1:5" ht="15.75" thickTop="1">
      <c r="A207" s="389" t="s">
        <v>840</v>
      </c>
      <c r="B207" s="385">
        <v>1.3116801998750781E-2</v>
      </c>
      <c r="C207" s="385">
        <v>0.98688319800124924</v>
      </c>
      <c r="D207" s="385">
        <v>1</v>
      </c>
      <c r="E207" s="391"/>
    </row>
    <row r="208" spans="1:5" ht="15.75" thickBot="1">
      <c r="A208" s="392"/>
      <c r="B208" s="393"/>
      <c r="C208" s="393"/>
      <c r="D208" s="394"/>
      <c r="E208" s="394"/>
    </row>
    <row r="209" spans="1:5" ht="15.75" thickTop="1">
      <c r="A209" s="918" t="s">
        <v>884</v>
      </c>
      <c r="B209" s="955"/>
      <c r="C209" s="955"/>
      <c r="D209" s="955"/>
      <c r="E209" s="955"/>
    </row>
    <row r="210" spans="1:5">
      <c r="A210" s="399"/>
      <c r="B210" s="384"/>
      <c r="C210" s="384"/>
      <c r="D210" s="398"/>
      <c r="E210" s="379"/>
    </row>
  </sheetData>
  <mergeCells count="25">
    <mergeCell ref="A209:E209"/>
    <mergeCell ref="A130:E130"/>
    <mergeCell ref="A167:E167"/>
    <mergeCell ref="A169:E169"/>
    <mergeCell ref="A170:E170"/>
    <mergeCell ref="A171:E171"/>
    <mergeCell ref="A172:E172"/>
    <mergeCell ref="A129:E129"/>
    <mergeCell ref="A44:E44"/>
    <mergeCell ref="A45:E45"/>
    <mergeCell ref="A46:E46"/>
    <mergeCell ref="A83:E83"/>
    <mergeCell ref="A85:E85"/>
    <mergeCell ref="A86:E86"/>
    <mergeCell ref="A87:E87"/>
    <mergeCell ref="A88:E88"/>
    <mergeCell ref="A125:E125"/>
    <mergeCell ref="A127:E127"/>
    <mergeCell ref="A128:E128"/>
    <mergeCell ref="A43:E43"/>
    <mergeCell ref="A1:E1"/>
    <mergeCell ref="A2:E2"/>
    <mergeCell ref="A3:E3"/>
    <mergeCell ref="A4:E4"/>
    <mergeCell ref="A41:E4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H328"/>
  <sheetViews>
    <sheetView zoomScaleNormal="100" workbookViewId="0">
      <selection activeCell="A13" sqref="A13"/>
    </sheetView>
  </sheetViews>
  <sheetFormatPr baseColWidth="10" defaultColWidth="10.7109375" defaultRowHeight="1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0" width="11.7109375" customWidth="1"/>
    <col min="261"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6" width="11.7109375" customWidth="1"/>
    <col min="517"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2" width="11.7109375" customWidth="1"/>
    <col min="773"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8" width="11.7109375" customWidth="1"/>
    <col min="1029"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4" width="11.7109375" customWidth="1"/>
    <col min="1285"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0" width="11.7109375" customWidth="1"/>
    <col min="1541"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6" width="11.7109375" customWidth="1"/>
    <col min="1797"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2" width="11.7109375" customWidth="1"/>
    <col min="2053"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8" width="11.7109375" customWidth="1"/>
    <col min="2309"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4" width="11.7109375" customWidth="1"/>
    <col min="2565"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0" width="11.7109375" customWidth="1"/>
    <col min="2821"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6" width="11.7109375" customWidth="1"/>
    <col min="3077"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2" width="11.7109375" customWidth="1"/>
    <col min="3333"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8" width="11.7109375" customWidth="1"/>
    <col min="3589"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4" width="11.7109375" customWidth="1"/>
    <col min="3845"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0" width="11.7109375" customWidth="1"/>
    <col min="4101"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6" width="11.7109375" customWidth="1"/>
    <col min="4357"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2" width="11.7109375" customWidth="1"/>
    <col min="4613"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8" width="11.7109375" customWidth="1"/>
    <col min="4869"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4" width="11.7109375" customWidth="1"/>
    <col min="5125"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0" width="11.7109375" customWidth="1"/>
    <col min="5381"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6" width="11.7109375" customWidth="1"/>
    <col min="5637"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2" width="11.7109375" customWidth="1"/>
    <col min="5893"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8" width="11.7109375" customWidth="1"/>
    <col min="6149"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4" width="11.7109375" customWidth="1"/>
    <col min="6405"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0" width="11.7109375" customWidth="1"/>
    <col min="6661"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6" width="11.7109375" customWidth="1"/>
    <col min="6917"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2" width="11.7109375" customWidth="1"/>
    <col min="7173"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8" width="11.7109375" customWidth="1"/>
    <col min="7429"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4" width="11.7109375" customWidth="1"/>
    <col min="7685"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0" width="11.7109375" customWidth="1"/>
    <col min="7941"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6" width="11.7109375" customWidth="1"/>
    <col min="8197"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2" width="11.7109375" customWidth="1"/>
    <col min="8453"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8" width="11.7109375" customWidth="1"/>
    <col min="8709"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4" width="11.7109375" customWidth="1"/>
    <col min="8965"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0" width="11.7109375" customWidth="1"/>
    <col min="9221"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6" width="11.7109375" customWidth="1"/>
    <col min="9477"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2" width="11.7109375" customWidth="1"/>
    <col min="9733"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8" width="11.7109375" customWidth="1"/>
    <col min="9989"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4" width="11.7109375" customWidth="1"/>
    <col min="10245"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0" width="11.7109375" customWidth="1"/>
    <col min="10501"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6" width="11.7109375" customWidth="1"/>
    <col min="10757"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2" width="11.7109375" customWidth="1"/>
    <col min="11013"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8" width="11.7109375" customWidth="1"/>
    <col min="11269"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4" width="11.7109375" customWidth="1"/>
    <col min="11525"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0" width="11.7109375" customWidth="1"/>
    <col min="11781"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6" width="11.7109375" customWidth="1"/>
    <col min="12037"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2" width="11.7109375" customWidth="1"/>
    <col min="12293"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8" width="11.7109375" customWidth="1"/>
    <col min="12549"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4" width="11.7109375" customWidth="1"/>
    <col min="12805"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0" width="11.7109375" customWidth="1"/>
    <col min="13061"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6" width="11.7109375" customWidth="1"/>
    <col min="13317"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2" width="11.7109375" customWidth="1"/>
    <col min="13573"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8" width="11.7109375" customWidth="1"/>
    <col min="13829"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4" width="11.7109375" customWidth="1"/>
    <col min="14085"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0" width="11.7109375" customWidth="1"/>
    <col min="14341"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6" width="11.7109375" customWidth="1"/>
    <col min="14597"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2" width="11.7109375" customWidth="1"/>
    <col min="14853"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8" width="11.7109375" customWidth="1"/>
    <col min="15109"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4" width="11.7109375" customWidth="1"/>
    <col min="15365"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0" width="11.7109375" customWidth="1"/>
    <col min="15621"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6" width="11.7109375" customWidth="1"/>
    <col min="15877"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2" width="11.7109375" customWidth="1"/>
    <col min="16133"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885</v>
      </c>
      <c r="B1" s="904"/>
      <c r="C1" s="904"/>
      <c r="D1" s="904"/>
      <c r="E1" s="904"/>
      <c r="F1" s="904"/>
    </row>
    <row r="2" spans="1:8" ht="18">
      <c r="A2" s="905" t="s">
        <v>1</v>
      </c>
      <c r="B2" s="905"/>
      <c r="C2" s="905"/>
      <c r="D2" s="905"/>
      <c r="E2" s="905"/>
      <c r="F2" s="905"/>
    </row>
    <row r="3" spans="1:8" ht="18">
      <c r="A3" s="905" t="s">
        <v>2</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3090312.5854999996</v>
      </c>
      <c r="C7" s="6">
        <v>338478.49637000007</v>
      </c>
      <c r="D7" s="6">
        <v>0</v>
      </c>
      <c r="E7" s="6">
        <v>0</v>
      </c>
      <c r="F7" s="6">
        <v>3428791.0818699999</v>
      </c>
      <c r="H7" s="7"/>
    </row>
    <row r="8" spans="1:8">
      <c r="A8" s="8" t="s">
        <v>10</v>
      </c>
      <c r="B8" s="9">
        <v>124795.70066</v>
      </c>
      <c r="C8" s="9">
        <v>80754.908020000003</v>
      </c>
      <c r="D8" s="9">
        <v>0</v>
      </c>
      <c r="E8" s="9">
        <v>0</v>
      </c>
      <c r="F8" s="9">
        <v>205550.60868</v>
      </c>
      <c r="H8" s="7"/>
    </row>
    <row r="9" spans="1:8">
      <c r="A9" s="10" t="s">
        <v>11</v>
      </c>
      <c r="B9" s="11">
        <v>27162.7039</v>
      </c>
      <c r="C9" s="11">
        <v>26537.15437</v>
      </c>
      <c r="D9" s="11">
        <v>0</v>
      </c>
      <c r="E9" s="11">
        <v>0</v>
      </c>
      <c r="F9" s="11">
        <v>53699.858269999997</v>
      </c>
    </row>
    <row r="10" spans="1:8">
      <c r="A10" s="10" t="s">
        <v>12</v>
      </c>
      <c r="B10" s="11">
        <v>73274.224869999991</v>
      </c>
      <c r="C10" s="11">
        <v>44650.34618</v>
      </c>
      <c r="D10" s="11">
        <v>0</v>
      </c>
      <c r="E10" s="11">
        <v>0</v>
      </c>
      <c r="F10" s="11">
        <v>117924.57105</v>
      </c>
    </row>
    <row r="11" spans="1:8">
      <c r="A11" s="10" t="s">
        <v>13</v>
      </c>
      <c r="B11" s="11">
        <v>24358.77189</v>
      </c>
      <c r="C11" s="11">
        <v>9567.4074700000001</v>
      </c>
      <c r="D11" s="11">
        <v>0</v>
      </c>
      <c r="E11" s="11">
        <v>0</v>
      </c>
      <c r="F11" s="11">
        <v>33926.179360000002</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0</v>
      </c>
      <c r="C14" s="11">
        <v>0</v>
      </c>
      <c r="D14" s="11">
        <v>0</v>
      </c>
      <c r="E14" s="11">
        <v>0</v>
      </c>
      <c r="F14" s="11">
        <v>0</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557164.82440000004</v>
      </c>
      <c r="C17" s="9">
        <v>36724.222679999999</v>
      </c>
      <c r="D17" s="9">
        <v>0</v>
      </c>
      <c r="E17" s="9">
        <v>0</v>
      </c>
      <c r="F17" s="9">
        <v>593889.04708000005</v>
      </c>
    </row>
    <row r="18" spans="1:6">
      <c r="A18" s="10" t="s">
        <v>20</v>
      </c>
      <c r="B18" s="11">
        <v>0</v>
      </c>
      <c r="C18" s="11">
        <v>0</v>
      </c>
      <c r="D18" s="11">
        <v>0</v>
      </c>
      <c r="E18" s="11">
        <v>0</v>
      </c>
      <c r="F18" s="11">
        <v>0</v>
      </c>
    </row>
    <row r="19" spans="1:6">
      <c r="A19" s="10" t="s">
        <v>21</v>
      </c>
      <c r="B19" s="11">
        <v>519757.80424000003</v>
      </c>
      <c r="C19" s="11">
        <v>879.34053999999992</v>
      </c>
      <c r="D19" s="11">
        <v>0</v>
      </c>
      <c r="E19" s="11">
        <v>0</v>
      </c>
      <c r="F19" s="11">
        <v>520637.14478000003</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69.087589999999992</v>
      </c>
      <c r="C22" s="11">
        <v>13975.12428</v>
      </c>
      <c r="D22" s="11">
        <v>0</v>
      </c>
      <c r="E22" s="11">
        <v>0</v>
      </c>
      <c r="F22" s="11">
        <v>14044.211869999999</v>
      </c>
    </row>
    <row r="23" spans="1:6">
      <c r="A23" s="10" t="s">
        <v>25</v>
      </c>
      <c r="B23" s="11">
        <v>37337.932569999997</v>
      </c>
      <c r="C23" s="11">
        <v>21869.757859999998</v>
      </c>
      <c r="D23" s="11">
        <v>0</v>
      </c>
      <c r="E23" s="11">
        <v>0</v>
      </c>
      <c r="F23" s="11">
        <v>59207.690429999995</v>
      </c>
    </row>
    <row r="24" spans="1:6">
      <c r="A24" s="10" t="s">
        <v>26</v>
      </c>
      <c r="B24" s="11">
        <v>0</v>
      </c>
      <c r="C24" s="11">
        <v>0</v>
      </c>
      <c r="D24" s="11">
        <v>0</v>
      </c>
      <c r="E24" s="11">
        <v>0</v>
      </c>
      <c r="F24" s="11">
        <v>0</v>
      </c>
    </row>
    <row r="25" spans="1:6">
      <c r="A25" s="10" t="s">
        <v>27</v>
      </c>
      <c r="B25" s="11">
        <v>0</v>
      </c>
      <c r="C25" s="11">
        <v>0</v>
      </c>
      <c r="D25" s="11">
        <v>0</v>
      </c>
      <c r="E25" s="11">
        <v>0</v>
      </c>
      <c r="F25" s="11">
        <v>0</v>
      </c>
    </row>
    <row r="26" spans="1:6">
      <c r="A26" s="8" t="s">
        <v>28</v>
      </c>
      <c r="B26" s="9">
        <v>2183295.9125299994</v>
      </c>
      <c r="C26" s="9">
        <v>20561.787160000007</v>
      </c>
      <c r="D26" s="9">
        <v>0</v>
      </c>
      <c r="E26" s="9">
        <v>0</v>
      </c>
      <c r="F26" s="9">
        <v>2203857.6996899992</v>
      </c>
    </row>
    <row r="27" spans="1:6">
      <c r="A27" s="12" t="s">
        <v>29</v>
      </c>
      <c r="B27" s="11">
        <v>2067039.0866499997</v>
      </c>
      <c r="C27" s="11">
        <v>38156.358520000002</v>
      </c>
      <c r="D27" s="11">
        <v>0</v>
      </c>
      <c r="E27" s="11">
        <v>0</v>
      </c>
      <c r="F27" s="11">
        <v>2105195.4451699997</v>
      </c>
    </row>
    <row r="28" spans="1:6">
      <c r="A28" s="10" t="s">
        <v>30</v>
      </c>
      <c r="B28" s="11">
        <v>1385490.6227599997</v>
      </c>
      <c r="C28" s="11">
        <v>8996.7000300000018</v>
      </c>
      <c r="D28" s="11">
        <v>0</v>
      </c>
      <c r="E28" s="11">
        <v>0</v>
      </c>
      <c r="F28" s="11">
        <v>1394487.3227899997</v>
      </c>
    </row>
    <row r="29" spans="1:6">
      <c r="A29" s="10" t="s">
        <v>31</v>
      </c>
      <c r="B29" s="11">
        <v>681548.46389000001</v>
      </c>
      <c r="C29" s="11">
        <v>29159.658490000002</v>
      </c>
      <c r="D29" s="11">
        <v>0</v>
      </c>
      <c r="E29" s="11">
        <v>0</v>
      </c>
      <c r="F29" s="11">
        <v>710708.12238000007</v>
      </c>
    </row>
    <row r="30" spans="1:6">
      <c r="A30" s="12" t="s">
        <v>32</v>
      </c>
      <c r="B30" s="11">
        <v>13066.21299</v>
      </c>
      <c r="C30" s="11">
        <v>40.253659999999996</v>
      </c>
      <c r="D30" s="11">
        <v>0</v>
      </c>
      <c r="E30" s="11">
        <v>0</v>
      </c>
      <c r="F30" s="11">
        <v>13106.46665</v>
      </c>
    </row>
    <row r="31" spans="1:6">
      <c r="A31" s="10" t="s">
        <v>33</v>
      </c>
      <c r="B31" s="11">
        <v>3001.1442500000003</v>
      </c>
      <c r="C31" s="11">
        <v>31.076280000000001</v>
      </c>
      <c r="D31" s="11">
        <v>0</v>
      </c>
      <c r="E31" s="11">
        <v>0</v>
      </c>
      <c r="F31" s="11">
        <v>3032.2205300000005</v>
      </c>
    </row>
    <row r="32" spans="1:6">
      <c r="A32" s="10" t="s">
        <v>34</v>
      </c>
      <c r="B32" s="11">
        <v>10065.068739999999</v>
      </c>
      <c r="C32" s="11">
        <v>9.1773799999999994</v>
      </c>
      <c r="D32" s="11">
        <v>0</v>
      </c>
      <c r="E32" s="11">
        <v>0</v>
      </c>
      <c r="F32" s="11">
        <v>10074.246119999998</v>
      </c>
    </row>
    <row r="33" spans="1:6">
      <c r="A33" s="12" t="s">
        <v>35</v>
      </c>
      <c r="B33" s="11">
        <v>95905.08395</v>
      </c>
      <c r="C33" s="11">
        <v>7332.4938800000009</v>
      </c>
      <c r="D33" s="11">
        <v>0</v>
      </c>
      <c r="E33" s="11">
        <v>0</v>
      </c>
      <c r="F33" s="11">
        <v>103237.57782999999</v>
      </c>
    </row>
    <row r="34" spans="1:6">
      <c r="A34" s="10" t="s">
        <v>36</v>
      </c>
      <c r="B34" s="11">
        <v>34496.082390000003</v>
      </c>
      <c r="C34" s="11">
        <v>5202.2892100000008</v>
      </c>
      <c r="D34" s="11">
        <v>0</v>
      </c>
      <c r="E34" s="11">
        <v>0</v>
      </c>
      <c r="F34" s="11">
        <v>39698.371600000006</v>
      </c>
    </row>
    <row r="35" spans="1:6">
      <c r="A35" s="10" t="s">
        <v>37</v>
      </c>
      <c r="B35" s="11">
        <v>61409.001559999997</v>
      </c>
      <c r="C35" s="11">
        <v>2130.2046700000001</v>
      </c>
      <c r="D35" s="11">
        <v>0</v>
      </c>
      <c r="E35" s="11">
        <v>0</v>
      </c>
      <c r="F35" s="11">
        <v>63539.206229999996</v>
      </c>
    </row>
    <row r="36" spans="1:6">
      <c r="A36" s="12" t="s">
        <v>38</v>
      </c>
      <c r="B36" s="11">
        <v>138137.73641000001</v>
      </c>
      <c r="C36" s="11">
        <v>4859.9849400000003</v>
      </c>
      <c r="D36" s="11">
        <v>0</v>
      </c>
      <c r="E36" s="11">
        <v>0</v>
      </c>
      <c r="F36" s="11">
        <v>142997.72135000001</v>
      </c>
    </row>
    <row r="37" spans="1:6">
      <c r="A37" s="13" t="s">
        <v>39</v>
      </c>
      <c r="B37" s="11">
        <v>4196.2487799999999</v>
      </c>
      <c r="C37" s="11">
        <v>22.569610000000001</v>
      </c>
      <c r="D37" s="11">
        <v>0</v>
      </c>
      <c r="E37" s="11">
        <v>0</v>
      </c>
      <c r="F37" s="11">
        <v>4218.8183899999995</v>
      </c>
    </row>
    <row r="38" spans="1:6">
      <c r="A38" s="10" t="s">
        <v>40</v>
      </c>
      <c r="B38" s="11">
        <v>66333.121010000003</v>
      </c>
      <c r="C38" s="11">
        <v>2903.8523799999998</v>
      </c>
      <c r="D38" s="11">
        <v>0</v>
      </c>
      <c r="E38" s="11">
        <v>0</v>
      </c>
      <c r="F38" s="11">
        <v>69236.973389999999</v>
      </c>
    </row>
    <row r="39" spans="1:6">
      <c r="A39" s="10" t="s">
        <v>41</v>
      </c>
      <c r="B39" s="11">
        <v>25.926009999999998</v>
      </c>
      <c r="C39" s="11">
        <v>0.24380000000000002</v>
      </c>
      <c r="D39" s="11">
        <v>0</v>
      </c>
      <c r="E39" s="11">
        <v>0</v>
      </c>
      <c r="F39" s="11">
        <v>26.169809999999998</v>
      </c>
    </row>
    <row r="40" spans="1:6">
      <c r="A40" s="10" t="s">
        <v>42</v>
      </c>
      <c r="B40" s="11">
        <v>510.55058000000002</v>
      </c>
      <c r="C40" s="11">
        <v>2.7955900000000002</v>
      </c>
      <c r="D40" s="11">
        <v>0</v>
      </c>
      <c r="E40" s="11">
        <v>0</v>
      </c>
      <c r="F40" s="11">
        <v>513.34617000000003</v>
      </c>
    </row>
    <row r="41" spans="1:6">
      <c r="A41" s="10" t="s">
        <v>43</v>
      </c>
      <c r="B41" s="11">
        <v>0</v>
      </c>
      <c r="C41" s="11">
        <v>0</v>
      </c>
      <c r="D41" s="11">
        <v>0</v>
      </c>
      <c r="E41" s="11">
        <v>0</v>
      </c>
      <c r="F41" s="11">
        <v>0</v>
      </c>
    </row>
    <row r="42" spans="1:6">
      <c r="A42" s="14" t="s">
        <v>44</v>
      </c>
      <c r="B42" s="11">
        <v>15.33813</v>
      </c>
      <c r="C42" s="11">
        <v>0</v>
      </c>
      <c r="D42" s="11">
        <v>0</v>
      </c>
      <c r="E42" s="11">
        <v>0</v>
      </c>
      <c r="F42" s="11">
        <v>15.33813</v>
      </c>
    </row>
    <row r="43" spans="1:6">
      <c r="A43" s="13" t="s">
        <v>45</v>
      </c>
      <c r="B43" s="11">
        <v>24852.815690000003</v>
      </c>
      <c r="C43" s="11">
        <v>539.60168999999996</v>
      </c>
      <c r="D43" s="11">
        <v>0</v>
      </c>
      <c r="E43" s="11">
        <v>0</v>
      </c>
      <c r="F43" s="11">
        <v>25392.417380000003</v>
      </c>
    </row>
    <row r="44" spans="1:6">
      <c r="A44" s="10" t="s">
        <v>46</v>
      </c>
      <c r="B44" s="11">
        <v>41891.864350000003</v>
      </c>
      <c r="C44" s="11">
        <v>1389.7938100000001</v>
      </c>
      <c r="D44" s="11">
        <v>0</v>
      </c>
      <c r="E44" s="11">
        <v>0</v>
      </c>
      <c r="F44" s="11">
        <v>43281.658160000006</v>
      </c>
    </row>
    <row r="45" spans="1:6">
      <c r="A45" s="10" t="s">
        <v>47</v>
      </c>
      <c r="B45" s="11">
        <v>34.905929999999998</v>
      </c>
      <c r="C45" s="11">
        <v>1.489E-2</v>
      </c>
      <c r="D45" s="11">
        <v>0</v>
      </c>
      <c r="E45" s="11">
        <v>0</v>
      </c>
      <c r="F45" s="11">
        <v>34.920819999999999</v>
      </c>
    </row>
    <row r="46" spans="1:6">
      <c r="A46" s="10" t="s">
        <v>48</v>
      </c>
      <c r="B46" s="11">
        <v>263.49171000000001</v>
      </c>
      <c r="C46" s="11">
        <v>1.11317</v>
      </c>
      <c r="D46" s="11">
        <v>0</v>
      </c>
      <c r="E46" s="11">
        <v>0</v>
      </c>
      <c r="F46" s="11">
        <v>264.60488000000004</v>
      </c>
    </row>
    <row r="47" spans="1:6">
      <c r="A47" s="10" t="s">
        <v>49</v>
      </c>
      <c r="B47" s="11">
        <v>0</v>
      </c>
      <c r="C47" s="11">
        <v>0</v>
      </c>
      <c r="D47" s="11">
        <v>0</v>
      </c>
      <c r="E47" s="11">
        <v>0</v>
      </c>
      <c r="F47" s="11">
        <v>0</v>
      </c>
    </row>
    <row r="48" spans="1:6">
      <c r="A48" s="14" t="s">
        <v>50</v>
      </c>
      <c r="B48" s="11">
        <v>13.474219999999999</v>
      </c>
      <c r="C48" s="11">
        <v>0</v>
      </c>
      <c r="D48" s="11">
        <v>0</v>
      </c>
      <c r="E48" s="11">
        <v>0</v>
      </c>
      <c r="F48" s="11">
        <v>13.474219999999999</v>
      </c>
    </row>
    <row r="49" spans="1:6">
      <c r="A49" s="15" t="s">
        <v>51</v>
      </c>
      <c r="B49" s="11">
        <v>-130852.20747000002</v>
      </c>
      <c r="C49" s="11">
        <v>-29827.30384</v>
      </c>
      <c r="D49" s="11">
        <v>0</v>
      </c>
      <c r="E49" s="11">
        <v>0</v>
      </c>
      <c r="F49" s="11">
        <v>-160679.51131000003</v>
      </c>
    </row>
    <row r="50" spans="1:6">
      <c r="A50" s="10" t="s">
        <v>52</v>
      </c>
      <c r="B50" s="11">
        <v>-2591.4938700000002</v>
      </c>
      <c r="C50" s="11">
        <v>-112.62364000000001</v>
      </c>
      <c r="D50" s="11">
        <v>0</v>
      </c>
      <c r="E50" s="11">
        <v>0</v>
      </c>
      <c r="F50" s="11">
        <v>-2704.11751</v>
      </c>
    </row>
    <row r="51" spans="1:6">
      <c r="A51" s="10" t="s">
        <v>53</v>
      </c>
      <c r="B51" s="11">
        <v>-1841.0320800000002</v>
      </c>
      <c r="C51" s="11">
        <v>-473.53482000000002</v>
      </c>
      <c r="D51" s="11">
        <v>0</v>
      </c>
      <c r="E51" s="11">
        <v>0</v>
      </c>
      <c r="F51" s="11">
        <v>-2314.5669000000003</v>
      </c>
    </row>
    <row r="52" spans="1:6">
      <c r="A52" s="10" t="s">
        <v>54</v>
      </c>
      <c r="B52" s="11">
        <v>-599.40359999999998</v>
      </c>
      <c r="C52" s="11">
        <v>-0.64222999999999997</v>
      </c>
      <c r="D52" s="11">
        <v>0</v>
      </c>
      <c r="E52" s="11">
        <v>0</v>
      </c>
      <c r="F52" s="11">
        <v>-600.04583000000002</v>
      </c>
    </row>
    <row r="53" spans="1:6">
      <c r="A53" s="10" t="s">
        <v>55</v>
      </c>
      <c r="B53" s="11">
        <v>-1995.1698600000002</v>
      </c>
      <c r="C53" s="11">
        <v>-0.17829</v>
      </c>
      <c r="D53" s="11">
        <v>0</v>
      </c>
      <c r="E53" s="11">
        <v>0</v>
      </c>
      <c r="F53" s="11">
        <v>-1995.3481500000003</v>
      </c>
    </row>
    <row r="54" spans="1:6">
      <c r="A54" s="10" t="s">
        <v>56</v>
      </c>
      <c r="B54" s="11">
        <v>-16991.454590000005</v>
      </c>
      <c r="C54" s="11">
        <v>-2703.74325</v>
      </c>
      <c r="D54" s="11">
        <v>0</v>
      </c>
      <c r="E54" s="11">
        <v>0</v>
      </c>
      <c r="F54" s="11">
        <v>-19695.197840000004</v>
      </c>
    </row>
    <row r="55" spans="1:6">
      <c r="A55" s="10" t="s">
        <v>57</v>
      </c>
      <c r="B55" s="11">
        <v>-25194.147549999998</v>
      </c>
      <c r="C55" s="11">
        <v>-1160.1474200000002</v>
      </c>
      <c r="D55" s="11">
        <v>0</v>
      </c>
      <c r="E55" s="11">
        <v>0</v>
      </c>
      <c r="F55" s="11">
        <v>-26354.294969999999</v>
      </c>
    </row>
    <row r="56" spans="1:6">
      <c r="A56" s="10" t="s">
        <v>58</v>
      </c>
      <c r="B56" s="11">
        <v>-62478.952770000004</v>
      </c>
      <c r="C56" s="11">
        <v>-25232.792779999996</v>
      </c>
      <c r="D56" s="11">
        <v>0</v>
      </c>
      <c r="E56" s="11">
        <v>0</v>
      </c>
      <c r="F56" s="11">
        <v>-87711.745549999992</v>
      </c>
    </row>
    <row r="57" spans="1:6">
      <c r="A57" s="10" t="s">
        <v>59</v>
      </c>
      <c r="B57" s="11">
        <v>-15920.616540000001</v>
      </c>
      <c r="C57" s="11">
        <v>-47.16037</v>
      </c>
      <c r="D57" s="11">
        <v>0</v>
      </c>
      <c r="E57" s="11">
        <v>0</v>
      </c>
      <c r="F57" s="11">
        <v>-15967.77691</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-3.2986999999999997</v>
      </c>
      <c r="C60" s="11">
        <v>-0.15503999999999998</v>
      </c>
      <c r="D60" s="11">
        <v>0</v>
      </c>
      <c r="E60" s="11">
        <v>0</v>
      </c>
      <c r="F60" s="11">
        <v>-3.4537399999999998</v>
      </c>
    </row>
    <row r="61" spans="1:6">
      <c r="A61" s="10" t="s">
        <v>63</v>
      </c>
      <c r="B61" s="11">
        <v>-14.483469999999999</v>
      </c>
      <c r="C61" s="11">
        <v>-0.11456000000000001</v>
      </c>
      <c r="D61" s="11">
        <v>0</v>
      </c>
      <c r="E61" s="11">
        <v>0</v>
      </c>
      <c r="F61" s="11">
        <v>-14.59803</v>
      </c>
    </row>
    <row r="62" spans="1:6">
      <c r="A62" s="10" t="s">
        <v>64</v>
      </c>
      <c r="B62" s="11">
        <v>-36.205559999999998</v>
      </c>
      <c r="C62" s="11">
        <v>-2.6933000000000002</v>
      </c>
      <c r="D62" s="11">
        <v>0</v>
      </c>
      <c r="E62" s="11">
        <v>0</v>
      </c>
      <c r="F62" s="11">
        <v>-38.898859999999999</v>
      </c>
    </row>
    <row r="63" spans="1:6">
      <c r="A63" s="10" t="s">
        <v>65</v>
      </c>
      <c r="B63" s="11">
        <v>-105.93510999999999</v>
      </c>
      <c r="C63" s="11">
        <v>-5.1179999999999996E-2</v>
      </c>
      <c r="D63" s="11">
        <v>0</v>
      </c>
      <c r="E63" s="11">
        <v>0</v>
      </c>
      <c r="F63" s="11">
        <v>-105.98629</v>
      </c>
    </row>
    <row r="64" spans="1:6">
      <c r="A64" s="10" t="s">
        <v>66</v>
      </c>
      <c r="B64" s="11">
        <v>-80.95226000000001</v>
      </c>
      <c r="C64" s="11">
        <v>-17.048680000000001</v>
      </c>
      <c r="D64" s="11">
        <v>0</v>
      </c>
      <c r="E64" s="11">
        <v>0</v>
      </c>
      <c r="F64" s="11">
        <v>-98.000940000000014</v>
      </c>
    </row>
    <row r="65" spans="1:6">
      <c r="A65" s="10" t="s">
        <v>67</v>
      </c>
      <c r="B65" s="11">
        <v>-2999.06151</v>
      </c>
      <c r="C65" s="11">
        <v>-76.418279999999996</v>
      </c>
      <c r="D65" s="11">
        <v>0</v>
      </c>
      <c r="E65" s="11">
        <v>0</v>
      </c>
      <c r="F65" s="11">
        <v>-3075.4797899999999</v>
      </c>
    </row>
    <row r="66" spans="1:6">
      <c r="A66" s="8" t="s">
        <v>68</v>
      </c>
      <c r="B66" s="9">
        <v>57357.520639999995</v>
      </c>
      <c r="C66" s="9">
        <v>15834.2065</v>
      </c>
      <c r="D66" s="9">
        <v>0</v>
      </c>
      <c r="E66" s="9">
        <v>0</v>
      </c>
      <c r="F66" s="9">
        <v>73191.727140000003</v>
      </c>
    </row>
    <row r="67" spans="1:6">
      <c r="A67" s="10" t="s">
        <v>69</v>
      </c>
      <c r="B67" s="11">
        <v>1</v>
      </c>
      <c r="C67" s="11">
        <v>0</v>
      </c>
      <c r="D67" s="11">
        <v>0</v>
      </c>
      <c r="E67" s="11">
        <v>0</v>
      </c>
      <c r="F67" s="11">
        <v>1</v>
      </c>
    </row>
    <row r="68" spans="1:6">
      <c r="A68" s="10" t="s">
        <v>70</v>
      </c>
      <c r="B68" s="11">
        <v>825.68254999999988</v>
      </c>
      <c r="C68" s="11">
        <v>9625.7956699999995</v>
      </c>
      <c r="D68" s="11">
        <v>0</v>
      </c>
      <c r="E68" s="11">
        <v>0</v>
      </c>
      <c r="F68" s="11">
        <v>10451.478219999999</v>
      </c>
    </row>
    <row r="69" spans="1:6">
      <c r="A69" s="10" t="s">
        <v>71</v>
      </c>
      <c r="B69" s="11">
        <v>59799.352099999996</v>
      </c>
      <c r="C69" s="11">
        <v>7355.37716</v>
      </c>
      <c r="D69" s="11">
        <v>0</v>
      </c>
      <c r="E69" s="11">
        <v>0</v>
      </c>
      <c r="F69" s="11">
        <v>67154.729259999993</v>
      </c>
    </row>
    <row r="70" spans="1:6">
      <c r="A70" s="10" t="s">
        <v>72</v>
      </c>
      <c r="B70" s="11">
        <v>0</v>
      </c>
      <c r="C70" s="11">
        <v>0</v>
      </c>
      <c r="D70" s="11">
        <v>0</v>
      </c>
      <c r="E70" s="11">
        <v>0</v>
      </c>
      <c r="F70" s="11">
        <v>0</v>
      </c>
    </row>
    <row r="71" spans="1:6">
      <c r="A71" s="10" t="s">
        <v>73</v>
      </c>
      <c r="B71" s="11">
        <v>-3268.5140099999999</v>
      </c>
      <c r="C71" s="11">
        <v>-1146.96633</v>
      </c>
      <c r="D71" s="11">
        <v>0</v>
      </c>
      <c r="E71" s="11">
        <v>0</v>
      </c>
      <c r="F71" s="11">
        <v>-4415.4803400000001</v>
      </c>
    </row>
    <row r="72" spans="1:6">
      <c r="A72" s="8" t="s">
        <v>74</v>
      </c>
      <c r="B72" s="9">
        <v>4172.6597499999971</v>
      </c>
      <c r="C72" s="9">
        <v>0</v>
      </c>
      <c r="D72" s="9">
        <v>0</v>
      </c>
      <c r="E72" s="9">
        <v>0</v>
      </c>
      <c r="F72" s="9">
        <v>4172.6597499999971</v>
      </c>
    </row>
    <row r="73" spans="1:6">
      <c r="A73" s="10" t="s">
        <v>75</v>
      </c>
      <c r="B73" s="11">
        <v>3605.6055999999999</v>
      </c>
      <c r="C73" s="11">
        <v>0</v>
      </c>
      <c r="D73" s="11">
        <v>0</v>
      </c>
      <c r="E73" s="11">
        <v>0</v>
      </c>
      <c r="F73" s="11">
        <v>3605.6055999999999</v>
      </c>
    </row>
    <row r="74" spans="1:6">
      <c r="A74" s="10" t="s">
        <v>76</v>
      </c>
      <c r="B74" s="11">
        <v>14613.329669999999</v>
      </c>
      <c r="C74" s="11">
        <v>0</v>
      </c>
      <c r="D74" s="11">
        <v>0</v>
      </c>
      <c r="E74" s="11">
        <v>0</v>
      </c>
      <c r="F74" s="11">
        <v>14613.329669999999</v>
      </c>
    </row>
    <row r="75" spans="1:6">
      <c r="A75" s="10" t="s">
        <v>77</v>
      </c>
      <c r="B75" s="11">
        <v>1142.9228000000001</v>
      </c>
      <c r="C75" s="11">
        <v>0</v>
      </c>
      <c r="D75" s="11">
        <v>0</v>
      </c>
      <c r="E75" s="11">
        <v>0</v>
      </c>
      <c r="F75" s="11">
        <v>1142.9228000000001</v>
      </c>
    </row>
    <row r="76" spans="1:6">
      <c r="A76" s="10" t="s">
        <v>78</v>
      </c>
      <c r="B76" s="11">
        <v>12.94</v>
      </c>
      <c r="C76" s="11">
        <v>0</v>
      </c>
      <c r="D76" s="11">
        <v>0</v>
      </c>
      <c r="E76" s="11">
        <v>0</v>
      </c>
      <c r="F76" s="11">
        <v>12.94</v>
      </c>
    </row>
    <row r="77" spans="1:6">
      <c r="A77" s="10" t="s">
        <v>79</v>
      </c>
      <c r="B77" s="11">
        <v>-15202.13832</v>
      </c>
      <c r="C77" s="11">
        <v>0</v>
      </c>
      <c r="D77" s="11">
        <v>0</v>
      </c>
      <c r="E77" s="11">
        <v>0</v>
      </c>
      <c r="F77" s="11">
        <v>-15202.13832</v>
      </c>
    </row>
    <row r="78" spans="1:6">
      <c r="A78" s="8" t="s">
        <v>80</v>
      </c>
      <c r="B78" s="9">
        <v>53429.045279999998</v>
      </c>
      <c r="C78" s="9">
        <v>184603.37201000005</v>
      </c>
      <c r="D78" s="9">
        <v>0</v>
      </c>
      <c r="E78" s="9">
        <v>0</v>
      </c>
      <c r="F78" s="9">
        <v>238032.41729000004</v>
      </c>
    </row>
    <row r="79" spans="1:6">
      <c r="A79" s="10" t="s">
        <v>20</v>
      </c>
      <c r="B79" s="11">
        <v>0</v>
      </c>
      <c r="C79" s="11">
        <v>0</v>
      </c>
      <c r="D79" s="11">
        <v>0</v>
      </c>
      <c r="E79" s="11">
        <v>0</v>
      </c>
      <c r="F79" s="11">
        <v>0</v>
      </c>
    </row>
    <row r="80" spans="1:6">
      <c r="A80" s="10" t="s">
        <v>21</v>
      </c>
      <c r="B80" s="11">
        <v>18001.32216</v>
      </c>
      <c r="C80" s="11">
        <v>411.6</v>
      </c>
      <c r="D80" s="11">
        <v>0</v>
      </c>
      <c r="E80" s="11">
        <v>0</v>
      </c>
      <c r="F80" s="11">
        <v>18412.922159999998</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246.96007</v>
      </c>
      <c r="C83" s="11">
        <v>0</v>
      </c>
      <c r="D83" s="11">
        <v>0</v>
      </c>
      <c r="E83" s="11">
        <v>0</v>
      </c>
      <c r="F83" s="11">
        <v>246.96007</v>
      </c>
    </row>
    <row r="84" spans="1:6">
      <c r="A84" s="10" t="s">
        <v>24</v>
      </c>
      <c r="B84" s="11">
        <v>58.229120000000002</v>
      </c>
      <c r="C84" s="11">
        <v>466.86478000000005</v>
      </c>
      <c r="D84" s="11">
        <v>0</v>
      </c>
      <c r="E84" s="11">
        <v>0</v>
      </c>
      <c r="F84" s="11">
        <v>525.09390000000008</v>
      </c>
    </row>
    <row r="85" spans="1:6">
      <c r="A85" s="10" t="s">
        <v>25</v>
      </c>
      <c r="B85" s="11">
        <v>34816.250999999997</v>
      </c>
      <c r="C85" s="11">
        <v>183956.79082000002</v>
      </c>
      <c r="D85" s="11">
        <v>0</v>
      </c>
      <c r="E85" s="11">
        <v>0</v>
      </c>
      <c r="F85" s="11">
        <v>218773.04182000001</v>
      </c>
    </row>
    <row r="86" spans="1:6">
      <c r="A86" s="10" t="s">
        <v>82</v>
      </c>
      <c r="B86" s="11">
        <v>592.89193</v>
      </c>
      <c r="C86" s="11">
        <v>0.75461</v>
      </c>
      <c r="D86" s="11">
        <v>0</v>
      </c>
      <c r="E86" s="11">
        <v>0</v>
      </c>
      <c r="F86" s="11">
        <v>593.64653999999996</v>
      </c>
    </row>
    <row r="87" spans="1:6">
      <c r="A87" s="10" t="s">
        <v>83</v>
      </c>
      <c r="B87" s="11">
        <v>-286.60899999999998</v>
      </c>
      <c r="C87" s="11">
        <v>-232.63820000000001</v>
      </c>
      <c r="D87" s="11">
        <v>0</v>
      </c>
      <c r="E87" s="11">
        <v>0</v>
      </c>
      <c r="F87" s="11">
        <v>-519.24720000000002</v>
      </c>
    </row>
    <row r="88" spans="1:6">
      <c r="A88" s="8" t="s">
        <v>84</v>
      </c>
      <c r="B88" s="9">
        <v>44520.153460000001</v>
      </c>
      <c r="C88" s="9">
        <v>0</v>
      </c>
      <c r="D88" s="9">
        <v>0</v>
      </c>
      <c r="E88" s="9">
        <v>0</v>
      </c>
      <c r="F88" s="9">
        <v>44520.153460000001</v>
      </c>
    </row>
    <row r="89" spans="1:6">
      <c r="A89" s="10" t="s">
        <v>85</v>
      </c>
      <c r="B89" s="11">
        <v>11144.023090000002</v>
      </c>
      <c r="C89" s="11">
        <v>0</v>
      </c>
      <c r="D89" s="11">
        <v>0</v>
      </c>
      <c r="E89" s="11">
        <v>0</v>
      </c>
      <c r="F89" s="11">
        <v>11144.023090000002</v>
      </c>
    </row>
    <row r="90" spans="1:6">
      <c r="A90" s="10" t="s">
        <v>86</v>
      </c>
      <c r="B90" s="11">
        <v>24591.215909999995</v>
      </c>
      <c r="C90" s="11">
        <v>0</v>
      </c>
      <c r="D90" s="11">
        <v>0</v>
      </c>
      <c r="E90" s="11">
        <v>0</v>
      </c>
      <c r="F90" s="11">
        <v>24591.215909999995</v>
      </c>
    </row>
    <row r="91" spans="1:6">
      <c r="A91" s="10" t="s">
        <v>87</v>
      </c>
      <c r="B91" s="11">
        <v>2553.2607699999994</v>
      </c>
      <c r="C91" s="11">
        <v>0</v>
      </c>
      <c r="D91" s="11">
        <v>0</v>
      </c>
      <c r="E91" s="11">
        <v>0</v>
      </c>
      <c r="F91" s="11">
        <v>2553.2607699999994</v>
      </c>
    </row>
    <row r="92" spans="1:6">
      <c r="A92" s="10" t="s">
        <v>88</v>
      </c>
      <c r="B92" s="11">
        <v>1464.4791700000019</v>
      </c>
      <c r="C92" s="11">
        <v>0</v>
      </c>
      <c r="D92" s="11">
        <v>0</v>
      </c>
      <c r="E92" s="11">
        <v>0</v>
      </c>
      <c r="F92" s="11">
        <v>1464.4791700000019</v>
      </c>
    </row>
    <row r="93" spans="1:6">
      <c r="A93" s="10" t="s">
        <v>89</v>
      </c>
      <c r="B93" s="11">
        <v>1106.3610800000019</v>
      </c>
      <c r="C93" s="11">
        <v>0</v>
      </c>
      <c r="D93" s="11">
        <v>0</v>
      </c>
      <c r="E93" s="11">
        <v>0</v>
      </c>
      <c r="F93" s="11">
        <v>1106.3610800000019</v>
      </c>
    </row>
    <row r="94" spans="1:6">
      <c r="A94" s="10" t="s">
        <v>90</v>
      </c>
      <c r="B94" s="11">
        <v>8.9999999999999993E-3</v>
      </c>
      <c r="C94" s="11">
        <v>0</v>
      </c>
      <c r="D94" s="11">
        <v>0</v>
      </c>
      <c r="E94" s="11">
        <v>0</v>
      </c>
      <c r="F94" s="11">
        <v>8.9999999999999993E-3</v>
      </c>
    </row>
    <row r="95" spans="1:6">
      <c r="A95" s="10" t="s">
        <v>91</v>
      </c>
      <c r="B95" s="11">
        <v>766.30023000000006</v>
      </c>
      <c r="C95" s="11">
        <v>0</v>
      </c>
      <c r="D95" s="11">
        <v>0</v>
      </c>
      <c r="E95" s="11">
        <v>0</v>
      </c>
      <c r="F95" s="11">
        <v>766.30023000000006</v>
      </c>
    </row>
    <row r="96" spans="1:6">
      <c r="A96" s="10" t="s">
        <v>92</v>
      </c>
      <c r="B96" s="11">
        <v>0</v>
      </c>
      <c r="C96" s="11">
        <v>0</v>
      </c>
      <c r="D96" s="11">
        <v>0</v>
      </c>
      <c r="E96" s="11">
        <v>0</v>
      </c>
      <c r="F96" s="11">
        <v>0</v>
      </c>
    </row>
    <row r="97" spans="1:6">
      <c r="A97" s="10" t="s">
        <v>93</v>
      </c>
      <c r="B97" s="11">
        <v>2894.5042100000001</v>
      </c>
      <c r="C97" s="11">
        <v>0</v>
      </c>
      <c r="D97" s="11">
        <v>0</v>
      </c>
      <c r="E97" s="11">
        <v>0</v>
      </c>
      <c r="F97" s="11">
        <v>2894.5042100000001</v>
      </c>
    </row>
    <row r="98" spans="1:6">
      <c r="A98" s="8" t="s">
        <v>94</v>
      </c>
      <c r="B98" s="9">
        <v>65576.768779999999</v>
      </c>
      <c r="C98" s="9">
        <v>0</v>
      </c>
      <c r="D98" s="9">
        <v>0</v>
      </c>
      <c r="E98" s="9">
        <v>0</v>
      </c>
      <c r="F98" s="9">
        <v>65576.768779999999</v>
      </c>
    </row>
    <row r="99" spans="1:6">
      <c r="A99" s="10" t="s">
        <v>95</v>
      </c>
      <c r="B99" s="11">
        <v>374.62011999999999</v>
      </c>
      <c r="C99" s="11">
        <v>0</v>
      </c>
      <c r="D99" s="11">
        <v>0</v>
      </c>
      <c r="E99" s="11">
        <v>0</v>
      </c>
      <c r="F99" s="11">
        <v>374.62011999999999</v>
      </c>
    </row>
    <row r="100" spans="1:6">
      <c r="A100" s="10" t="s">
        <v>96</v>
      </c>
      <c r="B100" s="11">
        <v>64325.432160000004</v>
      </c>
      <c r="C100" s="11">
        <v>0</v>
      </c>
      <c r="D100" s="11">
        <v>0</v>
      </c>
      <c r="E100" s="11">
        <v>0</v>
      </c>
      <c r="F100" s="11">
        <v>64325.432160000004</v>
      </c>
    </row>
    <row r="101" spans="1:6">
      <c r="A101" s="10" t="s">
        <v>97</v>
      </c>
      <c r="B101" s="11">
        <v>37.790010000000002</v>
      </c>
      <c r="C101" s="11">
        <v>0</v>
      </c>
      <c r="D101" s="11">
        <v>0</v>
      </c>
      <c r="E101" s="11">
        <v>0</v>
      </c>
      <c r="F101" s="11">
        <v>37.790010000000002</v>
      </c>
    </row>
    <row r="102" spans="1:6">
      <c r="A102" s="10" t="s">
        <v>98</v>
      </c>
      <c r="B102" s="11">
        <v>838.92648999999994</v>
      </c>
      <c r="C102" s="11">
        <v>0</v>
      </c>
      <c r="D102" s="11">
        <v>0</v>
      </c>
      <c r="E102" s="11">
        <v>0</v>
      </c>
      <c r="F102" s="11">
        <v>838.92648999999994</v>
      </c>
    </row>
    <row r="103" spans="1:6">
      <c r="A103" s="14" t="s">
        <v>99</v>
      </c>
      <c r="B103" s="11">
        <v>0</v>
      </c>
      <c r="C103" s="11">
        <v>0</v>
      </c>
      <c r="D103" s="11">
        <v>0</v>
      </c>
      <c r="E103" s="11">
        <v>0</v>
      </c>
      <c r="F103" s="11">
        <v>0</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1948277.7960500002</v>
      </c>
      <c r="C111" s="9">
        <v>467472.68985999993</v>
      </c>
      <c r="D111" s="9">
        <v>9.5078199999999988</v>
      </c>
      <c r="E111" s="9">
        <v>0</v>
      </c>
      <c r="F111" s="9">
        <v>2415759.9937300002</v>
      </c>
    </row>
    <row r="112" spans="1:6">
      <c r="A112" s="8" t="s">
        <v>108</v>
      </c>
      <c r="B112" s="9">
        <v>1471687.9490300003</v>
      </c>
      <c r="C112" s="9">
        <v>446515.29302999994</v>
      </c>
      <c r="D112" s="9">
        <v>0</v>
      </c>
      <c r="E112" s="9">
        <v>0</v>
      </c>
      <c r="F112" s="9">
        <v>1918203.2420600001</v>
      </c>
    </row>
    <row r="113" spans="1:6">
      <c r="A113" s="10" t="s">
        <v>109</v>
      </c>
      <c r="B113" s="11">
        <v>0</v>
      </c>
      <c r="C113" s="11">
        <v>0</v>
      </c>
      <c r="D113" s="11">
        <v>0</v>
      </c>
      <c r="E113" s="11">
        <v>0</v>
      </c>
      <c r="F113" s="11">
        <v>0</v>
      </c>
    </row>
    <row r="114" spans="1:6">
      <c r="A114" s="10" t="s">
        <v>110</v>
      </c>
      <c r="B114" s="11">
        <v>0</v>
      </c>
      <c r="C114" s="11">
        <v>0</v>
      </c>
      <c r="D114" s="11">
        <v>0</v>
      </c>
      <c r="E114" s="11">
        <v>0</v>
      </c>
      <c r="F114" s="11">
        <v>0</v>
      </c>
    </row>
    <row r="115" spans="1:6">
      <c r="A115" s="10" t="s">
        <v>111</v>
      </c>
      <c r="B115" s="11">
        <v>0</v>
      </c>
      <c r="C115" s="11">
        <v>0</v>
      </c>
      <c r="D115" s="11">
        <v>0</v>
      </c>
      <c r="E115" s="11">
        <v>0</v>
      </c>
      <c r="F115" s="11">
        <v>0</v>
      </c>
    </row>
    <row r="116" spans="1:6">
      <c r="A116" s="10" t="s">
        <v>112</v>
      </c>
      <c r="B116" s="11">
        <v>1195468.3860600002</v>
      </c>
      <c r="C116" s="11">
        <v>302535.12321999995</v>
      </c>
      <c r="D116" s="11">
        <v>0</v>
      </c>
      <c r="E116" s="11">
        <v>0</v>
      </c>
      <c r="F116" s="11">
        <v>1498003.5092800001</v>
      </c>
    </row>
    <row r="117" spans="1:6">
      <c r="A117" s="10" t="s">
        <v>113</v>
      </c>
      <c r="B117" s="11">
        <v>249690.84767000002</v>
      </c>
      <c r="C117" s="11">
        <v>132741.34604999999</v>
      </c>
      <c r="D117" s="11">
        <v>0</v>
      </c>
      <c r="E117" s="11">
        <v>0</v>
      </c>
      <c r="F117" s="11">
        <v>382432.19371999998</v>
      </c>
    </row>
    <row r="118" spans="1:6">
      <c r="A118" s="13" t="s">
        <v>114</v>
      </c>
      <c r="B118" s="11">
        <v>23221.998780000002</v>
      </c>
      <c r="C118" s="11">
        <v>20832.903730000002</v>
      </c>
      <c r="D118" s="11">
        <v>0</v>
      </c>
      <c r="E118" s="11">
        <v>0</v>
      </c>
      <c r="F118" s="11">
        <v>44054.90251</v>
      </c>
    </row>
    <row r="119" spans="1:6">
      <c r="A119" s="14" t="s">
        <v>115</v>
      </c>
      <c r="B119" s="11">
        <v>0</v>
      </c>
      <c r="C119" s="11">
        <v>944.90345000000002</v>
      </c>
      <c r="D119" s="11">
        <v>0</v>
      </c>
      <c r="E119" s="11">
        <v>0</v>
      </c>
      <c r="F119" s="11">
        <v>944.90345000000002</v>
      </c>
    </row>
    <row r="120" spans="1:6">
      <c r="A120" s="14" t="s">
        <v>116</v>
      </c>
      <c r="B120" s="11">
        <v>2120.6062099999999</v>
      </c>
      <c r="C120" s="11">
        <v>9189.7738700000009</v>
      </c>
      <c r="D120" s="11">
        <v>0</v>
      </c>
      <c r="E120" s="11">
        <v>0</v>
      </c>
      <c r="F120" s="11">
        <v>11310.380080000001</v>
      </c>
    </row>
    <row r="121" spans="1:6">
      <c r="A121" s="14" t="s">
        <v>117</v>
      </c>
      <c r="B121" s="11">
        <v>6570.8797199999999</v>
      </c>
      <c r="C121" s="11">
        <v>4376.8555800000004</v>
      </c>
      <c r="D121" s="11">
        <v>0</v>
      </c>
      <c r="E121" s="11">
        <v>0</v>
      </c>
      <c r="F121" s="11">
        <v>10947.7353</v>
      </c>
    </row>
    <row r="122" spans="1:6">
      <c r="A122" s="14" t="s">
        <v>118</v>
      </c>
      <c r="B122" s="11">
        <v>17723.531269999999</v>
      </c>
      <c r="C122" s="11">
        <v>6752.0677999999998</v>
      </c>
      <c r="D122" s="11">
        <v>0</v>
      </c>
      <c r="E122" s="11">
        <v>0</v>
      </c>
      <c r="F122" s="11">
        <v>24475.59907</v>
      </c>
    </row>
    <row r="123" spans="1:6">
      <c r="A123" s="14" t="s">
        <v>119</v>
      </c>
      <c r="B123" s="11">
        <v>153178.90680000003</v>
      </c>
      <c r="C123" s="11">
        <v>70010.082720000006</v>
      </c>
      <c r="D123" s="11">
        <v>0</v>
      </c>
      <c r="E123" s="11">
        <v>0</v>
      </c>
      <c r="F123" s="11">
        <v>223188.98952000003</v>
      </c>
    </row>
    <row r="124" spans="1:6">
      <c r="A124" s="14" t="s">
        <v>120</v>
      </c>
      <c r="B124" s="11">
        <v>18942.35197</v>
      </c>
      <c r="C124" s="11">
        <v>15238.818389999999</v>
      </c>
      <c r="D124" s="11">
        <v>0</v>
      </c>
      <c r="E124" s="11">
        <v>0</v>
      </c>
      <c r="F124" s="11">
        <v>34181.170359999996</v>
      </c>
    </row>
    <row r="125" spans="1:6">
      <c r="A125" s="16" t="s">
        <v>121</v>
      </c>
      <c r="B125" s="11">
        <v>27932.572920000002</v>
      </c>
      <c r="C125" s="11">
        <v>5395.9405099999994</v>
      </c>
      <c r="D125" s="11">
        <v>0</v>
      </c>
      <c r="E125" s="11">
        <v>0</v>
      </c>
      <c r="F125" s="11">
        <v>33328.513429999999</v>
      </c>
    </row>
    <row r="126" spans="1:6">
      <c r="A126" s="16" t="s">
        <v>122</v>
      </c>
      <c r="B126" s="11">
        <v>21183.755390000002</v>
      </c>
      <c r="C126" s="11">
        <v>10644.773440000001</v>
      </c>
      <c r="D126" s="11">
        <v>0</v>
      </c>
      <c r="E126" s="11">
        <v>0</v>
      </c>
      <c r="F126" s="11">
        <v>31828.528830000003</v>
      </c>
    </row>
    <row r="127" spans="1:6">
      <c r="A127" s="10" t="s">
        <v>123</v>
      </c>
      <c r="B127" s="11">
        <v>0</v>
      </c>
      <c r="C127" s="11">
        <v>0</v>
      </c>
      <c r="D127" s="11">
        <v>0</v>
      </c>
      <c r="E127" s="11">
        <v>0</v>
      </c>
      <c r="F127" s="11">
        <v>0</v>
      </c>
    </row>
    <row r="128" spans="1:6">
      <c r="A128" s="10" t="s">
        <v>124</v>
      </c>
      <c r="B128" s="11">
        <v>5344.9599100000005</v>
      </c>
      <c r="C128" s="11">
        <v>594.05031999999994</v>
      </c>
      <c r="D128" s="11">
        <v>0</v>
      </c>
      <c r="E128" s="11">
        <v>0</v>
      </c>
      <c r="F128" s="11">
        <v>5939.0102300000008</v>
      </c>
    </row>
    <row r="129" spans="1:6">
      <c r="A129" s="8" t="s">
        <v>125</v>
      </c>
      <c r="B129" s="9">
        <v>249.9265</v>
      </c>
      <c r="C129" s="9">
        <v>132.73922999999999</v>
      </c>
      <c r="D129" s="9">
        <v>0</v>
      </c>
      <c r="E129" s="9">
        <v>0</v>
      </c>
      <c r="F129" s="9">
        <v>382.66573</v>
      </c>
    </row>
    <row r="130" spans="1:6">
      <c r="A130" s="8" t="s">
        <v>126</v>
      </c>
      <c r="B130" s="9">
        <v>148.22913</v>
      </c>
      <c r="C130" s="9">
        <v>0</v>
      </c>
      <c r="D130" s="9">
        <v>0</v>
      </c>
      <c r="E130" s="9">
        <v>0</v>
      </c>
      <c r="F130" s="9">
        <v>148.22913</v>
      </c>
    </row>
    <row r="131" spans="1:6">
      <c r="A131" s="10" t="s">
        <v>127</v>
      </c>
      <c r="B131" s="11">
        <v>0</v>
      </c>
      <c r="C131" s="11">
        <v>0</v>
      </c>
      <c r="D131" s="11">
        <v>0</v>
      </c>
      <c r="E131" s="11">
        <v>0</v>
      </c>
      <c r="F131" s="11">
        <v>0</v>
      </c>
    </row>
    <row r="132" spans="1:6">
      <c r="A132" s="10" t="s">
        <v>128</v>
      </c>
      <c r="B132" s="11">
        <v>148.22913</v>
      </c>
      <c r="C132" s="11">
        <v>0</v>
      </c>
      <c r="D132" s="11">
        <v>0</v>
      </c>
      <c r="E132" s="11">
        <v>0</v>
      </c>
      <c r="F132" s="11">
        <v>148.22913</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207708.53414999999</v>
      </c>
      <c r="C137" s="9">
        <v>5034.7833000000001</v>
      </c>
      <c r="D137" s="9">
        <v>9.5078199999999988</v>
      </c>
      <c r="E137" s="9">
        <v>0</v>
      </c>
      <c r="F137" s="9">
        <v>212752.82527</v>
      </c>
    </row>
    <row r="138" spans="1:6">
      <c r="A138" s="10" t="s">
        <v>134</v>
      </c>
      <c r="B138" s="11">
        <v>0</v>
      </c>
      <c r="C138" s="11">
        <v>0</v>
      </c>
      <c r="D138" s="11">
        <v>0</v>
      </c>
      <c r="E138" s="11">
        <v>0</v>
      </c>
      <c r="F138" s="11">
        <v>0</v>
      </c>
    </row>
    <row r="139" spans="1:6">
      <c r="A139" s="10" t="s">
        <v>135</v>
      </c>
      <c r="B139" s="11">
        <v>172983.2</v>
      </c>
      <c r="C139" s="11">
        <v>2120.4259999999999</v>
      </c>
      <c r="D139" s="11">
        <v>0</v>
      </c>
      <c r="E139" s="11">
        <v>0</v>
      </c>
      <c r="F139" s="11">
        <v>175103.62600000002</v>
      </c>
    </row>
    <row r="140" spans="1:6">
      <c r="A140" s="10" t="s">
        <v>136</v>
      </c>
      <c r="B140" s="11">
        <v>0</v>
      </c>
      <c r="C140" s="11">
        <v>0</v>
      </c>
      <c r="D140" s="11">
        <v>0</v>
      </c>
      <c r="E140" s="11">
        <v>0</v>
      </c>
      <c r="F140" s="11">
        <v>0</v>
      </c>
    </row>
    <row r="141" spans="1:6">
      <c r="A141" s="10" t="s">
        <v>137</v>
      </c>
      <c r="B141" s="11">
        <v>0</v>
      </c>
      <c r="C141" s="11">
        <v>0</v>
      </c>
      <c r="D141" s="11">
        <v>0</v>
      </c>
      <c r="E141" s="11">
        <v>0</v>
      </c>
      <c r="F141" s="11">
        <v>0</v>
      </c>
    </row>
    <row r="142" spans="1:6">
      <c r="A142" s="10" t="s">
        <v>138</v>
      </c>
      <c r="B142" s="11">
        <v>34322.313059999993</v>
      </c>
      <c r="C142" s="11">
        <v>2908.1821399999999</v>
      </c>
      <c r="D142" s="11">
        <v>0</v>
      </c>
      <c r="E142" s="11">
        <v>0</v>
      </c>
      <c r="F142" s="11">
        <v>37230.49519999999</v>
      </c>
    </row>
    <row r="143" spans="1:6">
      <c r="A143" s="10" t="s">
        <v>139</v>
      </c>
      <c r="B143" s="11">
        <v>0</v>
      </c>
      <c r="C143" s="11">
        <v>0</v>
      </c>
      <c r="D143" s="11">
        <v>0</v>
      </c>
      <c r="E143" s="11">
        <v>0</v>
      </c>
      <c r="F143" s="11">
        <v>0</v>
      </c>
    </row>
    <row r="144" spans="1:6">
      <c r="A144" s="10" t="s">
        <v>140</v>
      </c>
      <c r="B144" s="11">
        <v>0</v>
      </c>
      <c r="C144" s="11">
        <v>0</v>
      </c>
      <c r="D144" s="11">
        <v>0</v>
      </c>
      <c r="E144" s="11">
        <v>0</v>
      </c>
      <c r="F144" s="11">
        <v>0</v>
      </c>
    </row>
    <row r="145" spans="1:6">
      <c r="A145" s="10" t="s">
        <v>141</v>
      </c>
      <c r="B145" s="11">
        <v>403.02109000000002</v>
      </c>
      <c r="C145" s="11">
        <v>6.17516</v>
      </c>
      <c r="D145" s="11">
        <v>9.5078199999999988</v>
      </c>
      <c r="E145" s="11">
        <v>0</v>
      </c>
      <c r="F145" s="11">
        <v>418.70407</v>
      </c>
    </row>
    <row r="146" spans="1:6">
      <c r="A146" s="8" t="s">
        <v>142</v>
      </c>
      <c r="B146" s="9">
        <v>202738.37432</v>
      </c>
      <c r="C146" s="9">
        <v>9866.7795900000019</v>
      </c>
      <c r="D146" s="9">
        <v>0</v>
      </c>
      <c r="E146" s="9">
        <v>0</v>
      </c>
      <c r="F146" s="9">
        <v>212605.15390999999</v>
      </c>
    </row>
    <row r="147" spans="1:6">
      <c r="A147" s="10" t="s">
        <v>69</v>
      </c>
      <c r="B147" s="11">
        <v>0.65854000000000001</v>
      </c>
      <c r="C147" s="11">
        <v>0.11456999999999999</v>
      </c>
      <c r="D147" s="11">
        <v>0</v>
      </c>
      <c r="E147" s="11">
        <v>0</v>
      </c>
      <c r="F147" s="11">
        <v>0.77310999999999996</v>
      </c>
    </row>
    <row r="148" spans="1:6">
      <c r="A148" s="10" t="s">
        <v>71</v>
      </c>
      <c r="B148" s="11">
        <v>173929.68126000001</v>
      </c>
      <c r="C148" s="11">
        <v>9612.1348900000012</v>
      </c>
      <c r="D148" s="11">
        <v>0</v>
      </c>
      <c r="E148" s="11">
        <v>0</v>
      </c>
      <c r="F148" s="11">
        <v>183541.81615000003</v>
      </c>
    </row>
    <row r="149" spans="1:6">
      <c r="A149" s="10" t="s">
        <v>143</v>
      </c>
      <c r="B149" s="11">
        <v>28670.323870000004</v>
      </c>
      <c r="C149" s="11">
        <v>246.4024</v>
      </c>
      <c r="D149" s="11">
        <v>0</v>
      </c>
      <c r="E149" s="11">
        <v>0</v>
      </c>
      <c r="F149" s="11">
        <v>28916.726270000003</v>
      </c>
    </row>
    <row r="150" spans="1:6">
      <c r="A150" s="10" t="s">
        <v>97</v>
      </c>
      <c r="B150" s="11">
        <v>137.71064999999999</v>
      </c>
      <c r="C150" s="11">
        <v>8.1277299999999997</v>
      </c>
      <c r="D150" s="11">
        <v>0</v>
      </c>
      <c r="E150" s="11">
        <v>0</v>
      </c>
      <c r="F150" s="11">
        <v>145.83837999999997</v>
      </c>
    </row>
    <row r="151" spans="1:6">
      <c r="A151" s="10" t="s">
        <v>144</v>
      </c>
      <c r="B151" s="11">
        <v>0</v>
      </c>
      <c r="C151" s="11">
        <v>0</v>
      </c>
      <c r="D151" s="11">
        <v>0</v>
      </c>
      <c r="E151" s="11">
        <v>0</v>
      </c>
      <c r="F151" s="11">
        <v>0</v>
      </c>
    </row>
    <row r="152" spans="1:6">
      <c r="A152" s="8" t="s">
        <v>145</v>
      </c>
      <c r="B152" s="9">
        <v>65744.782920000012</v>
      </c>
      <c r="C152" s="9">
        <v>5923.0947099999994</v>
      </c>
      <c r="D152" s="9">
        <v>0</v>
      </c>
      <c r="E152" s="9">
        <v>0</v>
      </c>
      <c r="F152" s="9">
        <v>71667.877630000017</v>
      </c>
    </row>
    <row r="153" spans="1:6">
      <c r="A153" s="10" t="s">
        <v>146</v>
      </c>
      <c r="B153" s="11">
        <v>64.061210000000003</v>
      </c>
      <c r="C153" s="11">
        <v>0</v>
      </c>
      <c r="D153" s="11">
        <v>0</v>
      </c>
      <c r="E153" s="11">
        <v>0</v>
      </c>
      <c r="F153" s="11">
        <v>64.061210000000003</v>
      </c>
    </row>
    <row r="154" spans="1:6">
      <c r="A154" s="10" t="s">
        <v>147</v>
      </c>
      <c r="B154" s="11">
        <v>0</v>
      </c>
      <c r="C154" s="11">
        <v>0</v>
      </c>
      <c r="D154" s="11">
        <v>0</v>
      </c>
      <c r="E154" s="11">
        <v>0</v>
      </c>
      <c r="F154" s="11">
        <v>0</v>
      </c>
    </row>
    <row r="155" spans="1:6">
      <c r="A155" s="10" t="s">
        <v>148</v>
      </c>
      <c r="B155" s="11">
        <v>51292.988250000002</v>
      </c>
      <c r="C155" s="11">
        <v>2280.7730799999999</v>
      </c>
      <c r="D155" s="11">
        <v>0</v>
      </c>
      <c r="E155" s="11">
        <v>0</v>
      </c>
      <c r="F155" s="11">
        <v>53573.761330000001</v>
      </c>
    </row>
    <row r="156" spans="1:6">
      <c r="A156" s="10" t="s">
        <v>149</v>
      </c>
      <c r="B156" s="11">
        <v>0</v>
      </c>
      <c r="C156" s="11">
        <v>0</v>
      </c>
      <c r="D156" s="11">
        <v>0</v>
      </c>
      <c r="E156" s="11">
        <v>0</v>
      </c>
      <c r="F156" s="11">
        <v>0</v>
      </c>
    </row>
    <row r="157" spans="1:6">
      <c r="A157" s="10" t="s">
        <v>150</v>
      </c>
      <c r="B157" s="11">
        <v>14387.554450000001</v>
      </c>
      <c r="C157" s="11">
        <v>3642.3216299999999</v>
      </c>
      <c r="D157" s="11">
        <v>0</v>
      </c>
      <c r="E157" s="11">
        <v>0</v>
      </c>
      <c r="F157" s="11">
        <v>18029.876080000002</v>
      </c>
    </row>
    <row r="158" spans="1:6">
      <c r="A158" s="10" t="s">
        <v>151</v>
      </c>
      <c r="B158" s="11">
        <v>0.17901</v>
      </c>
      <c r="C158" s="11">
        <v>0</v>
      </c>
      <c r="D158" s="11">
        <v>0</v>
      </c>
      <c r="E158" s="11">
        <v>0</v>
      </c>
      <c r="F158" s="11">
        <v>0.17901</v>
      </c>
    </row>
    <row r="159" spans="1:6">
      <c r="A159" s="8" t="s">
        <v>152</v>
      </c>
      <c r="B159" s="9">
        <v>0</v>
      </c>
      <c r="C159" s="9">
        <v>0</v>
      </c>
      <c r="D159" s="9">
        <v>0</v>
      </c>
      <c r="E159" s="9">
        <v>0</v>
      </c>
      <c r="F159" s="9">
        <v>0</v>
      </c>
    </row>
    <row r="160" spans="1:6">
      <c r="A160" s="10" t="s">
        <v>153</v>
      </c>
      <c r="B160" s="11">
        <v>0</v>
      </c>
      <c r="C160" s="11">
        <v>0</v>
      </c>
      <c r="D160" s="11">
        <v>0</v>
      </c>
      <c r="E160" s="11">
        <v>0</v>
      </c>
      <c r="F160" s="11">
        <v>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0</v>
      </c>
      <c r="C163" s="11">
        <v>0</v>
      </c>
      <c r="D163" s="11">
        <v>0</v>
      </c>
      <c r="E163" s="11">
        <v>0</v>
      </c>
      <c r="F163" s="11">
        <v>0</v>
      </c>
    </row>
    <row r="164" spans="1:6">
      <c r="A164" s="8" t="s">
        <v>157</v>
      </c>
      <c r="B164" s="9">
        <v>0</v>
      </c>
      <c r="C164" s="9">
        <v>0</v>
      </c>
      <c r="D164" s="9">
        <v>0</v>
      </c>
      <c r="E164" s="9">
        <v>0</v>
      </c>
      <c r="F164" s="9">
        <v>0</v>
      </c>
    </row>
    <row r="165" spans="1:6">
      <c r="A165" s="10" t="s">
        <v>158</v>
      </c>
      <c r="B165" s="11">
        <v>0</v>
      </c>
      <c r="C165" s="11">
        <v>0</v>
      </c>
      <c r="D165" s="11">
        <v>0</v>
      </c>
      <c r="E165" s="11">
        <v>0</v>
      </c>
      <c r="F165" s="11">
        <v>0</v>
      </c>
    </row>
    <row r="166" spans="1:6">
      <c r="A166" s="10" t="s">
        <v>159</v>
      </c>
      <c r="B166" s="11">
        <v>0</v>
      </c>
      <c r="C166" s="11">
        <v>0</v>
      </c>
      <c r="D166" s="11">
        <v>0</v>
      </c>
      <c r="E166" s="11">
        <v>0</v>
      </c>
      <c r="F166" s="11">
        <v>0</v>
      </c>
    </row>
    <row r="167" spans="1:6">
      <c r="A167" s="10" t="s">
        <v>160</v>
      </c>
      <c r="B167" s="11">
        <v>0</v>
      </c>
      <c r="C167" s="11">
        <v>0</v>
      </c>
      <c r="D167" s="11">
        <v>0</v>
      </c>
      <c r="E167" s="11">
        <v>0</v>
      </c>
      <c r="F167" s="11">
        <v>0</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1013031.0885900001</v>
      </c>
      <c r="C173" s="9">
        <v>0</v>
      </c>
      <c r="D173" s="9">
        <v>0</v>
      </c>
      <c r="E173" s="9">
        <v>0</v>
      </c>
      <c r="F173" s="9">
        <v>1013031.0885900001</v>
      </c>
    </row>
    <row r="174" spans="1:6">
      <c r="A174" s="12" t="s">
        <v>167</v>
      </c>
      <c r="B174" s="11">
        <v>553616.9</v>
      </c>
      <c r="C174" s="11">
        <v>0</v>
      </c>
      <c r="D174" s="11">
        <v>0</v>
      </c>
      <c r="E174" s="11">
        <v>0</v>
      </c>
      <c r="F174" s="11">
        <v>553616.9</v>
      </c>
    </row>
    <row r="175" spans="1:6">
      <c r="A175" s="10" t="s">
        <v>168</v>
      </c>
      <c r="B175" s="11">
        <v>553616.9</v>
      </c>
      <c r="C175" s="11">
        <v>0</v>
      </c>
      <c r="D175" s="11">
        <v>0</v>
      </c>
      <c r="E175" s="11">
        <v>0</v>
      </c>
      <c r="F175" s="11">
        <v>553616.9</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4.7393199999999993</v>
      </c>
      <c r="C178" s="11">
        <v>0</v>
      </c>
      <c r="D178" s="11">
        <v>0</v>
      </c>
      <c r="E178" s="11">
        <v>0</v>
      </c>
      <c r="F178" s="11">
        <v>4.7393199999999993</v>
      </c>
    </row>
    <row r="179" spans="1:6">
      <c r="A179" s="10" t="s">
        <v>172</v>
      </c>
      <c r="B179" s="11">
        <v>0</v>
      </c>
      <c r="C179" s="11">
        <v>0</v>
      </c>
      <c r="D179" s="11">
        <v>0</v>
      </c>
      <c r="E179" s="11">
        <v>0</v>
      </c>
      <c r="F179" s="11">
        <v>0</v>
      </c>
    </row>
    <row r="180" spans="1:6">
      <c r="A180" s="10" t="s">
        <v>173</v>
      </c>
      <c r="B180" s="11">
        <v>0</v>
      </c>
      <c r="C180" s="11">
        <v>0</v>
      </c>
      <c r="D180" s="11">
        <v>0</v>
      </c>
      <c r="E180" s="11">
        <v>0</v>
      </c>
      <c r="F180" s="11">
        <v>0</v>
      </c>
    </row>
    <row r="181" spans="1:6">
      <c r="A181" s="10" t="s">
        <v>174</v>
      </c>
      <c r="B181" s="11">
        <v>4.7393199999999993</v>
      </c>
      <c r="C181" s="11">
        <v>0</v>
      </c>
      <c r="D181" s="11">
        <v>0</v>
      </c>
      <c r="E181" s="11">
        <v>0</v>
      </c>
      <c r="F181" s="11">
        <v>4.7393199999999993</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448090.96721000003</v>
      </c>
      <c r="C184" s="11">
        <v>0</v>
      </c>
      <c r="D184" s="11">
        <v>0</v>
      </c>
      <c r="E184" s="11">
        <v>0</v>
      </c>
      <c r="F184" s="11">
        <v>448090.96721000003</v>
      </c>
    </row>
    <row r="185" spans="1:6">
      <c r="A185" s="10" t="s">
        <v>178</v>
      </c>
      <c r="B185" s="11">
        <v>37790.887009999999</v>
      </c>
      <c r="C185" s="11">
        <v>0</v>
      </c>
      <c r="D185" s="11">
        <v>0</v>
      </c>
      <c r="E185" s="11">
        <v>0</v>
      </c>
      <c r="F185" s="11">
        <v>37790.887009999999</v>
      </c>
    </row>
    <row r="186" spans="1:6">
      <c r="A186" s="10" t="s">
        <v>179</v>
      </c>
      <c r="B186" s="11">
        <v>237099.20011999999</v>
      </c>
      <c r="C186" s="11">
        <v>0</v>
      </c>
      <c r="D186" s="11">
        <v>0</v>
      </c>
      <c r="E186" s="11">
        <v>0</v>
      </c>
      <c r="F186" s="11">
        <v>237099.20011999999</v>
      </c>
    </row>
    <row r="187" spans="1:6">
      <c r="A187" s="10" t="s">
        <v>180</v>
      </c>
      <c r="B187" s="11">
        <v>173200.88008</v>
      </c>
      <c r="C187" s="11">
        <v>0</v>
      </c>
      <c r="D187" s="11">
        <v>0</v>
      </c>
      <c r="E187" s="11">
        <v>0</v>
      </c>
      <c r="F187" s="11">
        <v>173200.88008</v>
      </c>
    </row>
    <row r="188" spans="1:6">
      <c r="A188" s="12" t="s">
        <v>181</v>
      </c>
      <c r="B188" s="11">
        <v>11318.482060000004</v>
      </c>
      <c r="C188" s="11">
        <v>0</v>
      </c>
      <c r="D188" s="11">
        <v>0</v>
      </c>
      <c r="E188" s="11">
        <v>0</v>
      </c>
      <c r="F188" s="11">
        <v>11318.482060000004</v>
      </c>
    </row>
    <row r="189" spans="1:6">
      <c r="A189" s="10" t="s">
        <v>182</v>
      </c>
      <c r="B189" s="11">
        <v>6883.7073900000041</v>
      </c>
      <c r="C189" s="11">
        <v>0</v>
      </c>
      <c r="D189" s="11">
        <v>0</v>
      </c>
      <c r="E189" s="11">
        <v>0</v>
      </c>
      <c r="F189" s="11">
        <v>6883.7073900000041</v>
      </c>
    </row>
    <row r="190" spans="1:6">
      <c r="A190" s="13" t="s">
        <v>183</v>
      </c>
      <c r="B190" s="11">
        <v>4434.7746699999998</v>
      </c>
      <c r="C190" s="11">
        <v>0</v>
      </c>
      <c r="D190" s="11">
        <v>0</v>
      </c>
      <c r="E190" s="11">
        <v>0</v>
      </c>
      <c r="F190" s="11">
        <v>4434.7746699999998</v>
      </c>
    </row>
    <row r="191" spans="1:6">
      <c r="A191" s="2" t="s">
        <v>184</v>
      </c>
      <c r="B191" s="9">
        <v>2961308.8846400003</v>
      </c>
      <c r="C191" s="9">
        <v>467472.68985999993</v>
      </c>
      <c r="D191" s="9">
        <v>9.5078199999999988</v>
      </c>
      <c r="E191" s="9">
        <v>0</v>
      </c>
      <c r="F191" s="9">
        <v>3428791.08232</v>
      </c>
    </row>
    <row r="192" spans="1:6">
      <c r="A192" s="8" t="s">
        <v>185</v>
      </c>
      <c r="B192" s="9">
        <v>31830.8145</v>
      </c>
      <c r="C192" s="9">
        <v>0</v>
      </c>
      <c r="D192" s="9">
        <v>0</v>
      </c>
      <c r="E192" s="9">
        <v>0</v>
      </c>
      <c r="F192" s="9">
        <v>31830.8145</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29804.40094</v>
      </c>
      <c r="C199" s="11">
        <v>0</v>
      </c>
      <c r="D199" s="11">
        <v>0</v>
      </c>
      <c r="E199" s="11">
        <v>0</v>
      </c>
      <c r="F199" s="11">
        <v>29804.40094</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19478.084159999999</v>
      </c>
      <c r="C202" s="11">
        <v>0</v>
      </c>
      <c r="D202" s="11">
        <v>0</v>
      </c>
      <c r="E202" s="11">
        <v>0</v>
      </c>
      <c r="F202" s="11">
        <v>19478.084159999999</v>
      </c>
    </row>
    <row r="203" spans="1:6">
      <c r="A203" s="10" t="s">
        <v>196</v>
      </c>
      <c r="B203" s="11">
        <v>0</v>
      </c>
      <c r="C203" s="11">
        <v>0</v>
      </c>
      <c r="D203" s="11">
        <v>0</v>
      </c>
      <c r="E203" s="11">
        <v>0</v>
      </c>
      <c r="F203" s="11">
        <v>0</v>
      </c>
    </row>
    <row r="204" spans="1:6">
      <c r="A204" s="10" t="s">
        <v>197</v>
      </c>
      <c r="B204" s="11">
        <v>10326.316779999999</v>
      </c>
      <c r="C204" s="11">
        <v>0</v>
      </c>
      <c r="D204" s="11">
        <v>0</v>
      </c>
      <c r="E204" s="11">
        <v>0</v>
      </c>
      <c r="F204" s="11">
        <v>10326.316779999999</v>
      </c>
    </row>
    <row r="205" spans="1:6">
      <c r="A205" s="12" t="s">
        <v>198</v>
      </c>
      <c r="B205" s="11">
        <v>0</v>
      </c>
      <c r="C205" s="11">
        <v>0</v>
      </c>
      <c r="D205" s="11">
        <v>0</v>
      </c>
      <c r="E205" s="11">
        <v>0</v>
      </c>
      <c r="F205" s="11">
        <v>0</v>
      </c>
    </row>
    <row r="206" spans="1:6">
      <c r="A206" s="12" t="s">
        <v>199</v>
      </c>
      <c r="B206" s="11">
        <v>2026.41356</v>
      </c>
      <c r="C206" s="11">
        <v>0</v>
      </c>
      <c r="D206" s="11">
        <v>0</v>
      </c>
      <c r="E206" s="11">
        <v>0</v>
      </c>
      <c r="F206" s="11">
        <v>2026.41356</v>
      </c>
    </row>
    <row r="207" spans="1:6">
      <c r="A207" s="10" t="s">
        <v>200</v>
      </c>
      <c r="B207" s="11">
        <v>0</v>
      </c>
      <c r="C207" s="11">
        <v>0</v>
      </c>
      <c r="D207" s="11">
        <v>0</v>
      </c>
      <c r="E207" s="11">
        <v>0</v>
      </c>
      <c r="F207" s="11">
        <v>0</v>
      </c>
    </row>
    <row r="208" spans="1:6">
      <c r="A208" s="10" t="s">
        <v>201</v>
      </c>
      <c r="B208" s="11">
        <v>2026.41356</v>
      </c>
      <c r="C208" s="11">
        <v>0</v>
      </c>
      <c r="D208" s="11">
        <v>0</v>
      </c>
      <c r="E208" s="11">
        <v>0</v>
      </c>
      <c r="F208" s="11">
        <v>2026.41356</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800070.7713100001</v>
      </c>
      <c r="C212" s="9">
        <v>7267954.55351</v>
      </c>
      <c r="D212" s="9">
        <v>1017.53784</v>
      </c>
      <c r="E212" s="9">
        <v>0</v>
      </c>
      <c r="F212" s="9">
        <v>8069042.8626600001</v>
      </c>
    </row>
    <row r="213" spans="1:6">
      <c r="A213" s="12" t="s">
        <v>206</v>
      </c>
      <c r="B213" s="11">
        <v>0</v>
      </c>
      <c r="C213" s="11">
        <v>0</v>
      </c>
      <c r="D213" s="11">
        <v>0</v>
      </c>
      <c r="E213" s="11">
        <v>0</v>
      </c>
      <c r="F213" s="11">
        <v>0</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0</v>
      </c>
      <c r="C216" s="11">
        <v>0</v>
      </c>
      <c r="D216" s="11">
        <v>0</v>
      </c>
      <c r="E216" s="11">
        <v>0</v>
      </c>
      <c r="F216" s="11">
        <v>0</v>
      </c>
    </row>
    <row r="217" spans="1:6">
      <c r="A217" s="12" t="s">
        <v>210</v>
      </c>
      <c r="B217" s="11">
        <v>0</v>
      </c>
      <c r="C217" s="11">
        <v>144.54445999999999</v>
      </c>
      <c r="D217" s="11">
        <v>0</v>
      </c>
      <c r="E217" s="11">
        <v>0</v>
      </c>
      <c r="F217" s="11">
        <v>144.54445999999999</v>
      </c>
    </row>
    <row r="218" spans="1:6">
      <c r="A218" s="13" t="s">
        <v>211</v>
      </c>
      <c r="B218" s="11">
        <v>0</v>
      </c>
      <c r="C218" s="11">
        <v>0</v>
      </c>
      <c r="D218" s="11">
        <v>0</v>
      </c>
      <c r="E218" s="11">
        <v>0</v>
      </c>
      <c r="F218" s="11">
        <v>0</v>
      </c>
    </row>
    <row r="219" spans="1:6">
      <c r="A219" s="10" t="s">
        <v>212</v>
      </c>
      <c r="B219" s="11">
        <v>0</v>
      </c>
      <c r="C219" s="11">
        <v>144.54445999999999</v>
      </c>
      <c r="D219" s="11">
        <v>0</v>
      </c>
      <c r="E219" s="11">
        <v>0</v>
      </c>
      <c r="F219" s="11">
        <v>144.54445999999999</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723804.40392000007</v>
      </c>
      <c r="C229" s="11">
        <v>4159802.84235</v>
      </c>
      <c r="D229" s="11">
        <v>0</v>
      </c>
      <c r="E229" s="11">
        <v>0</v>
      </c>
      <c r="F229" s="11">
        <v>4883607.24627</v>
      </c>
    </row>
    <row r="230" spans="1:6">
      <c r="A230" s="10" t="s">
        <v>223</v>
      </c>
      <c r="B230" s="11">
        <v>687974.93735000002</v>
      </c>
      <c r="C230" s="11">
        <v>4145043.5003400003</v>
      </c>
      <c r="D230" s="11">
        <v>0</v>
      </c>
      <c r="E230" s="11">
        <v>0</v>
      </c>
      <c r="F230" s="11">
        <v>4833018.43769</v>
      </c>
    </row>
    <row r="231" spans="1:6">
      <c r="A231" s="10" t="s">
        <v>224</v>
      </c>
      <c r="B231" s="11">
        <v>0</v>
      </c>
      <c r="C231" s="11">
        <v>0</v>
      </c>
      <c r="D231" s="11">
        <v>0</v>
      </c>
      <c r="E231" s="11">
        <v>0</v>
      </c>
      <c r="F231" s="11">
        <v>0</v>
      </c>
    </row>
    <row r="232" spans="1:6">
      <c r="A232" s="10" t="s">
        <v>225</v>
      </c>
      <c r="B232" s="11">
        <v>0</v>
      </c>
      <c r="C232" s="11">
        <v>10454.818359999999</v>
      </c>
      <c r="D232" s="11">
        <v>0</v>
      </c>
      <c r="E232" s="11">
        <v>0</v>
      </c>
      <c r="F232" s="11">
        <v>10454.818359999999</v>
      </c>
    </row>
    <row r="233" spans="1:6">
      <c r="A233" s="10" t="s">
        <v>226</v>
      </c>
      <c r="B233" s="11">
        <v>0</v>
      </c>
      <c r="C233" s="11">
        <v>0</v>
      </c>
      <c r="D233" s="11">
        <v>0</v>
      </c>
      <c r="E233" s="11">
        <v>0</v>
      </c>
      <c r="F233" s="11">
        <v>0</v>
      </c>
    </row>
    <row r="234" spans="1:6">
      <c r="A234" s="10" t="s">
        <v>227</v>
      </c>
      <c r="B234" s="10">
        <v>8137.7280199999996</v>
      </c>
      <c r="C234" s="10">
        <v>4304.5236500000001</v>
      </c>
      <c r="D234" s="10">
        <v>0</v>
      </c>
      <c r="E234" s="10">
        <v>0</v>
      </c>
      <c r="F234" s="10">
        <v>12442.25167</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27691.738550000002</v>
      </c>
      <c r="C237" s="10">
        <v>0</v>
      </c>
      <c r="D237" s="10">
        <v>0</v>
      </c>
      <c r="E237" s="10">
        <v>0</v>
      </c>
      <c r="F237" s="10">
        <v>27691.738550000002</v>
      </c>
    </row>
    <row r="238" spans="1:6">
      <c r="A238" s="12" t="s">
        <v>231</v>
      </c>
      <c r="B238" s="10">
        <v>76266.367389999999</v>
      </c>
      <c r="C238" s="10">
        <v>3108007.1666999999</v>
      </c>
      <c r="D238" s="10">
        <v>1017.53784</v>
      </c>
      <c r="E238" s="10">
        <v>0</v>
      </c>
      <c r="F238" s="10">
        <v>3185291.0719299996</v>
      </c>
    </row>
    <row r="239" spans="1:6">
      <c r="A239" s="10" t="s">
        <v>232</v>
      </c>
      <c r="B239" s="10">
        <v>31525.175899999998</v>
      </c>
      <c r="C239" s="10">
        <v>16557.422770000001</v>
      </c>
      <c r="D239" s="10">
        <v>0</v>
      </c>
      <c r="E239" s="10">
        <v>0</v>
      </c>
      <c r="F239" s="10">
        <v>48082.598669999999</v>
      </c>
    </row>
    <row r="240" spans="1:6">
      <c r="A240" s="10" t="s">
        <v>233</v>
      </c>
      <c r="B240" s="10">
        <v>0</v>
      </c>
      <c r="C240" s="10">
        <v>0</v>
      </c>
      <c r="D240" s="10">
        <v>0</v>
      </c>
      <c r="E240" s="10">
        <v>0</v>
      </c>
      <c r="F240" s="10">
        <v>0</v>
      </c>
    </row>
    <row r="241" spans="1:6">
      <c r="A241" s="10" t="s">
        <v>234</v>
      </c>
      <c r="B241" s="10">
        <v>7853.554619999999</v>
      </c>
      <c r="C241" s="10">
        <v>19503.85598</v>
      </c>
      <c r="D241" s="10">
        <v>560.27534000000003</v>
      </c>
      <c r="E241" s="10">
        <v>0</v>
      </c>
      <c r="F241" s="10">
        <v>27917.685939999999</v>
      </c>
    </row>
    <row r="242" spans="1:6">
      <c r="A242" s="10" t="s">
        <v>235</v>
      </c>
      <c r="B242" s="10">
        <v>23905.673740000002</v>
      </c>
      <c r="C242" s="10">
        <v>11251.344360000001</v>
      </c>
      <c r="D242" s="10">
        <v>0</v>
      </c>
      <c r="E242" s="10">
        <v>0</v>
      </c>
      <c r="F242" s="10">
        <v>35157.018100000001</v>
      </c>
    </row>
    <row r="243" spans="1:6">
      <c r="A243" s="10" t="s">
        <v>236</v>
      </c>
      <c r="B243" s="10">
        <v>0</v>
      </c>
      <c r="C243" s="10">
        <v>0</v>
      </c>
      <c r="D243" s="10">
        <v>0</v>
      </c>
      <c r="E243" s="10">
        <v>0</v>
      </c>
      <c r="F243" s="10">
        <v>0</v>
      </c>
    </row>
    <row r="244" spans="1:6">
      <c r="A244" s="10" t="s">
        <v>237</v>
      </c>
      <c r="B244" s="10">
        <v>12981.96313</v>
      </c>
      <c r="C244" s="10">
        <v>3060694.5435899999</v>
      </c>
      <c r="D244" s="10">
        <v>457.26249999999999</v>
      </c>
      <c r="E244" s="10">
        <v>0</v>
      </c>
      <c r="F244" s="10">
        <v>3074133.7692200001</v>
      </c>
    </row>
    <row r="245" spans="1:6">
      <c r="A245" s="12" t="s">
        <v>238</v>
      </c>
      <c r="B245" s="10">
        <v>0</v>
      </c>
      <c r="C245" s="10">
        <v>0</v>
      </c>
      <c r="D245" s="10">
        <v>0</v>
      </c>
      <c r="E245" s="10">
        <v>0</v>
      </c>
      <c r="F245" s="10">
        <v>0</v>
      </c>
    </row>
    <row r="246" spans="1:6">
      <c r="A246" s="10" t="s">
        <v>239</v>
      </c>
      <c r="B246" s="10">
        <v>0</v>
      </c>
      <c r="C246" s="10">
        <v>0</v>
      </c>
      <c r="D246" s="10">
        <v>0</v>
      </c>
      <c r="E246" s="10">
        <v>0</v>
      </c>
      <c r="F246" s="10">
        <v>0</v>
      </c>
    </row>
    <row r="247" spans="1:6">
      <c r="A247" s="10" t="s">
        <v>240</v>
      </c>
      <c r="B247" s="10">
        <v>0</v>
      </c>
      <c r="C247" s="10">
        <v>0</v>
      </c>
      <c r="D247" s="10">
        <v>0</v>
      </c>
      <c r="E247" s="10">
        <v>0</v>
      </c>
      <c r="F247" s="10">
        <v>0</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29036.07781000001</v>
      </c>
      <c r="C251" s="9">
        <v>648.34458000000006</v>
      </c>
      <c r="D251" s="9">
        <v>0</v>
      </c>
      <c r="E251" s="9">
        <v>0</v>
      </c>
      <c r="F251" s="9">
        <v>29684.422390000011</v>
      </c>
    </row>
    <row r="252" spans="1:6">
      <c r="A252" s="10" t="s">
        <v>243</v>
      </c>
      <c r="B252" s="11">
        <v>1.8600000000000001E-3</v>
      </c>
      <c r="C252" s="11">
        <v>0</v>
      </c>
      <c r="D252" s="11">
        <v>0</v>
      </c>
      <c r="E252" s="11">
        <v>0</v>
      </c>
      <c r="F252" s="11">
        <v>1.8600000000000001E-3</v>
      </c>
    </row>
    <row r="253" spans="1:6">
      <c r="A253" s="10" t="s">
        <v>244</v>
      </c>
      <c r="B253" s="11">
        <v>4202.1017700000002</v>
      </c>
      <c r="C253" s="11">
        <v>179.36528000000001</v>
      </c>
      <c r="D253" s="11">
        <v>0</v>
      </c>
      <c r="E253" s="11">
        <v>0</v>
      </c>
      <c r="F253" s="11">
        <v>4381.4670500000002</v>
      </c>
    </row>
    <row r="254" spans="1:6">
      <c r="A254" s="10" t="s">
        <v>245</v>
      </c>
      <c r="B254" s="11">
        <v>24324.933160000004</v>
      </c>
      <c r="C254" s="11">
        <v>452.82678000000004</v>
      </c>
      <c r="D254" s="11">
        <v>0</v>
      </c>
      <c r="E254" s="11">
        <v>0</v>
      </c>
      <c r="F254" s="11">
        <v>24777.759940000004</v>
      </c>
    </row>
    <row r="255" spans="1:6">
      <c r="A255" s="10" t="s">
        <v>246</v>
      </c>
      <c r="B255" s="11">
        <v>141.14843000000002</v>
      </c>
      <c r="C255" s="11">
        <v>1.2470399999999999</v>
      </c>
      <c r="D255" s="11">
        <v>0</v>
      </c>
      <c r="E255" s="11">
        <v>0</v>
      </c>
      <c r="F255" s="11">
        <v>142.39547000000002</v>
      </c>
    </row>
    <row r="256" spans="1:6">
      <c r="A256" s="10" t="s">
        <v>247</v>
      </c>
      <c r="B256" s="11">
        <v>122.70648999999999</v>
      </c>
      <c r="C256" s="11">
        <v>13.88217</v>
      </c>
      <c r="D256" s="11">
        <v>0</v>
      </c>
      <c r="E256" s="11">
        <v>0</v>
      </c>
      <c r="F256" s="11">
        <v>136.58865999999998</v>
      </c>
    </row>
    <row r="257" spans="1:6">
      <c r="A257" s="10" t="s">
        <v>248</v>
      </c>
      <c r="B257" s="11">
        <v>0</v>
      </c>
      <c r="C257" s="11">
        <v>0</v>
      </c>
      <c r="D257" s="11">
        <v>0</v>
      </c>
      <c r="E257" s="11">
        <v>0</v>
      </c>
      <c r="F257" s="11">
        <v>0</v>
      </c>
    </row>
    <row r="258" spans="1:6">
      <c r="A258" s="10" t="s">
        <v>249</v>
      </c>
      <c r="B258" s="11">
        <v>157.12953999999999</v>
      </c>
      <c r="C258" s="11">
        <v>1.0233099999999999</v>
      </c>
      <c r="D258" s="11">
        <v>0</v>
      </c>
      <c r="E258" s="11">
        <v>0</v>
      </c>
      <c r="F258" s="11">
        <v>158.15285</v>
      </c>
    </row>
    <row r="259" spans="1:6">
      <c r="A259" s="10" t="s">
        <v>250</v>
      </c>
      <c r="B259" s="11">
        <v>88.056560000000005</v>
      </c>
      <c r="C259" s="11">
        <v>0</v>
      </c>
      <c r="D259" s="11">
        <v>0</v>
      </c>
      <c r="E259" s="11">
        <v>0</v>
      </c>
      <c r="F259" s="11">
        <v>88.056560000000005</v>
      </c>
    </row>
    <row r="260" spans="1:6">
      <c r="A260" s="8" t="s">
        <v>251</v>
      </c>
      <c r="B260" s="9">
        <v>8086.7255300000006</v>
      </c>
      <c r="C260" s="9">
        <v>474.30570999999998</v>
      </c>
      <c r="D260" s="9">
        <v>0</v>
      </c>
      <c r="E260" s="9">
        <v>0</v>
      </c>
      <c r="F260" s="9">
        <v>8561.0312400000003</v>
      </c>
    </row>
    <row r="261" spans="1:6">
      <c r="A261" s="10" t="s">
        <v>252</v>
      </c>
      <c r="B261" s="11">
        <v>7512.1865000000007</v>
      </c>
      <c r="C261" s="11">
        <v>433.29836999999998</v>
      </c>
      <c r="D261" s="11">
        <v>0</v>
      </c>
      <c r="E261" s="11">
        <v>0</v>
      </c>
      <c r="F261" s="11">
        <v>7945.4848700000002</v>
      </c>
    </row>
    <row r="262" spans="1:6">
      <c r="A262" s="10" t="s">
        <v>253</v>
      </c>
      <c r="B262" s="11">
        <v>0</v>
      </c>
      <c r="C262" s="11">
        <v>0</v>
      </c>
      <c r="D262" s="11">
        <v>0</v>
      </c>
      <c r="E262" s="11">
        <v>0</v>
      </c>
      <c r="F262" s="11">
        <v>0</v>
      </c>
    </row>
    <row r="263" spans="1:6">
      <c r="A263" s="10" t="s">
        <v>254</v>
      </c>
      <c r="B263" s="11">
        <v>498.63269000000003</v>
      </c>
      <c r="C263" s="11">
        <v>37.536999999999999</v>
      </c>
      <c r="D263" s="11">
        <v>0</v>
      </c>
      <c r="E263" s="11">
        <v>0</v>
      </c>
      <c r="F263" s="11">
        <v>536.16969000000006</v>
      </c>
    </row>
    <row r="264" spans="1:6">
      <c r="A264" s="10" t="s">
        <v>255</v>
      </c>
      <c r="B264" s="11">
        <v>74.811179999999993</v>
      </c>
      <c r="C264" s="11">
        <v>3.4703400000000002</v>
      </c>
      <c r="D264" s="11">
        <v>0</v>
      </c>
      <c r="E264" s="11">
        <v>0</v>
      </c>
      <c r="F264" s="11">
        <v>78.28152</v>
      </c>
    </row>
    <row r="265" spans="1:6">
      <c r="A265" s="10" t="s">
        <v>256</v>
      </c>
      <c r="B265" s="11">
        <v>0</v>
      </c>
      <c r="C265" s="11">
        <v>0</v>
      </c>
      <c r="D265" s="11">
        <v>0</v>
      </c>
      <c r="E265" s="11">
        <v>0</v>
      </c>
      <c r="F265" s="11">
        <v>0</v>
      </c>
    </row>
    <row r="266" spans="1:6">
      <c r="A266" s="13" t="s">
        <v>257</v>
      </c>
      <c r="B266" s="11">
        <v>0</v>
      </c>
      <c r="C266" s="11">
        <v>0</v>
      </c>
      <c r="D266" s="11">
        <v>0</v>
      </c>
      <c r="E266" s="11">
        <v>0</v>
      </c>
      <c r="F266" s="11">
        <v>0</v>
      </c>
    </row>
    <row r="267" spans="1:6">
      <c r="A267" s="13" t="s">
        <v>258</v>
      </c>
      <c r="B267" s="11">
        <v>1.0951600000000001</v>
      </c>
      <c r="C267" s="11">
        <v>0</v>
      </c>
      <c r="D267" s="11">
        <v>0</v>
      </c>
      <c r="E267" s="11">
        <v>0</v>
      </c>
      <c r="F267" s="11">
        <v>1.0951600000000001</v>
      </c>
    </row>
    <row r="268" spans="1:6">
      <c r="A268" s="8" t="s">
        <v>259</v>
      </c>
      <c r="B268" s="9">
        <v>20949.35228000001</v>
      </c>
      <c r="C268" s="9">
        <v>174.03887000000009</v>
      </c>
      <c r="D268" s="9">
        <v>0</v>
      </c>
      <c r="E268" s="9">
        <v>0</v>
      </c>
      <c r="F268" s="9">
        <v>21123.39115000001</v>
      </c>
    </row>
    <row r="269" spans="1:6">
      <c r="A269" s="2" t="s">
        <v>260</v>
      </c>
      <c r="B269" s="9">
        <v>1996.43561</v>
      </c>
      <c r="C269" s="9">
        <v>65.364680000000007</v>
      </c>
      <c r="D269" s="9">
        <v>0</v>
      </c>
      <c r="E269" s="9">
        <v>0</v>
      </c>
      <c r="F269" s="9">
        <v>2061.8002900000001</v>
      </c>
    </row>
    <row r="270" spans="1:6">
      <c r="A270" s="10" t="s">
        <v>261</v>
      </c>
      <c r="B270" s="11">
        <v>656.56861000000004</v>
      </c>
      <c r="C270" s="11">
        <v>6.40794</v>
      </c>
      <c r="D270" s="11">
        <v>0</v>
      </c>
      <c r="E270" s="11">
        <v>0</v>
      </c>
      <c r="F270" s="11">
        <v>662.97655000000009</v>
      </c>
    </row>
    <row r="271" spans="1:6">
      <c r="A271" s="10" t="s">
        <v>262</v>
      </c>
      <c r="B271" s="11">
        <v>3.2403400000000007</v>
      </c>
      <c r="C271" s="11">
        <v>58.956740000000003</v>
      </c>
      <c r="D271" s="11">
        <v>0</v>
      </c>
      <c r="E271" s="11">
        <v>0</v>
      </c>
      <c r="F271" s="11">
        <v>62.197080000000007</v>
      </c>
    </row>
    <row r="272" spans="1:6">
      <c r="A272" s="10" t="s">
        <v>263</v>
      </c>
      <c r="B272" s="11">
        <v>1166.7668700000002</v>
      </c>
      <c r="C272" s="11">
        <v>0</v>
      </c>
      <c r="D272" s="11">
        <v>0</v>
      </c>
      <c r="E272" s="11">
        <v>0</v>
      </c>
      <c r="F272" s="11">
        <v>1166.7668700000002</v>
      </c>
    </row>
    <row r="273" spans="1:6">
      <c r="A273" s="10" t="s">
        <v>264</v>
      </c>
      <c r="B273" s="11">
        <v>0</v>
      </c>
      <c r="C273" s="11">
        <v>0</v>
      </c>
      <c r="D273" s="11">
        <v>0</v>
      </c>
      <c r="E273" s="11">
        <v>0</v>
      </c>
      <c r="F273" s="11">
        <v>0</v>
      </c>
    </row>
    <row r="274" spans="1:6">
      <c r="A274" s="17" t="s">
        <v>265</v>
      </c>
      <c r="B274" s="11">
        <v>169.85979</v>
      </c>
      <c r="C274" s="11">
        <v>0</v>
      </c>
      <c r="D274" s="11">
        <v>0</v>
      </c>
      <c r="E274" s="11">
        <v>0</v>
      </c>
      <c r="F274" s="11">
        <v>169.85979</v>
      </c>
    </row>
    <row r="275" spans="1:6">
      <c r="A275" s="17" t="s">
        <v>266</v>
      </c>
      <c r="B275" s="11">
        <v>0</v>
      </c>
      <c r="C275" s="11">
        <v>0</v>
      </c>
      <c r="D275" s="11">
        <v>0</v>
      </c>
      <c r="E275" s="11">
        <v>0</v>
      </c>
      <c r="F275" s="11">
        <v>0</v>
      </c>
    </row>
    <row r="276" spans="1:6">
      <c r="A276" s="8" t="s">
        <v>267</v>
      </c>
      <c r="B276" s="9">
        <v>892.07557999999995</v>
      </c>
      <c r="C276" s="9">
        <v>206.69365000000002</v>
      </c>
      <c r="D276" s="9">
        <v>0</v>
      </c>
      <c r="E276" s="9">
        <v>0</v>
      </c>
      <c r="F276" s="9">
        <v>1098.7692299999999</v>
      </c>
    </row>
    <row r="277" spans="1:6">
      <c r="A277" s="10" t="s">
        <v>261</v>
      </c>
      <c r="B277" s="11">
        <v>168.87851000000001</v>
      </c>
      <c r="C277" s="11">
        <v>199.52038000000002</v>
      </c>
      <c r="D277" s="11">
        <v>0</v>
      </c>
      <c r="E277" s="11">
        <v>0</v>
      </c>
      <c r="F277" s="11">
        <v>368.39889000000005</v>
      </c>
    </row>
    <row r="278" spans="1:6">
      <c r="A278" s="10" t="s">
        <v>268</v>
      </c>
      <c r="B278" s="11">
        <v>617.14256999999998</v>
      </c>
      <c r="C278" s="11">
        <v>0</v>
      </c>
      <c r="D278" s="11">
        <v>0</v>
      </c>
      <c r="E278" s="11">
        <v>0</v>
      </c>
      <c r="F278" s="11">
        <v>617.14256999999998</v>
      </c>
    </row>
    <row r="279" spans="1:6">
      <c r="A279" s="10" t="s">
        <v>269</v>
      </c>
      <c r="B279" s="11">
        <v>0.18908000000000003</v>
      </c>
      <c r="C279" s="11">
        <v>0</v>
      </c>
      <c r="D279" s="11">
        <v>0</v>
      </c>
      <c r="E279" s="11">
        <v>0</v>
      </c>
      <c r="F279" s="11">
        <v>0.18908000000000003</v>
      </c>
    </row>
    <row r="280" spans="1:6">
      <c r="A280" s="10" t="s">
        <v>270</v>
      </c>
      <c r="B280" s="11">
        <v>0</v>
      </c>
      <c r="C280" s="11">
        <v>0</v>
      </c>
      <c r="D280" s="11">
        <v>0</v>
      </c>
      <c r="E280" s="11">
        <v>0</v>
      </c>
      <c r="F280" s="11">
        <v>0</v>
      </c>
    </row>
    <row r="281" spans="1:6">
      <c r="A281" s="13" t="s">
        <v>271</v>
      </c>
      <c r="B281" s="11">
        <v>105.86542</v>
      </c>
      <c r="C281" s="11">
        <v>7.1732699999999996</v>
      </c>
      <c r="D281" s="11">
        <v>0</v>
      </c>
      <c r="E281" s="11">
        <v>0</v>
      </c>
      <c r="F281" s="11">
        <v>113.03869</v>
      </c>
    </row>
    <row r="282" spans="1:6">
      <c r="A282" s="13" t="s">
        <v>272</v>
      </c>
      <c r="B282" s="11">
        <v>0</v>
      </c>
      <c r="C282" s="11">
        <v>0</v>
      </c>
      <c r="D282" s="11">
        <v>0</v>
      </c>
      <c r="E282" s="11">
        <v>0</v>
      </c>
      <c r="F282" s="11">
        <v>0</v>
      </c>
    </row>
    <row r="283" spans="1:6">
      <c r="A283" s="8" t="s">
        <v>273</v>
      </c>
      <c r="B283" s="9">
        <v>22053.71231000001</v>
      </c>
      <c r="C283" s="9">
        <v>32.70990000000009</v>
      </c>
      <c r="D283" s="9">
        <v>0</v>
      </c>
      <c r="E283" s="9">
        <v>0</v>
      </c>
      <c r="F283" s="9">
        <v>22086.422210000012</v>
      </c>
    </row>
    <row r="284" spans="1:6">
      <c r="A284" s="10" t="s">
        <v>274</v>
      </c>
      <c r="B284" s="11">
        <v>12346.2871</v>
      </c>
      <c r="C284" s="11">
        <v>2113.87228</v>
      </c>
      <c r="D284" s="11">
        <v>0</v>
      </c>
      <c r="E284" s="11">
        <v>0</v>
      </c>
      <c r="F284" s="11">
        <v>14460.159379999999</v>
      </c>
    </row>
    <row r="285" spans="1:6">
      <c r="A285" s="10" t="s">
        <v>275</v>
      </c>
      <c r="B285" s="11">
        <v>711.1477000000001</v>
      </c>
      <c r="C285" s="11">
        <v>9.1303400000000003</v>
      </c>
      <c r="D285" s="11">
        <v>0</v>
      </c>
      <c r="E285" s="11">
        <v>0</v>
      </c>
      <c r="F285" s="11">
        <v>720.27804000000015</v>
      </c>
    </row>
    <row r="286" spans="1:6">
      <c r="A286" s="10" t="s">
        <v>276</v>
      </c>
      <c r="B286" s="11">
        <v>11635.1394</v>
      </c>
      <c r="C286" s="11">
        <v>2104.7419399999999</v>
      </c>
      <c r="D286" s="11">
        <v>0</v>
      </c>
      <c r="E286" s="11">
        <v>0</v>
      </c>
      <c r="F286" s="11">
        <v>13739.88134</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13144.69699</v>
      </c>
      <c r="C292" s="11">
        <v>1983.8983799999999</v>
      </c>
      <c r="D292" s="11">
        <v>0</v>
      </c>
      <c r="E292" s="11">
        <v>0</v>
      </c>
      <c r="F292" s="11">
        <v>15128.595370000001</v>
      </c>
    </row>
    <row r="293" spans="1:6">
      <c r="A293" s="10" t="s">
        <v>283</v>
      </c>
      <c r="B293" s="11">
        <v>12041.997229999999</v>
      </c>
      <c r="C293" s="11">
        <v>1976.0309299999999</v>
      </c>
      <c r="D293" s="11">
        <v>0</v>
      </c>
      <c r="E293" s="11">
        <v>0</v>
      </c>
      <c r="F293" s="11">
        <v>14018.028159999998</v>
      </c>
    </row>
    <row r="294" spans="1:6">
      <c r="A294" s="10" t="s">
        <v>284</v>
      </c>
      <c r="B294" s="11">
        <v>8.8999999999999999E-3</v>
      </c>
      <c r="C294" s="11">
        <v>1.17E-3</v>
      </c>
      <c r="D294" s="11">
        <v>0</v>
      </c>
      <c r="E294" s="11">
        <v>0</v>
      </c>
      <c r="F294" s="11">
        <v>1.0069999999999999E-2</v>
      </c>
    </row>
    <row r="295" spans="1:6">
      <c r="A295" s="13" t="s">
        <v>285</v>
      </c>
      <c r="B295" s="11">
        <v>0</v>
      </c>
      <c r="C295" s="11">
        <v>0</v>
      </c>
      <c r="D295" s="11">
        <v>0</v>
      </c>
      <c r="E295" s="11">
        <v>0</v>
      </c>
      <c r="F295" s="11">
        <v>0</v>
      </c>
    </row>
    <row r="296" spans="1:6">
      <c r="A296" s="13" t="s">
        <v>286</v>
      </c>
      <c r="B296" s="11">
        <v>1102.6908599999999</v>
      </c>
      <c r="C296" s="11">
        <v>7.8662799999999997</v>
      </c>
      <c r="D296" s="11">
        <v>0</v>
      </c>
      <c r="E296" s="11">
        <v>0</v>
      </c>
      <c r="F296" s="11">
        <v>1110.5571399999999</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21255.302420000011</v>
      </c>
      <c r="C299" s="9">
        <v>162.68380000000047</v>
      </c>
      <c r="D299" s="9">
        <v>0</v>
      </c>
      <c r="E299" s="9">
        <v>0</v>
      </c>
      <c r="F299" s="9">
        <v>21417.98622000001</v>
      </c>
    </row>
    <row r="300" spans="1:6">
      <c r="A300" s="10" t="s">
        <v>290</v>
      </c>
      <c r="B300" s="11">
        <v>16412.133049999997</v>
      </c>
      <c r="C300" s="11">
        <v>587.15752999999995</v>
      </c>
      <c r="D300" s="11">
        <v>0</v>
      </c>
      <c r="E300" s="11">
        <v>0</v>
      </c>
      <c r="F300" s="11">
        <v>16999.290579999997</v>
      </c>
    </row>
    <row r="301" spans="1:6">
      <c r="A301" s="10" t="s">
        <v>291</v>
      </c>
      <c r="B301" s="11">
        <v>9516.3190899999991</v>
      </c>
      <c r="C301" s="11">
        <v>12.766459999999999</v>
      </c>
      <c r="D301" s="11">
        <v>0</v>
      </c>
      <c r="E301" s="11">
        <v>0</v>
      </c>
      <c r="F301" s="11">
        <v>9529.0855499999998</v>
      </c>
    </row>
    <row r="302" spans="1:6">
      <c r="A302" s="10" t="s">
        <v>292</v>
      </c>
      <c r="B302" s="11">
        <v>1429.3176100000001</v>
      </c>
      <c r="C302" s="11">
        <v>109.85972</v>
      </c>
      <c r="D302" s="11">
        <v>0</v>
      </c>
      <c r="E302" s="11">
        <v>0</v>
      </c>
      <c r="F302" s="11">
        <v>1539.17733</v>
      </c>
    </row>
    <row r="303" spans="1:6">
      <c r="A303" s="10" t="s">
        <v>293</v>
      </c>
      <c r="B303" s="11">
        <v>46.049019999999999</v>
      </c>
      <c r="C303" s="11">
        <v>216.99383</v>
      </c>
      <c r="D303" s="11">
        <v>0</v>
      </c>
      <c r="E303" s="11">
        <v>0</v>
      </c>
      <c r="F303" s="11">
        <v>263.04284999999999</v>
      </c>
    </row>
    <row r="304" spans="1:6">
      <c r="A304" s="10" t="s">
        <v>294</v>
      </c>
      <c r="B304" s="11">
        <v>254.19341</v>
      </c>
      <c r="C304" s="11">
        <v>0</v>
      </c>
      <c r="D304" s="11">
        <v>0</v>
      </c>
      <c r="E304" s="11">
        <v>0</v>
      </c>
      <c r="F304" s="11">
        <v>254.19341</v>
      </c>
    </row>
    <row r="305" spans="1:6">
      <c r="A305" s="10" t="s">
        <v>295</v>
      </c>
      <c r="B305" s="11">
        <v>1212.2656499999998</v>
      </c>
      <c r="C305" s="11">
        <v>0</v>
      </c>
      <c r="D305" s="11">
        <v>0</v>
      </c>
      <c r="E305" s="11">
        <v>0</v>
      </c>
      <c r="F305" s="11">
        <v>1212.2656499999998</v>
      </c>
    </row>
    <row r="306" spans="1:6">
      <c r="A306" s="10" t="s">
        <v>296</v>
      </c>
      <c r="B306" s="11">
        <v>220.26004</v>
      </c>
      <c r="C306" s="11">
        <v>0</v>
      </c>
      <c r="D306" s="11">
        <v>0</v>
      </c>
      <c r="E306" s="11">
        <v>0</v>
      </c>
      <c r="F306" s="11">
        <v>220.26004</v>
      </c>
    </row>
    <row r="307" spans="1:6">
      <c r="A307" s="10" t="s">
        <v>297</v>
      </c>
      <c r="B307" s="11">
        <v>478.32613999999995</v>
      </c>
      <c r="C307" s="11">
        <v>0</v>
      </c>
      <c r="D307" s="11">
        <v>0</v>
      </c>
      <c r="E307" s="11">
        <v>0</v>
      </c>
      <c r="F307" s="11">
        <v>478.32613999999995</v>
      </c>
    </row>
    <row r="308" spans="1:6">
      <c r="A308" s="10" t="s">
        <v>298</v>
      </c>
      <c r="B308" s="11">
        <v>245.21005</v>
      </c>
      <c r="C308" s="11">
        <v>0</v>
      </c>
      <c r="D308" s="11">
        <v>0</v>
      </c>
      <c r="E308" s="11">
        <v>0</v>
      </c>
      <c r="F308" s="11">
        <v>245.21005</v>
      </c>
    </row>
    <row r="309" spans="1:6">
      <c r="A309" s="13" t="s">
        <v>299</v>
      </c>
      <c r="B309" s="11">
        <v>3010.1920400000004</v>
      </c>
      <c r="C309" s="11">
        <v>247.53752</v>
      </c>
      <c r="D309" s="11">
        <v>0</v>
      </c>
      <c r="E309" s="11">
        <v>0</v>
      </c>
      <c r="F309" s="11">
        <v>3257.7295600000002</v>
      </c>
    </row>
    <row r="310" spans="1:6">
      <c r="A310" s="8" t="s">
        <v>300</v>
      </c>
      <c r="B310" s="9">
        <v>4843.1693700000142</v>
      </c>
      <c r="C310" s="9">
        <v>-424.47372999999948</v>
      </c>
      <c r="D310" s="9">
        <v>0</v>
      </c>
      <c r="E310" s="9">
        <v>0</v>
      </c>
      <c r="F310" s="9">
        <v>4418.6956400000145</v>
      </c>
    </row>
    <row r="311" spans="1:6">
      <c r="A311" s="13" t="s">
        <v>301</v>
      </c>
      <c r="B311" s="11">
        <v>9.8760000000000001E-2</v>
      </c>
      <c r="C311" s="11">
        <v>1.0000000000000001E-5</v>
      </c>
      <c r="D311" s="11">
        <v>0</v>
      </c>
      <c r="E311" s="11">
        <v>0</v>
      </c>
      <c r="F311" s="11">
        <v>9.8769999999999997E-2</v>
      </c>
    </row>
    <row r="312" spans="1:6">
      <c r="A312" s="13" t="s">
        <v>302</v>
      </c>
      <c r="B312" s="11">
        <v>9.8760000000000001E-2</v>
      </c>
      <c r="C312" s="11">
        <v>0</v>
      </c>
      <c r="D312" s="11">
        <v>0</v>
      </c>
      <c r="E312" s="11">
        <v>0</v>
      </c>
      <c r="F312" s="11">
        <v>9.8760000000000001E-2</v>
      </c>
    </row>
    <row r="313" spans="1:6">
      <c r="A313" s="13" t="s">
        <v>303</v>
      </c>
      <c r="B313" s="11">
        <v>0</v>
      </c>
      <c r="C313" s="11">
        <v>1.0000000000000001E-5</v>
      </c>
      <c r="D313" s="11">
        <v>0</v>
      </c>
      <c r="E313" s="11">
        <v>0</v>
      </c>
      <c r="F313" s="11">
        <v>1.0000000000000001E-5</v>
      </c>
    </row>
    <row r="314" spans="1:6">
      <c r="A314" s="13" t="s">
        <v>304</v>
      </c>
      <c r="B314" s="11">
        <v>0</v>
      </c>
      <c r="C314" s="11">
        <v>0</v>
      </c>
      <c r="D314" s="11">
        <v>0</v>
      </c>
      <c r="E314" s="11">
        <v>0</v>
      </c>
      <c r="F314" s="11">
        <v>0</v>
      </c>
    </row>
    <row r="315" spans="1:6">
      <c r="A315" s="13" t="s">
        <v>305</v>
      </c>
      <c r="B315" s="11">
        <v>0</v>
      </c>
      <c r="C315" s="11">
        <v>0</v>
      </c>
      <c r="D315" s="11">
        <v>0</v>
      </c>
      <c r="E315" s="11">
        <v>0</v>
      </c>
      <c r="F315" s="11">
        <v>0</v>
      </c>
    </row>
    <row r="316" spans="1:6">
      <c r="A316" s="13" t="s">
        <v>306</v>
      </c>
      <c r="B316" s="11">
        <v>0</v>
      </c>
      <c r="C316" s="11">
        <v>0</v>
      </c>
      <c r="D316" s="11">
        <v>0</v>
      </c>
      <c r="E316" s="11">
        <v>0</v>
      </c>
      <c r="F316" s="11">
        <v>0</v>
      </c>
    </row>
    <row r="317" spans="1:6">
      <c r="A317" s="8" t="s">
        <v>307</v>
      </c>
      <c r="B317" s="9">
        <v>4843.268130000014</v>
      </c>
      <c r="C317" s="9">
        <v>-424.4737199999995</v>
      </c>
      <c r="D317" s="9">
        <v>0</v>
      </c>
      <c r="E317" s="9">
        <v>0</v>
      </c>
      <c r="F317" s="9">
        <v>4418.794410000015</v>
      </c>
    </row>
    <row r="318" spans="1:6">
      <c r="A318" s="13" t="s">
        <v>308</v>
      </c>
      <c r="B318" s="11">
        <v>0</v>
      </c>
      <c r="C318" s="11">
        <v>0</v>
      </c>
      <c r="D318" s="11">
        <v>0</v>
      </c>
      <c r="E318" s="11">
        <v>0</v>
      </c>
      <c r="F318" s="11">
        <v>0</v>
      </c>
    </row>
    <row r="319" spans="1:6">
      <c r="A319" s="8" t="s">
        <v>309</v>
      </c>
      <c r="B319" s="9">
        <v>4843.268130000014</v>
      </c>
      <c r="C319" s="9">
        <v>-424.4737199999995</v>
      </c>
      <c r="D319" s="9">
        <v>0</v>
      </c>
      <c r="E319" s="9">
        <v>0</v>
      </c>
      <c r="F319" s="9">
        <v>4418.794410000015</v>
      </c>
    </row>
    <row r="320" spans="1:6">
      <c r="A320" s="13" t="s">
        <v>310</v>
      </c>
      <c r="B320" s="11">
        <v>65.782929999999993</v>
      </c>
      <c r="C320" s="11">
        <v>0.19733000000000001</v>
      </c>
      <c r="D320" s="11">
        <v>0</v>
      </c>
      <c r="E320" s="11">
        <v>0</v>
      </c>
      <c r="F320" s="11">
        <v>65.980259999999987</v>
      </c>
    </row>
    <row r="321" spans="1:6">
      <c r="A321" s="8" t="s">
        <v>311</v>
      </c>
      <c r="B321" s="9">
        <v>4909.0510600000143</v>
      </c>
      <c r="C321" s="9">
        <v>-424.27638999999948</v>
      </c>
      <c r="D321" s="9">
        <v>0</v>
      </c>
      <c r="E321" s="9">
        <v>0</v>
      </c>
      <c r="F321" s="9">
        <v>4484.7746700000152</v>
      </c>
    </row>
    <row r="322" spans="1:6">
      <c r="A322" s="13" t="s">
        <v>312</v>
      </c>
      <c r="B322" s="11">
        <v>0</v>
      </c>
      <c r="C322" s="11">
        <v>0</v>
      </c>
      <c r="D322" s="11">
        <v>0</v>
      </c>
      <c r="E322" s="11">
        <v>0</v>
      </c>
      <c r="F322" s="11">
        <v>0</v>
      </c>
    </row>
    <row r="323" spans="1:6">
      <c r="A323" s="8" t="s">
        <v>313</v>
      </c>
      <c r="B323" s="9">
        <v>4909.0510600000143</v>
      </c>
      <c r="C323" s="9">
        <v>-424.27638999999948</v>
      </c>
      <c r="D323" s="9">
        <v>0</v>
      </c>
      <c r="E323" s="9">
        <v>0</v>
      </c>
      <c r="F323" s="9">
        <v>4484.7746700000152</v>
      </c>
    </row>
    <row r="324" spans="1:6">
      <c r="A324" s="13" t="s">
        <v>314</v>
      </c>
      <c r="B324" s="11">
        <v>50</v>
      </c>
      <c r="C324" s="11">
        <v>0</v>
      </c>
      <c r="D324" s="11">
        <v>0</v>
      </c>
      <c r="E324" s="11">
        <v>0</v>
      </c>
      <c r="F324" s="11">
        <v>50</v>
      </c>
    </row>
    <row r="325" spans="1:6">
      <c r="A325" s="8" t="s">
        <v>315</v>
      </c>
      <c r="B325" s="9">
        <v>4859.0510600000143</v>
      </c>
      <c r="C325" s="9">
        <v>-424.27638999999948</v>
      </c>
      <c r="D325" s="9">
        <v>0</v>
      </c>
      <c r="E325" s="9">
        <v>0</v>
      </c>
      <c r="F325" s="9">
        <v>4434.7746700000152</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328"/>
  <sheetViews>
    <sheetView zoomScaleNormal="100" workbookViewId="0">
      <selection activeCell="A18" sqref="A18"/>
    </sheetView>
  </sheetViews>
  <sheetFormatPr baseColWidth="10" defaultColWidth="10.7109375" defaultRowHeight="1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0.7109375" bestFit="1" customWidth="1"/>
    <col min="259" max="259" width="11.7109375" bestFit="1" customWidth="1"/>
    <col min="260" max="260" width="10.7109375" bestFit="1" customWidth="1"/>
    <col min="261" max="261" width="11.7109375" bestFit="1" customWidth="1"/>
    <col min="262" max="262" width="11.42578125" customWidth="1"/>
    <col min="263" max="263" width="10.710937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0.7109375" bestFit="1" customWidth="1"/>
    <col min="515" max="515" width="11.7109375" bestFit="1" customWidth="1"/>
    <col min="516" max="516" width="10.7109375" bestFit="1" customWidth="1"/>
    <col min="517" max="517" width="11.7109375" bestFit="1" customWidth="1"/>
    <col min="518" max="518" width="11.42578125" customWidth="1"/>
    <col min="519" max="519" width="10.710937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0.7109375" bestFit="1" customWidth="1"/>
    <col min="771" max="771" width="11.7109375" bestFit="1" customWidth="1"/>
    <col min="772" max="772" width="10.7109375" bestFit="1" customWidth="1"/>
    <col min="773" max="773" width="11.7109375" bestFit="1" customWidth="1"/>
    <col min="774" max="774" width="11.42578125" customWidth="1"/>
    <col min="775" max="775" width="10.710937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0.7109375" bestFit="1" customWidth="1"/>
    <col min="1027" max="1027" width="11.7109375" bestFit="1" customWidth="1"/>
    <col min="1028" max="1028" width="10.7109375" bestFit="1" customWidth="1"/>
    <col min="1029" max="1029" width="11.7109375" bestFit="1" customWidth="1"/>
    <col min="1030" max="1030" width="11.42578125" customWidth="1"/>
    <col min="1031" max="1031" width="10.710937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0.7109375" bestFit="1" customWidth="1"/>
    <col min="1283" max="1283" width="11.7109375" bestFit="1" customWidth="1"/>
    <col min="1284" max="1284" width="10.7109375" bestFit="1" customWidth="1"/>
    <col min="1285" max="1285" width="11.7109375" bestFit="1" customWidth="1"/>
    <col min="1286" max="1286" width="11.42578125" customWidth="1"/>
    <col min="1287" max="1287" width="10.710937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0.7109375" bestFit="1" customWidth="1"/>
    <col min="1539" max="1539" width="11.7109375" bestFit="1" customWidth="1"/>
    <col min="1540" max="1540" width="10.7109375" bestFit="1" customWidth="1"/>
    <col min="1541" max="1541" width="11.7109375" bestFit="1" customWidth="1"/>
    <col min="1542" max="1542" width="11.42578125" customWidth="1"/>
    <col min="1543" max="1543" width="10.710937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0.7109375" bestFit="1" customWidth="1"/>
    <col min="1795" max="1795" width="11.7109375" bestFit="1" customWidth="1"/>
    <col min="1796" max="1796" width="10.7109375" bestFit="1" customWidth="1"/>
    <col min="1797" max="1797" width="11.7109375" bestFit="1" customWidth="1"/>
    <col min="1798" max="1798" width="11.42578125" customWidth="1"/>
    <col min="1799" max="1799" width="10.710937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0.7109375" bestFit="1" customWidth="1"/>
    <col min="2051" max="2051" width="11.7109375" bestFit="1" customWidth="1"/>
    <col min="2052" max="2052" width="10.7109375" bestFit="1" customWidth="1"/>
    <col min="2053" max="2053" width="11.7109375" bestFit="1" customWidth="1"/>
    <col min="2054" max="2054" width="11.42578125" customWidth="1"/>
    <col min="2055" max="2055" width="10.710937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0.7109375" bestFit="1" customWidth="1"/>
    <col min="2307" max="2307" width="11.7109375" bestFit="1" customWidth="1"/>
    <col min="2308" max="2308" width="10.7109375" bestFit="1" customWidth="1"/>
    <col min="2309" max="2309" width="11.7109375" bestFit="1" customWidth="1"/>
    <col min="2310" max="2310" width="11.42578125" customWidth="1"/>
    <col min="2311" max="2311" width="10.710937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0.7109375" bestFit="1" customWidth="1"/>
    <col min="2563" max="2563" width="11.7109375" bestFit="1" customWidth="1"/>
    <col min="2564" max="2564" width="10.7109375" bestFit="1" customWidth="1"/>
    <col min="2565" max="2565" width="11.7109375" bestFit="1" customWidth="1"/>
    <col min="2566" max="2566" width="11.42578125" customWidth="1"/>
    <col min="2567" max="2567" width="10.710937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0.7109375" bestFit="1" customWidth="1"/>
    <col min="2819" max="2819" width="11.7109375" bestFit="1" customWidth="1"/>
    <col min="2820" max="2820" width="10.7109375" bestFit="1" customWidth="1"/>
    <col min="2821" max="2821" width="11.7109375" bestFit="1" customWidth="1"/>
    <col min="2822" max="2822" width="11.42578125" customWidth="1"/>
    <col min="2823" max="2823" width="10.710937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0.7109375" bestFit="1" customWidth="1"/>
    <col min="3075" max="3075" width="11.7109375" bestFit="1" customWidth="1"/>
    <col min="3076" max="3076" width="10.7109375" bestFit="1" customWidth="1"/>
    <col min="3077" max="3077" width="11.7109375" bestFit="1" customWidth="1"/>
    <col min="3078" max="3078" width="11.42578125" customWidth="1"/>
    <col min="3079" max="3079" width="10.710937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0.7109375" bestFit="1" customWidth="1"/>
    <col min="3331" max="3331" width="11.7109375" bestFit="1" customWidth="1"/>
    <col min="3332" max="3332" width="10.7109375" bestFit="1" customWidth="1"/>
    <col min="3333" max="3333" width="11.7109375" bestFit="1" customWidth="1"/>
    <col min="3334" max="3334" width="11.42578125" customWidth="1"/>
    <col min="3335" max="3335" width="10.710937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0.7109375" bestFit="1" customWidth="1"/>
    <col min="3587" max="3587" width="11.7109375" bestFit="1" customWidth="1"/>
    <col min="3588" max="3588" width="10.7109375" bestFit="1" customWidth="1"/>
    <col min="3589" max="3589" width="11.7109375" bestFit="1" customWidth="1"/>
    <col min="3590" max="3590" width="11.42578125" customWidth="1"/>
    <col min="3591" max="3591" width="10.710937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0.7109375" bestFit="1" customWidth="1"/>
    <col min="3843" max="3843" width="11.7109375" bestFit="1" customWidth="1"/>
    <col min="3844" max="3844" width="10.7109375" bestFit="1" customWidth="1"/>
    <col min="3845" max="3845" width="11.7109375" bestFit="1" customWidth="1"/>
    <col min="3846" max="3846" width="11.42578125" customWidth="1"/>
    <col min="3847" max="3847" width="10.710937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0.7109375" bestFit="1" customWidth="1"/>
    <col min="4099" max="4099" width="11.7109375" bestFit="1" customWidth="1"/>
    <col min="4100" max="4100" width="10.7109375" bestFit="1" customWidth="1"/>
    <col min="4101" max="4101" width="11.7109375" bestFit="1" customWidth="1"/>
    <col min="4102" max="4102" width="11.42578125" customWidth="1"/>
    <col min="4103" max="4103" width="10.710937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0.7109375" bestFit="1" customWidth="1"/>
    <col min="4355" max="4355" width="11.7109375" bestFit="1" customWidth="1"/>
    <col min="4356" max="4356" width="10.7109375" bestFit="1" customWidth="1"/>
    <col min="4357" max="4357" width="11.7109375" bestFit="1" customWidth="1"/>
    <col min="4358" max="4358" width="11.42578125" customWidth="1"/>
    <col min="4359" max="4359" width="10.710937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0.7109375" bestFit="1" customWidth="1"/>
    <col min="4611" max="4611" width="11.7109375" bestFit="1" customWidth="1"/>
    <col min="4612" max="4612" width="10.7109375" bestFit="1" customWidth="1"/>
    <col min="4613" max="4613" width="11.7109375" bestFit="1" customWidth="1"/>
    <col min="4614" max="4614" width="11.42578125" customWidth="1"/>
    <col min="4615" max="4615" width="10.710937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0.7109375" bestFit="1" customWidth="1"/>
    <col min="4867" max="4867" width="11.7109375" bestFit="1" customWidth="1"/>
    <col min="4868" max="4868" width="10.7109375" bestFit="1" customWidth="1"/>
    <col min="4869" max="4869" width="11.7109375" bestFit="1" customWidth="1"/>
    <col min="4870" max="4870" width="11.42578125" customWidth="1"/>
    <col min="4871" max="4871" width="10.710937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0.7109375" bestFit="1" customWidth="1"/>
    <col min="5123" max="5123" width="11.7109375" bestFit="1" customWidth="1"/>
    <col min="5124" max="5124" width="10.7109375" bestFit="1" customWidth="1"/>
    <col min="5125" max="5125" width="11.7109375" bestFit="1" customWidth="1"/>
    <col min="5126" max="5126" width="11.42578125" customWidth="1"/>
    <col min="5127" max="5127" width="10.710937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0.7109375" bestFit="1" customWidth="1"/>
    <col min="5379" max="5379" width="11.7109375" bestFit="1" customWidth="1"/>
    <col min="5380" max="5380" width="10.7109375" bestFit="1" customWidth="1"/>
    <col min="5381" max="5381" width="11.7109375" bestFit="1" customWidth="1"/>
    <col min="5382" max="5382" width="11.42578125" customWidth="1"/>
    <col min="5383" max="5383" width="10.710937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0.7109375" bestFit="1" customWidth="1"/>
    <col min="5635" max="5635" width="11.7109375" bestFit="1" customWidth="1"/>
    <col min="5636" max="5636" width="10.7109375" bestFit="1" customWidth="1"/>
    <col min="5637" max="5637" width="11.7109375" bestFit="1" customWidth="1"/>
    <col min="5638" max="5638" width="11.42578125" customWidth="1"/>
    <col min="5639" max="5639" width="10.710937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0.7109375" bestFit="1" customWidth="1"/>
    <col min="5891" max="5891" width="11.7109375" bestFit="1" customWidth="1"/>
    <col min="5892" max="5892" width="10.7109375" bestFit="1" customWidth="1"/>
    <col min="5893" max="5893" width="11.7109375" bestFit="1" customWidth="1"/>
    <col min="5894" max="5894" width="11.42578125" customWidth="1"/>
    <col min="5895" max="5895" width="10.710937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0.7109375" bestFit="1" customWidth="1"/>
    <col min="6147" max="6147" width="11.7109375" bestFit="1" customWidth="1"/>
    <col min="6148" max="6148" width="10.7109375" bestFit="1" customWidth="1"/>
    <col min="6149" max="6149" width="11.7109375" bestFit="1" customWidth="1"/>
    <col min="6150" max="6150" width="11.42578125" customWidth="1"/>
    <col min="6151" max="6151" width="10.710937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0.7109375" bestFit="1" customWidth="1"/>
    <col min="6403" max="6403" width="11.7109375" bestFit="1" customWidth="1"/>
    <col min="6404" max="6404" width="10.7109375" bestFit="1" customWidth="1"/>
    <col min="6405" max="6405" width="11.7109375" bestFit="1" customWidth="1"/>
    <col min="6406" max="6406" width="11.42578125" customWidth="1"/>
    <col min="6407" max="6407" width="10.710937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0.7109375" bestFit="1" customWidth="1"/>
    <col min="6659" max="6659" width="11.7109375" bestFit="1" customWidth="1"/>
    <col min="6660" max="6660" width="10.7109375" bestFit="1" customWidth="1"/>
    <col min="6661" max="6661" width="11.7109375" bestFit="1" customWidth="1"/>
    <col min="6662" max="6662" width="11.42578125" customWidth="1"/>
    <col min="6663" max="6663" width="10.710937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0.7109375" bestFit="1" customWidth="1"/>
    <col min="6915" max="6915" width="11.7109375" bestFit="1" customWidth="1"/>
    <col min="6916" max="6916" width="10.7109375" bestFit="1" customWidth="1"/>
    <col min="6917" max="6917" width="11.7109375" bestFit="1" customWidth="1"/>
    <col min="6918" max="6918" width="11.42578125" customWidth="1"/>
    <col min="6919" max="6919" width="10.710937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0.7109375" bestFit="1" customWidth="1"/>
    <col min="7171" max="7171" width="11.7109375" bestFit="1" customWidth="1"/>
    <col min="7172" max="7172" width="10.7109375" bestFit="1" customWidth="1"/>
    <col min="7173" max="7173" width="11.7109375" bestFit="1" customWidth="1"/>
    <col min="7174" max="7174" width="11.42578125" customWidth="1"/>
    <col min="7175" max="7175" width="10.710937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0.7109375" bestFit="1" customWidth="1"/>
    <col min="7427" max="7427" width="11.7109375" bestFit="1" customWidth="1"/>
    <col min="7428" max="7428" width="10.7109375" bestFit="1" customWidth="1"/>
    <col min="7429" max="7429" width="11.7109375" bestFit="1" customWidth="1"/>
    <col min="7430" max="7430" width="11.42578125" customWidth="1"/>
    <col min="7431" max="7431" width="10.710937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0.7109375" bestFit="1" customWidth="1"/>
    <col min="7683" max="7683" width="11.7109375" bestFit="1" customWidth="1"/>
    <col min="7684" max="7684" width="10.7109375" bestFit="1" customWidth="1"/>
    <col min="7685" max="7685" width="11.7109375" bestFit="1" customWidth="1"/>
    <col min="7686" max="7686" width="11.42578125" customWidth="1"/>
    <col min="7687" max="7687" width="10.710937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0.7109375" bestFit="1" customWidth="1"/>
    <col min="7939" max="7939" width="11.7109375" bestFit="1" customWidth="1"/>
    <col min="7940" max="7940" width="10.7109375" bestFit="1" customWidth="1"/>
    <col min="7941" max="7941" width="11.7109375" bestFit="1" customWidth="1"/>
    <col min="7942" max="7942" width="11.42578125" customWidth="1"/>
    <col min="7943" max="7943" width="10.710937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0.7109375" bestFit="1" customWidth="1"/>
    <col min="8195" max="8195" width="11.7109375" bestFit="1" customWidth="1"/>
    <col min="8196" max="8196" width="10.7109375" bestFit="1" customWidth="1"/>
    <col min="8197" max="8197" width="11.7109375" bestFit="1" customWidth="1"/>
    <col min="8198" max="8198" width="11.42578125" customWidth="1"/>
    <col min="8199" max="8199" width="10.710937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0.7109375" bestFit="1" customWidth="1"/>
    <col min="8451" max="8451" width="11.7109375" bestFit="1" customWidth="1"/>
    <col min="8452" max="8452" width="10.7109375" bestFit="1" customWidth="1"/>
    <col min="8453" max="8453" width="11.7109375" bestFit="1" customWidth="1"/>
    <col min="8454" max="8454" width="11.42578125" customWidth="1"/>
    <col min="8455" max="8455" width="10.710937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0.7109375" bestFit="1" customWidth="1"/>
    <col min="8707" max="8707" width="11.7109375" bestFit="1" customWidth="1"/>
    <col min="8708" max="8708" width="10.7109375" bestFit="1" customWidth="1"/>
    <col min="8709" max="8709" width="11.7109375" bestFit="1" customWidth="1"/>
    <col min="8710" max="8710" width="11.42578125" customWidth="1"/>
    <col min="8711" max="8711" width="10.710937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0.7109375" bestFit="1" customWidth="1"/>
    <col min="8963" max="8963" width="11.7109375" bestFit="1" customWidth="1"/>
    <col min="8964" max="8964" width="10.7109375" bestFit="1" customWidth="1"/>
    <col min="8965" max="8965" width="11.7109375" bestFit="1" customWidth="1"/>
    <col min="8966" max="8966" width="11.42578125" customWidth="1"/>
    <col min="8967" max="8967" width="10.710937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0.7109375" bestFit="1" customWidth="1"/>
    <col min="9219" max="9219" width="11.7109375" bestFit="1" customWidth="1"/>
    <col min="9220" max="9220" width="10.7109375" bestFit="1" customWidth="1"/>
    <col min="9221" max="9221" width="11.7109375" bestFit="1" customWidth="1"/>
    <col min="9222" max="9222" width="11.42578125" customWidth="1"/>
    <col min="9223" max="9223" width="10.710937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0.7109375" bestFit="1" customWidth="1"/>
    <col min="9475" max="9475" width="11.7109375" bestFit="1" customWidth="1"/>
    <col min="9476" max="9476" width="10.7109375" bestFit="1" customWidth="1"/>
    <col min="9477" max="9477" width="11.7109375" bestFit="1" customWidth="1"/>
    <col min="9478" max="9478" width="11.42578125" customWidth="1"/>
    <col min="9479" max="9479" width="10.710937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0.7109375" bestFit="1" customWidth="1"/>
    <col min="9731" max="9731" width="11.7109375" bestFit="1" customWidth="1"/>
    <col min="9732" max="9732" width="10.7109375" bestFit="1" customWidth="1"/>
    <col min="9733" max="9733" width="11.7109375" bestFit="1" customWidth="1"/>
    <col min="9734" max="9734" width="11.42578125" customWidth="1"/>
    <col min="9735" max="9735" width="10.710937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0.7109375" bestFit="1" customWidth="1"/>
    <col min="9987" max="9987" width="11.7109375" bestFit="1" customWidth="1"/>
    <col min="9988" max="9988" width="10.7109375" bestFit="1" customWidth="1"/>
    <col min="9989" max="9989" width="11.7109375" bestFit="1" customWidth="1"/>
    <col min="9990" max="9990" width="11.42578125" customWidth="1"/>
    <col min="9991" max="9991" width="10.710937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0.7109375" bestFit="1" customWidth="1"/>
    <col min="10243" max="10243" width="11.7109375" bestFit="1" customWidth="1"/>
    <col min="10244" max="10244" width="10.7109375" bestFit="1" customWidth="1"/>
    <col min="10245" max="10245" width="11.7109375" bestFit="1" customWidth="1"/>
    <col min="10246" max="10246" width="11.42578125" customWidth="1"/>
    <col min="10247" max="10247" width="10.710937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0.7109375" bestFit="1" customWidth="1"/>
    <col min="10499" max="10499" width="11.7109375" bestFit="1" customWidth="1"/>
    <col min="10500" max="10500" width="10.7109375" bestFit="1" customWidth="1"/>
    <col min="10501" max="10501" width="11.7109375" bestFit="1" customWidth="1"/>
    <col min="10502" max="10502" width="11.42578125" customWidth="1"/>
    <col min="10503" max="10503" width="10.710937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0.7109375" bestFit="1" customWidth="1"/>
    <col min="10755" max="10755" width="11.7109375" bestFit="1" customWidth="1"/>
    <col min="10756" max="10756" width="10.7109375" bestFit="1" customWidth="1"/>
    <col min="10757" max="10757" width="11.7109375" bestFit="1" customWidth="1"/>
    <col min="10758" max="10758" width="11.42578125" customWidth="1"/>
    <col min="10759" max="10759" width="10.710937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0.7109375" bestFit="1" customWidth="1"/>
    <col min="11011" max="11011" width="11.7109375" bestFit="1" customWidth="1"/>
    <col min="11012" max="11012" width="10.7109375" bestFit="1" customWidth="1"/>
    <col min="11013" max="11013" width="11.7109375" bestFit="1" customWidth="1"/>
    <col min="11014" max="11014" width="11.42578125" customWidth="1"/>
    <col min="11015" max="11015" width="10.710937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0.7109375" bestFit="1" customWidth="1"/>
    <col min="11267" max="11267" width="11.7109375" bestFit="1" customWidth="1"/>
    <col min="11268" max="11268" width="10.7109375" bestFit="1" customWidth="1"/>
    <col min="11269" max="11269" width="11.7109375" bestFit="1" customWidth="1"/>
    <col min="11270" max="11270" width="11.42578125" customWidth="1"/>
    <col min="11271" max="11271" width="10.710937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0.7109375" bestFit="1" customWidth="1"/>
    <col min="11523" max="11523" width="11.7109375" bestFit="1" customWidth="1"/>
    <col min="11524" max="11524" width="10.7109375" bestFit="1" customWidth="1"/>
    <col min="11525" max="11525" width="11.7109375" bestFit="1" customWidth="1"/>
    <col min="11526" max="11526" width="11.42578125" customWidth="1"/>
    <col min="11527" max="11527" width="10.710937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0.7109375" bestFit="1" customWidth="1"/>
    <col min="11779" max="11779" width="11.7109375" bestFit="1" customWidth="1"/>
    <col min="11780" max="11780" width="10.7109375" bestFit="1" customWidth="1"/>
    <col min="11781" max="11781" width="11.7109375" bestFit="1" customWidth="1"/>
    <col min="11782" max="11782" width="11.42578125" customWidth="1"/>
    <col min="11783" max="11783" width="10.710937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0.7109375" bestFit="1" customWidth="1"/>
    <col min="12035" max="12035" width="11.7109375" bestFit="1" customWidth="1"/>
    <col min="12036" max="12036" width="10.7109375" bestFit="1" customWidth="1"/>
    <col min="12037" max="12037" width="11.7109375" bestFit="1" customWidth="1"/>
    <col min="12038" max="12038" width="11.42578125" customWidth="1"/>
    <col min="12039" max="12039" width="10.710937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0.7109375" bestFit="1" customWidth="1"/>
    <col min="12291" max="12291" width="11.7109375" bestFit="1" customWidth="1"/>
    <col min="12292" max="12292" width="10.7109375" bestFit="1" customWidth="1"/>
    <col min="12293" max="12293" width="11.7109375" bestFit="1" customWidth="1"/>
    <col min="12294" max="12294" width="11.42578125" customWidth="1"/>
    <col min="12295" max="12295" width="10.710937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0.7109375" bestFit="1" customWidth="1"/>
    <col min="12547" max="12547" width="11.7109375" bestFit="1" customWidth="1"/>
    <col min="12548" max="12548" width="10.7109375" bestFit="1" customWidth="1"/>
    <col min="12549" max="12549" width="11.7109375" bestFit="1" customWidth="1"/>
    <col min="12550" max="12550" width="11.42578125" customWidth="1"/>
    <col min="12551" max="12551" width="10.710937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0.7109375" bestFit="1" customWidth="1"/>
    <col min="12803" max="12803" width="11.7109375" bestFit="1" customWidth="1"/>
    <col min="12804" max="12804" width="10.7109375" bestFit="1" customWidth="1"/>
    <col min="12805" max="12805" width="11.7109375" bestFit="1" customWidth="1"/>
    <col min="12806" max="12806" width="11.42578125" customWidth="1"/>
    <col min="12807" max="12807" width="10.710937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0.7109375" bestFit="1" customWidth="1"/>
    <col min="13059" max="13059" width="11.7109375" bestFit="1" customWidth="1"/>
    <col min="13060" max="13060" width="10.7109375" bestFit="1" customWidth="1"/>
    <col min="13061" max="13061" width="11.7109375" bestFit="1" customWidth="1"/>
    <col min="13062" max="13062" width="11.42578125" customWidth="1"/>
    <col min="13063" max="13063" width="10.710937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0.7109375" bestFit="1" customWidth="1"/>
    <col min="13315" max="13315" width="11.7109375" bestFit="1" customWidth="1"/>
    <col min="13316" max="13316" width="10.7109375" bestFit="1" customWidth="1"/>
    <col min="13317" max="13317" width="11.7109375" bestFit="1" customWidth="1"/>
    <col min="13318" max="13318" width="11.42578125" customWidth="1"/>
    <col min="13319" max="13319" width="10.710937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0.7109375" bestFit="1" customWidth="1"/>
    <col min="13571" max="13571" width="11.7109375" bestFit="1" customWidth="1"/>
    <col min="13572" max="13572" width="10.7109375" bestFit="1" customWidth="1"/>
    <col min="13573" max="13573" width="11.7109375" bestFit="1" customWidth="1"/>
    <col min="13574" max="13574" width="11.42578125" customWidth="1"/>
    <col min="13575" max="13575" width="10.710937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0.7109375" bestFit="1" customWidth="1"/>
    <col min="13827" max="13827" width="11.7109375" bestFit="1" customWidth="1"/>
    <col min="13828" max="13828" width="10.7109375" bestFit="1" customWidth="1"/>
    <col min="13829" max="13829" width="11.7109375" bestFit="1" customWidth="1"/>
    <col min="13830" max="13830" width="11.42578125" customWidth="1"/>
    <col min="13831" max="13831" width="10.710937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0.7109375" bestFit="1" customWidth="1"/>
    <col min="14083" max="14083" width="11.7109375" bestFit="1" customWidth="1"/>
    <col min="14084" max="14084" width="10.7109375" bestFit="1" customWidth="1"/>
    <col min="14085" max="14085" width="11.7109375" bestFit="1" customWidth="1"/>
    <col min="14086" max="14086" width="11.42578125" customWidth="1"/>
    <col min="14087" max="14087" width="10.710937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0.7109375" bestFit="1" customWidth="1"/>
    <col min="14339" max="14339" width="11.7109375" bestFit="1" customWidth="1"/>
    <col min="14340" max="14340" width="10.7109375" bestFit="1" customWidth="1"/>
    <col min="14341" max="14341" width="11.7109375" bestFit="1" customWidth="1"/>
    <col min="14342" max="14342" width="11.42578125" customWidth="1"/>
    <col min="14343" max="14343" width="10.710937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0.7109375" bestFit="1" customWidth="1"/>
    <col min="14595" max="14595" width="11.7109375" bestFit="1" customWidth="1"/>
    <col min="14596" max="14596" width="10.7109375" bestFit="1" customWidth="1"/>
    <col min="14597" max="14597" width="11.7109375" bestFit="1" customWidth="1"/>
    <col min="14598" max="14598" width="11.42578125" customWidth="1"/>
    <col min="14599" max="14599" width="10.710937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0.7109375" bestFit="1" customWidth="1"/>
    <col min="14851" max="14851" width="11.7109375" bestFit="1" customWidth="1"/>
    <col min="14852" max="14852" width="10.7109375" bestFit="1" customWidth="1"/>
    <col min="14853" max="14853" width="11.7109375" bestFit="1" customWidth="1"/>
    <col min="14854" max="14854" width="11.42578125" customWidth="1"/>
    <col min="14855" max="14855" width="10.710937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0.7109375" bestFit="1" customWidth="1"/>
    <col min="15107" max="15107" width="11.7109375" bestFit="1" customWidth="1"/>
    <col min="15108" max="15108" width="10.7109375" bestFit="1" customWidth="1"/>
    <col min="15109" max="15109" width="11.7109375" bestFit="1" customWidth="1"/>
    <col min="15110" max="15110" width="11.42578125" customWidth="1"/>
    <col min="15111" max="15111" width="10.710937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0.7109375" bestFit="1" customWidth="1"/>
    <col min="15363" max="15363" width="11.7109375" bestFit="1" customWidth="1"/>
    <col min="15364" max="15364" width="10.7109375" bestFit="1" customWidth="1"/>
    <col min="15365" max="15365" width="11.7109375" bestFit="1" customWidth="1"/>
    <col min="15366" max="15366" width="11.42578125" customWidth="1"/>
    <col min="15367" max="15367" width="10.710937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0.7109375" bestFit="1" customWidth="1"/>
    <col min="15619" max="15619" width="11.7109375" bestFit="1" customWidth="1"/>
    <col min="15620" max="15620" width="10.7109375" bestFit="1" customWidth="1"/>
    <col min="15621" max="15621" width="11.7109375" bestFit="1" customWidth="1"/>
    <col min="15622" max="15622" width="11.42578125" customWidth="1"/>
    <col min="15623" max="15623" width="10.710937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0.7109375" bestFit="1" customWidth="1"/>
    <col min="15875" max="15875" width="11.7109375" bestFit="1" customWidth="1"/>
    <col min="15876" max="15876" width="10.7109375" bestFit="1" customWidth="1"/>
    <col min="15877" max="15877" width="11.7109375" bestFit="1" customWidth="1"/>
    <col min="15878" max="15878" width="11.42578125" customWidth="1"/>
    <col min="15879" max="15879" width="10.710937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0.7109375" bestFit="1" customWidth="1"/>
    <col min="16131" max="16131" width="11.7109375" bestFit="1" customWidth="1"/>
    <col min="16132" max="16132" width="10.7109375" bestFit="1" customWidth="1"/>
    <col min="16133" max="16133" width="11.7109375" bestFit="1" customWidth="1"/>
    <col min="16134" max="16134" width="11.42578125" customWidth="1"/>
    <col min="16135" max="16135" width="10.710937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7" ht="30" customHeight="1">
      <c r="A1" s="904" t="s">
        <v>885</v>
      </c>
      <c r="B1" s="904"/>
      <c r="C1" s="904"/>
      <c r="D1" s="904"/>
      <c r="E1" s="904"/>
    </row>
    <row r="2" spans="1:7" ht="18">
      <c r="A2" s="905" t="s">
        <v>316</v>
      </c>
      <c r="B2" s="905"/>
      <c r="C2" s="905"/>
      <c r="D2" s="905"/>
      <c r="E2" s="905"/>
    </row>
    <row r="3" spans="1:7" ht="18">
      <c r="A3" s="905" t="s">
        <v>2</v>
      </c>
      <c r="B3" s="905"/>
      <c r="C3" s="905"/>
      <c r="D3" s="905"/>
      <c r="E3" s="905"/>
    </row>
    <row r="4" spans="1:7" ht="30" customHeight="1">
      <c r="A4" s="909" t="s">
        <v>3</v>
      </c>
      <c r="B4" s="909"/>
      <c r="C4" s="909"/>
      <c r="D4" s="909"/>
      <c r="E4" s="909"/>
    </row>
    <row r="5" spans="1:7" ht="3.75" customHeight="1">
      <c r="A5" s="1"/>
      <c r="B5" s="1"/>
      <c r="C5" s="1"/>
      <c r="D5" s="1"/>
      <c r="E5" s="1"/>
    </row>
    <row r="6" spans="1:7" ht="30" customHeight="1" thickBot="1">
      <c r="A6" s="2"/>
      <c r="B6" s="22" t="s">
        <v>886</v>
      </c>
      <c r="C6" s="22" t="s">
        <v>887</v>
      </c>
      <c r="D6" s="22" t="s">
        <v>888</v>
      </c>
      <c r="E6" s="4" t="s">
        <v>8</v>
      </c>
    </row>
    <row r="7" spans="1:7">
      <c r="A7" s="5" t="s">
        <v>9</v>
      </c>
      <c r="B7" s="6">
        <v>2272606.2161900001</v>
      </c>
      <c r="C7" s="6">
        <v>807465.70863999997</v>
      </c>
      <c r="D7" s="6">
        <v>348719.15704000002</v>
      </c>
      <c r="E7" s="6">
        <v>3428791.0818699999</v>
      </c>
      <c r="G7" s="7"/>
    </row>
    <row r="8" spans="1:7">
      <c r="A8" s="8" t="s">
        <v>10</v>
      </c>
      <c r="B8" s="9">
        <v>125233.32493999999</v>
      </c>
      <c r="C8" s="9">
        <v>51164.447039999999</v>
      </c>
      <c r="D8" s="9">
        <v>29152.8367</v>
      </c>
      <c r="E8" s="9">
        <v>205550.60868</v>
      </c>
      <c r="G8" s="7"/>
    </row>
    <row r="9" spans="1:7">
      <c r="A9" s="10" t="s">
        <v>11</v>
      </c>
      <c r="B9" s="11">
        <v>42712.821729999996</v>
      </c>
      <c r="C9" s="11">
        <v>6442.9555599999994</v>
      </c>
      <c r="D9" s="11">
        <v>4544.0809800000006</v>
      </c>
      <c r="E9" s="11">
        <v>53699.858269999997</v>
      </c>
    </row>
    <row r="10" spans="1:7">
      <c r="A10" s="10" t="s">
        <v>12</v>
      </c>
      <c r="B10" s="11">
        <v>78633.396970000002</v>
      </c>
      <c r="C10" s="11">
        <v>20337.718290000001</v>
      </c>
      <c r="D10" s="11">
        <v>18953.45579</v>
      </c>
      <c r="E10" s="11">
        <v>117924.57105</v>
      </c>
    </row>
    <row r="11" spans="1:7">
      <c r="A11" s="10" t="s">
        <v>13</v>
      </c>
      <c r="B11" s="11">
        <v>3887.1062400000001</v>
      </c>
      <c r="C11" s="11">
        <v>24383.77319</v>
      </c>
      <c r="D11" s="11">
        <v>5655.2999300000001</v>
      </c>
      <c r="E11" s="11">
        <v>33926.179360000002</v>
      </c>
    </row>
    <row r="12" spans="1:7">
      <c r="A12" s="10" t="s">
        <v>14</v>
      </c>
      <c r="B12" s="11">
        <v>0</v>
      </c>
      <c r="C12" s="11">
        <v>0</v>
      </c>
      <c r="D12" s="11">
        <v>0</v>
      </c>
      <c r="E12" s="11">
        <v>0</v>
      </c>
    </row>
    <row r="13" spans="1:7">
      <c r="A13" s="10" t="s">
        <v>15</v>
      </c>
      <c r="B13" s="11">
        <v>0</v>
      </c>
      <c r="C13" s="11">
        <v>0</v>
      </c>
      <c r="D13" s="11">
        <v>0</v>
      </c>
      <c r="E13" s="11">
        <v>0</v>
      </c>
    </row>
    <row r="14" spans="1:7">
      <c r="A14" s="10" t="s">
        <v>16</v>
      </c>
      <c r="B14" s="11">
        <v>0</v>
      </c>
      <c r="C14" s="11">
        <v>0</v>
      </c>
      <c r="D14" s="11">
        <v>0</v>
      </c>
      <c r="E14" s="11">
        <v>0</v>
      </c>
    </row>
    <row r="15" spans="1:7">
      <c r="A15" s="10" t="s">
        <v>17</v>
      </c>
      <c r="B15" s="11">
        <v>0</v>
      </c>
      <c r="C15" s="11">
        <v>0</v>
      </c>
      <c r="D15" s="11">
        <v>0</v>
      </c>
      <c r="E15" s="11">
        <v>0</v>
      </c>
    </row>
    <row r="16" spans="1:7">
      <c r="A16" s="10" t="s">
        <v>18</v>
      </c>
      <c r="B16" s="11">
        <v>0</v>
      </c>
      <c r="C16" s="11">
        <v>0</v>
      </c>
      <c r="D16" s="11">
        <v>0</v>
      </c>
      <c r="E16" s="11">
        <v>0</v>
      </c>
    </row>
    <row r="17" spans="1:5">
      <c r="A17" s="8" t="s">
        <v>19</v>
      </c>
      <c r="B17" s="9">
        <v>553425.81018000003</v>
      </c>
      <c r="C17" s="9">
        <v>34772.526870000002</v>
      </c>
      <c r="D17" s="9">
        <v>5690.7100300000002</v>
      </c>
      <c r="E17" s="9">
        <v>593889.04707999993</v>
      </c>
    </row>
    <row r="18" spans="1:5">
      <c r="A18" s="10" t="s">
        <v>20</v>
      </c>
      <c r="B18" s="11">
        <v>0</v>
      </c>
      <c r="C18" s="11">
        <v>0</v>
      </c>
      <c r="D18" s="11">
        <v>0</v>
      </c>
      <c r="E18" s="11">
        <v>0</v>
      </c>
    </row>
    <row r="19" spans="1:5">
      <c r="A19" s="10" t="s">
        <v>21</v>
      </c>
      <c r="B19" s="11">
        <v>498058.69717</v>
      </c>
      <c r="C19" s="11">
        <v>21373.67308</v>
      </c>
      <c r="D19" s="11">
        <v>1204.7745300000001</v>
      </c>
      <c r="E19" s="11">
        <v>520637.14477999997</v>
      </c>
    </row>
    <row r="20" spans="1:5">
      <c r="A20" s="10" t="s">
        <v>22</v>
      </c>
      <c r="B20" s="11">
        <v>0</v>
      </c>
      <c r="C20" s="11">
        <v>0</v>
      </c>
      <c r="D20" s="11">
        <v>0</v>
      </c>
      <c r="E20" s="11">
        <v>0</v>
      </c>
    </row>
    <row r="21" spans="1:5">
      <c r="A21" s="10" t="s">
        <v>23</v>
      </c>
      <c r="B21" s="11">
        <v>0</v>
      </c>
      <c r="C21" s="11">
        <v>0</v>
      </c>
      <c r="D21" s="11">
        <v>0</v>
      </c>
      <c r="E21" s="11">
        <v>0</v>
      </c>
    </row>
    <row r="22" spans="1:5">
      <c r="A22" s="10" t="s">
        <v>24</v>
      </c>
      <c r="B22" s="11">
        <v>13923.481250000001</v>
      </c>
      <c r="C22" s="11">
        <v>120.73062</v>
      </c>
      <c r="D22" s="11">
        <v>0</v>
      </c>
      <c r="E22" s="11">
        <v>14044.211870000001</v>
      </c>
    </row>
    <row r="23" spans="1:5">
      <c r="A23" s="10" t="s">
        <v>25</v>
      </c>
      <c r="B23" s="11">
        <v>41443.631759999997</v>
      </c>
      <c r="C23" s="11">
        <v>13278.123170000001</v>
      </c>
      <c r="D23" s="11">
        <v>4485.9354999999996</v>
      </c>
      <c r="E23" s="11">
        <v>59207.690429999995</v>
      </c>
    </row>
    <row r="24" spans="1:5">
      <c r="A24" s="10" t="s">
        <v>26</v>
      </c>
      <c r="B24" s="11">
        <v>0</v>
      </c>
      <c r="C24" s="11">
        <v>0</v>
      </c>
      <c r="D24" s="11">
        <v>0</v>
      </c>
      <c r="E24" s="11">
        <v>0</v>
      </c>
    </row>
    <row r="25" spans="1:5">
      <c r="A25" s="10" t="s">
        <v>27</v>
      </c>
      <c r="B25" s="11">
        <v>0</v>
      </c>
      <c r="C25" s="11">
        <v>0</v>
      </c>
      <c r="D25" s="11">
        <v>0</v>
      </c>
      <c r="E25" s="11">
        <v>0</v>
      </c>
    </row>
    <row r="26" spans="1:5">
      <c r="A26" s="8" t="s">
        <v>28</v>
      </c>
      <c r="B26" s="9">
        <v>1427737.6556500001</v>
      </c>
      <c r="C26" s="9">
        <v>501929.18527999998</v>
      </c>
      <c r="D26" s="9">
        <v>274190.85875999997</v>
      </c>
      <c r="E26" s="9">
        <v>2203857.6996900002</v>
      </c>
    </row>
    <row r="27" spans="1:5">
      <c r="A27" s="12" t="s">
        <v>29</v>
      </c>
      <c r="B27" s="11">
        <v>1370036.04106</v>
      </c>
      <c r="C27" s="11">
        <v>453638.55275000003</v>
      </c>
      <c r="D27" s="11">
        <v>281520.85135999997</v>
      </c>
      <c r="E27" s="11">
        <v>2105195.4451700002</v>
      </c>
    </row>
    <row r="28" spans="1:5">
      <c r="A28" s="10" t="s">
        <v>30</v>
      </c>
      <c r="B28" s="11">
        <v>968961.41335999989</v>
      </c>
      <c r="C28" s="11">
        <v>198901.44481000002</v>
      </c>
      <c r="D28" s="11">
        <v>226624.46461999998</v>
      </c>
      <c r="E28" s="11">
        <v>1394487.3227899999</v>
      </c>
    </row>
    <row r="29" spans="1:5">
      <c r="A29" s="10" t="s">
        <v>31</v>
      </c>
      <c r="B29" s="11">
        <v>401074.62770000007</v>
      </c>
      <c r="C29" s="11">
        <v>254737.10794000002</v>
      </c>
      <c r="D29" s="11">
        <v>54896.386739999994</v>
      </c>
      <c r="E29" s="11">
        <v>710708.12238000007</v>
      </c>
    </row>
    <row r="30" spans="1:5">
      <c r="A30" s="12" t="s">
        <v>32</v>
      </c>
      <c r="B30" s="11">
        <v>5191.1459199999999</v>
      </c>
      <c r="C30" s="11">
        <v>524.80051000000003</v>
      </c>
      <c r="D30" s="11">
        <v>7390.5202199999994</v>
      </c>
      <c r="E30" s="11">
        <v>13106.466649999998</v>
      </c>
    </row>
    <row r="31" spans="1:5">
      <c r="A31" s="10" t="s">
        <v>33</v>
      </c>
      <c r="B31" s="11">
        <v>1844.5385899999999</v>
      </c>
      <c r="C31" s="11">
        <v>193.60355999999999</v>
      </c>
      <c r="D31" s="11">
        <v>994.07838000000004</v>
      </c>
      <c r="E31" s="11">
        <v>3032.2205300000001</v>
      </c>
    </row>
    <row r="32" spans="1:5">
      <c r="A32" s="10" t="s">
        <v>34</v>
      </c>
      <c r="B32" s="11">
        <v>3346.6073300000003</v>
      </c>
      <c r="C32" s="11">
        <v>331.19695000000002</v>
      </c>
      <c r="D32" s="11">
        <v>6396.4418399999995</v>
      </c>
      <c r="E32" s="11">
        <v>10074.24612</v>
      </c>
    </row>
    <row r="33" spans="1:5">
      <c r="A33" s="12" t="s">
        <v>35</v>
      </c>
      <c r="B33" s="11">
        <v>60751.78568999999</v>
      </c>
      <c r="C33" s="11">
        <v>35935.429249999994</v>
      </c>
      <c r="D33" s="11">
        <v>6550.3628899999994</v>
      </c>
      <c r="E33" s="11">
        <v>103237.57782999998</v>
      </c>
    </row>
    <row r="34" spans="1:5">
      <c r="A34" s="10" t="s">
        <v>36</v>
      </c>
      <c r="B34" s="11">
        <v>19672.155309999998</v>
      </c>
      <c r="C34" s="11">
        <v>17652.065959999996</v>
      </c>
      <c r="D34" s="11">
        <v>2374.1503299999995</v>
      </c>
      <c r="E34" s="11">
        <v>39698.371599999991</v>
      </c>
    </row>
    <row r="35" spans="1:5">
      <c r="A35" s="10" t="s">
        <v>37</v>
      </c>
      <c r="B35" s="11">
        <v>41079.630379999995</v>
      </c>
      <c r="C35" s="11">
        <v>18283.363289999998</v>
      </c>
      <c r="D35" s="11">
        <v>4176.2125599999999</v>
      </c>
      <c r="E35" s="11">
        <v>63539.206229999996</v>
      </c>
    </row>
    <row r="36" spans="1:5">
      <c r="A36" s="12" t="s">
        <v>38</v>
      </c>
      <c r="B36" s="11">
        <v>89822.073180000007</v>
      </c>
      <c r="C36" s="11">
        <v>46019.609749999996</v>
      </c>
      <c r="D36" s="11">
        <v>7156.0384200000008</v>
      </c>
      <c r="E36" s="11">
        <v>142997.72135000001</v>
      </c>
    </row>
    <row r="37" spans="1:5">
      <c r="A37" s="13" t="s">
        <v>39</v>
      </c>
      <c r="B37" s="11">
        <v>2665.4986100000006</v>
      </c>
      <c r="C37" s="11">
        <v>548.58748000000003</v>
      </c>
      <c r="D37" s="11">
        <v>1004.7323</v>
      </c>
      <c r="E37" s="11">
        <v>4218.8183900000004</v>
      </c>
    </row>
    <row r="38" spans="1:5">
      <c r="A38" s="10" t="s">
        <v>40</v>
      </c>
      <c r="B38" s="11">
        <v>43210.659830000004</v>
      </c>
      <c r="C38" s="11">
        <v>25712.977010000002</v>
      </c>
      <c r="D38" s="11">
        <v>313.33654999999999</v>
      </c>
      <c r="E38" s="11">
        <v>69236.973389999999</v>
      </c>
    </row>
    <row r="39" spans="1:5">
      <c r="A39" s="10" t="s">
        <v>41</v>
      </c>
      <c r="B39" s="11">
        <v>26.169809999999998</v>
      </c>
      <c r="C39" s="11">
        <v>0</v>
      </c>
      <c r="D39" s="11">
        <v>0</v>
      </c>
      <c r="E39" s="11">
        <v>26.169809999999998</v>
      </c>
    </row>
    <row r="40" spans="1:5">
      <c r="A40" s="10" t="s">
        <v>42</v>
      </c>
      <c r="B40" s="11">
        <v>483.95373000000006</v>
      </c>
      <c r="C40" s="11">
        <v>29.392439999999997</v>
      </c>
      <c r="D40" s="11">
        <v>0</v>
      </c>
      <c r="E40" s="11">
        <v>513.34617000000003</v>
      </c>
    </row>
    <row r="41" spans="1:5">
      <c r="A41" s="10" t="s">
        <v>43</v>
      </c>
      <c r="B41" s="11">
        <v>0</v>
      </c>
      <c r="C41" s="11">
        <v>0</v>
      </c>
      <c r="D41" s="11">
        <v>0</v>
      </c>
      <c r="E41" s="11">
        <v>0</v>
      </c>
    </row>
    <row r="42" spans="1:5">
      <c r="A42" s="14" t="s">
        <v>44</v>
      </c>
      <c r="B42" s="11">
        <v>0</v>
      </c>
      <c r="C42" s="11">
        <v>15.33813</v>
      </c>
      <c r="D42" s="11">
        <v>0</v>
      </c>
      <c r="E42" s="11">
        <v>15.33813</v>
      </c>
    </row>
    <row r="43" spans="1:5">
      <c r="A43" s="13" t="s">
        <v>45</v>
      </c>
      <c r="B43" s="11">
        <v>18686.636690000003</v>
      </c>
      <c r="C43" s="11">
        <v>4628.66219</v>
      </c>
      <c r="D43" s="11">
        <v>2077.1185</v>
      </c>
      <c r="E43" s="11">
        <v>25392.417380000003</v>
      </c>
    </row>
    <row r="44" spans="1:5">
      <c r="A44" s="10" t="s">
        <v>46</v>
      </c>
      <c r="B44" s="11">
        <v>24478.427079999998</v>
      </c>
      <c r="C44" s="11">
        <v>15042.380010000001</v>
      </c>
      <c r="D44" s="11">
        <v>3760.8510700000002</v>
      </c>
      <c r="E44" s="11">
        <v>43281.658159999999</v>
      </c>
    </row>
    <row r="45" spans="1:5">
      <c r="A45" s="10" t="s">
        <v>47</v>
      </c>
      <c r="B45" s="11">
        <v>34.920819999999999</v>
      </c>
      <c r="C45" s="11">
        <v>0</v>
      </c>
      <c r="D45" s="11">
        <v>0</v>
      </c>
      <c r="E45" s="11">
        <v>34.920819999999999</v>
      </c>
    </row>
    <row r="46" spans="1:5">
      <c r="A46" s="10" t="s">
        <v>48</v>
      </c>
      <c r="B46" s="11">
        <v>235.80661000000001</v>
      </c>
      <c r="C46" s="11">
        <v>28.798269999999999</v>
      </c>
      <c r="D46" s="11">
        <v>0</v>
      </c>
      <c r="E46" s="11">
        <v>264.60487999999998</v>
      </c>
    </row>
    <row r="47" spans="1:5">
      <c r="A47" s="10" t="s">
        <v>49</v>
      </c>
      <c r="B47" s="11">
        <v>0</v>
      </c>
      <c r="C47" s="11">
        <v>0</v>
      </c>
      <c r="D47" s="11">
        <v>0</v>
      </c>
      <c r="E47" s="11">
        <v>0</v>
      </c>
    </row>
    <row r="48" spans="1:5">
      <c r="A48" s="14" t="s">
        <v>50</v>
      </c>
      <c r="B48" s="11">
        <v>0</v>
      </c>
      <c r="C48" s="11">
        <v>13.474219999999999</v>
      </c>
      <c r="D48" s="11">
        <v>0</v>
      </c>
      <c r="E48" s="11">
        <v>13.474219999999999</v>
      </c>
    </row>
    <row r="49" spans="1:5">
      <c r="A49" s="15" t="s">
        <v>51</v>
      </c>
      <c r="B49" s="11">
        <v>-98063.39019999998</v>
      </c>
      <c r="C49" s="11">
        <v>-34189.206979999995</v>
      </c>
      <c r="D49" s="11">
        <v>-28426.914130000005</v>
      </c>
      <c r="E49" s="11">
        <v>-160679.51130999997</v>
      </c>
    </row>
    <row r="50" spans="1:5">
      <c r="A50" s="10" t="s">
        <v>52</v>
      </c>
      <c r="B50" s="11">
        <v>-1616.1813099999997</v>
      </c>
      <c r="C50" s="11">
        <v>-520.78263000000004</v>
      </c>
      <c r="D50" s="11">
        <v>-567.15356999999995</v>
      </c>
      <c r="E50" s="11">
        <v>-2704.1175099999996</v>
      </c>
    </row>
    <row r="51" spans="1:5">
      <c r="A51" s="10" t="s">
        <v>53</v>
      </c>
      <c r="B51" s="11">
        <v>-1078.1568600000001</v>
      </c>
      <c r="C51" s="11">
        <v>-1086.5247099999999</v>
      </c>
      <c r="D51" s="11">
        <v>-149.88532999999998</v>
      </c>
      <c r="E51" s="11">
        <v>-2314.5668999999998</v>
      </c>
    </row>
    <row r="52" spans="1:5">
      <c r="A52" s="10" t="s">
        <v>54</v>
      </c>
      <c r="B52" s="11">
        <v>-73.675719999999998</v>
      </c>
      <c r="C52" s="11">
        <v>-89.647070000000014</v>
      </c>
      <c r="D52" s="11">
        <v>-436.72303999999997</v>
      </c>
      <c r="E52" s="11">
        <v>-600.04583000000002</v>
      </c>
    </row>
    <row r="53" spans="1:5">
      <c r="A53" s="10" t="s">
        <v>55</v>
      </c>
      <c r="B53" s="11">
        <v>-128.40789000000001</v>
      </c>
      <c r="C53" s="11">
        <v>-82.999030000000005</v>
      </c>
      <c r="D53" s="11">
        <v>-1783.9412299999999</v>
      </c>
      <c r="E53" s="11">
        <v>-1995.3481499999998</v>
      </c>
    </row>
    <row r="54" spans="1:5">
      <c r="A54" s="10" t="s">
        <v>56</v>
      </c>
      <c r="B54" s="11">
        <v>-9560.1560800000007</v>
      </c>
      <c r="C54" s="11">
        <v>-9074.9071700000004</v>
      </c>
      <c r="D54" s="11">
        <v>-1060.1345900000001</v>
      </c>
      <c r="E54" s="11">
        <v>-19695.197840000001</v>
      </c>
    </row>
    <row r="55" spans="1:5">
      <c r="A55" s="10" t="s">
        <v>57</v>
      </c>
      <c r="B55" s="11">
        <v>-16290.674859999999</v>
      </c>
      <c r="C55" s="11">
        <v>-8105.2210299999997</v>
      </c>
      <c r="D55" s="11">
        <v>-1958.3990800000001</v>
      </c>
      <c r="E55" s="11">
        <v>-26354.294969999999</v>
      </c>
    </row>
    <row r="56" spans="1:5">
      <c r="A56" s="10" t="s">
        <v>58</v>
      </c>
      <c r="B56" s="11">
        <v>-53660.664079999995</v>
      </c>
      <c r="C56" s="11">
        <v>-13153.769460000001</v>
      </c>
      <c r="D56" s="11">
        <v>-20897.312009999998</v>
      </c>
      <c r="E56" s="11">
        <v>-87711.745549999992</v>
      </c>
    </row>
    <row r="57" spans="1:5">
      <c r="A57" s="10" t="s">
        <v>59</v>
      </c>
      <c r="B57" s="11">
        <v>-12860.284519999999</v>
      </c>
      <c r="C57" s="11">
        <v>-1778.77657</v>
      </c>
      <c r="D57" s="11">
        <v>-1328.7158200000001</v>
      </c>
      <c r="E57" s="11">
        <v>-15967.776909999999</v>
      </c>
    </row>
    <row r="58" spans="1:5">
      <c r="A58" s="10" t="s">
        <v>60</v>
      </c>
      <c r="B58" s="11">
        <v>0</v>
      </c>
      <c r="C58" s="11">
        <v>0</v>
      </c>
      <c r="D58" s="11">
        <v>0</v>
      </c>
      <c r="E58" s="11">
        <v>0</v>
      </c>
    </row>
    <row r="59" spans="1:5">
      <c r="A59" s="10" t="s">
        <v>61</v>
      </c>
      <c r="B59" s="11">
        <v>0</v>
      </c>
      <c r="C59" s="11">
        <v>0</v>
      </c>
      <c r="D59" s="11">
        <v>0</v>
      </c>
      <c r="E59" s="11">
        <v>0</v>
      </c>
    </row>
    <row r="60" spans="1:5">
      <c r="A60" s="10" t="s">
        <v>62</v>
      </c>
      <c r="B60" s="11">
        <v>0</v>
      </c>
      <c r="C60" s="11">
        <v>0</v>
      </c>
      <c r="D60" s="11">
        <v>-3.4537399999999998</v>
      </c>
      <c r="E60" s="11">
        <v>-3.4537399999999998</v>
      </c>
    </row>
    <row r="61" spans="1:5">
      <c r="A61" s="10" t="s">
        <v>63</v>
      </c>
      <c r="B61" s="11">
        <v>0</v>
      </c>
      <c r="C61" s="11">
        <v>0</v>
      </c>
      <c r="D61" s="11">
        <v>-14.59803</v>
      </c>
      <c r="E61" s="11">
        <v>-14.59803</v>
      </c>
    </row>
    <row r="62" spans="1:5">
      <c r="A62" s="10" t="s">
        <v>64</v>
      </c>
      <c r="B62" s="11">
        <v>-20.478450000000002</v>
      </c>
      <c r="C62" s="11">
        <v>-18.42041</v>
      </c>
      <c r="D62" s="11">
        <v>0</v>
      </c>
      <c r="E62" s="11">
        <v>-38.898859999999999</v>
      </c>
    </row>
    <row r="63" spans="1:5">
      <c r="A63" s="10" t="s">
        <v>65</v>
      </c>
      <c r="B63" s="11">
        <v>-12.25867</v>
      </c>
      <c r="C63" s="11">
        <v>-4.8140299999999998</v>
      </c>
      <c r="D63" s="11">
        <v>-88.913589999999999</v>
      </c>
      <c r="E63" s="11">
        <v>-105.98629</v>
      </c>
    </row>
    <row r="64" spans="1:5">
      <c r="A64" s="10" t="s">
        <v>66</v>
      </c>
      <c r="B64" s="11">
        <v>-51.127700000000004</v>
      </c>
      <c r="C64" s="11">
        <v>-38.89631</v>
      </c>
      <c r="D64" s="11">
        <v>-7.9769300000000003</v>
      </c>
      <c r="E64" s="11">
        <v>-98.00094</v>
      </c>
    </row>
    <row r="65" spans="1:5">
      <c r="A65" s="10" t="s">
        <v>67</v>
      </c>
      <c r="B65" s="11">
        <v>-2711.3240599999999</v>
      </c>
      <c r="C65" s="11">
        <v>-234.44855999999999</v>
      </c>
      <c r="D65" s="11">
        <v>-129.70716999999999</v>
      </c>
      <c r="E65" s="11">
        <v>-3075.4797899999999</v>
      </c>
    </row>
    <row r="66" spans="1:5">
      <c r="A66" s="8" t="s">
        <v>68</v>
      </c>
      <c r="B66" s="9">
        <v>1065.5867700000001</v>
      </c>
      <c r="C66" s="9">
        <v>72037.840190000003</v>
      </c>
      <c r="D66" s="9">
        <v>88.300179999999983</v>
      </c>
      <c r="E66" s="9">
        <v>73191.727140000003</v>
      </c>
    </row>
    <row r="67" spans="1:5">
      <c r="A67" s="10" t="s">
        <v>69</v>
      </c>
      <c r="B67" s="11">
        <v>0</v>
      </c>
      <c r="C67" s="11">
        <v>1</v>
      </c>
      <c r="D67" s="11">
        <v>0</v>
      </c>
      <c r="E67" s="11">
        <v>1</v>
      </c>
    </row>
    <row r="68" spans="1:5">
      <c r="A68" s="10" t="s">
        <v>70</v>
      </c>
      <c r="B68" s="11">
        <v>261.27055000000001</v>
      </c>
      <c r="C68" s="11">
        <v>10104.11267</v>
      </c>
      <c r="D68" s="11">
        <v>86.094999999999999</v>
      </c>
      <c r="E68" s="11">
        <v>10451.478219999999</v>
      </c>
    </row>
    <row r="69" spans="1:5">
      <c r="A69" s="10" t="s">
        <v>71</v>
      </c>
      <c r="B69" s="11">
        <v>1132.4003900000002</v>
      </c>
      <c r="C69" s="11">
        <v>65849.100420000002</v>
      </c>
      <c r="D69" s="11">
        <v>173.22845000000001</v>
      </c>
      <c r="E69" s="11">
        <v>67154.729259999993</v>
      </c>
    </row>
    <row r="70" spans="1:5">
      <c r="A70" s="10" t="s">
        <v>72</v>
      </c>
      <c r="B70" s="11">
        <v>0</v>
      </c>
      <c r="C70" s="11">
        <v>0</v>
      </c>
      <c r="D70" s="11">
        <v>0</v>
      </c>
      <c r="E70" s="11">
        <v>0</v>
      </c>
    </row>
    <row r="71" spans="1:5">
      <c r="A71" s="10" t="s">
        <v>73</v>
      </c>
      <c r="B71" s="11">
        <v>-328.08417000000003</v>
      </c>
      <c r="C71" s="11">
        <v>-3916.3728999999998</v>
      </c>
      <c r="D71" s="11">
        <v>-171.02327</v>
      </c>
      <c r="E71" s="11">
        <v>-4415.4803399999992</v>
      </c>
    </row>
    <row r="72" spans="1:5">
      <c r="A72" s="8" t="s">
        <v>74</v>
      </c>
      <c r="B72" s="9">
        <v>621.73558000000048</v>
      </c>
      <c r="C72" s="9">
        <v>3550.8966899999996</v>
      </c>
      <c r="D72" s="9">
        <v>2.7479999999968641E-2</v>
      </c>
      <c r="E72" s="9">
        <v>4172.6597499999998</v>
      </c>
    </row>
    <row r="73" spans="1:5">
      <c r="A73" s="10" t="s">
        <v>75</v>
      </c>
      <c r="B73" s="11">
        <v>3259.0058399999998</v>
      </c>
      <c r="C73" s="11">
        <v>3.9573499999999999</v>
      </c>
      <c r="D73" s="11">
        <v>342.64240999999998</v>
      </c>
      <c r="E73" s="11">
        <v>3605.6055999999999</v>
      </c>
    </row>
    <row r="74" spans="1:5">
      <c r="A74" s="10" t="s">
        <v>76</v>
      </c>
      <c r="B74" s="11">
        <v>8483.0815000000002</v>
      </c>
      <c r="C74" s="11">
        <v>5740.3164299999999</v>
      </c>
      <c r="D74" s="11">
        <v>389.93173999999999</v>
      </c>
      <c r="E74" s="11">
        <v>14613.329669999999</v>
      </c>
    </row>
    <row r="75" spans="1:5">
      <c r="A75" s="10" t="s">
        <v>77</v>
      </c>
      <c r="B75" s="11">
        <v>0</v>
      </c>
      <c r="C75" s="11">
        <v>102.82260000000001</v>
      </c>
      <c r="D75" s="11">
        <v>1040.1001999999999</v>
      </c>
      <c r="E75" s="11">
        <v>1142.9227999999998</v>
      </c>
    </row>
    <row r="76" spans="1:5">
      <c r="A76" s="10" t="s">
        <v>78</v>
      </c>
      <c r="B76" s="11">
        <v>0</v>
      </c>
      <c r="C76" s="11">
        <v>7.2374999999999998</v>
      </c>
      <c r="D76" s="11">
        <v>5.7024999999999997</v>
      </c>
      <c r="E76" s="11">
        <v>12.94</v>
      </c>
    </row>
    <row r="77" spans="1:5">
      <c r="A77" s="10" t="s">
        <v>79</v>
      </c>
      <c r="B77" s="11">
        <v>-11120.35176</v>
      </c>
      <c r="C77" s="11">
        <v>-2303.4371900000006</v>
      </c>
      <c r="D77" s="11">
        <v>-1778.3493699999999</v>
      </c>
      <c r="E77" s="11">
        <v>-15202.13832</v>
      </c>
    </row>
    <row r="78" spans="1:5">
      <c r="A78" s="8" t="s">
        <v>80</v>
      </c>
      <c r="B78" s="9">
        <v>139798.71958999996</v>
      </c>
      <c r="C78" s="9">
        <v>64507.066379999997</v>
      </c>
      <c r="D78" s="9">
        <v>33726.631319999993</v>
      </c>
      <c r="E78" s="9">
        <v>238032.41728999995</v>
      </c>
    </row>
    <row r="79" spans="1:5">
      <c r="A79" s="10" t="s">
        <v>20</v>
      </c>
      <c r="B79" s="11">
        <v>0</v>
      </c>
      <c r="C79" s="11">
        <v>0</v>
      </c>
      <c r="D79" s="11">
        <v>0</v>
      </c>
      <c r="E79" s="11">
        <v>0</v>
      </c>
    </row>
    <row r="80" spans="1:5">
      <c r="A80" s="10" t="s">
        <v>21</v>
      </c>
      <c r="B80" s="11">
        <v>1.32216</v>
      </c>
      <c r="C80" s="11">
        <v>3411.6</v>
      </c>
      <c r="D80" s="11">
        <v>15000</v>
      </c>
      <c r="E80" s="11">
        <v>18412.922160000002</v>
      </c>
    </row>
    <row r="81" spans="1:5">
      <c r="A81" s="10" t="s">
        <v>22</v>
      </c>
      <c r="B81" s="11">
        <v>0</v>
      </c>
      <c r="C81" s="11">
        <v>0</v>
      </c>
      <c r="D81" s="11">
        <v>0</v>
      </c>
      <c r="E81" s="11">
        <v>0</v>
      </c>
    </row>
    <row r="82" spans="1:5">
      <c r="A82" s="10" t="s">
        <v>23</v>
      </c>
      <c r="B82" s="11">
        <v>0</v>
      </c>
      <c r="C82" s="11">
        <v>0</v>
      </c>
      <c r="D82" s="11">
        <v>0</v>
      </c>
      <c r="E82" s="11">
        <v>0</v>
      </c>
    </row>
    <row r="83" spans="1:5">
      <c r="A83" s="10" t="s">
        <v>81</v>
      </c>
      <c r="B83" s="11">
        <v>246.96007</v>
      </c>
      <c r="C83" s="11">
        <v>0</v>
      </c>
      <c r="D83" s="11">
        <v>0</v>
      </c>
      <c r="E83" s="11">
        <v>246.96007</v>
      </c>
    </row>
    <row r="84" spans="1:5">
      <c r="A84" s="10" t="s">
        <v>24</v>
      </c>
      <c r="B84" s="11">
        <v>198.49851000000001</v>
      </c>
      <c r="C84" s="11">
        <v>262.69120000000004</v>
      </c>
      <c r="D84" s="11">
        <v>63.90419</v>
      </c>
      <c r="E84" s="11">
        <v>525.09390000000008</v>
      </c>
    </row>
    <row r="85" spans="1:5">
      <c r="A85" s="10" t="s">
        <v>25</v>
      </c>
      <c r="B85" s="11">
        <v>139627.01825999998</v>
      </c>
      <c r="C85" s="11">
        <v>61010.987359999999</v>
      </c>
      <c r="D85" s="11">
        <v>18135.036199999999</v>
      </c>
      <c r="E85" s="11">
        <v>218773.04181999998</v>
      </c>
    </row>
    <row r="86" spans="1:5">
      <c r="A86" s="10" t="s">
        <v>82</v>
      </c>
      <c r="B86" s="11">
        <v>6.5899999999999995E-3</v>
      </c>
      <c r="C86" s="11">
        <v>28.515019999999996</v>
      </c>
      <c r="D86" s="11">
        <v>565.12493000000006</v>
      </c>
      <c r="E86" s="11">
        <v>593.64654000000007</v>
      </c>
    </row>
    <row r="87" spans="1:5">
      <c r="A87" s="10" t="s">
        <v>83</v>
      </c>
      <c r="B87" s="11">
        <v>-275.08600000000001</v>
      </c>
      <c r="C87" s="11">
        <v>-206.72720000000001</v>
      </c>
      <c r="D87" s="11">
        <v>-37.433999999999997</v>
      </c>
      <c r="E87" s="11">
        <v>-519.24720000000002</v>
      </c>
    </row>
    <row r="88" spans="1:5">
      <c r="A88" s="8" t="s">
        <v>84</v>
      </c>
      <c r="B88" s="9">
        <v>24214.74336</v>
      </c>
      <c r="C88" s="9">
        <v>14650.355020000001</v>
      </c>
      <c r="D88" s="9">
        <v>5655.0550800000001</v>
      </c>
      <c r="E88" s="9">
        <v>44520.153460000001</v>
      </c>
    </row>
    <row r="89" spans="1:5">
      <c r="A89" s="10" t="s">
        <v>85</v>
      </c>
      <c r="B89" s="11">
        <v>9230.7172100000007</v>
      </c>
      <c r="C89" s="11">
        <v>1271.99567</v>
      </c>
      <c r="D89" s="11">
        <v>641.31020999999998</v>
      </c>
      <c r="E89" s="11">
        <v>11144.023090000001</v>
      </c>
    </row>
    <row r="90" spans="1:5">
      <c r="A90" s="10" t="s">
        <v>86</v>
      </c>
      <c r="B90" s="11">
        <v>13158.83532</v>
      </c>
      <c r="C90" s="11">
        <v>10095.21998</v>
      </c>
      <c r="D90" s="11">
        <v>1337.1606099999999</v>
      </c>
      <c r="E90" s="11">
        <v>24591.215909999999</v>
      </c>
    </row>
    <row r="91" spans="1:5">
      <c r="A91" s="10" t="s">
        <v>87</v>
      </c>
      <c r="B91" s="11">
        <v>427.04535999999939</v>
      </c>
      <c r="C91" s="11">
        <v>1975.5106899999998</v>
      </c>
      <c r="D91" s="11">
        <v>150.70471999999998</v>
      </c>
      <c r="E91" s="11">
        <v>2553.2607699999994</v>
      </c>
    </row>
    <row r="92" spans="1:5">
      <c r="A92" s="10" t="s">
        <v>88</v>
      </c>
      <c r="B92" s="11">
        <v>195.17563000000081</v>
      </c>
      <c r="C92" s="11">
        <v>780.72889000000009</v>
      </c>
      <c r="D92" s="11">
        <v>488.57465000000002</v>
      </c>
      <c r="E92" s="11">
        <v>1464.479170000001</v>
      </c>
    </row>
    <row r="93" spans="1:5">
      <c r="A93" s="10" t="s">
        <v>89</v>
      </c>
      <c r="B93" s="11">
        <v>535.44616000000019</v>
      </c>
      <c r="C93" s="11">
        <v>428.11424000000022</v>
      </c>
      <c r="D93" s="11">
        <v>142.80067999999994</v>
      </c>
      <c r="E93" s="11">
        <v>1106.3610800000004</v>
      </c>
    </row>
    <row r="94" spans="1:5">
      <c r="A94" s="10" t="s">
        <v>90</v>
      </c>
      <c r="B94" s="11">
        <v>0</v>
      </c>
      <c r="C94" s="11">
        <v>8.9999999999999993E-3</v>
      </c>
      <c r="D94" s="11">
        <v>0</v>
      </c>
      <c r="E94" s="11">
        <v>8.9999999999999993E-3</v>
      </c>
    </row>
    <row r="95" spans="1:5">
      <c r="A95" s="10" t="s">
        <v>91</v>
      </c>
      <c r="B95" s="11">
        <v>667.52368000000001</v>
      </c>
      <c r="C95" s="11">
        <v>98.77655</v>
      </c>
      <c r="D95" s="11">
        <v>0</v>
      </c>
      <c r="E95" s="11">
        <v>766.30023000000006</v>
      </c>
    </row>
    <row r="96" spans="1:5">
      <c r="A96" s="10" t="s">
        <v>92</v>
      </c>
      <c r="B96" s="11">
        <v>0</v>
      </c>
      <c r="C96" s="11">
        <v>0</v>
      </c>
      <c r="D96" s="11">
        <v>0</v>
      </c>
      <c r="E96" s="11">
        <v>0</v>
      </c>
    </row>
    <row r="97" spans="1:5">
      <c r="A97" s="10" t="s">
        <v>93</v>
      </c>
      <c r="B97" s="11">
        <v>0</v>
      </c>
      <c r="C97" s="11">
        <v>0</v>
      </c>
      <c r="D97" s="11">
        <v>2894.5042100000001</v>
      </c>
      <c r="E97" s="11">
        <v>2894.5042100000001</v>
      </c>
    </row>
    <row r="98" spans="1:5">
      <c r="A98" s="8" t="s">
        <v>94</v>
      </c>
      <c r="B98" s="9">
        <v>508.64012000000002</v>
      </c>
      <c r="C98" s="9">
        <v>64853.391170000003</v>
      </c>
      <c r="D98" s="9">
        <v>214.73749000000001</v>
      </c>
      <c r="E98" s="9">
        <v>65576.768779999999</v>
      </c>
    </row>
    <row r="99" spans="1:5">
      <c r="A99" s="10" t="s">
        <v>95</v>
      </c>
      <c r="B99" s="11">
        <v>57.551939999999995</v>
      </c>
      <c r="C99" s="11">
        <v>317.06817999999998</v>
      </c>
      <c r="D99" s="11">
        <v>0</v>
      </c>
      <c r="E99" s="11">
        <v>374.62011999999999</v>
      </c>
    </row>
    <row r="100" spans="1:5">
      <c r="A100" s="10" t="s">
        <v>96</v>
      </c>
      <c r="B100" s="11">
        <v>0</v>
      </c>
      <c r="C100" s="11">
        <v>64325.432160000004</v>
      </c>
      <c r="D100" s="11">
        <v>0</v>
      </c>
      <c r="E100" s="11">
        <v>64325.432160000004</v>
      </c>
    </row>
    <row r="101" spans="1:5">
      <c r="A101" s="10" t="s">
        <v>97</v>
      </c>
      <c r="B101" s="11">
        <v>36.799529999999997</v>
      </c>
      <c r="C101" s="11">
        <v>0</v>
      </c>
      <c r="D101" s="11">
        <v>0.99048000000000003</v>
      </c>
      <c r="E101" s="11">
        <v>37.790009999999995</v>
      </c>
    </row>
    <row r="102" spans="1:5">
      <c r="A102" s="10" t="s">
        <v>98</v>
      </c>
      <c r="B102" s="11">
        <v>414.28865000000002</v>
      </c>
      <c r="C102" s="11">
        <v>210.89082999999999</v>
      </c>
      <c r="D102" s="11">
        <v>213.74701000000002</v>
      </c>
      <c r="E102" s="11">
        <v>838.92649000000006</v>
      </c>
    </row>
    <row r="103" spans="1:5">
      <c r="A103" s="14" t="s">
        <v>99</v>
      </c>
      <c r="B103" s="11">
        <v>0</v>
      </c>
      <c r="C103" s="11">
        <v>0</v>
      </c>
      <c r="D103" s="11">
        <v>0</v>
      </c>
      <c r="E103" s="11">
        <v>0</v>
      </c>
    </row>
    <row r="104" spans="1:5">
      <c r="A104" s="8" t="s">
        <v>100</v>
      </c>
      <c r="B104" s="9">
        <v>0</v>
      </c>
      <c r="C104" s="9">
        <v>0</v>
      </c>
      <c r="D104" s="9">
        <v>0</v>
      </c>
      <c r="E104" s="9">
        <v>0</v>
      </c>
    </row>
    <row r="105" spans="1:5">
      <c r="A105" s="10" t="s">
        <v>101</v>
      </c>
      <c r="B105" s="11">
        <v>0</v>
      </c>
      <c r="C105" s="11">
        <v>0</v>
      </c>
      <c r="D105" s="11">
        <v>0</v>
      </c>
      <c r="E105" s="11">
        <v>0</v>
      </c>
    </row>
    <row r="106" spans="1:5">
      <c r="A106" s="10" t="s">
        <v>102</v>
      </c>
      <c r="B106" s="11">
        <v>0</v>
      </c>
      <c r="C106" s="11">
        <v>0</v>
      </c>
      <c r="D106" s="11">
        <v>0</v>
      </c>
      <c r="E106" s="11">
        <v>0</v>
      </c>
    </row>
    <row r="107" spans="1:5">
      <c r="A107" s="10" t="s">
        <v>103</v>
      </c>
      <c r="B107" s="11">
        <v>0</v>
      </c>
      <c r="C107" s="11">
        <v>0</v>
      </c>
      <c r="D107" s="11">
        <v>0</v>
      </c>
      <c r="E107" s="11">
        <v>0</v>
      </c>
    </row>
    <row r="108" spans="1:5">
      <c r="A108" s="10" t="s">
        <v>104</v>
      </c>
      <c r="B108" s="11">
        <v>0</v>
      </c>
      <c r="C108" s="11">
        <v>0</v>
      </c>
      <c r="D108" s="11">
        <v>0</v>
      </c>
      <c r="E108" s="11">
        <v>0</v>
      </c>
    </row>
    <row r="109" spans="1:5">
      <c r="A109" s="10" t="s">
        <v>105</v>
      </c>
      <c r="B109" s="11">
        <v>0</v>
      </c>
      <c r="C109" s="11">
        <v>0</v>
      </c>
      <c r="D109" s="11">
        <v>0</v>
      </c>
      <c r="E109" s="11">
        <v>0</v>
      </c>
    </row>
    <row r="110" spans="1:5">
      <c r="A110" s="10" t="s">
        <v>106</v>
      </c>
      <c r="B110" s="11">
        <v>0</v>
      </c>
      <c r="C110" s="11">
        <v>0</v>
      </c>
      <c r="D110" s="11">
        <v>0</v>
      </c>
      <c r="E110" s="11">
        <v>0</v>
      </c>
    </row>
    <row r="111" spans="1:5">
      <c r="A111" s="8" t="s">
        <v>107</v>
      </c>
      <c r="B111" s="9">
        <v>1508400.6250800001</v>
      </c>
      <c r="C111" s="9">
        <v>743236.45347000007</v>
      </c>
      <c r="D111" s="9">
        <v>164122.91518000007</v>
      </c>
      <c r="E111" s="9">
        <v>2415759.9937300002</v>
      </c>
    </row>
    <row r="112" spans="1:5">
      <c r="A112" s="8" t="s">
        <v>108</v>
      </c>
      <c r="B112" s="9">
        <v>1260352.73294</v>
      </c>
      <c r="C112" s="9">
        <v>510467.82697000011</v>
      </c>
      <c r="D112" s="9">
        <v>147382.68215000004</v>
      </c>
      <c r="E112" s="9">
        <v>1918203.2420600001</v>
      </c>
    </row>
    <row r="113" spans="1:5">
      <c r="A113" s="10" t="s">
        <v>109</v>
      </c>
      <c r="B113" s="11">
        <v>0</v>
      </c>
      <c r="C113" s="11">
        <v>0</v>
      </c>
      <c r="D113" s="11">
        <v>0</v>
      </c>
      <c r="E113" s="11">
        <v>0</v>
      </c>
    </row>
    <row r="114" spans="1:5">
      <c r="A114" s="10" t="s">
        <v>110</v>
      </c>
      <c r="B114" s="11">
        <v>0</v>
      </c>
      <c r="C114" s="11">
        <v>0</v>
      </c>
      <c r="D114" s="11">
        <v>0</v>
      </c>
      <c r="E114" s="11">
        <v>0</v>
      </c>
    </row>
    <row r="115" spans="1:5">
      <c r="A115" s="10" t="s">
        <v>111</v>
      </c>
      <c r="B115" s="11">
        <v>0</v>
      </c>
      <c r="C115" s="11">
        <v>0</v>
      </c>
      <c r="D115" s="11">
        <v>0</v>
      </c>
      <c r="E115" s="11">
        <v>0</v>
      </c>
    </row>
    <row r="116" spans="1:5">
      <c r="A116" s="10" t="s">
        <v>112</v>
      </c>
      <c r="B116" s="11">
        <v>1133390.2017099999</v>
      </c>
      <c r="C116" s="11">
        <v>237233.36362000005</v>
      </c>
      <c r="D116" s="11">
        <v>127379.94395</v>
      </c>
      <c r="E116" s="11">
        <v>1498003.5092799999</v>
      </c>
    </row>
    <row r="117" spans="1:5">
      <c r="A117" s="10" t="s">
        <v>113</v>
      </c>
      <c r="B117" s="11">
        <v>108501.65350999999</v>
      </c>
      <c r="C117" s="11">
        <v>254788.81145000007</v>
      </c>
      <c r="D117" s="11">
        <v>19141.728760000002</v>
      </c>
      <c r="E117" s="11">
        <v>382432.1937200001</v>
      </c>
    </row>
    <row r="118" spans="1:5">
      <c r="A118" s="13" t="s">
        <v>114</v>
      </c>
      <c r="B118" s="11">
        <v>25199.358130000001</v>
      </c>
      <c r="C118" s="11">
        <v>16160.445830000002</v>
      </c>
      <c r="D118" s="11">
        <v>2695.0985500000002</v>
      </c>
      <c r="E118" s="11">
        <v>44054.902510000007</v>
      </c>
    </row>
    <row r="119" spans="1:5">
      <c r="A119" s="14" t="s">
        <v>115</v>
      </c>
      <c r="B119" s="11">
        <v>725.52930000000003</v>
      </c>
      <c r="C119" s="11">
        <v>219.37414999999999</v>
      </c>
      <c r="D119" s="11">
        <v>0</v>
      </c>
      <c r="E119" s="11">
        <v>944.90345000000002</v>
      </c>
    </row>
    <row r="120" spans="1:5">
      <c r="A120" s="14" t="s">
        <v>116</v>
      </c>
      <c r="B120" s="11">
        <v>2603.89831</v>
      </c>
      <c r="C120" s="11">
        <v>7881.8053</v>
      </c>
      <c r="D120" s="11">
        <v>824.67646999999999</v>
      </c>
      <c r="E120" s="11">
        <v>11310.380080000001</v>
      </c>
    </row>
    <row r="121" spans="1:5">
      <c r="A121" s="14" t="s">
        <v>117</v>
      </c>
      <c r="B121" s="11">
        <v>8189.9723800000002</v>
      </c>
      <c r="C121" s="11">
        <v>1173.86446</v>
      </c>
      <c r="D121" s="11">
        <v>1583.8984599999999</v>
      </c>
      <c r="E121" s="11">
        <v>10947.7353</v>
      </c>
    </row>
    <row r="122" spans="1:5">
      <c r="A122" s="14" t="s">
        <v>118</v>
      </c>
      <c r="B122" s="11">
        <v>21650.63422</v>
      </c>
      <c r="C122" s="11">
        <v>1610.8973399999998</v>
      </c>
      <c r="D122" s="11">
        <v>1214.0675100000001</v>
      </c>
      <c r="E122" s="11">
        <v>24475.59907</v>
      </c>
    </row>
    <row r="123" spans="1:5">
      <c r="A123" s="14" t="s">
        <v>119</v>
      </c>
      <c r="B123" s="11">
        <v>38663.21617</v>
      </c>
      <c r="C123" s="11">
        <v>171818.29941000004</v>
      </c>
      <c r="D123" s="11">
        <v>12707.473940000002</v>
      </c>
      <c r="E123" s="11">
        <v>223188.98952000003</v>
      </c>
    </row>
    <row r="124" spans="1:5">
      <c r="A124" s="14" t="s">
        <v>120</v>
      </c>
      <c r="B124" s="11">
        <v>3020.4691899999998</v>
      </c>
      <c r="C124" s="11">
        <v>31160.70117</v>
      </c>
      <c r="D124" s="11">
        <v>0</v>
      </c>
      <c r="E124" s="11">
        <v>34181.170360000004</v>
      </c>
    </row>
    <row r="125" spans="1:5">
      <c r="A125" s="16" t="s">
        <v>121</v>
      </c>
      <c r="B125" s="11">
        <v>8448.5758100000003</v>
      </c>
      <c r="C125" s="11">
        <v>24763.423790000001</v>
      </c>
      <c r="D125" s="11">
        <v>116.51383</v>
      </c>
      <c r="E125" s="11">
        <v>33328.513430000006</v>
      </c>
    </row>
    <row r="126" spans="1:5">
      <c r="A126" s="16" t="s">
        <v>122</v>
      </c>
      <c r="B126" s="11">
        <v>17536.968230000002</v>
      </c>
      <c r="C126" s="11">
        <v>13649.505929999999</v>
      </c>
      <c r="D126" s="11">
        <v>642.05466999999999</v>
      </c>
      <c r="E126" s="11">
        <v>31828.528830000003</v>
      </c>
    </row>
    <row r="127" spans="1:5">
      <c r="A127" s="10" t="s">
        <v>123</v>
      </c>
      <c r="B127" s="11">
        <v>0</v>
      </c>
      <c r="C127" s="11">
        <v>0</v>
      </c>
      <c r="D127" s="11">
        <v>0</v>
      </c>
      <c r="E127" s="11">
        <v>0</v>
      </c>
    </row>
    <row r="128" spans="1:5">
      <c r="A128" s="10" t="s">
        <v>124</v>
      </c>
      <c r="B128" s="11">
        <v>923.90949000000001</v>
      </c>
      <c r="C128" s="11">
        <v>4796.1459699999996</v>
      </c>
      <c r="D128" s="11">
        <v>218.95477000000002</v>
      </c>
      <c r="E128" s="11">
        <v>5939.0102299999999</v>
      </c>
    </row>
    <row r="129" spans="1:5">
      <c r="A129" s="8" t="s">
        <v>125</v>
      </c>
      <c r="B129" s="9">
        <v>357.67351000000002</v>
      </c>
      <c r="C129" s="9">
        <v>18.311739999999997</v>
      </c>
      <c r="D129" s="9">
        <v>6.6804799999999993</v>
      </c>
      <c r="E129" s="9">
        <v>382.66573</v>
      </c>
    </row>
    <row r="130" spans="1:5">
      <c r="A130" s="8" t="s">
        <v>126</v>
      </c>
      <c r="B130" s="9">
        <v>0</v>
      </c>
      <c r="C130" s="9">
        <v>0</v>
      </c>
      <c r="D130" s="9">
        <v>148.22913</v>
      </c>
      <c r="E130" s="9">
        <v>148.22913</v>
      </c>
    </row>
    <row r="131" spans="1:5">
      <c r="A131" s="10" t="s">
        <v>127</v>
      </c>
      <c r="B131" s="11">
        <v>0</v>
      </c>
      <c r="C131" s="11">
        <v>0</v>
      </c>
      <c r="D131" s="11">
        <v>0</v>
      </c>
      <c r="E131" s="11">
        <v>0</v>
      </c>
    </row>
    <row r="132" spans="1:5">
      <c r="A132" s="10" t="s">
        <v>128</v>
      </c>
      <c r="B132" s="11">
        <v>0</v>
      </c>
      <c r="C132" s="11">
        <v>0</v>
      </c>
      <c r="D132" s="11">
        <v>148.22913</v>
      </c>
      <c r="E132" s="11">
        <v>148.22913</v>
      </c>
    </row>
    <row r="133" spans="1:5">
      <c r="A133" s="10" t="s">
        <v>129</v>
      </c>
      <c r="B133" s="11">
        <v>0</v>
      </c>
      <c r="C133" s="11">
        <v>0</v>
      </c>
      <c r="D133" s="11">
        <v>0</v>
      </c>
      <c r="E133" s="11">
        <v>0</v>
      </c>
    </row>
    <row r="134" spans="1:5">
      <c r="A134" s="10" t="s">
        <v>130</v>
      </c>
      <c r="B134" s="11">
        <v>0</v>
      </c>
      <c r="C134" s="11">
        <v>0</v>
      </c>
      <c r="D134" s="11">
        <v>0</v>
      </c>
      <c r="E134" s="11">
        <v>0</v>
      </c>
    </row>
    <row r="135" spans="1:5">
      <c r="A135" s="10" t="s">
        <v>131</v>
      </c>
      <c r="B135" s="11">
        <v>0</v>
      </c>
      <c r="C135" s="11">
        <v>0</v>
      </c>
      <c r="D135" s="11">
        <v>0</v>
      </c>
      <c r="E135" s="11">
        <v>0</v>
      </c>
    </row>
    <row r="136" spans="1:5">
      <c r="A136" s="10" t="s">
        <v>132</v>
      </c>
      <c r="B136" s="11">
        <v>0</v>
      </c>
      <c r="C136" s="11">
        <v>0</v>
      </c>
      <c r="D136" s="11">
        <v>0</v>
      </c>
      <c r="E136" s="11">
        <v>0</v>
      </c>
    </row>
    <row r="137" spans="1:5">
      <c r="A137" s="8" t="s">
        <v>133</v>
      </c>
      <c r="B137" s="9">
        <v>112003.74613</v>
      </c>
      <c r="C137" s="9">
        <v>100599.12006999999</v>
      </c>
      <c r="D137" s="9">
        <v>149.95907</v>
      </c>
      <c r="E137" s="9">
        <v>212752.82527</v>
      </c>
    </row>
    <row r="138" spans="1:5">
      <c r="A138" s="10" t="s">
        <v>134</v>
      </c>
      <c r="B138" s="11">
        <v>0</v>
      </c>
      <c r="C138" s="11">
        <v>0</v>
      </c>
      <c r="D138" s="11">
        <v>0</v>
      </c>
      <c r="E138" s="11">
        <v>0</v>
      </c>
    </row>
    <row r="139" spans="1:5">
      <c r="A139" s="10" t="s">
        <v>135</v>
      </c>
      <c r="B139" s="11">
        <v>112000</v>
      </c>
      <c r="C139" s="11">
        <v>63103.625999999997</v>
      </c>
      <c r="D139" s="11">
        <v>0</v>
      </c>
      <c r="E139" s="11">
        <v>175103.62599999999</v>
      </c>
    </row>
    <row r="140" spans="1:5">
      <c r="A140" s="10" t="s">
        <v>136</v>
      </c>
      <c r="B140" s="11">
        <v>0</v>
      </c>
      <c r="C140" s="11">
        <v>0</v>
      </c>
      <c r="D140" s="11">
        <v>0</v>
      </c>
      <c r="E140" s="11">
        <v>0</v>
      </c>
    </row>
    <row r="141" spans="1:5">
      <c r="A141" s="10" t="s">
        <v>137</v>
      </c>
      <c r="B141" s="11">
        <v>0</v>
      </c>
      <c r="C141" s="11">
        <v>0</v>
      </c>
      <c r="D141" s="11">
        <v>0</v>
      </c>
      <c r="E141" s="11">
        <v>0</v>
      </c>
    </row>
    <row r="142" spans="1:5">
      <c r="A142" s="10" t="s">
        <v>138</v>
      </c>
      <c r="B142" s="11">
        <v>3.74613</v>
      </c>
      <c r="C142" s="11">
        <v>37086.297819999992</v>
      </c>
      <c r="D142" s="11">
        <v>140.45124999999999</v>
      </c>
      <c r="E142" s="11">
        <v>37230.49519999999</v>
      </c>
    </row>
    <row r="143" spans="1:5">
      <c r="A143" s="10" t="s">
        <v>139</v>
      </c>
      <c r="B143" s="11">
        <v>0</v>
      </c>
      <c r="C143" s="11">
        <v>0</v>
      </c>
      <c r="D143" s="11">
        <v>0</v>
      </c>
      <c r="E143" s="11">
        <v>0</v>
      </c>
    </row>
    <row r="144" spans="1:5">
      <c r="A144" s="10" t="s">
        <v>140</v>
      </c>
      <c r="B144" s="11">
        <v>0</v>
      </c>
      <c r="C144" s="11">
        <v>0</v>
      </c>
      <c r="D144" s="11">
        <v>0</v>
      </c>
      <c r="E144" s="11">
        <v>0</v>
      </c>
    </row>
    <row r="145" spans="1:5">
      <c r="A145" s="10" t="s">
        <v>141</v>
      </c>
      <c r="B145" s="11">
        <v>0</v>
      </c>
      <c r="C145" s="11">
        <v>409.19625000000002</v>
      </c>
      <c r="D145" s="11">
        <v>9.5078199999999988</v>
      </c>
      <c r="E145" s="11">
        <v>418.70407</v>
      </c>
    </row>
    <row r="146" spans="1:5">
      <c r="A146" s="8" t="s">
        <v>142</v>
      </c>
      <c r="B146" s="9">
        <v>70899.439270000003</v>
      </c>
      <c r="C146" s="9">
        <v>129109.12337</v>
      </c>
      <c r="D146" s="9">
        <v>12596.591269999999</v>
      </c>
      <c r="E146" s="9">
        <v>212605.15391000002</v>
      </c>
    </row>
    <row r="147" spans="1:5">
      <c r="A147" s="10" t="s">
        <v>69</v>
      </c>
      <c r="B147" s="11">
        <v>0.65149000000000001</v>
      </c>
      <c r="C147" s="11">
        <v>0</v>
      </c>
      <c r="D147" s="11">
        <v>0.12161999999999999</v>
      </c>
      <c r="E147" s="11">
        <v>0.77310999999999996</v>
      </c>
    </row>
    <row r="148" spans="1:5">
      <c r="A148" s="10" t="s">
        <v>71</v>
      </c>
      <c r="B148" s="11">
        <v>47003.676749999999</v>
      </c>
      <c r="C148" s="11">
        <v>126362.74038</v>
      </c>
      <c r="D148" s="11">
        <v>10175.399019999999</v>
      </c>
      <c r="E148" s="11">
        <v>183541.81615000003</v>
      </c>
    </row>
    <row r="149" spans="1:5">
      <c r="A149" s="10" t="s">
        <v>143</v>
      </c>
      <c r="B149" s="11">
        <v>23835.637510000004</v>
      </c>
      <c r="C149" s="11">
        <v>2661.0102599999996</v>
      </c>
      <c r="D149" s="11">
        <v>2420.0785000000001</v>
      </c>
      <c r="E149" s="11">
        <v>28916.726270000003</v>
      </c>
    </row>
    <row r="150" spans="1:5">
      <c r="A150" s="10" t="s">
        <v>97</v>
      </c>
      <c r="B150" s="11">
        <v>59.473519999999994</v>
      </c>
      <c r="C150" s="11">
        <v>85.37272999999999</v>
      </c>
      <c r="D150" s="11">
        <v>0.99212999999999996</v>
      </c>
      <c r="E150" s="11">
        <v>145.83838</v>
      </c>
    </row>
    <row r="151" spans="1:5">
      <c r="A151" s="10" t="s">
        <v>144</v>
      </c>
      <c r="B151" s="11">
        <v>0</v>
      </c>
      <c r="C151" s="11">
        <v>0</v>
      </c>
      <c r="D151" s="11">
        <v>0</v>
      </c>
      <c r="E151" s="11">
        <v>0</v>
      </c>
    </row>
    <row r="152" spans="1:5">
      <c r="A152" s="8" t="s">
        <v>145</v>
      </c>
      <c r="B152" s="9">
        <v>64787.033229999994</v>
      </c>
      <c r="C152" s="9">
        <v>3042.07132</v>
      </c>
      <c r="D152" s="9">
        <v>3838.7730799999999</v>
      </c>
      <c r="E152" s="9">
        <v>71667.877629999988</v>
      </c>
    </row>
    <row r="153" spans="1:5">
      <c r="A153" s="10" t="s">
        <v>146</v>
      </c>
      <c r="B153" s="11">
        <v>64.061210000000003</v>
      </c>
      <c r="C153" s="11">
        <v>0</v>
      </c>
      <c r="D153" s="11">
        <v>0</v>
      </c>
      <c r="E153" s="11">
        <v>64.061210000000003</v>
      </c>
    </row>
    <row r="154" spans="1:5">
      <c r="A154" s="10" t="s">
        <v>147</v>
      </c>
      <c r="B154" s="11">
        <v>0</v>
      </c>
      <c r="C154" s="11">
        <v>0</v>
      </c>
      <c r="D154" s="11">
        <v>0</v>
      </c>
      <c r="E154" s="11">
        <v>0</v>
      </c>
    </row>
    <row r="155" spans="1:5">
      <c r="A155" s="10" t="s">
        <v>148</v>
      </c>
      <c r="B155" s="11">
        <v>50864.034869999996</v>
      </c>
      <c r="C155" s="11">
        <v>428.95337999999998</v>
      </c>
      <c r="D155" s="11">
        <v>2280.7730799999999</v>
      </c>
      <c r="E155" s="11">
        <v>53573.761329999994</v>
      </c>
    </row>
    <row r="156" spans="1:5">
      <c r="A156" s="10" t="s">
        <v>149</v>
      </c>
      <c r="B156" s="11">
        <v>0</v>
      </c>
      <c r="C156" s="11">
        <v>0</v>
      </c>
      <c r="D156" s="11">
        <v>0</v>
      </c>
      <c r="E156" s="11">
        <v>0</v>
      </c>
    </row>
    <row r="157" spans="1:5">
      <c r="A157" s="10" t="s">
        <v>150</v>
      </c>
      <c r="B157" s="11">
        <v>13858.93715</v>
      </c>
      <c r="C157" s="11">
        <v>2612.9389300000003</v>
      </c>
      <c r="D157" s="11">
        <v>1558</v>
      </c>
      <c r="E157" s="11">
        <v>18029.876080000002</v>
      </c>
    </row>
    <row r="158" spans="1:5">
      <c r="A158" s="10" t="s">
        <v>151</v>
      </c>
      <c r="B158" s="11">
        <v>0</v>
      </c>
      <c r="C158" s="11">
        <v>0.17901</v>
      </c>
      <c r="D158" s="11">
        <v>0</v>
      </c>
      <c r="E158" s="11">
        <v>0.17901</v>
      </c>
    </row>
    <row r="159" spans="1:5">
      <c r="A159" s="8" t="s">
        <v>152</v>
      </c>
      <c r="B159" s="9">
        <v>0</v>
      </c>
      <c r="C159" s="9">
        <v>0</v>
      </c>
      <c r="D159" s="9">
        <v>0</v>
      </c>
      <c r="E159" s="9">
        <v>0</v>
      </c>
    </row>
    <row r="160" spans="1:5">
      <c r="A160" s="10" t="s">
        <v>153</v>
      </c>
      <c r="B160" s="11">
        <v>0</v>
      </c>
      <c r="C160" s="11">
        <v>0</v>
      </c>
      <c r="D160" s="11">
        <v>0</v>
      </c>
      <c r="E160" s="11">
        <v>0</v>
      </c>
    </row>
    <row r="161" spans="1:5">
      <c r="A161" s="10" t="s">
        <v>154</v>
      </c>
      <c r="B161" s="11">
        <v>0</v>
      </c>
      <c r="C161" s="11">
        <v>0</v>
      </c>
      <c r="D161" s="11">
        <v>0</v>
      </c>
      <c r="E161" s="11">
        <v>0</v>
      </c>
    </row>
    <row r="162" spans="1:5">
      <c r="A162" s="10" t="s">
        <v>155</v>
      </c>
      <c r="B162" s="11">
        <v>0</v>
      </c>
      <c r="C162" s="11">
        <v>0</v>
      </c>
      <c r="D162" s="11">
        <v>0</v>
      </c>
      <c r="E162" s="11">
        <v>0</v>
      </c>
    </row>
    <row r="163" spans="1:5">
      <c r="A163" s="10" t="s">
        <v>156</v>
      </c>
      <c r="B163" s="11">
        <v>0</v>
      </c>
      <c r="C163" s="11">
        <v>0</v>
      </c>
      <c r="D163" s="11">
        <v>0</v>
      </c>
      <c r="E163" s="11">
        <v>0</v>
      </c>
    </row>
    <row r="164" spans="1:5">
      <c r="A164" s="8" t="s">
        <v>157</v>
      </c>
      <c r="B164" s="9">
        <v>0</v>
      </c>
      <c r="C164" s="9">
        <v>0</v>
      </c>
      <c r="D164" s="9">
        <v>0</v>
      </c>
      <c r="E164" s="9">
        <v>0</v>
      </c>
    </row>
    <row r="165" spans="1:5">
      <c r="A165" s="10" t="s">
        <v>158</v>
      </c>
      <c r="B165" s="11">
        <v>0</v>
      </c>
      <c r="C165" s="11">
        <v>0</v>
      </c>
      <c r="D165" s="11">
        <v>0</v>
      </c>
      <c r="E165" s="11">
        <v>0</v>
      </c>
    </row>
    <row r="166" spans="1:5">
      <c r="A166" s="10" t="s">
        <v>159</v>
      </c>
      <c r="B166" s="11">
        <v>0</v>
      </c>
      <c r="C166" s="11">
        <v>0</v>
      </c>
      <c r="D166" s="11">
        <v>0</v>
      </c>
      <c r="E166" s="11">
        <v>0</v>
      </c>
    </row>
    <row r="167" spans="1:5">
      <c r="A167" s="10" t="s">
        <v>160</v>
      </c>
      <c r="B167" s="11">
        <v>0</v>
      </c>
      <c r="C167" s="11">
        <v>0</v>
      </c>
      <c r="D167" s="11">
        <v>0</v>
      </c>
      <c r="E167" s="11">
        <v>0</v>
      </c>
    </row>
    <row r="168" spans="1:5">
      <c r="A168" s="10" t="s">
        <v>161</v>
      </c>
      <c r="B168" s="11">
        <v>0</v>
      </c>
      <c r="C168" s="11">
        <v>0</v>
      </c>
      <c r="D168" s="11">
        <v>0</v>
      </c>
      <c r="E168" s="11">
        <v>0</v>
      </c>
    </row>
    <row r="169" spans="1:5">
      <c r="A169" s="10" t="s">
        <v>162</v>
      </c>
      <c r="B169" s="11">
        <v>0</v>
      </c>
      <c r="C169" s="11">
        <v>0</v>
      </c>
      <c r="D169" s="11">
        <v>0</v>
      </c>
      <c r="E169" s="11">
        <v>0</v>
      </c>
    </row>
    <row r="170" spans="1:5">
      <c r="A170" s="10" t="s">
        <v>163</v>
      </c>
      <c r="B170" s="11">
        <v>0</v>
      </c>
      <c r="C170" s="11">
        <v>0</v>
      </c>
      <c r="D170" s="11">
        <v>0</v>
      </c>
      <c r="E170" s="11">
        <v>0</v>
      </c>
    </row>
    <row r="171" spans="1:5">
      <c r="A171" s="10" t="s">
        <v>164</v>
      </c>
      <c r="B171" s="11">
        <v>0</v>
      </c>
      <c r="C171" s="11">
        <v>0</v>
      </c>
      <c r="D171" s="11">
        <v>0</v>
      </c>
      <c r="E171" s="11">
        <v>0</v>
      </c>
    </row>
    <row r="172" spans="1:5">
      <c r="A172" s="10" t="s">
        <v>165</v>
      </c>
      <c r="B172" s="11">
        <v>0</v>
      </c>
      <c r="C172" s="11">
        <v>0</v>
      </c>
      <c r="D172" s="11">
        <v>0</v>
      </c>
      <c r="E172" s="11">
        <v>0</v>
      </c>
    </row>
    <row r="173" spans="1:5">
      <c r="A173" s="8" t="s">
        <v>166</v>
      </c>
      <c r="B173" s="9">
        <v>764205.59155999997</v>
      </c>
      <c r="C173" s="9">
        <v>64229.255169999989</v>
      </c>
      <c r="D173" s="9">
        <v>184596.24185999998</v>
      </c>
      <c r="E173" s="9">
        <v>1013031.0885899999</v>
      </c>
    </row>
    <row r="174" spans="1:5">
      <c r="A174" s="12" t="s">
        <v>167</v>
      </c>
      <c r="B174" s="11">
        <v>411490.8</v>
      </c>
      <c r="C174" s="11">
        <v>72733.7</v>
      </c>
      <c r="D174" s="11">
        <v>69392.399999999994</v>
      </c>
      <c r="E174" s="11">
        <v>553616.9</v>
      </c>
    </row>
    <row r="175" spans="1:5">
      <c r="A175" s="10" t="s">
        <v>168</v>
      </c>
      <c r="B175" s="11">
        <v>411490.8</v>
      </c>
      <c r="C175" s="11">
        <v>72733.7</v>
      </c>
      <c r="D175" s="11">
        <v>69392.399999999994</v>
      </c>
      <c r="E175" s="11">
        <v>553616.9</v>
      </c>
    </row>
    <row r="176" spans="1:5">
      <c r="A176" s="10" t="s">
        <v>169</v>
      </c>
      <c r="B176" s="11">
        <v>0</v>
      </c>
      <c r="C176" s="11">
        <v>0</v>
      </c>
      <c r="D176" s="11">
        <v>0</v>
      </c>
      <c r="E176" s="11">
        <v>0</v>
      </c>
    </row>
    <row r="177" spans="1:5">
      <c r="A177" s="10" t="s">
        <v>170</v>
      </c>
      <c r="B177" s="11">
        <v>0</v>
      </c>
      <c r="C177" s="11">
        <v>0</v>
      </c>
      <c r="D177" s="11">
        <v>0</v>
      </c>
      <c r="E177" s="11">
        <v>0</v>
      </c>
    </row>
    <row r="178" spans="1:5">
      <c r="A178" s="12" t="s">
        <v>171</v>
      </c>
      <c r="B178" s="11">
        <v>0</v>
      </c>
      <c r="C178" s="11">
        <v>4.7393199999999993</v>
      </c>
      <c r="D178" s="11">
        <v>0</v>
      </c>
      <c r="E178" s="11">
        <v>4.7393199999999993</v>
      </c>
    </row>
    <row r="179" spans="1:5">
      <c r="A179" s="10" t="s">
        <v>172</v>
      </c>
      <c r="B179" s="11">
        <v>0</v>
      </c>
      <c r="C179" s="11">
        <v>0</v>
      </c>
      <c r="D179" s="11">
        <v>0</v>
      </c>
      <c r="E179" s="11">
        <v>0</v>
      </c>
    </row>
    <row r="180" spans="1:5">
      <c r="A180" s="10" t="s">
        <v>173</v>
      </c>
      <c r="B180" s="11">
        <v>0</v>
      </c>
      <c r="C180" s="11">
        <v>0</v>
      </c>
      <c r="D180" s="11">
        <v>0</v>
      </c>
      <c r="E180" s="11">
        <v>0</v>
      </c>
    </row>
    <row r="181" spans="1:5">
      <c r="A181" s="10" t="s">
        <v>174</v>
      </c>
      <c r="B181" s="11">
        <v>0</v>
      </c>
      <c r="C181" s="11">
        <v>4.7393199999999993</v>
      </c>
      <c r="D181" s="11">
        <v>0</v>
      </c>
      <c r="E181" s="11">
        <v>4.7393199999999993</v>
      </c>
    </row>
    <row r="182" spans="1:5">
      <c r="A182" s="12" t="s">
        <v>175</v>
      </c>
      <c r="B182" s="11">
        <v>0</v>
      </c>
      <c r="C182" s="11">
        <v>0</v>
      </c>
      <c r="D182" s="11">
        <v>0</v>
      </c>
      <c r="E182" s="11">
        <v>0</v>
      </c>
    </row>
    <row r="183" spans="1:5">
      <c r="A183" s="10" t="s">
        <v>176</v>
      </c>
      <c r="B183" s="11">
        <v>0</v>
      </c>
      <c r="C183" s="11">
        <v>0</v>
      </c>
      <c r="D183" s="11">
        <v>0</v>
      </c>
      <c r="E183" s="11">
        <v>0</v>
      </c>
    </row>
    <row r="184" spans="1:5">
      <c r="A184" s="12" t="s">
        <v>177</v>
      </c>
      <c r="B184" s="11">
        <v>325734.68725999998</v>
      </c>
      <c r="C184" s="11">
        <v>13796.76647</v>
      </c>
      <c r="D184" s="11">
        <v>108559.51347999999</v>
      </c>
      <c r="E184" s="11">
        <v>448090.96720999992</v>
      </c>
    </row>
    <row r="185" spans="1:5">
      <c r="A185" s="10" t="s">
        <v>178</v>
      </c>
      <c r="B185" s="11">
        <v>25913.041819999999</v>
      </c>
      <c r="C185" s="11">
        <v>2330.6761499999998</v>
      </c>
      <c r="D185" s="11">
        <v>9547.1690399999989</v>
      </c>
      <c r="E185" s="11">
        <v>37790.887009999999</v>
      </c>
    </row>
    <row r="186" spans="1:5">
      <c r="A186" s="10" t="s">
        <v>179</v>
      </c>
      <c r="B186" s="11">
        <v>143960.88806999999</v>
      </c>
      <c r="C186" s="11">
        <v>11466.090320000001</v>
      </c>
      <c r="D186" s="11">
        <v>81672.221730000005</v>
      </c>
      <c r="E186" s="11">
        <v>237099.20011999999</v>
      </c>
    </row>
    <row r="187" spans="1:5">
      <c r="A187" s="10" t="s">
        <v>180</v>
      </c>
      <c r="B187" s="11">
        <v>155860.75737000001</v>
      </c>
      <c r="C187" s="11">
        <v>0</v>
      </c>
      <c r="D187" s="11">
        <v>17340.12271</v>
      </c>
      <c r="E187" s="11">
        <v>173200.88008</v>
      </c>
    </row>
    <row r="188" spans="1:5">
      <c r="A188" s="12" t="s">
        <v>181</v>
      </c>
      <c r="B188" s="11">
        <v>26980.104299999999</v>
      </c>
      <c r="C188" s="11">
        <v>-22305.95062</v>
      </c>
      <c r="D188" s="11">
        <v>6644.3283799999999</v>
      </c>
      <c r="E188" s="11">
        <v>11318.482059999998</v>
      </c>
    </row>
    <row r="189" spans="1:5">
      <c r="A189" s="10" t="s">
        <v>182</v>
      </c>
      <c r="B189" s="11">
        <v>23024.270850000001</v>
      </c>
      <c r="C189" s="11">
        <v>-21678.330129999998</v>
      </c>
      <c r="D189" s="11">
        <v>5537.76667</v>
      </c>
      <c r="E189" s="11">
        <v>6883.7073900000023</v>
      </c>
    </row>
    <row r="190" spans="1:5">
      <c r="A190" s="13" t="s">
        <v>183</v>
      </c>
      <c r="B190" s="11">
        <v>3955.8334500000001</v>
      </c>
      <c r="C190" s="11">
        <v>-627.62049000000002</v>
      </c>
      <c r="D190" s="11">
        <v>1106.5617099999999</v>
      </c>
      <c r="E190" s="11">
        <v>4434.7746699999998</v>
      </c>
    </row>
    <row r="191" spans="1:5">
      <c r="A191" s="2" t="s">
        <v>184</v>
      </c>
      <c r="B191" s="9">
        <v>2272606.2166400002</v>
      </c>
      <c r="C191" s="9">
        <v>807465.70864000008</v>
      </c>
      <c r="D191" s="9">
        <v>348719.15704000008</v>
      </c>
      <c r="E191" s="9">
        <v>3428791.08232</v>
      </c>
    </row>
    <row r="192" spans="1:5">
      <c r="A192" s="8" t="s">
        <v>185</v>
      </c>
      <c r="B192" s="9">
        <v>2026.41356</v>
      </c>
      <c r="C192" s="9">
        <v>29804.40094</v>
      </c>
      <c r="D192" s="9">
        <v>0</v>
      </c>
      <c r="E192" s="9">
        <v>31830.8145</v>
      </c>
    </row>
    <row r="193" spans="1:5">
      <c r="A193" s="12" t="s">
        <v>186</v>
      </c>
      <c r="B193" s="11">
        <v>0</v>
      </c>
      <c r="C193" s="11">
        <v>0</v>
      </c>
      <c r="D193" s="11">
        <v>0</v>
      </c>
      <c r="E193" s="11">
        <v>0</v>
      </c>
    </row>
    <row r="194" spans="1:5">
      <c r="A194" s="10" t="s">
        <v>187</v>
      </c>
      <c r="B194" s="11">
        <v>0</v>
      </c>
      <c r="C194" s="11">
        <v>0</v>
      </c>
      <c r="D194" s="11">
        <v>0</v>
      </c>
      <c r="E194" s="11">
        <v>0</v>
      </c>
    </row>
    <row r="195" spans="1:5">
      <c r="A195" s="10" t="s">
        <v>188</v>
      </c>
      <c r="B195" s="11">
        <v>0</v>
      </c>
      <c r="C195" s="11">
        <v>0</v>
      </c>
      <c r="D195" s="11">
        <v>0</v>
      </c>
      <c r="E195" s="11">
        <v>0</v>
      </c>
    </row>
    <row r="196" spans="1:5">
      <c r="A196" s="10" t="s">
        <v>189</v>
      </c>
      <c r="B196" s="11">
        <v>0</v>
      </c>
      <c r="C196" s="11">
        <v>0</v>
      </c>
      <c r="D196" s="11">
        <v>0</v>
      </c>
      <c r="E196" s="11">
        <v>0</v>
      </c>
    </row>
    <row r="197" spans="1:5">
      <c r="A197" s="10" t="s">
        <v>190</v>
      </c>
      <c r="B197" s="11">
        <v>0</v>
      </c>
      <c r="C197" s="11">
        <v>0</v>
      </c>
      <c r="D197" s="11">
        <v>0</v>
      </c>
      <c r="E197" s="11">
        <v>0</v>
      </c>
    </row>
    <row r="198" spans="1:5">
      <c r="A198" s="10" t="s">
        <v>191</v>
      </c>
      <c r="B198" s="11">
        <v>0</v>
      </c>
      <c r="C198" s="11">
        <v>0</v>
      </c>
      <c r="D198" s="11">
        <v>0</v>
      </c>
      <c r="E198" s="11">
        <v>0</v>
      </c>
    </row>
    <row r="199" spans="1:5">
      <c r="A199" s="12" t="s">
        <v>192</v>
      </c>
      <c r="B199" s="11">
        <v>0</v>
      </c>
      <c r="C199" s="11">
        <v>29804.40094</v>
      </c>
      <c r="D199" s="11">
        <v>0</v>
      </c>
      <c r="E199" s="11">
        <v>29804.40094</v>
      </c>
    </row>
    <row r="200" spans="1:5">
      <c r="A200" s="10" t="s">
        <v>193</v>
      </c>
      <c r="B200" s="11">
        <v>0</v>
      </c>
      <c r="C200" s="11">
        <v>0</v>
      </c>
      <c r="D200" s="11">
        <v>0</v>
      </c>
      <c r="E200" s="11">
        <v>0</v>
      </c>
    </row>
    <row r="201" spans="1:5">
      <c r="A201" s="10" t="s">
        <v>194</v>
      </c>
      <c r="B201" s="11">
        <v>0</v>
      </c>
      <c r="C201" s="11">
        <v>0</v>
      </c>
      <c r="D201" s="11">
        <v>0</v>
      </c>
      <c r="E201" s="11">
        <v>0</v>
      </c>
    </row>
    <row r="202" spans="1:5">
      <c r="A202" s="10" t="s">
        <v>195</v>
      </c>
      <c r="B202" s="11">
        <v>0</v>
      </c>
      <c r="C202" s="11">
        <v>19478.084159999999</v>
      </c>
      <c r="D202" s="11">
        <v>0</v>
      </c>
      <c r="E202" s="11">
        <v>19478.084159999999</v>
      </c>
    </row>
    <row r="203" spans="1:5">
      <c r="A203" s="10" t="s">
        <v>196</v>
      </c>
      <c r="B203" s="11">
        <v>0</v>
      </c>
      <c r="C203" s="11">
        <v>0</v>
      </c>
      <c r="D203" s="11">
        <v>0</v>
      </c>
      <c r="E203" s="11">
        <v>0</v>
      </c>
    </row>
    <row r="204" spans="1:5">
      <c r="A204" s="10" t="s">
        <v>197</v>
      </c>
      <c r="B204" s="11">
        <v>0</v>
      </c>
      <c r="C204" s="11">
        <v>10326.316779999999</v>
      </c>
      <c r="D204" s="11">
        <v>0</v>
      </c>
      <c r="E204" s="11">
        <v>10326.316779999999</v>
      </c>
    </row>
    <row r="205" spans="1:5">
      <c r="A205" s="12" t="s">
        <v>198</v>
      </c>
      <c r="B205" s="11">
        <v>0</v>
      </c>
      <c r="C205" s="11">
        <v>0</v>
      </c>
      <c r="D205" s="11">
        <v>0</v>
      </c>
      <c r="E205" s="11">
        <v>0</v>
      </c>
    </row>
    <row r="206" spans="1:5">
      <c r="A206" s="12" t="s">
        <v>199</v>
      </c>
      <c r="B206" s="11">
        <v>2026.41356</v>
      </c>
      <c r="C206" s="11">
        <v>0</v>
      </c>
      <c r="D206" s="11">
        <v>0</v>
      </c>
      <c r="E206" s="11">
        <v>2026.41356</v>
      </c>
    </row>
    <row r="207" spans="1:5">
      <c r="A207" s="10" t="s">
        <v>200</v>
      </c>
      <c r="B207" s="11">
        <v>0</v>
      </c>
      <c r="C207" s="11">
        <v>0</v>
      </c>
      <c r="D207" s="11">
        <v>0</v>
      </c>
      <c r="E207" s="11">
        <v>0</v>
      </c>
    </row>
    <row r="208" spans="1:5">
      <c r="A208" s="10" t="s">
        <v>201</v>
      </c>
      <c r="B208" s="11">
        <v>2026.41356</v>
      </c>
      <c r="C208" s="11">
        <v>0</v>
      </c>
      <c r="D208" s="11">
        <v>0</v>
      </c>
      <c r="E208" s="11">
        <v>2026.41356</v>
      </c>
    </row>
    <row r="209" spans="1:5">
      <c r="A209" s="10" t="s">
        <v>202</v>
      </c>
      <c r="B209" s="11">
        <v>0</v>
      </c>
      <c r="C209" s="11">
        <v>0</v>
      </c>
      <c r="D209" s="11">
        <v>0</v>
      </c>
      <c r="E209" s="11">
        <v>0</v>
      </c>
    </row>
    <row r="210" spans="1:5">
      <c r="A210" s="10" t="s">
        <v>203</v>
      </c>
      <c r="B210" s="11">
        <v>0</v>
      </c>
      <c r="C210" s="11">
        <v>0</v>
      </c>
      <c r="D210" s="11">
        <v>0</v>
      </c>
      <c r="E210" s="11">
        <v>0</v>
      </c>
    </row>
    <row r="211" spans="1:5">
      <c r="A211" s="12" t="s">
        <v>204</v>
      </c>
      <c r="B211" s="11">
        <v>0</v>
      </c>
      <c r="C211" s="11">
        <v>0</v>
      </c>
      <c r="D211" s="11">
        <v>0</v>
      </c>
      <c r="E211" s="11">
        <v>0</v>
      </c>
    </row>
    <row r="212" spans="1:5">
      <c r="A212" s="8" t="s">
        <v>205</v>
      </c>
      <c r="B212" s="9">
        <v>6330660.7653000001</v>
      </c>
      <c r="C212" s="9">
        <v>1112574.8151100001</v>
      </c>
      <c r="D212" s="9">
        <v>625807.28224999993</v>
      </c>
      <c r="E212" s="9">
        <v>8069042.8626600001</v>
      </c>
    </row>
    <row r="213" spans="1:5">
      <c r="A213" s="12" t="s">
        <v>206</v>
      </c>
      <c r="B213" s="11">
        <v>0</v>
      </c>
      <c r="C213" s="11">
        <v>0</v>
      </c>
      <c r="D213" s="11">
        <v>0</v>
      </c>
      <c r="E213" s="11">
        <v>0</v>
      </c>
    </row>
    <row r="214" spans="1:5">
      <c r="A214" s="10" t="s">
        <v>207</v>
      </c>
      <c r="B214" s="11">
        <v>0</v>
      </c>
      <c r="C214" s="11">
        <v>0</v>
      </c>
      <c r="D214" s="11">
        <v>0</v>
      </c>
      <c r="E214" s="11">
        <v>0</v>
      </c>
    </row>
    <row r="215" spans="1:5">
      <c r="A215" s="10" t="s">
        <v>208</v>
      </c>
      <c r="B215" s="11">
        <v>0</v>
      </c>
      <c r="C215" s="11">
        <v>0</v>
      </c>
      <c r="D215" s="11">
        <v>0</v>
      </c>
      <c r="E215" s="11">
        <v>0</v>
      </c>
    </row>
    <row r="216" spans="1:5">
      <c r="A216" s="10" t="s">
        <v>209</v>
      </c>
      <c r="B216" s="11">
        <v>0</v>
      </c>
      <c r="C216" s="11">
        <v>0</v>
      </c>
      <c r="D216" s="11">
        <v>0</v>
      </c>
      <c r="E216" s="11">
        <v>0</v>
      </c>
    </row>
    <row r="217" spans="1:5">
      <c r="A217" s="12" t="s">
        <v>210</v>
      </c>
      <c r="B217" s="11">
        <v>0</v>
      </c>
      <c r="C217" s="11">
        <v>0</v>
      </c>
      <c r="D217" s="11">
        <v>144.54445999999999</v>
      </c>
      <c r="E217" s="11">
        <v>144.54445999999999</v>
      </c>
    </row>
    <row r="218" spans="1:5">
      <c r="A218" s="13" t="s">
        <v>211</v>
      </c>
      <c r="B218" s="11">
        <v>0</v>
      </c>
      <c r="C218" s="11">
        <v>0</v>
      </c>
      <c r="D218" s="11">
        <v>0</v>
      </c>
      <c r="E218" s="11">
        <v>0</v>
      </c>
    </row>
    <row r="219" spans="1:5">
      <c r="A219" s="10" t="s">
        <v>212</v>
      </c>
      <c r="B219" s="11">
        <v>0</v>
      </c>
      <c r="C219" s="11">
        <v>0</v>
      </c>
      <c r="D219" s="11">
        <v>144.54445999999999</v>
      </c>
      <c r="E219" s="11">
        <v>144.54445999999999</v>
      </c>
    </row>
    <row r="220" spans="1:5">
      <c r="A220" s="10" t="s">
        <v>213</v>
      </c>
      <c r="B220" s="11">
        <v>0</v>
      </c>
      <c r="C220" s="11">
        <v>0</v>
      </c>
      <c r="D220" s="11">
        <v>0</v>
      </c>
      <c r="E220" s="11">
        <v>0</v>
      </c>
    </row>
    <row r="221" spans="1:5">
      <c r="A221" s="10" t="s">
        <v>214</v>
      </c>
      <c r="B221" s="11">
        <v>0</v>
      </c>
      <c r="C221" s="11">
        <v>0</v>
      </c>
      <c r="D221" s="11">
        <v>0</v>
      </c>
      <c r="E221" s="11">
        <v>0</v>
      </c>
    </row>
    <row r="222" spans="1:5">
      <c r="A222" s="10" t="s">
        <v>215</v>
      </c>
      <c r="B222" s="11">
        <v>0</v>
      </c>
      <c r="C222" s="11">
        <v>0</v>
      </c>
      <c r="D222" s="11">
        <v>0</v>
      </c>
      <c r="E222" s="11">
        <v>0</v>
      </c>
    </row>
    <row r="223" spans="1:5">
      <c r="A223" s="12" t="s">
        <v>216</v>
      </c>
      <c r="B223" s="11">
        <v>0</v>
      </c>
      <c r="C223" s="11">
        <v>0</v>
      </c>
      <c r="D223" s="11">
        <v>0</v>
      </c>
      <c r="E223" s="11">
        <v>0</v>
      </c>
    </row>
    <row r="224" spans="1:5">
      <c r="A224" s="10" t="s">
        <v>217</v>
      </c>
      <c r="B224" s="11">
        <v>0</v>
      </c>
      <c r="C224" s="11">
        <v>0</v>
      </c>
      <c r="D224" s="11">
        <v>0</v>
      </c>
      <c r="E224" s="11">
        <v>0</v>
      </c>
    </row>
    <row r="225" spans="1:5">
      <c r="A225" s="10" t="s">
        <v>218</v>
      </c>
      <c r="B225" s="11">
        <v>0</v>
      </c>
      <c r="C225" s="11">
        <v>0</v>
      </c>
      <c r="D225" s="11">
        <v>0</v>
      </c>
      <c r="E225" s="11">
        <v>0</v>
      </c>
    </row>
    <row r="226" spans="1:5">
      <c r="A226" s="12" t="s">
        <v>219</v>
      </c>
      <c r="B226" s="11">
        <v>0</v>
      </c>
      <c r="C226" s="11">
        <v>0</v>
      </c>
      <c r="D226" s="11">
        <v>0</v>
      </c>
      <c r="E226" s="11">
        <v>0</v>
      </c>
    </row>
    <row r="227" spans="1:5">
      <c r="A227" s="10" t="s">
        <v>220</v>
      </c>
      <c r="B227" s="11">
        <v>0</v>
      </c>
      <c r="C227" s="11">
        <v>0</v>
      </c>
      <c r="D227" s="11">
        <v>0</v>
      </c>
      <c r="E227" s="11">
        <v>0</v>
      </c>
    </row>
    <row r="228" spans="1:5">
      <c r="A228" s="10" t="s">
        <v>221</v>
      </c>
      <c r="B228" s="11">
        <v>0</v>
      </c>
      <c r="C228" s="11">
        <v>0</v>
      </c>
      <c r="D228" s="11">
        <v>0</v>
      </c>
      <c r="E228" s="11">
        <v>0</v>
      </c>
    </row>
    <row r="229" spans="1:5">
      <c r="A229" s="12" t="s">
        <v>222</v>
      </c>
      <c r="B229" s="11">
        <v>3291767.4649099996</v>
      </c>
      <c r="C229" s="11">
        <v>993429.92957000015</v>
      </c>
      <c r="D229" s="11">
        <v>598409.85178999999</v>
      </c>
      <c r="E229" s="11">
        <v>4883607.2462699991</v>
      </c>
    </row>
    <row r="230" spans="1:5">
      <c r="A230" s="10" t="s">
        <v>223</v>
      </c>
      <c r="B230" s="11">
        <v>3290385.4303699997</v>
      </c>
      <c r="C230" s="11">
        <v>944223.15553000011</v>
      </c>
      <c r="D230" s="11">
        <v>598409.85178999999</v>
      </c>
      <c r="E230" s="11">
        <v>4833018.4376899991</v>
      </c>
    </row>
    <row r="231" spans="1:5">
      <c r="A231" s="10" t="s">
        <v>224</v>
      </c>
      <c r="B231" s="11">
        <v>0</v>
      </c>
      <c r="C231" s="11">
        <v>0</v>
      </c>
      <c r="D231" s="11">
        <v>0</v>
      </c>
      <c r="E231" s="11">
        <v>0</v>
      </c>
    </row>
    <row r="232" spans="1:5">
      <c r="A232" s="10" t="s">
        <v>225</v>
      </c>
      <c r="B232" s="11">
        <v>0</v>
      </c>
      <c r="C232" s="11">
        <v>10454.818359999999</v>
      </c>
      <c r="D232" s="11">
        <v>0</v>
      </c>
      <c r="E232" s="11">
        <v>10454.818359999999</v>
      </c>
    </row>
    <row r="233" spans="1:5">
      <c r="A233" s="10" t="s">
        <v>226</v>
      </c>
      <c r="B233" s="11">
        <v>0</v>
      </c>
      <c r="C233" s="11">
        <v>0</v>
      </c>
      <c r="D233" s="11">
        <v>0</v>
      </c>
      <c r="E233" s="11">
        <v>0</v>
      </c>
    </row>
    <row r="234" spans="1:5">
      <c r="A234" s="10" t="s">
        <v>227</v>
      </c>
      <c r="B234" s="10">
        <v>1382.0345400000001</v>
      </c>
      <c r="C234" s="10">
        <v>11060.217129999999</v>
      </c>
      <c r="D234" s="10">
        <v>0</v>
      </c>
      <c r="E234" s="10">
        <v>12442.25167</v>
      </c>
    </row>
    <row r="235" spans="1:5">
      <c r="A235" s="10" t="s">
        <v>228</v>
      </c>
      <c r="B235" s="10">
        <v>0</v>
      </c>
      <c r="C235" s="10">
        <v>0</v>
      </c>
      <c r="D235" s="10">
        <v>0</v>
      </c>
      <c r="E235" s="10">
        <v>0</v>
      </c>
    </row>
    <row r="236" spans="1:5">
      <c r="A236" s="10" t="s">
        <v>229</v>
      </c>
      <c r="B236" s="10">
        <v>0</v>
      </c>
      <c r="C236" s="10">
        <v>0</v>
      </c>
      <c r="D236" s="10">
        <v>0</v>
      </c>
      <c r="E236" s="10">
        <v>0</v>
      </c>
    </row>
    <row r="237" spans="1:5">
      <c r="A237" s="10" t="s">
        <v>230</v>
      </c>
      <c r="B237" s="10">
        <v>0</v>
      </c>
      <c r="C237" s="10">
        <v>27691.738550000002</v>
      </c>
      <c r="D237" s="10">
        <v>0</v>
      </c>
      <c r="E237" s="10">
        <v>27691.738550000002</v>
      </c>
    </row>
    <row r="238" spans="1:5">
      <c r="A238" s="12" t="s">
        <v>231</v>
      </c>
      <c r="B238" s="10">
        <v>3038893.30039</v>
      </c>
      <c r="C238" s="10">
        <v>119144.88554000002</v>
      </c>
      <c r="D238" s="10">
        <v>27252.885999999999</v>
      </c>
      <c r="E238" s="10">
        <v>3185291.0719300001</v>
      </c>
    </row>
    <row r="239" spans="1:5">
      <c r="A239" s="10" t="s">
        <v>232</v>
      </c>
      <c r="B239" s="10">
        <v>14208.14783</v>
      </c>
      <c r="C239" s="10">
        <v>33874.450840000005</v>
      </c>
      <c r="D239" s="10">
        <v>0</v>
      </c>
      <c r="E239" s="10">
        <v>48082.598670000007</v>
      </c>
    </row>
    <row r="240" spans="1:5">
      <c r="A240" s="10" t="s">
        <v>233</v>
      </c>
      <c r="B240" s="10">
        <v>0</v>
      </c>
      <c r="C240" s="10">
        <v>0</v>
      </c>
      <c r="D240" s="10">
        <v>0</v>
      </c>
      <c r="E240" s="10">
        <v>0</v>
      </c>
    </row>
    <row r="241" spans="1:5">
      <c r="A241" s="10" t="s">
        <v>234</v>
      </c>
      <c r="B241" s="10">
        <v>19094.665280000001</v>
      </c>
      <c r="C241" s="10">
        <v>4343.8701099999998</v>
      </c>
      <c r="D241" s="10">
        <v>4479.1505499999994</v>
      </c>
      <c r="E241" s="10">
        <v>27917.685939999999</v>
      </c>
    </row>
    <row r="242" spans="1:5">
      <c r="A242" s="10" t="s">
        <v>235</v>
      </c>
      <c r="B242" s="10">
        <v>26079.983339999999</v>
      </c>
      <c r="C242" s="10">
        <v>7688.9034099999999</v>
      </c>
      <c r="D242" s="10">
        <v>1388.1313500000001</v>
      </c>
      <c r="E242" s="10">
        <v>35157.018100000001</v>
      </c>
    </row>
    <row r="243" spans="1:5">
      <c r="A243" s="10" t="s">
        <v>236</v>
      </c>
      <c r="B243" s="10">
        <v>0</v>
      </c>
      <c r="C243" s="10">
        <v>0</v>
      </c>
      <c r="D243" s="10">
        <v>0</v>
      </c>
      <c r="E243" s="10">
        <v>0</v>
      </c>
    </row>
    <row r="244" spans="1:5">
      <c r="A244" s="10" t="s">
        <v>237</v>
      </c>
      <c r="B244" s="10">
        <v>2979510.5039400002</v>
      </c>
      <c r="C244" s="10">
        <v>73237.66118000001</v>
      </c>
      <c r="D244" s="10">
        <v>21385.6041</v>
      </c>
      <c r="E244" s="10">
        <v>3074133.7692200001</v>
      </c>
    </row>
    <row r="245" spans="1:5">
      <c r="A245" s="12" t="s">
        <v>238</v>
      </c>
      <c r="B245" s="10">
        <v>0</v>
      </c>
      <c r="C245" s="10">
        <v>0</v>
      </c>
      <c r="D245" s="10">
        <v>0</v>
      </c>
      <c r="E245" s="10">
        <v>0</v>
      </c>
    </row>
    <row r="246" spans="1:5">
      <c r="A246" s="10" t="s">
        <v>239</v>
      </c>
      <c r="B246" s="10">
        <v>0</v>
      </c>
      <c r="C246" s="10">
        <v>0</v>
      </c>
      <c r="D246" s="10">
        <v>0</v>
      </c>
      <c r="E246" s="10">
        <v>0</v>
      </c>
    </row>
    <row r="247" spans="1:5">
      <c r="A247" s="10" t="s">
        <v>240</v>
      </c>
      <c r="B247" s="10">
        <v>0</v>
      </c>
      <c r="C247" s="10">
        <v>0</v>
      </c>
      <c r="D247" s="10">
        <v>0</v>
      </c>
      <c r="E247" s="10">
        <v>0</v>
      </c>
    </row>
    <row r="248" spans="1:5">
      <c r="A248" s="12" t="s">
        <v>241</v>
      </c>
      <c r="B248" s="10">
        <v>0</v>
      </c>
      <c r="C248" s="10">
        <v>0</v>
      </c>
      <c r="D248" s="10">
        <v>0</v>
      </c>
      <c r="E248" s="10">
        <v>0</v>
      </c>
    </row>
    <row r="249" spans="1:5">
      <c r="A249" s="10" t="s">
        <v>239</v>
      </c>
      <c r="B249" s="10">
        <v>0</v>
      </c>
      <c r="C249" s="10">
        <v>0</v>
      </c>
      <c r="D249" s="10">
        <v>0</v>
      </c>
      <c r="E249" s="10">
        <v>0</v>
      </c>
    </row>
    <row r="250" spans="1:5">
      <c r="A250" s="10" t="s">
        <v>240</v>
      </c>
      <c r="B250" s="10">
        <v>0</v>
      </c>
      <c r="C250" s="10">
        <v>0</v>
      </c>
      <c r="D250" s="10">
        <v>0</v>
      </c>
      <c r="E250" s="10">
        <v>0</v>
      </c>
    </row>
    <row r="251" spans="1:5">
      <c r="A251" s="8" t="s">
        <v>242</v>
      </c>
      <c r="B251" s="9">
        <v>20753.243979999999</v>
      </c>
      <c r="C251" s="9">
        <v>5772.4408500000009</v>
      </c>
      <c r="D251" s="9">
        <v>3158.7375600000005</v>
      </c>
      <c r="E251" s="9">
        <v>29684.42239</v>
      </c>
    </row>
    <row r="252" spans="1:5">
      <c r="A252" s="10" t="s">
        <v>243</v>
      </c>
      <c r="B252" s="11">
        <v>0</v>
      </c>
      <c r="C252" s="11">
        <v>1.8600000000000001E-3</v>
      </c>
      <c r="D252" s="11">
        <v>0</v>
      </c>
      <c r="E252" s="11">
        <v>1.8600000000000001E-3</v>
      </c>
    </row>
    <row r="253" spans="1:5">
      <c r="A253" s="10" t="s">
        <v>244</v>
      </c>
      <c r="B253" s="11">
        <v>4256.57665</v>
      </c>
      <c r="C253" s="11">
        <v>80.482500000000002</v>
      </c>
      <c r="D253" s="11">
        <v>44.407899999999991</v>
      </c>
      <c r="E253" s="11">
        <v>4381.4670500000002</v>
      </c>
    </row>
    <row r="254" spans="1:5">
      <c r="A254" s="10" t="s">
        <v>245</v>
      </c>
      <c r="B254" s="11">
        <v>16309.846360000001</v>
      </c>
      <c r="C254" s="11">
        <v>5491.1840200000006</v>
      </c>
      <c r="D254" s="11">
        <v>2976.7295600000002</v>
      </c>
      <c r="E254" s="11">
        <v>24777.759940000004</v>
      </c>
    </row>
    <row r="255" spans="1:5">
      <c r="A255" s="10" t="s">
        <v>246</v>
      </c>
      <c r="B255" s="11">
        <v>114.95508</v>
      </c>
      <c r="C255" s="11">
        <v>27.41675</v>
      </c>
      <c r="D255" s="11">
        <v>2.3640000000000001E-2</v>
      </c>
      <c r="E255" s="11">
        <v>142.39546999999999</v>
      </c>
    </row>
    <row r="256" spans="1:5">
      <c r="A256" s="10" t="s">
        <v>247</v>
      </c>
      <c r="B256" s="11">
        <v>71.864809999999991</v>
      </c>
      <c r="C256" s="11">
        <v>62.355710000000002</v>
      </c>
      <c r="D256" s="11">
        <v>2.3681400000000004</v>
      </c>
      <c r="E256" s="11">
        <v>136.58866</v>
      </c>
    </row>
    <row r="257" spans="1:5">
      <c r="A257" s="10" t="s">
        <v>248</v>
      </c>
      <c r="B257" s="11">
        <v>0</v>
      </c>
      <c r="C257" s="11">
        <v>0</v>
      </c>
      <c r="D257" s="11">
        <v>0</v>
      </c>
      <c r="E257" s="11">
        <v>0</v>
      </c>
    </row>
    <row r="258" spans="1:5">
      <c r="A258" s="10" t="s">
        <v>249</v>
      </c>
      <c r="B258" s="11">
        <v>1.08E-3</v>
      </c>
      <c r="C258" s="11">
        <v>22.943450000000002</v>
      </c>
      <c r="D258" s="11">
        <v>135.20832000000001</v>
      </c>
      <c r="E258" s="11">
        <v>158.15285000000003</v>
      </c>
    </row>
    <row r="259" spans="1:5">
      <c r="A259" s="10" t="s">
        <v>250</v>
      </c>
      <c r="B259" s="11">
        <v>0</v>
      </c>
      <c r="C259" s="11">
        <v>88.056560000000005</v>
      </c>
      <c r="D259" s="11">
        <v>0</v>
      </c>
      <c r="E259" s="11">
        <v>88.056560000000005</v>
      </c>
    </row>
    <row r="260" spans="1:5">
      <c r="A260" s="8" t="s">
        <v>251</v>
      </c>
      <c r="B260" s="9">
        <v>4599.7871699999996</v>
      </c>
      <c r="C260" s="9">
        <v>3531.0190000000002</v>
      </c>
      <c r="D260" s="9">
        <v>430.22507000000002</v>
      </c>
      <c r="E260" s="9">
        <v>8561.0312400000003</v>
      </c>
    </row>
    <row r="261" spans="1:5">
      <c r="A261" s="10" t="s">
        <v>252</v>
      </c>
      <c r="B261" s="11">
        <v>4523.26224</v>
      </c>
      <c r="C261" s="11">
        <v>2991.9975600000002</v>
      </c>
      <c r="D261" s="11">
        <v>430.22507000000002</v>
      </c>
      <c r="E261" s="11">
        <v>7945.4848700000002</v>
      </c>
    </row>
    <row r="262" spans="1:5">
      <c r="A262" s="10" t="s">
        <v>253</v>
      </c>
      <c r="B262" s="11">
        <v>0</v>
      </c>
      <c r="C262" s="11">
        <v>0</v>
      </c>
      <c r="D262" s="11">
        <v>0</v>
      </c>
      <c r="E262" s="11">
        <v>0</v>
      </c>
    </row>
    <row r="263" spans="1:5">
      <c r="A263" s="10" t="s">
        <v>254</v>
      </c>
      <c r="B263" s="11">
        <v>0</v>
      </c>
      <c r="C263" s="11">
        <v>536.16968999999995</v>
      </c>
      <c r="D263" s="11">
        <v>0</v>
      </c>
      <c r="E263" s="11">
        <v>536.16968999999995</v>
      </c>
    </row>
    <row r="264" spans="1:5">
      <c r="A264" s="10" t="s">
        <v>255</v>
      </c>
      <c r="B264" s="11">
        <v>76.524929999999998</v>
      </c>
      <c r="C264" s="11">
        <v>1.7565899999999999</v>
      </c>
      <c r="D264" s="11">
        <v>0</v>
      </c>
      <c r="E264" s="11">
        <v>78.28152</v>
      </c>
    </row>
    <row r="265" spans="1:5">
      <c r="A265" s="10" t="s">
        <v>256</v>
      </c>
      <c r="B265" s="11">
        <v>0</v>
      </c>
      <c r="C265" s="11">
        <v>0</v>
      </c>
      <c r="D265" s="11">
        <v>0</v>
      </c>
      <c r="E265" s="11">
        <v>0</v>
      </c>
    </row>
    <row r="266" spans="1:5">
      <c r="A266" s="13" t="s">
        <v>257</v>
      </c>
      <c r="B266" s="11">
        <v>0</v>
      </c>
      <c r="C266" s="11">
        <v>0</v>
      </c>
      <c r="D266" s="11">
        <v>0</v>
      </c>
      <c r="E266" s="11">
        <v>0</v>
      </c>
    </row>
    <row r="267" spans="1:5">
      <c r="A267" s="13" t="s">
        <v>258</v>
      </c>
      <c r="B267" s="11">
        <v>0</v>
      </c>
      <c r="C267" s="11">
        <v>1.0951600000000001</v>
      </c>
      <c r="D267" s="11">
        <v>0</v>
      </c>
      <c r="E267" s="11">
        <v>1.0951600000000001</v>
      </c>
    </row>
    <row r="268" spans="1:5">
      <c r="A268" s="8" t="s">
        <v>259</v>
      </c>
      <c r="B268" s="9">
        <v>16153.45681</v>
      </c>
      <c r="C268" s="9">
        <v>2241.4218500000006</v>
      </c>
      <c r="D268" s="9">
        <v>2728.5124900000005</v>
      </c>
      <c r="E268" s="9">
        <v>21123.391150000003</v>
      </c>
    </row>
    <row r="269" spans="1:5">
      <c r="A269" s="2" t="s">
        <v>260</v>
      </c>
      <c r="B269" s="9">
        <v>472.90140000000002</v>
      </c>
      <c r="C269" s="9">
        <v>1413.4624600000002</v>
      </c>
      <c r="D269" s="9">
        <v>175.43642999999997</v>
      </c>
      <c r="E269" s="9">
        <v>2061.8002900000001</v>
      </c>
    </row>
    <row r="270" spans="1:5">
      <c r="A270" s="10" t="s">
        <v>261</v>
      </c>
      <c r="B270" s="11">
        <v>414.38405999999998</v>
      </c>
      <c r="C270" s="11">
        <v>228.14425999999997</v>
      </c>
      <c r="D270" s="11">
        <v>20.448229999999999</v>
      </c>
      <c r="E270" s="11">
        <v>662.97654999999986</v>
      </c>
    </row>
    <row r="271" spans="1:5">
      <c r="A271" s="10" t="s">
        <v>262</v>
      </c>
      <c r="B271" s="11">
        <v>50.658449999999995</v>
      </c>
      <c r="C271" s="11">
        <v>13.696429999999999</v>
      </c>
      <c r="D271" s="11">
        <v>-2.1577999999999999</v>
      </c>
      <c r="E271" s="11">
        <v>62.197079999999993</v>
      </c>
    </row>
    <row r="272" spans="1:5">
      <c r="A272" s="10" t="s">
        <v>263</v>
      </c>
      <c r="B272" s="11">
        <v>1.8872599999999999</v>
      </c>
      <c r="C272" s="11">
        <v>1164.8796100000002</v>
      </c>
      <c r="D272" s="11">
        <v>0</v>
      </c>
      <c r="E272" s="11">
        <v>1166.7668700000002</v>
      </c>
    </row>
    <row r="273" spans="1:5">
      <c r="A273" s="10" t="s">
        <v>264</v>
      </c>
      <c r="B273" s="11">
        <v>0</v>
      </c>
      <c r="C273" s="11">
        <v>0</v>
      </c>
      <c r="D273" s="11">
        <v>0</v>
      </c>
      <c r="E273" s="11">
        <v>0</v>
      </c>
    </row>
    <row r="274" spans="1:5">
      <c r="A274" s="17" t="s">
        <v>265</v>
      </c>
      <c r="B274" s="11">
        <v>5.9716300000000002</v>
      </c>
      <c r="C274" s="11">
        <v>6.742160000000001</v>
      </c>
      <c r="D274" s="11">
        <v>157.14599999999999</v>
      </c>
      <c r="E274" s="11">
        <v>169.85978999999998</v>
      </c>
    </row>
    <row r="275" spans="1:5">
      <c r="A275" s="17" t="s">
        <v>266</v>
      </c>
      <c r="B275" s="11">
        <v>0</v>
      </c>
      <c r="C275" s="11">
        <v>0</v>
      </c>
      <c r="D275" s="11">
        <v>0</v>
      </c>
      <c r="E275" s="11">
        <v>0</v>
      </c>
    </row>
    <row r="276" spans="1:5">
      <c r="A276" s="8" t="s">
        <v>267</v>
      </c>
      <c r="B276" s="9">
        <v>464.23484000000002</v>
      </c>
      <c r="C276" s="9">
        <v>618.79142999999999</v>
      </c>
      <c r="D276" s="9">
        <v>15.74296</v>
      </c>
      <c r="E276" s="9">
        <v>1098.7692300000001</v>
      </c>
    </row>
    <row r="277" spans="1:5">
      <c r="A277" s="10" t="s">
        <v>261</v>
      </c>
      <c r="B277" s="11">
        <v>316.97542000000004</v>
      </c>
      <c r="C277" s="11">
        <v>44.18374</v>
      </c>
      <c r="D277" s="11">
        <v>7.2397299999999998</v>
      </c>
      <c r="E277" s="11">
        <v>368.39889000000005</v>
      </c>
    </row>
    <row r="278" spans="1:5">
      <c r="A278" s="10" t="s">
        <v>268</v>
      </c>
      <c r="B278" s="11">
        <v>94.294870000000003</v>
      </c>
      <c r="C278" s="11">
        <v>514.83951000000002</v>
      </c>
      <c r="D278" s="11">
        <v>8.008189999999999</v>
      </c>
      <c r="E278" s="11">
        <v>617.14256999999998</v>
      </c>
    </row>
    <row r="279" spans="1:5">
      <c r="A279" s="10" t="s">
        <v>269</v>
      </c>
      <c r="B279" s="11">
        <v>0</v>
      </c>
      <c r="C279" s="11">
        <v>0</v>
      </c>
      <c r="D279" s="11">
        <v>0.18908000000000003</v>
      </c>
      <c r="E279" s="11">
        <v>0.18908000000000003</v>
      </c>
    </row>
    <row r="280" spans="1:5">
      <c r="A280" s="10" t="s">
        <v>270</v>
      </c>
      <c r="B280" s="11">
        <v>0</v>
      </c>
      <c r="C280" s="11">
        <v>0</v>
      </c>
      <c r="D280" s="11">
        <v>0</v>
      </c>
      <c r="E280" s="11">
        <v>0</v>
      </c>
    </row>
    <row r="281" spans="1:5">
      <c r="A281" s="13" t="s">
        <v>271</v>
      </c>
      <c r="B281" s="11">
        <v>52.964549999999996</v>
      </c>
      <c r="C281" s="11">
        <v>59.768180000000001</v>
      </c>
      <c r="D281" s="11">
        <v>0.30595999999999995</v>
      </c>
      <c r="E281" s="11">
        <v>113.03869</v>
      </c>
    </row>
    <row r="282" spans="1:5">
      <c r="A282" s="13" t="s">
        <v>272</v>
      </c>
      <c r="B282" s="11">
        <v>0</v>
      </c>
      <c r="C282" s="11">
        <v>0</v>
      </c>
      <c r="D282" s="11">
        <v>0</v>
      </c>
      <c r="E282" s="11">
        <v>0</v>
      </c>
    </row>
    <row r="283" spans="1:5">
      <c r="A283" s="8" t="s">
        <v>273</v>
      </c>
      <c r="B283" s="9">
        <v>16162.123369999999</v>
      </c>
      <c r="C283" s="9">
        <v>3036.0928800000011</v>
      </c>
      <c r="D283" s="9">
        <v>2888.2059600000007</v>
      </c>
      <c r="E283" s="9">
        <v>22086.422210000001</v>
      </c>
    </row>
    <row r="284" spans="1:5">
      <c r="A284" s="10" t="s">
        <v>274</v>
      </c>
      <c r="B284" s="11">
        <v>463.13311999999996</v>
      </c>
      <c r="C284" s="11">
        <v>13166.770289999999</v>
      </c>
      <c r="D284" s="11">
        <v>830.25597000000005</v>
      </c>
      <c r="E284" s="11">
        <v>14460.159379999999</v>
      </c>
    </row>
    <row r="285" spans="1:5">
      <c r="A285" s="10" t="s">
        <v>275</v>
      </c>
      <c r="B285" s="11">
        <v>14.164860000000001</v>
      </c>
      <c r="C285" s="11">
        <v>599.17132000000004</v>
      </c>
      <c r="D285" s="11">
        <v>106.94186000000001</v>
      </c>
      <c r="E285" s="11">
        <v>720.27804000000003</v>
      </c>
    </row>
    <row r="286" spans="1:5">
      <c r="A286" s="10" t="s">
        <v>276</v>
      </c>
      <c r="B286" s="11">
        <v>448.96825999999999</v>
      </c>
      <c r="C286" s="11">
        <v>12567.598969999999</v>
      </c>
      <c r="D286" s="11">
        <v>723.31411000000003</v>
      </c>
      <c r="E286" s="11">
        <v>13739.881339999998</v>
      </c>
    </row>
    <row r="287" spans="1:5">
      <c r="A287" s="10" t="s">
        <v>277</v>
      </c>
      <c r="B287" s="11">
        <v>0</v>
      </c>
      <c r="C287" s="11">
        <v>0</v>
      </c>
      <c r="D287" s="11">
        <v>0</v>
      </c>
      <c r="E287" s="11">
        <v>0</v>
      </c>
    </row>
    <row r="288" spans="1:5">
      <c r="A288" s="10" t="s">
        <v>278</v>
      </c>
      <c r="B288" s="11">
        <v>0</v>
      </c>
      <c r="C288" s="11">
        <v>0</v>
      </c>
      <c r="D288" s="11">
        <v>0</v>
      </c>
      <c r="E288" s="11">
        <v>0</v>
      </c>
    </row>
    <row r="289" spans="1:5">
      <c r="A289" s="10" t="s">
        <v>279</v>
      </c>
      <c r="B289" s="11">
        <v>0</v>
      </c>
      <c r="C289" s="11">
        <v>0</v>
      </c>
      <c r="D289" s="11">
        <v>0</v>
      </c>
      <c r="E289" s="11">
        <v>0</v>
      </c>
    </row>
    <row r="290" spans="1:5">
      <c r="A290" s="10" t="s">
        <v>280</v>
      </c>
      <c r="B290" s="11">
        <v>0</v>
      </c>
      <c r="C290" s="11">
        <v>0</v>
      </c>
      <c r="D290" s="11">
        <v>0</v>
      </c>
      <c r="E290" s="11">
        <v>0</v>
      </c>
    </row>
    <row r="291" spans="1:5">
      <c r="A291" s="10" t="s">
        <v>281</v>
      </c>
      <c r="B291" s="11">
        <v>0</v>
      </c>
      <c r="C291" s="11">
        <v>0</v>
      </c>
      <c r="D291" s="11">
        <v>0</v>
      </c>
      <c r="E291" s="11">
        <v>0</v>
      </c>
    </row>
    <row r="292" spans="1:5">
      <c r="A292" s="10" t="s">
        <v>282</v>
      </c>
      <c r="B292" s="11">
        <v>1640.2750700000001</v>
      </c>
      <c r="C292" s="11">
        <v>12641.68417</v>
      </c>
      <c r="D292" s="11">
        <v>846.63612999999998</v>
      </c>
      <c r="E292" s="11">
        <v>15128.595370000001</v>
      </c>
    </row>
    <row r="293" spans="1:5">
      <c r="A293" s="10" t="s">
        <v>283</v>
      </c>
      <c r="B293" s="11">
        <v>827.49914000000001</v>
      </c>
      <c r="C293" s="11">
        <v>12343.892889999999</v>
      </c>
      <c r="D293" s="11">
        <v>846.63612999999998</v>
      </c>
      <c r="E293" s="11">
        <v>14018.02816</v>
      </c>
    </row>
    <row r="294" spans="1:5">
      <c r="A294" s="10" t="s">
        <v>284</v>
      </c>
      <c r="B294" s="11">
        <v>1.89E-3</v>
      </c>
      <c r="C294" s="11">
        <v>8.1799999999999998E-3</v>
      </c>
      <c r="D294" s="11">
        <v>0</v>
      </c>
      <c r="E294" s="11">
        <v>1.0069999999999999E-2</v>
      </c>
    </row>
    <row r="295" spans="1:5">
      <c r="A295" s="13" t="s">
        <v>285</v>
      </c>
      <c r="B295" s="11">
        <v>0</v>
      </c>
      <c r="C295" s="11">
        <v>0</v>
      </c>
      <c r="D295" s="11">
        <v>0</v>
      </c>
      <c r="E295" s="11">
        <v>0</v>
      </c>
    </row>
    <row r="296" spans="1:5">
      <c r="A296" s="13" t="s">
        <v>286</v>
      </c>
      <c r="B296" s="11">
        <v>812.77404000000001</v>
      </c>
      <c r="C296" s="11">
        <v>297.78309999999999</v>
      </c>
      <c r="D296" s="11">
        <v>0</v>
      </c>
      <c r="E296" s="11">
        <v>1110.5571399999999</v>
      </c>
    </row>
    <row r="297" spans="1:5">
      <c r="A297" s="10" t="s">
        <v>287</v>
      </c>
      <c r="B297" s="11">
        <v>0</v>
      </c>
      <c r="C297" s="11">
        <v>0</v>
      </c>
      <c r="D297" s="11">
        <v>0</v>
      </c>
      <c r="E297" s="11">
        <v>0</v>
      </c>
    </row>
    <row r="298" spans="1:5">
      <c r="A298" s="13" t="s">
        <v>288</v>
      </c>
      <c r="B298" s="11">
        <v>0</v>
      </c>
      <c r="C298" s="11">
        <v>0</v>
      </c>
      <c r="D298" s="11">
        <v>0</v>
      </c>
      <c r="E298" s="11">
        <v>0</v>
      </c>
    </row>
    <row r="299" spans="1:5">
      <c r="A299" s="8" t="s">
        <v>289</v>
      </c>
      <c r="B299" s="9">
        <v>14984.98142</v>
      </c>
      <c r="C299" s="9">
        <v>3561.1790000000001</v>
      </c>
      <c r="D299" s="9">
        <v>2871.825800000001</v>
      </c>
      <c r="E299" s="9">
        <v>21417.986220000003</v>
      </c>
    </row>
    <row r="300" spans="1:5">
      <c r="A300" s="10" t="s">
        <v>290</v>
      </c>
      <c r="B300" s="11">
        <v>11029.147969999998</v>
      </c>
      <c r="C300" s="11">
        <v>4254.7797600000004</v>
      </c>
      <c r="D300" s="11">
        <v>1715.3628499999998</v>
      </c>
      <c r="E300" s="11">
        <v>16999.290580000001</v>
      </c>
    </row>
    <row r="301" spans="1:5">
      <c r="A301" s="10" t="s">
        <v>291</v>
      </c>
      <c r="B301" s="11">
        <v>6560.649699999999</v>
      </c>
      <c r="C301" s="11">
        <v>2035.8842999999997</v>
      </c>
      <c r="D301" s="11">
        <v>932.55154999999991</v>
      </c>
      <c r="E301" s="11">
        <v>9529.0855499999998</v>
      </c>
    </row>
    <row r="302" spans="1:5">
      <c r="A302" s="10" t="s">
        <v>292</v>
      </c>
      <c r="B302" s="11">
        <v>864.31515999999999</v>
      </c>
      <c r="C302" s="11">
        <v>511.55399999999997</v>
      </c>
      <c r="D302" s="11">
        <v>163.30816999999999</v>
      </c>
      <c r="E302" s="11">
        <v>1539.17733</v>
      </c>
    </row>
    <row r="303" spans="1:5">
      <c r="A303" s="10" t="s">
        <v>293</v>
      </c>
      <c r="B303" s="11">
        <v>80.797269999999997</v>
      </c>
      <c r="C303" s="11">
        <v>119.99339000000001</v>
      </c>
      <c r="D303" s="11">
        <v>62.252189999999999</v>
      </c>
      <c r="E303" s="11">
        <v>263.04284999999999</v>
      </c>
    </row>
    <row r="304" spans="1:5">
      <c r="A304" s="10" t="s">
        <v>294</v>
      </c>
      <c r="B304" s="11">
        <v>83.118870000000001</v>
      </c>
      <c r="C304" s="11">
        <v>158.63449</v>
      </c>
      <c r="D304" s="11">
        <v>12.440050000000001</v>
      </c>
      <c r="E304" s="11">
        <v>254.19341</v>
      </c>
    </row>
    <row r="305" spans="1:5">
      <c r="A305" s="10" t="s">
        <v>295</v>
      </c>
      <c r="B305" s="11">
        <v>815.31374000000005</v>
      </c>
      <c r="C305" s="11">
        <v>182.35791</v>
      </c>
      <c r="D305" s="11">
        <v>214.59399999999999</v>
      </c>
      <c r="E305" s="11">
        <v>1212.2656500000001</v>
      </c>
    </row>
    <row r="306" spans="1:5">
      <c r="A306" s="10" t="s">
        <v>296</v>
      </c>
      <c r="B306" s="11">
        <v>77.417659999999998</v>
      </c>
      <c r="C306" s="11">
        <v>27.179650000000002</v>
      </c>
      <c r="D306" s="11">
        <v>115.66273000000001</v>
      </c>
      <c r="E306" s="11">
        <v>220.26004</v>
      </c>
    </row>
    <row r="307" spans="1:5">
      <c r="A307" s="10" t="s">
        <v>297</v>
      </c>
      <c r="B307" s="11">
        <v>176.54723999999999</v>
      </c>
      <c r="C307" s="11">
        <v>251.89111000000005</v>
      </c>
      <c r="D307" s="11">
        <v>49.887790000000003</v>
      </c>
      <c r="E307" s="11">
        <v>478.32614000000001</v>
      </c>
    </row>
    <row r="308" spans="1:5">
      <c r="A308" s="10" t="s">
        <v>298</v>
      </c>
      <c r="B308" s="11">
        <v>68.851919999999993</v>
      </c>
      <c r="C308" s="11">
        <v>158.61512999999999</v>
      </c>
      <c r="D308" s="11">
        <v>17.742999999999999</v>
      </c>
      <c r="E308" s="11">
        <v>245.21004999999997</v>
      </c>
    </row>
    <row r="309" spans="1:5">
      <c r="A309" s="13" t="s">
        <v>299</v>
      </c>
      <c r="B309" s="11">
        <v>2302.1364100000001</v>
      </c>
      <c r="C309" s="11">
        <v>808.66978000000006</v>
      </c>
      <c r="D309" s="11">
        <v>146.92337000000001</v>
      </c>
      <c r="E309" s="11">
        <v>3257.7295600000002</v>
      </c>
    </row>
    <row r="310" spans="1:5">
      <c r="A310" s="8" t="s">
        <v>300</v>
      </c>
      <c r="B310" s="9">
        <v>3955.8334500000019</v>
      </c>
      <c r="C310" s="9">
        <v>-693.60076000000026</v>
      </c>
      <c r="D310" s="9">
        <v>1156.4629500000012</v>
      </c>
      <c r="E310" s="9">
        <v>4418.6956400000026</v>
      </c>
    </row>
    <row r="311" spans="1:5">
      <c r="A311" s="13" t="s">
        <v>301</v>
      </c>
      <c r="B311" s="11">
        <v>0</v>
      </c>
      <c r="C311" s="11">
        <v>1.0000000000000001E-5</v>
      </c>
      <c r="D311" s="11">
        <v>9.8760000000000001E-2</v>
      </c>
      <c r="E311" s="11">
        <v>9.8769999999999997E-2</v>
      </c>
    </row>
    <row r="312" spans="1:5">
      <c r="A312" s="13" t="s">
        <v>302</v>
      </c>
      <c r="B312" s="11">
        <v>0</v>
      </c>
      <c r="C312" s="11">
        <v>0</v>
      </c>
      <c r="D312" s="11">
        <v>9.8760000000000001E-2</v>
      </c>
      <c r="E312" s="11">
        <v>9.8760000000000001E-2</v>
      </c>
    </row>
    <row r="313" spans="1:5">
      <c r="A313" s="13" t="s">
        <v>303</v>
      </c>
      <c r="B313" s="11">
        <v>0</v>
      </c>
      <c r="C313" s="11">
        <v>1.0000000000000001E-5</v>
      </c>
      <c r="D313" s="11">
        <v>0</v>
      </c>
      <c r="E313" s="11">
        <v>1.0000000000000001E-5</v>
      </c>
    </row>
    <row r="314" spans="1:5">
      <c r="A314" s="13" t="s">
        <v>304</v>
      </c>
      <c r="B314" s="11">
        <v>0</v>
      </c>
      <c r="C314" s="11">
        <v>0</v>
      </c>
      <c r="D314" s="11">
        <v>0</v>
      </c>
      <c r="E314" s="11">
        <v>0</v>
      </c>
    </row>
    <row r="315" spans="1:5">
      <c r="A315" s="13" t="s">
        <v>305</v>
      </c>
      <c r="B315" s="11">
        <v>0</v>
      </c>
      <c r="C315" s="11">
        <v>0</v>
      </c>
      <c r="D315" s="11">
        <v>0</v>
      </c>
      <c r="E315" s="11">
        <v>0</v>
      </c>
    </row>
    <row r="316" spans="1:5">
      <c r="A316" s="13" t="s">
        <v>306</v>
      </c>
      <c r="B316" s="11">
        <v>0</v>
      </c>
      <c r="C316" s="11">
        <v>0</v>
      </c>
      <c r="D316" s="11">
        <v>0</v>
      </c>
      <c r="E316" s="11">
        <v>0</v>
      </c>
    </row>
    <row r="317" spans="1:5">
      <c r="A317" s="8" t="s">
        <v>307</v>
      </c>
      <c r="B317" s="9">
        <v>3955.8334500000019</v>
      </c>
      <c r="C317" s="9">
        <v>-693.60075000000029</v>
      </c>
      <c r="D317" s="9">
        <v>1156.5617100000013</v>
      </c>
      <c r="E317" s="9">
        <v>4418.7944100000022</v>
      </c>
    </row>
    <row r="318" spans="1:5">
      <c r="A318" s="13" t="s">
        <v>308</v>
      </c>
      <c r="B318" s="11">
        <v>0</v>
      </c>
      <c r="C318" s="11">
        <v>0</v>
      </c>
      <c r="D318" s="11">
        <v>0</v>
      </c>
      <c r="E318" s="11">
        <v>0</v>
      </c>
    </row>
    <row r="319" spans="1:5">
      <c r="A319" s="8" t="s">
        <v>309</v>
      </c>
      <c r="B319" s="9">
        <v>3955.8334500000019</v>
      </c>
      <c r="C319" s="9">
        <v>-693.60075000000029</v>
      </c>
      <c r="D319" s="9">
        <v>1156.5617100000013</v>
      </c>
      <c r="E319" s="9">
        <v>4418.7944100000022</v>
      </c>
    </row>
    <row r="320" spans="1:5">
      <c r="A320" s="13" t="s">
        <v>310</v>
      </c>
      <c r="B320" s="11">
        <v>0</v>
      </c>
      <c r="C320" s="11">
        <v>65.980260000000001</v>
      </c>
      <c r="D320" s="11">
        <v>0</v>
      </c>
      <c r="E320" s="11">
        <v>65.980260000000001</v>
      </c>
    </row>
    <row r="321" spans="1:5">
      <c r="A321" s="8" t="s">
        <v>311</v>
      </c>
      <c r="B321" s="9">
        <v>3955.8334500000019</v>
      </c>
      <c r="C321" s="9">
        <v>-627.62049000000025</v>
      </c>
      <c r="D321" s="9">
        <v>1156.5617100000013</v>
      </c>
      <c r="E321" s="9">
        <v>4484.7746700000025</v>
      </c>
    </row>
    <row r="322" spans="1:5">
      <c r="A322" s="13" t="s">
        <v>312</v>
      </c>
      <c r="B322" s="11">
        <v>0</v>
      </c>
      <c r="C322" s="11">
        <v>0</v>
      </c>
      <c r="D322" s="11">
        <v>0</v>
      </c>
      <c r="E322" s="11">
        <v>0</v>
      </c>
    </row>
    <row r="323" spans="1:5">
      <c r="A323" s="8" t="s">
        <v>313</v>
      </c>
      <c r="B323" s="9">
        <v>3955.8334500000019</v>
      </c>
      <c r="C323" s="9">
        <v>-627.62049000000025</v>
      </c>
      <c r="D323" s="9">
        <v>1156.5617100000013</v>
      </c>
      <c r="E323" s="9">
        <v>4484.7746700000025</v>
      </c>
    </row>
    <row r="324" spans="1:5">
      <c r="A324" s="13" t="s">
        <v>314</v>
      </c>
      <c r="B324" s="11">
        <v>0</v>
      </c>
      <c r="C324" s="11">
        <v>0</v>
      </c>
      <c r="D324" s="11">
        <v>50</v>
      </c>
      <c r="E324" s="11">
        <v>50</v>
      </c>
    </row>
    <row r="325" spans="1:5">
      <c r="A325" s="8" t="s">
        <v>315</v>
      </c>
      <c r="B325" s="9">
        <v>3955.8334500000019</v>
      </c>
      <c r="C325" s="9">
        <v>-627.62049000000025</v>
      </c>
      <c r="D325" s="9">
        <v>1106.5617100000013</v>
      </c>
      <c r="E325" s="9">
        <v>4434.7746700000025</v>
      </c>
    </row>
    <row r="326" spans="1:5" ht="3.75" customHeight="1" thickBot="1">
      <c r="A326" s="18"/>
      <c r="B326" s="19"/>
      <c r="C326" s="19"/>
      <c r="D326" s="19"/>
      <c r="E326" s="19"/>
    </row>
    <row r="327" spans="1:5">
      <c r="A327" s="10"/>
      <c r="B327" s="20"/>
      <c r="C327" s="20"/>
      <c r="D327" s="20"/>
      <c r="E327" s="20"/>
    </row>
    <row r="328" spans="1: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E127"/>
  <sheetViews>
    <sheetView workbookViewId="0">
      <selection activeCell="C23" sqref="C23"/>
    </sheetView>
  </sheetViews>
  <sheetFormatPr baseColWidth="10" defaultRowHeight="1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c r="A1" s="904" t="s">
        <v>885</v>
      </c>
      <c r="B1" s="904"/>
      <c r="C1" s="904"/>
      <c r="D1" s="904"/>
      <c r="E1" s="904"/>
    </row>
    <row r="2" spans="1:5" ht="18">
      <c r="A2" s="905" t="s">
        <v>329</v>
      </c>
      <c r="B2" s="905"/>
      <c r="C2" s="905"/>
      <c r="D2" s="905"/>
      <c r="E2" s="905"/>
    </row>
    <row r="3" spans="1:5" ht="30" customHeight="1">
      <c r="A3" s="911" t="s">
        <v>2</v>
      </c>
      <c r="B3" s="911"/>
      <c r="C3" s="911"/>
      <c r="D3" s="911"/>
      <c r="E3" s="911"/>
    </row>
    <row r="4" spans="1:5">
      <c r="A4" s="13"/>
      <c r="B4" s="23"/>
      <c r="C4" s="23"/>
      <c r="D4" s="23"/>
      <c r="E4" s="23"/>
    </row>
    <row r="5" spans="1:5" ht="30" customHeight="1">
      <c r="A5" s="24"/>
      <c r="B5" s="25" t="s">
        <v>886</v>
      </c>
      <c r="C5" s="25" t="s">
        <v>887</v>
      </c>
      <c r="D5" s="25" t="s">
        <v>888</v>
      </c>
      <c r="E5" s="26" t="s">
        <v>889</v>
      </c>
    </row>
    <row r="6" spans="1:5">
      <c r="A6" s="13"/>
      <c r="B6" s="27"/>
      <c r="C6" s="27"/>
      <c r="D6" s="27"/>
      <c r="E6" s="28"/>
    </row>
    <row r="7" spans="1:5">
      <c r="A7" s="2" t="s">
        <v>330</v>
      </c>
      <c r="B7" s="25"/>
      <c r="C7" s="25"/>
      <c r="D7" s="25"/>
      <c r="E7" s="26"/>
    </row>
    <row r="8" spans="1:5">
      <c r="A8" s="13" t="s">
        <v>331</v>
      </c>
      <c r="B8" s="32">
        <v>5.5105598166475263E-2</v>
      </c>
      <c r="C8" s="32">
        <v>6.3364235152691947E-2</v>
      </c>
      <c r="D8" s="32">
        <v>8.3599756742518155E-2</v>
      </c>
      <c r="E8" s="32">
        <v>5.9948420236760697E-2</v>
      </c>
    </row>
    <row r="9" spans="1:5">
      <c r="A9" s="13" t="s">
        <v>332</v>
      </c>
      <c r="B9" s="32">
        <v>0.62823803150709767</v>
      </c>
      <c r="C9" s="32">
        <v>0.62161052774041692</v>
      </c>
      <c r="D9" s="32">
        <v>0.78627988518723357</v>
      </c>
      <c r="E9" s="32">
        <v>0.64275065090523276</v>
      </c>
    </row>
    <row r="10" spans="1:5">
      <c r="A10" s="2" t="s">
        <v>333</v>
      </c>
      <c r="B10" s="33"/>
      <c r="C10" s="33"/>
      <c r="D10" s="33"/>
      <c r="E10" s="33"/>
    </row>
    <row r="11" spans="1:5">
      <c r="A11" s="34" t="s">
        <v>334</v>
      </c>
      <c r="B11" s="32">
        <v>0.55458474227154275</v>
      </c>
      <c r="C11" s="32">
        <v>0.63218514607855214</v>
      </c>
      <c r="D11" s="32">
        <v>0.42264005052379272</v>
      </c>
      <c r="E11" s="32">
        <v>0.55944010469197181</v>
      </c>
    </row>
    <row r="12" spans="1:5">
      <c r="A12" s="34" t="s">
        <v>335</v>
      </c>
      <c r="B12" s="32">
        <v>0.55458474227154275</v>
      </c>
      <c r="C12" s="32">
        <v>0.63218514607855214</v>
      </c>
      <c r="D12" s="32">
        <v>0.42306511787959333</v>
      </c>
      <c r="E12" s="32">
        <v>0.55948333541861606</v>
      </c>
    </row>
    <row r="13" spans="1:5">
      <c r="A13" s="13" t="s">
        <v>336</v>
      </c>
      <c r="B13" s="32">
        <v>4.9284273408173263E-2</v>
      </c>
      <c r="C13" s="32">
        <v>0.12458624433653936</v>
      </c>
      <c r="D13" s="32">
        <v>4.3002819596400587E-4</v>
      </c>
      <c r="E13" s="32">
        <v>6.2048932163591156E-2</v>
      </c>
    </row>
    <row r="14" spans="1:5">
      <c r="A14" s="34" t="s">
        <v>337</v>
      </c>
      <c r="B14" s="32">
        <v>0</v>
      </c>
      <c r="C14" s="32">
        <v>0</v>
      </c>
      <c r="D14" s="32">
        <v>0</v>
      </c>
      <c r="E14" s="32">
        <v>0</v>
      </c>
    </row>
    <row r="15" spans="1:5">
      <c r="A15" s="35" t="s">
        <v>338</v>
      </c>
      <c r="B15" s="33"/>
      <c r="C15" s="33"/>
      <c r="D15" s="33"/>
      <c r="E15" s="33"/>
    </row>
    <row r="16" spans="1:5">
      <c r="A16" s="34" t="s">
        <v>339</v>
      </c>
      <c r="B16" s="32">
        <v>8.2474557441216123E-3</v>
      </c>
      <c r="C16" s="32">
        <v>3.8610079144343286E-2</v>
      </c>
      <c r="D16" s="32">
        <v>1.3111054318197186E-2</v>
      </c>
      <c r="E16" s="32">
        <v>1.669412156721127E-2</v>
      </c>
    </row>
    <row r="17" spans="1:5">
      <c r="A17" s="34" t="s">
        <v>340</v>
      </c>
      <c r="B17" s="32">
        <v>0.99175254425587844</v>
      </c>
      <c r="C17" s="32">
        <v>0.96138992085565678</v>
      </c>
      <c r="D17" s="32">
        <v>0.98688894568180274</v>
      </c>
      <c r="E17" s="32">
        <v>0.98330587843278883</v>
      </c>
    </row>
    <row r="18" spans="1:5">
      <c r="A18" s="34" t="s">
        <v>341</v>
      </c>
      <c r="B18" s="36">
        <v>375.16664881377437</v>
      </c>
      <c r="C18" s="36">
        <v>586.25715101980791</v>
      </c>
      <c r="D18" s="36">
        <v>401.45638457996836</v>
      </c>
      <c r="E18" s="36">
        <v>517.11790199831603</v>
      </c>
    </row>
    <row r="19" spans="1:5">
      <c r="A19" s="35" t="s">
        <v>342</v>
      </c>
      <c r="B19" s="37"/>
      <c r="C19" s="37"/>
      <c r="D19" s="37"/>
      <c r="E19" s="37"/>
    </row>
    <row r="20" spans="1:5">
      <c r="A20" s="13" t="s">
        <v>343</v>
      </c>
      <c r="B20" s="32">
        <v>0.95407806599884371</v>
      </c>
      <c r="C20" s="32">
        <v>0.92560636536725927</v>
      </c>
      <c r="D20" s="32">
        <v>0.9528166206192239</v>
      </c>
      <c r="E20" s="32">
        <v>0.94762909008728491</v>
      </c>
    </row>
    <row r="21" spans="1:5">
      <c r="A21" s="13" t="s">
        <v>344</v>
      </c>
      <c r="B21" s="32">
        <v>0.31024191432389453</v>
      </c>
      <c r="C21" s="32">
        <v>0.55774810698376409</v>
      </c>
      <c r="D21" s="32">
        <v>0.22158213231042759</v>
      </c>
      <c r="E21" s="32">
        <v>0.35305317703515982</v>
      </c>
    </row>
    <row r="22" spans="1:5">
      <c r="A22" s="34" t="s">
        <v>345</v>
      </c>
      <c r="B22" s="32">
        <v>4.592193400115633E-2</v>
      </c>
      <c r="C22" s="32">
        <v>7.4393634632740721E-2</v>
      </c>
      <c r="D22" s="32">
        <v>4.7183379380775603E-2</v>
      </c>
      <c r="E22" s="32">
        <v>5.2370909912715459E-2</v>
      </c>
    </row>
    <row r="23" spans="1:5">
      <c r="A23" s="34" t="s">
        <v>346</v>
      </c>
      <c r="B23" s="32">
        <v>0.29274750129178184</v>
      </c>
      <c r="C23" s="32">
        <v>0.56154201708774421</v>
      </c>
      <c r="D23" s="32">
        <v>0.19499936319033162</v>
      </c>
      <c r="E23" s="32">
        <v>0.33759721645351004</v>
      </c>
    </row>
    <row r="24" spans="1:5">
      <c r="A24" s="34" t="s">
        <v>347</v>
      </c>
      <c r="B24" s="32">
        <v>9.9722000919378606E-2</v>
      </c>
      <c r="C24" s="32">
        <v>6.8097481767488074E-2</v>
      </c>
      <c r="D24" s="32">
        <v>0.16149090036909622</v>
      </c>
      <c r="E24" s="32">
        <v>9.3856212453853755E-2</v>
      </c>
    </row>
    <row r="25" spans="1:5">
      <c r="A25" s="34" t="s">
        <v>348</v>
      </c>
      <c r="B25" s="32">
        <v>6.2551106171832405E-2</v>
      </c>
      <c r="C25" s="32">
        <v>9.3898641237822336E-2</v>
      </c>
      <c r="D25" s="32">
        <v>2.4219848410612352E-2</v>
      </c>
      <c r="E25" s="32">
        <v>6.4368750596699553E-2</v>
      </c>
    </row>
    <row r="26" spans="1:5">
      <c r="A26" s="34" t="s">
        <v>349</v>
      </c>
      <c r="B26" s="32">
        <v>0.10371142468269609</v>
      </c>
      <c r="C26" s="32">
        <v>7.0635067042415373E-2</v>
      </c>
      <c r="D26" s="32">
        <v>0.10393118169797358</v>
      </c>
      <c r="E26" s="32">
        <v>9.6443603023124894E-2</v>
      </c>
    </row>
    <row r="27" spans="1:5">
      <c r="A27" s="34" t="s">
        <v>350</v>
      </c>
      <c r="B27" s="32">
        <v>0.95014965602602142</v>
      </c>
      <c r="C27" s="32">
        <v>0.92818233256001847</v>
      </c>
      <c r="D27" s="32">
        <v>0.94592203528940388</v>
      </c>
      <c r="E27" s="32">
        <v>0.9445269753977914</v>
      </c>
    </row>
    <row r="28" spans="1:5">
      <c r="A28" s="34" t="s">
        <v>351</v>
      </c>
      <c r="B28" s="32">
        <v>5.75269914091746E-3</v>
      </c>
      <c r="C28" s="32">
        <v>3.6188784563981119E-3</v>
      </c>
      <c r="D28" s="32">
        <v>5.4594426005570721E-3</v>
      </c>
      <c r="E28" s="32">
        <v>5.2219269679417563E-3</v>
      </c>
    </row>
    <row r="29" spans="1:5">
      <c r="A29" s="34" t="s">
        <v>352</v>
      </c>
      <c r="B29" s="32">
        <v>4.1689254834551426E-3</v>
      </c>
      <c r="C29" s="32">
        <v>1.2363028741904506E-4</v>
      </c>
      <c r="D29" s="32">
        <v>1.0943510217321574E-2</v>
      </c>
      <c r="E29" s="32">
        <v>4.123867955873009E-3</v>
      </c>
    </row>
    <row r="30" spans="1:5">
      <c r="A30" s="34" t="s">
        <v>353</v>
      </c>
      <c r="B30" s="32">
        <v>1.1267952995976033E-3</v>
      </c>
      <c r="C30" s="32">
        <v>4.7421085665214158E-3</v>
      </c>
      <c r="D30" s="32">
        <v>2.0439093782593262E-3</v>
      </c>
      <c r="E30" s="32">
        <v>2.0811812649536997E-3</v>
      </c>
    </row>
    <row r="31" spans="1:5">
      <c r="A31" s="34" t="s">
        <v>354</v>
      </c>
      <c r="B31" s="32">
        <v>6.5173894964124998E-4</v>
      </c>
      <c r="C31" s="32">
        <v>3.0723767633048528E-3</v>
      </c>
      <c r="D31" s="32">
        <v>7.7088621444861413E-3</v>
      </c>
      <c r="E31" s="32">
        <v>2.1355639377768536E-3</v>
      </c>
    </row>
    <row r="32" spans="1:5">
      <c r="A32" s="34" t="s">
        <v>355</v>
      </c>
      <c r="B32" s="32">
        <v>3.8150185093413461E-2</v>
      </c>
      <c r="C32" s="32">
        <v>6.0260673866431608E-2</v>
      </c>
      <c r="D32" s="32">
        <v>2.7922240539198031E-2</v>
      </c>
      <c r="E32" s="32">
        <v>4.1910484608797552E-2</v>
      </c>
    </row>
    <row r="33" spans="1:5">
      <c r="A33" s="35" t="s">
        <v>356</v>
      </c>
      <c r="B33" s="33"/>
      <c r="C33" s="33"/>
      <c r="D33" s="33"/>
      <c r="E33" s="33"/>
    </row>
    <row r="34" spans="1:5">
      <c r="A34" s="34" t="s">
        <v>357</v>
      </c>
      <c r="B34" s="32">
        <v>0.10805783157012785</v>
      </c>
      <c r="C34" s="32">
        <v>0.20190213001547225</v>
      </c>
      <c r="D34" s="32">
        <v>0.22385661844808</v>
      </c>
      <c r="E34" s="32">
        <v>0.13325037830476649</v>
      </c>
    </row>
    <row r="35" spans="1:5">
      <c r="A35" s="34" t="s">
        <v>358</v>
      </c>
      <c r="B35" s="32">
        <v>0.58558242825111095</v>
      </c>
      <c r="C35" s="32">
        <v>0.33911942927768363</v>
      </c>
      <c r="D35" s="32">
        <v>0.26755401630317011</v>
      </c>
      <c r="E35" s="32">
        <v>0.51824529854684487</v>
      </c>
    </row>
    <row r="36" spans="1:5">
      <c r="A36" s="34" t="s">
        <v>359</v>
      </c>
      <c r="B36" s="32">
        <v>0.44991968568297719</v>
      </c>
      <c r="C36" s="32">
        <v>0.11562534844567973</v>
      </c>
      <c r="D36" s="32">
        <v>0.21230153444316863</v>
      </c>
      <c r="E36" s="32">
        <v>0.33092677163083711</v>
      </c>
    </row>
    <row r="37" spans="1:5">
      <c r="A37" s="34" t="s">
        <v>360</v>
      </c>
      <c r="B37" s="32">
        <v>0.29862592572582353</v>
      </c>
      <c r="C37" s="32">
        <v>0.10642801668289062</v>
      </c>
      <c r="D37" s="32">
        <v>9.9918648077034794E-2</v>
      </c>
      <c r="E37" s="32">
        <v>0.23315496239683423</v>
      </c>
    </row>
    <row r="38" spans="1:5">
      <c r="A38" s="13" t="s">
        <v>361</v>
      </c>
      <c r="B38" s="32">
        <v>0.58558053544637556</v>
      </c>
      <c r="C38" s="32">
        <v>0.31913826206922979</v>
      </c>
      <c r="D38" s="32">
        <v>0.26726577376449717</v>
      </c>
      <c r="E38" s="32">
        <v>0.51375139732401087</v>
      </c>
    </row>
    <row r="39" spans="1:5">
      <c r="A39" s="2" t="s">
        <v>362</v>
      </c>
      <c r="B39" s="33"/>
      <c r="C39" s="33"/>
      <c r="D39" s="33"/>
      <c r="E39" s="33"/>
    </row>
    <row r="40" spans="1:5">
      <c r="A40" s="34" t="s">
        <v>363</v>
      </c>
      <c r="B40" s="32">
        <v>0.33626837157964939</v>
      </c>
      <c r="C40" s="32">
        <v>7.9544251208116534E-2</v>
      </c>
      <c r="D40" s="32">
        <v>0.52935503580270959</v>
      </c>
      <c r="E40" s="32">
        <v>0.29544847277119951</v>
      </c>
    </row>
    <row r="41" spans="1:5">
      <c r="A41" s="34" t="s">
        <v>364</v>
      </c>
      <c r="B41" s="32">
        <v>0.33596879846219041</v>
      </c>
      <c r="C41" s="32">
        <v>7.6712705296764189E-2</v>
      </c>
      <c r="D41" s="32">
        <v>0.52935503580270959</v>
      </c>
      <c r="E41" s="32">
        <v>0.29273093649803633</v>
      </c>
    </row>
    <row r="42" spans="1:5">
      <c r="A42" s="34" t="s">
        <v>365</v>
      </c>
      <c r="B42" s="32">
        <v>8.6289517295193227E-2</v>
      </c>
      <c r="C42" s="32">
        <v>0.56765767660699473</v>
      </c>
      <c r="D42" s="32">
        <v>7.5520947607226649E-2</v>
      </c>
      <c r="E42" s="32">
        <v>0.11484745709229408</v>
      </c>
    </row>
    <row r="43" spans="1:5">
      <c r="A43" s="34" t="s">
        <v>366</v>
      </c>
      <c r="B43" s="32">
        <v>5.8133882034690616E-2</v>
      </c>
      <c r="C43" s="32">
        <v>0.28981435625762064</v>
      </c>
      <c r="D43" s="32">
        <v>5.7274483453560378E-2</v>
      </c>
      <c r="E43" s="32">
        <v>7.2666528381137643E-2</v>
      </c>
    </row>
    <row r="44" spans="1:5">
      <c r="A44" s="34" t="s">
        <v>367</v>
      </c>
      <c r="B44" s="32">
        <v>4.854037786386383E-2</v>
      </c>
      <c r="C44" s="32">
        <v>0.29287084367103361</v>
      </c>
      <c r="D44" s="32">
        <v>4.591148440837494E-2</v>
      </c>
      <c r="E44" s="32">
        <v>6.3552631834437767E-2</v>
      </c>
    </row>
    <row r="45" spans="1:5">
      <c r="A45" s="34" t="s">
        <v>368</v>
      </c>
      <c r="B45" s="32">
        <v>1.1039330234384532</v>
      </c>
      <c r="C45" s="32">
        <v>0.1281063647518656</v>
      </c>
      <c r="D45" s="32">
        <v>1.0907568558031653</v>
      </c>
      <c r="E45" s="32">
        <v>0.74800230216571595</v>
      </c>
    </row>
    <row r="46" spans="1:5">
      <c r="A46" s="35" t="s">
        <v>369</v>
      </c>
      <c r="B46" s="33"/>
      <c r="C46" s="33"/>
      <c r="D46" s="33"/>
      <c r="E46" s="33"/>
    </row>
    <row r="47" spans="1:5">
      <c r="A47" s="34" t="s">
        <v>370</v>
      </c>
      <c r="B47" s="32">
        <v>0.90669328934522186</v>
      </c>
      <c r="C47" s="32">
        <v>0.69371165497757836</v>
      </c>
      <c r="D47" s="32">
        <v>0.91647424076945938</v>
      </c>
      <c r="E47" s="32">
        <v>0.85614967133445719</v>
      </c>
    </row>
    <row r="48" spans="1:5">
      <c r="A48" s="34" t="s">
        <v>371</v>
      </c>
      <c r="B48" s="32">
        <v>0.89728112090094914</v>
      </c>
      <c r="C48" s="32">
        <v>0.78038865938130697</v>
      </c>
      <c r="D48" s="32">
        <v>0.89451465646334283</v>
      </c>
      <c r="E48" s="32">
        <v>0.8601765982699181</v>
      </c>
    </row>
    <row r="49" spans="1:5">
      <c r="A49" s="34" t="s">
        <v>372</v>
      </c>
      <c r="B49" s="32">
        <v>0.52175026007484349</v>
      </c>
      <c r="C49" s="32">
        <v>-3.7210861569281557E-2</v>
      </c>
      <c r="D49" s="32">
        <v>1.1769045436058485</v>
      </c>
      <c r="E49" s="32">
        <v>0.40726993351246782</v>
      </c>
    </row>
    <row r="50" spans="1:5" ht="15.75" thickBot="1">
      <c r="A50" s="312" t="s">
        <v>373</v>
      </c>
      <c r="B50" s="39">
        <v>0.27772433357462145</v>
      </c>
      <c r="C50" s="39">
        <v>3.9926677574143792</v>
      </c>
      <c r="D50" s="39">
        <v>0.15778778623288786</v>
      </c>
      <c r="E50" s="39">
        <v>0.49140801579237187</v>
      </c>
    </row>
    <row r="51" spans="1:5" ht="15.75" thickTop="1">
      <c r="A51" s="956" t="s">
        <v>374</v>
      </c>
      <c r="B51" s="956"/>
      <c r="C51" s="956"/>
      <c r="D51" s="956"/>
      <c r="E51" s="956"/>
    </row>
    <row r="52" spans="1:5" ht="72" customHeight="1">
      <c r="A52" s="913" t="s">
        <v>375</v>
      </c>
      <c r="B52" s="913"/>
      <c r="C52" s="913"/>
      <c r="D52" s="913"/>
      <c r="E52" s="913"/>
    </row>
    <row r="53" spans="1:5" ht="70.5" customHeight="1">
      <c r="A53" s="913" t="s">
        <v>376</v>
      </c>
      <c r="B53" s="913"/>
      <c r="C53" s="913"/>
      <c r="D53" s="913"/>
      <c r="E53" s="913"/>
    </row>
    <row r="54" spans="1:5">
      <c r="A54" s="914" t="s">
        <v>377</v>
      </c>
      <c r="B54" s="914"/>
      <c r="C54" s="914"/>
      <c r="D54" s="914"/>
      <c r="E54" s="914"/>
    </row>
    <row r="55" spans="1:5">
      <c r="A55" s="914" t="s">
        <v>378</v>
      </c>
      <c r="B55" s="914"/>
      <c r="C55" s="914"/>
      <c r="D55" s="914"/>
      <c r="E55" s="914"/>
    </row>
    <row r="56" spans="1:5" ht="30.75" customHeight="1">
      <c r="A56" s="949" t="s">
        <v>890</v>
      </c>
      <c r="B56" s="949"/>
      <c r="C56" s="949"/>
      <c r="D56" s="949"/>
      <c r="E56" s="949"/>
    </row>
    <row r="57" spans="1:5" ht="30" customHeight="1">
      <c r="A57" s="40"/>
      <c r="B57" s="41" t="s">
        <v>886</v>
      </c>
      <c r="C57" s="41" t="s">
        <v>887</v>
      </c>
      <c r="D57" s="41" t="s">
        <v>888</v>
      </c>
      <c r="E57" s="42" t="s">
        <v>8</v>
      </c>
    </row>
    <row r="58" spans="1:5">
      <c r="A58" s="14"/>
      <c r="B58" s="14"/>
      <c r="C58" s="14"/>
      <c r="D58" s="14"/>
      <c r="E58" s="14"/>
    </row>
    <row r="59" spans="1:5">
      <c r="A59" s="35" t="s">
        <v>380</v>
      </c>
      <c r="B59" s="41"/>
      <c r="C59" s="41"/>
      <c r="D59" s="41"/>
      <c r="E59" s="42"/>
    </row>
    <row r="60" spans="1:5">
      <c r="A60" s="46" t="s">
        <v>381</v>
      </c>
      <c r="B60" s="32">
        <v>4.2469619900834837E-2</v>
      </c>
      <c r="C60" s="32">
        <v>1.5736653069555545E-2</v>
      </c>
      <c r="D60" s="32">
        <v>4.6968741109965663E-2</v>
      </c>
      <c r="E60" s="32">
        <v>3.6364559139434663E-2</v>
      </c>
    </row>
    <row r="61" spans="1:5">
      <c r="A61" s="46" t="s">
        <v>382</v>
      </c>
      <c r="B61" s="32">
        <v>4.2492405457720719E-2</v>
      </c>
      <c r="C61" s="32">
        <v>2.1315907284256978E-2</v>
      </c>
      <c r="D61" s="32">
        <v>4.9717711941828002E-2</v>
      </c>
      <c r="E61" s="32">
        <v>3.8022446345414011E-2</v>
      </c>
    </row>
    <row r="62" spans="1:5">
      <c r="A62" s="46" t="s">
        <v>383</v>
      </c>
      <c r="B62" s="32">
        <v>3.9397540267325122E-2</v>
      </c>
      <c r="C62" s="32">
        <v>2.5002450315895135E-2</v>
      </c>
      <c r="D62" s="32">
        <v>4.9435743104522138E-2</v>
      </c>
      <c r="E62" s="32">
        <v>3.6871713495907434E-2</v>
      </c>
    </row>
    <row r="63" spans="1:5">
      <c r="A63" s="46" t="s">
        <v>384</v>
      </c>
      <c r="B63" s="32">
        <v>1.0400420478946879E-2</v>
      </c>
      <c r="C63" s="32">
        <v>-4.8696565213282176E-3</v>
      </c>
      <c r="D63" s="32">
        <v>1.9907407094851583E-2</v>
      </c>
      <c r="E63" s="32">
        <v>7.606918689281668E-3</v>
      </c>
    </row>
    <row r="64" spans="1:5">
      <c r="A64" s="46" t="s">
        <v>385</v>
      </c>
      <c r="B64" s="32">
        <v>1.0400420478946879E-2</v>
      </c>
      <c r="C64" s="32">
        <v>-4.4064199295971232E-3</v>
      </c>
      <c r="D64" s="32">
        <v>1.9909107154092293E-2</v>
      </c>
      <c r="E64" s="32">
        <v>7.7206757454876497E-3</v>
      </c>
    </row>
    <row r="65" spans="1:5">
      <c r="A65" s="46" t="s">
        <v>386</v>
      </c>
      <c r="B65" s="32">
        <v>1.0400420478946879E-2</v>
      </c>
      <c r="C65" s="32">
        <v>-4.4064199295971232E-3</v>
      </c>
      <c r="D65" s="32">
        <v>1.9048404824854183E-2</v>
      </c>
      <c r="E65" s="32">
        <v>7.6345992275620826E-3</v>
      </c>
    </row>
    <row r="66" spans="1:5">
      <c r="A66" s="46" t="s">
        <v>387</v>
      </c>
      <c r="B66" s="32">
        <v>3.1138990991291277E-2</v>
      </c>
      <c r="C66" s="32">
        <v>-5.8347736039430984E-2</v>
      </c>
      <c r="D66" s="32">
        <v>3.6075111070505012E-2</v>
      </c>
      <c r="E66" s="32">
        <v>2.6324085934218644E-2</v>
      </c>
    </row>
    <row r="67" spans="1:5">
      <c r="A67" s="35" t="s">
        <v>388</v>
      </c>
      <c r="B67" s="25"/>
      <c r="C67" s="25"/>
      <c r="D67" s="25"/>
      <c r="E67" s="25"/>
    </row>
    <row r="68" spans="1:5">
      <c r="A68" s="46" t="s">
        <v>389</v>
      </c>
      <c r="B68" s="32">
        <v>5.4563081692474522E-2</v>
      </c>
      <c r="C68" s="32">
        <v>4.0527355000568199E-2</v>
      </c>
      <c r="D68" s="32">
        <v>5.4374655506878276E-2</v>
      </c>
      <c r="E68" s="32">
        <v>5.1102634319258607E-2</v>
      </c>
    </row>
    <row r="69" spans="1:5">
      <c r="A69" s="46" t="s">
        <v>390</v>
      </c>
      <c r="B69" s="32">
        <v>-1.2093461791639682E-2</v>
      </c>
      <c r="C69" s="32">
        <v>-2.4790701931012658E-2</v>
      </c>
      <c r="D69" s="32">
        <v>-7.4059143969126048E-3</v>
      </c>
      <c r="E69" s="32">
        <v>-1.473807517982394E-2</v>
      </c>
    </row>
    <row r="70" spans="1:5">
      <c r="A70" s="46" t="s">
        <v>391</v>
      </c>
      <c r="B70" s="32">
        <v>2.0218224458530724E-2</v>
      </c>
      <c r="C70" s="32">
        <v>3.466411470495797E-2</v>
      </c>
      <c r="D70" s="32">
        <v>1.7546465821548524E-2</v>
      </c>
      <c r="E70" s="32">
        <v>2.4191222365370038E-2</v>
      </c>
    </row>
    <row r="71" spans="1:5">
      <c r="A71" s="46" t="s">
        <v>392</v>
      </c>
      <c r="B71" s="32">
        <v>0</v>
      </c>
      <c r="C71" s="32">
        <v>7.0208350425224718E-11</v>
      </c>
      <c r="D71" s="32">
        <v>1.700059240711121E-6</v>
      </c>
      <c r="E71" s="32">
        <v>1.700355535101646E-7</v>
      </c>
    </row>
    <row r="72" spans="1:5">
      <c r="A72" s="46" t="s">
        <v>393</v>
      </c>
      <c r="B72" s="32">
        <v>-3.0948651903955878E-3</v>
      </c>
      <c r="C72" s="32">
        <v>3.6865430316381674E-3</v>
      </c>
      <c r="D72" s="32">
        <v>-2.8196883730585996E-4</v>
      </c>
      <c r="E72" s="32">
        <v>-1.1507328495065797E-3</v>
      </c>
    </row>
    <row r="73" spans="1:5">
      <c r="A73" s="46" t="s">
        <v>394</v>
      </c>
      <c r="B73" s="32">
        <v>2.2785556885874958E-5</v>
      </c>
      <c r="C73" s="32">
        <v>5.579254214701429E-3</v>
      </c>
      <c r="D73" s="32">
        <v>2.7489708318623345E-3</v>
      </c>
      <c r="E73" s="32">
        <v>1.6578872059793512E-3</v>
      </c>
    </row>
    <row r="74" spans="1:5">
      <c r="A74" s="46" t="s">
        <v>395</v>
      </c>
      <c r="B74" s="32">
        <v>-2.8997119788378243E-2</v>
      </c>
      <c r="C74" s="32">
        <v>-2.9872106837223352E-2</v>
      </c>
      <c r="D74" s="32">
        <v>-2.9528336009670562E-2</v>
      </c>
      <c r="E74" s="32">
        <v>-2.9264794806625766E-2</v>
      </c>
    </row>
    <row r="75" spans="1:5">
      <c r="A75" s="46" t="s">
        <v>396</v>
      </c>
      <c r="B75" s="32">
        <v>0</v>
      </c>
      <c r="C75" s="32">
        <v>4.6323652152274373E-4</v>
      </c>
      <c r="D75" s="32">
        <v>0</v>
      </c>
      <c r="E75" s="32">
        <v>1.1358702065247109E-4</v>
      </c>
    </row>
    <row r="76" spans="1:5">
      <c r="A76" s="46" t="s">
        <v>397</v>
      </c>
      <c r="B76" s="32">
        <v>7.0288027901076772E-2</v>
      </c>
      <c r="C76" s="32">
        <v>0.11204186117661277</v>
      </c>
      <c r="D76" s="32">
        <v>6.4600557285529561E-2</v>
      </c>
      <c r="E76" s="32">
        <v>8.6462099603024631E-2</v>
      </c>
    </row>
    <row r="77" spans="1:5">
      <c r="A77" s="35" t="s">
        <v>398</v>
      </c>
      <c r="B77" s="25"/>
      <c r="C77" s="25"/>
      <c r="D77" s="25"/>
      <c r="E77" s="25"/>
    </row>
    <row r="78" spans="1:5">
      <c r="A78" s="46" t="s">
        <v>399</v>
      </c>
      <c r="B78" s="32">
        <v>7.0898654872068853E-2</v>
      </c>
      <c r="C78" s="32">
        <v>7.7077713334522568E-2</v>
      </c>
      <c r="D78" s="32">
        <v>1.8301713732714081E-2</v>
      </c>
      <c r="E78" s="32">
        <v>6.3346388123343533E-2</v>
      </c>
    </row>
    <row r="79" spans="1:5">
      <c r="A79" s="46" t="s">
        <v>400</v>
      </c>
      <c r="B79" s="32">
        <v>7.1151832289851294E-2</v>
      </c>
      <c r="C79" s="32">
        <v>6.5638884411688539E-2</v>
      </c>
      <c r="D79" s="32">
        <v>0.24699909960935909</v>
      </c>
      <c r="E79" s="32">
        <v>8.2691977784724216E-2</v>
      </c>
    </row>
    <row r="80" spans="1:5">
      <c r="A80" s="46" t="s">
        <v>401</v>
      </c>
      <c r="B80" s="32">
        <v>1.4282277751096809E-2</v>
      </c>
      <c r="C80" s="32">
        <v>1.5237462907518505E-2</v>
      </c>
      <c r="D80" s="32">
        <v>4.7960092151481644E-4</v>
      </c>
      <c r="E80" s="32">
        <v>1.3487604184657711E-2</v>
      </c>
    </row>
    <row r="81" spans="1:5">
      <c r="A81" s="46" t="s">
        <v>402</v>
      </c>
      <c r="B81" s="32">
        <v>1.9543769649448848E-2</v>
      </c>
      <c r="C81" s="32">
        <v>1.3993429720349343E-2</v>
      </c>
      <c r="D81" s="32">
        <v>1.2513055722481435E-3</v>
      </c>
      <c r="E81" s="32">
        <v>1.5505158868433856E-2</v>
      </c>
    </row>
    <row r="82" spans="1:5">
      <c r="A82" s="46" t="s">
        <v>403</v>
      </c>
      <c r="B82" s="32">
        <v>1.1256570827491922E-3</v>
      </c>
      <c r="C82" s="32">
        <v>0</v>
      </c>
      <c r="D82" s="32">
        <v>1</v>
      </c>
      <c r="E82" s="32">
        <v>1.0747532909579215E-3</v>
      </c>
    </row>
    <row r="83" spans="1:5">
      <c r="A83" s="46" t="s">
        <v>404</v>
      </c>
      <c r="B83" s="32">
        <v>8.4487804253569991E-3</v>
      </c>
      <c r="C83" s="32">
        <v>3.5380881718771223E-3</v>
      </c>
      <c r="D83" s="32">
        <v>0.11477361980288327</v>
      </c>
      <c r="E83" s="32">
        <v>8.0503754850512477E-3</v>
      </c>
    </row>
    <row r="84" spans="1:5">
      <c r="A84" s="46" t="s">
        <v>405</v>
      </c>
      <c r="B84" s="32">
        <v>3.9426744122373686E-3</v>
      </c>
      <c r="C84" s="32">
        <v>2.4575465571512693E-3</v>
      </c>
      <c r="D84" s="32">
        <v>0.12352306650277198</v>
      </c>
      <c r="E84" s="32">
        <v>4.4899686587907351E-3</v>
      </c>
    </row>
    <row r="85" spans="1:5">
      <c r="A85" s="46" t="s">
        <v>406</v>
      </c>
      <c r="B85" s="32">
        <v>0</v>
      </c>
      <c r="C85" s="32">
        <v>0</v>
      </c>
      <c r="D85" s="32">
        <v>0</v>
      </c>
      <c r="E85" s="32">
        <v>0</v>
      </c>
    </row>
    <row r="86" spans="1:5">
      <c r="A86" s="46" t="s">
        <v>407</v>
      </c>
      <c r="B86" s="32">
        <v>2.1846223314480016E-2</v>
      </c>
      <c r="C86" s="32">
        <v>2.4473707831423764E-2</v>
      </c>
      <c r="D86" s="32">
        <v>1.5627080371520202E-2</v>
      </c>
      <c r="E86" s="32">
        <v>2.1737225422615716E-2</v>
      </c>
    </row>
    <row r="87" spans="1:5">
      <c r="A87" s="46" t="s">
        <v>408</v>
      </c>
      <c r="B87" s="32">
        <v>1.9411337835363529E-2</v>
      </c>
      <c r="C87" s="32">
        <v>4.5069683798341982E-2</v>
      </c>
      <c r="D87" s="32">
        <v>3.0332779820999359E-2</v>
      </c>
      <c r="E87" s="32">
        <v>3.7103694035921807E-2</v>
      </c>
    </row>
    <row r="88" spans="1:5">
      <c r="A88" s="46" t="s">
        <v>409</v>
      </c>
      <c r="B88" s="32">
        <v>0</v>
      </c>
      <c r="C88" s="32">
        <v>0</v>
      </c>
      <c r="D88" s="32">
        <v>0</v>
      </c>
      <c r="E88" s="32">
        <v>2.9072342192266603E-2</v>
      </c>
    </row>
    <row r="89" spans="1:5">
      <c r="A89" s="46" t="s">
        <v>410</v>
      </c>
      <c r="B89" s="32">
        <v>0</v>
      </c>
      <c r="C89" s="32">
        <v>1.8356658313661921E-2</v>
      </c>
      <c r="D89" s="32">
        <v>0</v>
      </c>
      <c r="E89" s="32">
        <v>6.639769999161901E-3</v>
      </c>
    </row>
    <row r="90" spans="1:5">
      <c r="A90" s="35" t="s">
        <v>411</v>
      </c>
      <c r="B90" s="25"/>
      <c r="C90" s="25"/>
      <c r="D90" s="25"/>
      <c r="E90" s="25"/>
    </row>
    <row r="91" spans="1:5">
      <c r="A91" s="35" t="s">
        <v>412</v>
      </c>
      <c r="B91" s="25"/>
      <c r="C91" s="25"/>
      <c r="D91" s="25"/>
      <c r="E91" s="25"/>
    </row>
    <row r="92" spans="1:5">
      <c r="A92" s="46" t="s">
        <v>413</v>
      </c>
      <c r="B92" s="32">
        <v>2.8997119788378243E-2</v>
      </c>
      <c r="C92" s="32">
        <v>2.9872106837223352E-2</v>
      </c>
      <c r="D92" s="32">
        <v>2.9528336009670562E-2</v>
      </c>
      <c r="E92" s="32">
        <v>2.9264794806625766E-2</v>
      </c>
    </row>
    <row r="93" spans="1:5">
      <c r="A93" s="46" t="s">
        <v>414</v>
      </c>
      <c r="B93" s="32">
        <v>3.2008367535513275E-2</v>
      </c>
      <c r="C93" s="32">
        <v>4.5546371303186318E-2</v>
      </c>
      <c r="D93" s="32">
        <v>3.2239318722518499E-2</v>
      </c>
      <c r="E93" s="32">
        <v>3.4608072250978741E-2</v>
      </c>
    </row>
    <row r="94" spans="1:5">
      <c r="A94" s="46" t="s">
        <v>415</v>
      </c>
      <c r="B94" s="32">
        <v>4.5839247165942336E-2</v>
      </c>
      <c r="C94" s="32">
        <v>4.7566087764944968E-2</v>
      </c>
      <c r="D94" s="32">
        <v>3.488408387828322E-2</v>
      </c>
      <c r="E94" s="32">
        <v>4.4826043880407465E-2</v>
      </c>
    </row>
    <row r="95" spans="1:5">
      <c r="A95" s="46" t="s">
        <v>416</v>
      </c>
      <c r="B95" s="32">
        <v>5.2870287379813773E-2</v>
      </c>
      <c r="C95" s="32">
        <v>5.1314273689831123E-2</v>
      </c>
      <c r="D95" s="32">
        <v>7.0134731685289928E-2</v>
      </c>
      <c r="E95" s="32">
        <v>5.3798305899040298E-2</v>
      </c>
    </row>
    <row r="96" spans="1:5">
      <c r="A96" s="35" t="s">
        <v>417</v>
      </c>
      <c r="B96" s="25"/>
      <c r="C96" s="25"/>
      <c r="D96" s="25"/>
      <c r="E96" s="25"/>
    </row>
    <row r="97" spans="1:5">
      <c r="A97" s="46" t="s">
        <v>418</v>
      </c>
      <c r="B97" s="32">
        <v>0.5948464666396166</v>
      </c>
      <c r="C97" s="32">
        <v>0.47849346260874381</v>
      </c>
      <c r="D97" s="32">
        <v>0.54364681501642631</v>
      </c>
      <c r="E97" s="32">
        <v>0.56055783652590507</v>
      </c>
    </row>
    <row r="98" spans="1:5">
      <c r="A98" s="46" t="s">
        <v>419</v>
      </c>
      <c r="B98" s="32">
        <v>2.2250056003192784E-2</v>
      </c>
      <c r="C98" s="32">
        <v>9.648119600907383E-2</v>
      </c>
      <c r="D98" s="32">
        <v>3.9426521333372704E-2</v>
      </c>
      <c r="E98" s="32">
        <v>4.2562728520639234E-2</v>
      </c>
    </row>
    <row r="99" spans="1:5">
      <c r="A99" s="46" t="s">
        <v>420</v>
      </c>
      <c r="B99" s="32">
        <v>0.3829034773571906</v>
      </c>
      <c r="C99" s="32">
        <v>0.42502534138218234</v>
      </c>
      <c r="D99" s="32">
        <v>0.41692666365020092</v>
      </c>
      <c r="E99" s="32">
        <v>0.39687943495345573</v>
      </c>
    </row>
    <row r="100" spans="1:5">
      <c r="A100" s="46" t="s">
        <v>421</v>
      </c>
      <c r="B100" s="32">
        <v>0.62194051629014979</v>
      </c>
      <c r="C100" s="32">
        <v>0.2018601502279343</v>
      </c>
      <c r="D100" s="32">
        <v>0.56094877557230416</v>
      </c>
      <c r="E100" s="32">
        <v>0.40600875530793284</v>
      </c>
    </row>
    <row r="101" spans="1:5">
      <c r="A101" s="35" t="s">
        <v>422</v>
      </c>
      <c r="B101" s="25"/>
      <c r="C101" s="25"/>
      <c r="D101" s="25"/>
      <c r="E101" s="25"/>
    </row>
    <row r="102" spans="1:5">
      <c r="A102" s="34" t="s">
        <v>423</v>
      </c>
      <c r="B102" s="32">
        <v>4.0793181902510467E-2</v>
      </c>
      <c r="C102" s="32">
        <v>2.0025800947191759E-2</v>
      </c>
      <c r="D102" s="32">
        <v>4.9717711941827995E-2</v>
      </c>
      <c r="E102" s="32">
        <v>3.675317123555924E-2</v>
      </c>
    </row>
    <row r="103" spans="1:5">
      <c r="A103" s="34" t="s">
        <v>424</v>
      </c>
      <c r="B103" s="32">
        <v>4.0569008088797966E-2</v>
      </c>
      <c r="C103" s="32">
        <v>1.3576235984572827E-2</v>
      </c>
      <c r="D103" s="32">
        <v>4.6968741109965663E-2</v>
      </c>
      <c r="E103" s="32">
        <v>3.4792500451454822E-2</v>
      </c>
    </row>
    <row r="104" spans="1:5">
      <c r="A104" s="13" t="s">
        <v>425</v>
      </c>
      <c r="B104" s="32">
        <v>4.5425719250066707E-2</v>
      </c>
      <c r="C104" s="32">
        <v>3.0904051314778278E-2</v>
      </c>
      <c r="D104" s="32">
        <v>5.1915900576459478E-2</v>
      </c>
      <c r="E104" s="32">
        <v>4.267042338885077E-2</v>
      </c>
    </row>
    <row r="105" spans="1:5">
      <c r="A105" s="13" t="s">
        <v>426</v>
      </c>
      <c r="B105" s="32">
        <v>5.7328280723783799E-2</v>
      </c>
      <c r="C105" s="32">
        <v>5.6701229430901071E-2</v>
      </c>
      <c r="D105" s="32">
        <v>5.9321814973372085E-2</v>
      </c>
      <c r="E105" s="32">
        <v>5.7424970376154794E-2</v>
      </c>
    </row>
    <row r="106" spans="1:5">
      <c r="A106" s="13" t="s">
        <v>427</v>
      </c>
      <c r="B106" s="32">
        <v>-1.1902561473717092E-2</v>
      </c>
      <c r="C106" s="32">
        <v>-2.5797178116122792E-2</v>
      </c>
      <c r="D106" s="32">
        <v>-7.4059143969126048E-3</v>
      </c>
      <c r="E106" s="32">
        <v>-1.4754546987304024E-2</v>
      </c>
    </row>
    <row r="107" spans="1:5">
      <c r="A107" s="13" t="s">
        <v>428</v>
      </c>
      <c r="B107" s="32">
        <v>-4.8567111612687359E-3</v>
      </c>
      <c r="C107" s="32">
        <v>-1.7327815330205453E-2</v>
      </c>
      <c r="D107" s="32">
        <v>-4.9471594664938093E-3</v>
      </c>
      <c r="E107" s="32">
        <v>-7.8779229373959585E-3</v>
      </c>
    </row>
    <row r="108" spans="1:5">
      <c r="A108" s="13" t="s">
        <v>429</v>
      </c>
      <c r="B108" s="32">
        <v>2.2417381371250207E-4</v>
      </c>
      <c r="C108" s="32">
        <v>6.4495649626189321E-3</v>
      </c>
      <c r="D108" s="32">
        <v>2.7489708318623345E-3</v>
      </c>
      <c r="E108" s="32">
        <v>1.9606707841044184E-3</v>
      </c>
    </row>
    <row r="109" spans="1:5">
      <c r="A109" s="35" t="s">
        <v>430</v>
      </c>
      <c r="B109" s="25"/>
      <c r="C109" s="25"/>
      <c r="D109" s="25"/>
      <c r="E109" s="25"/>
    </row>
    <row r="110" spans="1:5">
      <c r="A110" s="13" t="s">
        <v>423</v>
      </c>
      <c r="B110" s="32">
        <v>4.0793181902510467E-2</v>
      </c>
      <c r="C110" s="32">
        <v>2.0025800947191759E-2</v>
      </c>
      <c r="D110" s="32">
        <v>4.9717711941827995E-2</v>
      </c>
      <c r="E110" s="32">
        <v>3.675317123555924E-2</v>
      </c>
    </row>
    <row r="111" spans="1:5">
      <c r="A111" s="13" t="s">
        <v>431</v>
      </c>
      <c r="B111" s="32">
        <v>-9.5880168288116287E-4</v>
      </c>
      <c r="C111" s="32">
        <v>6.0147706145248225E-3</v>
      </c>
      <c r="D111" s="32">
        <v>-2.8196883730585996E-4</v>
      </c>
      <c r="E111" s="32">
        <v>7.6900739702077264E-4</v>
      </c>
    </row>
    <row r="112" spans="1:5">
      <c r="A112" s="13" t="s">
        <v>432</v>
      </c>
      <c r="B112" s="32">
        <v>-2.9022219970966587E-2</v>
      </c>
      <c r="C112" s="32">
        <v>-3.1100354284393995E-2</v>
      </c>
      <c r="D112" s="32">
        <v>-2.9528336009670562E-2</v>
      </c>
      <c r="E112" s="32">
        <v>-2.9567868897756974E-2</v>
      </c>
    </row>
    <row r="113" spans="1:5">
      <c r="A113" s="13" t="s">
        <v>433</v>
      </c>
      <c r="B113" s="32">
        <v>0</v>
      </c>
      <c r="C113" s="32">
        <v>0</v>
      </c>
      <c r="D113" s="32">
        <v>0</v>
      </c>
      <c r="E113" s="32">
        <v>0</v>
      </c>
    </row>
    <row r="114" spans="1:5">
      <c r="A114" s="13" t="s">
        <v>434</v>
      </c>
      <c r="B114" s="32">
        <v>0</v>
      </c>
      <c r="C114" s="32">
        <v>4.8228335601944989E-4</v>
      </c>
      <c r="D114" s="32">
        <v>0</v>
      </c>
      <c r="E114" s="32">
        <v>1.1476335840833177E-4</v>
      </c>
    </row>
    <row r="115" spans="1:5">
      <c r="A115" s="13" t="s">
        <v>435</v>
      </c>
      <c r="B115" s="32">
        <v>0</v>
      </c>
      <c r="C115" s="32">
        <v>7.0208350425224718E-11</v>
      </c>
      <c r="D115" s="32">
        <v>1.700059240711121E-6</v>
      </c>
      <c r="E115" s="32">
        <v>1.700355535101646E-7</v>
      </c>
    </row>
    <row r="116" spans="1:5">
      <c r="A116" s="2" t="s">
        <v>436</v>
      </c>
      <c r="B116" s="47">
        <v>1.0409423181798832E-2</v>
      </c>
      <c r="C116" s="47">
        <v>-4.5875981122804194E-3</v>
      </c>
      <c r="D116" s="47">
        <v>1.9912361986020536E-2</v>
      </c>
      <c r="E116" s="47">
        <v>7.8009620193922472E-3</v>
      </c>
    </row>
    <row r="117" spans="1:5" ht="3.75" customHeight="1" thickBot="1">
      <c r="A117" s="49"/>
      <c r="B117" s="51"/>
      <c r="C117" s="51"/>
      <c r="D117" s="51"/>
      <c r="E117" s="51"/>
    </row>
    <row r="118" spans="1:5" ht="15.75" thickTop="1">
      <c r="A118" s="916" t="s">
        <v>437</v>
      </c>
      <c r="B118" s="916"/>
      <c r="C118" s="916"/>
      <c r="D118" s="916"/>
      <c r="E118" s="916"/>
    </row>
    <row r="119" spans="1:5">
      <c r="A119" s="910" t="s">
        <v>438</v>
      </c>
      <c r="B119" s="910"/>
      <c r="C119" s="910"/>
      <c r="D119" s="910"/>
      <c r="E119" s="910"/>
    </row>
    <row r="120" spans="1:5">
      <c r="A120" s="910" t="s">
        <v>439</v>
      </c>
      <c r="B120" s="910"/>
      <c r="C120" s="910"/>
      <c r="D120" s="910"/>
      <c r="E120" s="910"/>
    </row>
    <row r="121" spans="1:5">
      <c r="A121" s="910" t="s">
        <v>440</v>
      </c>
      <c r="B121" s="910"/>
      <c r="C121" s="910"/>
      <c r="D121" s="910"/>
      <c r="E121" s="910"/>
    </row>
    <row r="122" spans="1:5">
      <c r="A122" s="910" t="s">
        <v>441</v>
      </c>
      <c r="B122" s="910"/>
      <c r="C122" s="910"/>
      <c r="D122" s="910"/>
      <c r="E122" s="910"/>
    </row>
    <row r="123" spans="1:5" ht="24.75" customHeight="1">
      <c r="A123" s="918" t="s">
        <v>442</v>
      </c>
      <c r="B123" s="918"/>
      <c r="C123" s="918"/>
      <c r="D123" s="918"/>
      <c r="E123" s="918"/>
    </row>
    <row r="124" spans="1:5">
      <c r="A124" s="910" t="s">
        <v>443</v>
      </c>
      <c r="B124" s="910"/>
      <c r="C124" s="910"/>
      <c r="D124" s="910"/>
      <c r="E124" s="910"/>
    </row>
    <row r="125" spans="1:5" ht="30" customHeight="1">
      <c r="A125" s="918" t="s">
        <v>444</v>
      </c>
      <c r="B125" s="918"/>
      <c r="C125" s="918"/>
      <c r="D125" s="918"/>
      <c r="E125" s="918"/>
    </row>
    <row r="126" spans="1:5">
      <c r="A126" s="14"/>
      <c r="B126" s="404"/>
      <c r="C126" s="404"/>
      <c r="D126" s="404"/>
      <c r="E126" s="404"/>
    </row>
    <row r="127" spans="1:5">
      <c r="A127" s="14"/>
      <c r="B127" s="404"/>
      <c r="C127" s="404"/>
      <c r="D127" s="404"/>
      <c r="E127" s="404"/>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1:N86"/>
  <sheetViews>
    <sheetView zoomScaleNormal="100" workbookViewId="0">
      <selection activeCell="P12" sqref="P12"/>
    </sheetView>
  </sheetViews>
  <sheetFormatPr baseColWidth="10" defaultColWidth="9.140625" defaultRowHeight="18"/>
  <cols>
    <col min="1" max="1" width="89.85546875" style="53" bestFit="1" customWidth="1"/>
    <col min="2" max="2" width="11.140625" style="53" bestFit="1" customWidth="1"/>
    <col min="3" max="8" width="9.7109375" style="53" bestFit="1" customWidth="1"/>
    <col min="9" max="9" width="9.7109375" style="53" customWidth="1"/>
    <col min="10" max="10" width="9.7109375" style="53" bestFit="1" customWidth="1"/>
    <col min="11" max="13" width="9.7109375" style="53" customWidth="1"/>
    <col min="14" max="14" width="9.7109375" style="71" bestFit="1" customWidth="1"/>
    <col min="15" max="256" width="9.140625" style="53"/>
    <col min="257" max="257" width="89.85546875" style="53" bestFit="1" customWidth="1"/>
    <col min="258" max="258" width="11.140625" style="53" bestFit="1" customWidth="1"/>
    <col min="259" max="264" width="9.7109375" style="53" bestFit="1" customWidth="1"/>
    <col min="265" max="265" width="9.7109375" style="53" customWidth="1"/>
    <col min="266" max="266" width="9.7109375" style="53" bestFit="1" customWidth="1"/>
    <col min="267" max="269" width="9.7109375" style="53" customWidth="1"/>
    <col min="270" max="270" width="9.7109375" style="53" bestFit="1" customWidth="1"/>
    <col min="271" max="512" width="9.140625" style="53"/>
    <col min="513" max="513" width="89.85546875" style="53" bestFit="1" customWidth="1"/>
    <col min="514" max="514" width="11.140625" style="53" bestFit="1" customWidth="1"/>
    <col min="515" max="520" width="9.7109375" style="53" bestFit="1" customWidth="1"/>
    <col min="521" max="521" width="9.7109375" style="53" customWidth="1"/>
    <col min="522" max="522" width="9.7109375" style="53" bestFit="1" customWidth="1"/>
    <col min="523" max="525" width="9.7109375" style="53" customWidth="1"/>
    <col min="526" max="526" width="9.7109375" style="53" bestFit="1" customWidth="1"/>
    <col min="527" max="768" width="9.140625" style="53"/>
    <col min="769" max="769" width="89.85546875" style="53" bestFit="1" customWidth="1"/>
    <col min="770" max="770" width="11.140625" style="53" bestFit="1" customWidth="1"/>
    <col min="771" max="776" width="9.7109375" style="53" bestFit="1" customWidth="1"/>
    <col min="777" max="777" width="9.7109375" style="53" customWidth="1"/>
    <col min="778" max="778" width="9.7109375" style="53" bestFit="1" customWidth="1"/>
    <col min="779" max="781" width="9.7109375" style="53" customWidth="1"/>
    <col min="782" max="782" width="9.7109375" style="53" bestFit="1" customWidth="1"/>
    <col min="783" max="1024" width="9.140625" style="53"/>
    <col min="1025" max="1025" width="89.85546875" style="53" bestFit="1" customWidth="1"/>
    <col min="1026" max="1026" width="11.140625" style="53" bestFit="1" customWidth="1"/>
    <col min="1027" max="1032" width="9.7109375" style="53" bestFit="1" customWidth="1"/>
    <col min="1033" max="1033" width="9.7109375" style="53" customWidth="1"/>
    <col min="1034" max="1034" width="9.7109375" style="53" bestFit="1" customWidth="1"/>
    <col min="1035" max="1037" width="9.7109375" style="53" customWidth="1"/>
    <col min="1038" max="1038" width="9.7109375" style="53" bestFit="1" customWidth="1"/>
    <col min="1039" max="1280" width="9.140625" style="53"/>
    <col min="1281" max="1281" width="89.85546875" style="53" bestFit="1" customWidth="1"/>
    <col min="1282" max="1282" width="11.140625" style="53" bestFit="1" customWidth="1"/>
    <col min="1283" max="1288" width="9.7109375" style="53" bestFit="1" customWidth="1"/>
    <col min="1289" max="1289" width="9.7109375" style="53" customWidth="1"/>
    <col min="1290" max="1290" width="9.7109375" style="53" bestFit="1" customWidth="1"/>
    <col min="1291" max="1293" width="9.7109375" style="53" customWidth="1"/>
    <col min="1294" max="1294" width="9.7109375" style="53" bestFit="1" customWidth="1"/>
    <col min="1295" max="1536" width="9.140625" style="53"/>
    <col min="1537" max="1537" width="89.85546875" style="53" bestFit="1" customWidth="1"/>
    <col min="1538" max="1538" width="11.140625" style="53" bestFit="1" customWidth="1"/>
    <col min="1539" max="1544" width="9.7109375" style="53" bestFit="1" customWidth="1"/>
    <col min="1545" max="1545" width="9.7109375" style="53" customWidth="1"/>
    <col min="1546" max="1546" width="9.7109375" style="53" bestFit="1" customWidth="1"/>
    <col min="1547" max="1549" width="9.7109375" style="53" customWidth="1"/>
    <col min="1550" max="1550" width="9.7109375" style="53" bestFit="1" customWidth="1"/>
    <col min="1551" max="1792" width="9.140625" style="53"/>
    <col min="1793" max="1793" width="89.85546875" style="53" bestFit="1" customWidth="1"/>
    <col min="1794" max="1794" width="11.140625" style="53" bestFit="1" customWidth="1"/>
    <col min="1795" max="1800" width="9.7109375" style="53" bestFit="1" customWidth="1"/>
    <col min="1801" max="1801" width="9.7109375" style="53" customWidth="1"/>
    <col min="1802" max="1802" width="9.7109375" style="53" bestFit="1" customWidth="1"/>
    <col min="1803" max="1805" width="9.7109375" style="53" customWidth="1"/>
    <col min="1806" max="1806" width="9.7109375" style="53" bestFit="1" customWidth="1"/>
    <col min="1807" max="2048" width="9.140625" style="53"/>
    <col min="2049" max="2049" width="89.85546875" style="53" bestFit="1" customWidth="1"/>
    <col min="2050" max="2050" width="11.140625" style="53" bestFit="1" customWidth="1"/>
    <col min="2051" max="2056" width="9.7109375" style="53" bestFit="1" customWidth="1"/>
    <col min="2057" max="2057" width="9.7109375" style="53" customWidth="1"/>
    <col min="2058" max="2058" width="9.7109375" style="53" bestFit="1" customWidth="1"/>
    <col min="2059" max="2061" width="9.7109375" style="53" customWidth="1"/>
    <col min="2062" max="2062" width="9.7109375" style="53" bestFit="1" customWidth="1"/>
    <col min="2063" max="2304" width="9.140625" style="53"/>
    <col min="2305" max="2305" width="89.85546875" style="53" bestFit="1" customWidth="1"/>
    <col min="2306" max="2306" width="11.140625" style="53" bestFit="1" customWidth="1"/>
    <col min="2307" max="2312" width="9.7109375" style="53" bestFit="1" customWidth="1"/>
    <col min="2313" max="2313" width="9.7109375" style="53" customWidth="1"/>
    <col min="2314" max="2314" width="9.7109375" style="53" bestFit="1" customWidth="1"/>
    <col min="2315" max="2317" width="9.7109375" style="53" customWidth="1"/>
    <col min="2318" max="2318" width="9.7109375" style="53" bestFit="1" customWidth="1"/>
    <col min="2319" max="2560" width="9.140625" style="53"/>
    <col min="2561" max="2561" width="89.85546875" style="53" bestFit="1" customWidth="1"/>
    <col min="2562" max="2562" width="11.140625" style="53" bestFit="1" customWidth="1"/>
    <col min="2563" max="2568" width="9.7109375" style="53" bestFit="1" customWidth="1"/>
    <col min="2569" max="2569" width="9.7109375" style="53" customWidth="1"/>
    <col min="2570" max="2570" width="9.7109375" style="53" bestFit="1" customWidth="1"/>
    <col min="2571" max="2573" width="9.7109375" style="53" customWidth="1"/>
    <col min="2574" max="2574" width="9.7109375" style="53" bestFit="1" customWidth="1"/>
    <col min="2575" max="2816" width="9.140625" style="53"/>
    <col min="2817" max="2817" width="89.85546875" style="53" bestFit="1" customWidth="1"/>
    <col min="2818" max="2818" width="11.140625" style="53" bestFit="1" customWidth="1"/>
    <col min="2819" max="2824" width="9.7109375" style="53" bestFit="1" customWidth="1"/>
    <col min="2825" max="2825" width="9.7109375" style="53" customWidth="1"/>
    <col min="2826" max="2826" width="9.7109375" style="53" bestFit="1" customWidth="1"/>
    <col min="2827" max="2829" width="9.7109375" style="53" customWidth="1"/>
    <col min="2830" max="2830" width="9.7109375" style="53" bestFit="1" customWidth="1"/>
    <col min="2831" max="3072" width="9.140625" style="53"/>
    <col min="3073" max="3073" width="89.85546875" style="53" bestFit="1" customWidth="1"/>
    <col min="3074" max="3074" width="11.140625" style="53" bestFit="1" customWidth="1"/>
    <col min="3075" max="3080" width="9.7109375" style="53" bestFit="1" customWidth="1"/>
    <col min="3081" max="3081" width="9.7109375" style="53" customWidth="1"/>
    <col min="3082" max="3082" width="9.7109375" style="53" bestFit="1" customWidth="1"/>
    <col min="3083" max="3085" width="9.7109375" style="53" customWidth="1"/>
    <col min="3086" max="3086" width="9.7109375" style="53" bestFit="1" customWidth="1"/>
    <col min="3087" max="3328" width="9.140625" style="53"/>
    <col min="3329" max="3329" width="89.85546875" style="53" bestFit="1" customWidth="1"/>
    <col min="3330" max="3330" width="11.140625" style="53" bestFit="1" customWidth="1"/>
    <col min="3331" max="3336" width="9.7109375" style="53" bestFit="1" customWidth="1"/>
    <col min="3337" max="3337" width="9.7109375" style="53" customWidth="1"/>
    <col min="3338" max="3338" width="9.7109375" style="53" bestFit="1" customWidth="1"/>
    <col min="3339" max="3341" width="9.7109375" style="53" customWidth="1"/>
    <col min="3342" max="3342" width="9.7109375" style="53" bestFit="1" customWidth="1"/>
    <col min="3343" max="3584" width="9.140625" style="53"/>
    <col min="3585" max="3585" width="89.85546875" style="53" bestFit="1" customWidth="1"/>
    <col min="3586" max="3586" width="11.140625" style="53" bestFit="1" customWidth="1"/>
    <col min="3587" max="3592" width="9.7109375" style="53" bestFit="1" customWidth="1"/>
    <col min="3593" max="3593" width="9.7109375" style="53" customWidth="1"/>
    <col min="3594" max="3594" width="9.7109375" style="53" bestFit="1" customWidth="1"/>
    <col min="3595" max="3597" width="9.7109375" style="53" customWidth="1"/>
    <col min="3598" max="3598" width="9.7109375" style="53" bestFit="1" customWidth="1"/>
    <col min="3599" max="3840" width="9.140625" style="53"/>
    <col min="3841" max="3841" width="89.85546875" style="53" bestFit="1" customWidth="1"/>
    <col min="3842" max="3842" width="11.140625" style="53" bestFit="1" customWidth="1"/>
    <col min="3843" max="3848" width="9.7109375" style="53" bestFit="1" customWidth="1"/>
    <col min="3849" max="3849" width="9.7109375" style="53" customWidth="1"/>
    <col min="3850" max="3850" width="9.7109375" style="53" bestFit="1" customWidth="1"/>
    <col min="3851" max="3853" width="9.7109375" style="53" customWidth="1"/>
    <col min="3854" max="3854" width="9.7109375" style="53" bestFit="1" customWidth="1"/>
    <col min="3855" max="4096" width="9.140625" style="53"/>
    <col min="4097" max="4097" width="89.85546875" style="53" bestFit="1" customWidth="1"/>
    <col min="4098" max="4098" width="11.140625" style="53" bestFit="1" customWidth="1"/>
    <col min="4099" max="4104" width="9.7109375" style="53" bestFit="1" customWidth="1"/>
    <col min="4105" max="4105" width="9.7109375" style="53" customWidth="1"/>
    <col min="4106" max="4106" width="9.7109375" style="53" bestFit="1" customWidth="1"/>
    <col min="4107" max="4109" width="9.7109375" style="53" customWidth="1"/>
    <col min="4110" max="4110" width="9.7109375" style="53" bestFit="1" customWidth="1"/>
    <col min="4111" max="4352" width="9.140625" style="53"/>
    <col min="4353" max="4353" width="89.85546875" style="53" bestFit="1" customWidth="1"/>
    <col min="4354" max="4354" width="11.140625" style="53" bestFit="1" customWidth="1"/>
    <col min="4355" max="4360" width="9.7109375" style="53" bestFit="1" customWidth="1"/>
    <col min="4361" max="4361" width="9.7109375" style="53" customWidth="1"/>
    <col min="4362" max="4362" width="9.7109375" style="53" bestFit="1" customWidth="1"/>
    <col min="4363" max="4365" width="9.7109375" style="53" customWidth="1"/>
    <col min="4366" max="4366" width="9.7109375" style="53" bestFit="1" customWidth="1"/>
    <col min="4367" max="4608" width="9.140625" style="53"/>
    <col min="4609" max="4609" width="89.85546875" style="53" bestFit="1" customWidth="1"/>
    <col min="4610" max="4610" width="11.140625" style="53" bestFit="1" customWidth="1"/>
    <col min="4611" max="4616" width="9.7109375" style="53" bestFit="1" customWidth="1"/>
    <col min="4617" max="4617" width="9.7109375" style="53" customWidth="1"/>
    <col min="4618" max="4618" width="9.7109375" style="53" bestFit="1" customWidth="1"/>
    <col min="4619" max="4621" width="9.7109375" style="53" customWidth="1"/>
    <col min="4622" max="4622" width="9.7109375" style="53" bestFit="1" customWidth="1"/>
    <col min="4623" max="4864" width="9.140625" style="53"/>
    <col min="4865" max="4865" width="89.85546875" style="53" bestFit="1" customWidth="1"/>
    <col min="4866" max="4866" width="11.140625" style="53" bestFit="1" customWidth="1"/>
    <col min="4867" max="4872" width="9.7109375" style="53" bestFit="1" customWidth="1"/>
    <col min="4873" max="4873" width="9.7109375" style="53" customWidth="1"/>
    <col min="4874" max="4874" width="9.7109375" style="53" bestFit="1" customWidth="1"/>
    <col min="4875" max="4877" width="9.7109375" style="53" customWidth="1"/>
    <col min="4878" max="4878" width="9.7109375" style="53" bestFit="1" customWidth="1"/>
    <col min="4879" max="5120" width="9.140625" style="53"/>
    <col min="5121" max="5121" width="89.85546875" style="53" bestFit="1" customWidth="1"/>
    <col min="5122" max="5122" width="11.140625" style="53" bestFit="1" customWidth="1"/>
    <col min="5123" max="5128" width="9.7109375" style="53" bestFit="1" customWidth="1"/>
    <col min="5129" max="5129" width="9.7109375" style="53" customWidth="1"/>
    <col min="5130" max="5130" width="9.7109375" style="53" bestFit="1" customWidth="1"/>
    <col min="5131" max="5133" width="9.7109375" style="53" customWidth="1"/>
    <col min="5134" max="5134" width="9.7109375" style="53" bestFit="1" customWidth="1"/>
    <col min="5135" max="5376" width="9.140625" style="53"/>
    <col min="5377" max="5377" width="89.85546875" style="53" bestFit="1" customWidth="1"/>
    <col min="5378" max="5378" width="11.140625" style="53" bestFit="1" customWidth="1"/>
    <col min="5379" max="5384" width="9.7109375" style="53" bestFit="1" customWidth="1"/>
    <col min="5385" max="5385" width="9.7109375" style="53" customWidth="1"/>
    <col min="5386" max="5386" width="9.7109375" style="53" bestFit="1" customWidth="1"/>
    <col min="5387" max="5389" width="9.7109375" style="53" customWidth="1"/>
    <col min="5390" max="5390" width="9.7109375" style="53" bestFit="1" customWidth="1"/>
    <col min="5391" max="5632" width="9.140625" style="53"/>
    <col min="5633" max="5633" width="89.85546875" style="53" bestFit="1" customWidth="1"/>
    <col min="5634" max="5634" width="11.140625" style="53" bestFit="1" customWidth="1"/>
    <col min="5635" max="5640" width="9.7109375" style="53" bestFit="1" customWidth="1"/>
    <col min="5641" max="5641" width="9.7109375" style="53" customWidth="1"/>
    <col min="5642" max="5642" width="9.7109375" style="53" bestFit="1" customWidth="1"/>
    <col min="5643" max="5645" width="9.7109375" style="53" customWidth="1"/>
    <col min="5646" max="5646" width="9.7109375" style="53" bestFit="1" customWidth="1"/>
    <col min="5647" max="5888" width="9.140625" style="53"/>
    <col min="5889" max="5889" width="89.85546875" style="53" bestFit="1" customWidth="1"/>
    <col min="5890" max="5890" width="11.140625" style="53" bestFit="1" customWidth="1"/>
    <col min="5891" max="5896" width="9.7109375" style="53" bestFit="1" customWidth="1"/>
    <col min="5897" max="5897" width="9.7109375" style="53" customWidth="1"/>
    <col min="5898" max="5898" width="9.7109375" style="53" bestFit="1" customWidth="1"/>
    <col min="5899" max="5901" width="9.7109375" style="53" customWidth="1"/>
    <col min="5902" max="5902" width="9.7109375" style="53" bestFit="1" customWidth="1"/>
    <col min="5903" max="6144" width="9.140625" style="53"/>
    <col min="6145" max="6145" width="89.85546875" style="53" bestFit="1" customWidth="1"/>
    <col min="6146" max="6146" width="11.140625" style="53" bestFit="1" customWidth="1"/>
    <col min="6147" max="6152" width="9.7109375" style="53" bestFit="1" customWidth="1"/>
    <col min="6153" max="6153" width="9.7109375" style="53" customWidth="1"/>
    <col min="6154" max="6154" width="9.7109375" style="53" bestFit="1" customWidth="1"/>
    <col min="6155" max="6157" width="9.7109375" style="53" customWidth="1"/>
    <col min="6158" max="6158" width="9.7109375" style="53" bestFit="1" customWidth="1"/>
    <col min="6159" max="6400" width="9.140625" style="53"/>
    <col min="6401" max="6401" width="89.85546875" style="53" bestFit="1" customWidth="1"/>
    <col min="6402" max="6402" width="11.140625" style="53" bestFit="1" customWidth="1"/>
    <col min="6403" max="6408" width="9.7109375" style="53" bestFit="1" customWidth="1"/>
    <col min="6409" max="6409" width="9.7109375" style="53" customWidth="1"/>
    <col min="6410" max="6410" width="9.7109375" style="53" bestFit="1" customWidth="1"/>
    <col min="6411" max="6413" width="9.7109375" style="53" customWidth="1"/>
    <col min="6414" max="6414" width="9.7109375" style="53" bestFit="1" customWidth="1"/>
    <col min="6415" max="6656" width="9.140625" style="53"/>
    <col min="6657" max="6657" width="89.85546875" style="53" bestFit="1" customWidth="1"/>
    <col min="6658" max="6658" width="11.140625" style="53" bestFit="1" customWidth="1"/>
    <col min="6659" max="6664" width="9.7109375" style="53" bestFit="1" customWidth="1"/>
    <col min="6665" max="6665" width="9.7109375" style="53" customWidth="1"/>
    <col min="6666" max="6666" width="9.7109375" style="53" bestFit="1" customWidth="1"/>
    <col min="6667" max="6669" width="9.7109375" style="53" customWidth="1"/>
    <col min="6670" max="6670" width="9.7109375" style="53" bestFit="1" customWidth="1"/>
    <col min="6671" max="6912" width="9.140625" style="53"/>
    <col min="6913" max="6913" width="89.85546875" style="53" bestFit="1" customWidth="1"/>
    <col min="6914" max="6914" width="11.140625" style="53" bestFit="1" customWidth="1"/>
    <col min="6915" max="6920" width="9.7109375" style="53" bestFit="1" customWidth="1"/>
    <col min="6921" max="6921" width="9.7109375" style="53" customWidth="1"/>
    <col min="6922" max="6922" width="9.7109375" style="53" bestFit="1" customWidth="1"/>
    <col min="6923" max="6925" width="9.7109375" style="53" customWidth="1"/>
    <col min="6926" max="6926" width="9.7109375" style="53" bestFit="1" customWidth="1"/>
    <col min="6927" max="7168" width="9.140625" style="53"/>
    <col min="7169" max="7169" width="89.85546875" style="53" bestFit="1" customWidth="1"/>
    <col min="7170" max="7170" width="11.140625" style="53" bestFit="1" customWidth="1"/>
    <col min="7171" max="7176" width="9.7109375" style="53" bestFit="1" customWidth="1"/>
    <col min="7177" max="7177" width="9.7109375" style="53" customWidth="1"/>
    <col min="7178" max="7178" width="9.7109375" style="53" bestFit="1" customWidth="1"/>
    <col min="7179" max="7181" width="9.7109375" style="53" customWidth="1"/>
    <col min="7182" max="7182" width="9.7109375" style="53" bestFit="1" customWidth="1"/>
    <col min="7183" max="7424" width="9.140625" style="53"/>
    <col min="7425" max="7425" width="89.85546875" style="53" bestFit="1" customWidth="1"/>
    <col min="7426" max="7426" width="11.140625" style="53" bestFit="1" customWidth="1"/>
    <col min="7427" max="7432" width="9.7109375" style="53" bestFit="1" customWidth="1"/>
    <col min="7433" max="7433" width="9.7109375" style="53" customWidth="1"/>
    <col min="7434" max="7434" width="9.7109375" style="53" bestFit="1" customWidth="1"/>
    <col min="7435" max="7437" width="9.7109375" style="53" customWidth="1"/>
    <col min="7438" max="7438" width="9.7109375" style="53" bestFit="1" customWidth="1"/>
    <col min="7439" max="7680" width="9.140625" style="53"/>
    <col min="7681" max="7681" width="89.85546875" style="53" bestFit="1" customWidth="1"/>
    <col min="7682" max="7682" width="11.140625" style="53" bestFit="1" customWidth="1"/>
    <col min="7683" max="7688" width="9.7109375" style="53" bestFit="1" customWidth="1"/>
    <col min="7689" max="7689" width="9.7109375" style="53" customWidth="1"/>
    <col min="7690" max="7690" width="9.7109375" style="53" bestFit="1" customWidth="1"/>
    <col min="7691" max="7693" width="9.7109375" style="53" customWidth="1"/>
    <col min="7694" max="7694" width="9.7109375" style="53" bestFit="1" customWidth="1"/>
    <col min="7695" max="7936" width="9.140625" style="53"/>
    <col min="7937" max="7937" width="89.85546875" style="53" bestFit="1" customWidth="1"/>
    <col min="7938" max="7938" width="11.140625" style="53" bestFit="1" customWidth="1"/>
    <col min="7939" max="7944" width="9.7109375" style="53" bestFit="1" customWidth="1"/>
    <col min="7945" max="7945" width="9.7109375" style="53" customWidth="1"/>
    <col min="7946" max="7946" width="9.7109375" style="53" bestFit="1" customWidth="1"/>
    <col min="7947" max="7949" width="9.7109375" style="53" customWidth="1"/>
    <col min="7950" max="7950" width="9.7109375" style="53" bestFit="1" customWidth="1"/>
    <col min="7951" max="8192" width="9.140625" style="53"/>
    <col min="8193" max="8193" width="89.85546875" style="53" bestFit="1" customWidth="1"/>
    <col min="8194" max="8194" width="11.140625" style="53" bestFit="1" customWidth="1"/>
    <col min="8195" max="8200" width="9.7109375" style="53" bestFit="1" customWidth="1"/>
    <col min="8201" max="8201" width="9.7109375" style="53" customWidth="1"/>
    <col min="8202" max="8202" width="9.7109375" style="53" bestFit="1" customWidth="1"/>
    <col min="8203" max="8205" width="9.7109375" style="53" customWidth="1"/>
    <col min="8206" max="8206" width="9.7109375" style="53" bestFit="1" customWidth="1"/>
    <col min="8207" max="8448" width="9.140625" style="53"/>
    <col min="8449" max="8449" width="89.85546875" style="53" bestFit="1" customWidth="1"/>
    <col min="8450" max="8450" width="11.140625" style="53" bestFit="1" customWidth="1"/>
    <col min="8451" max="8456" width="9.7109375" style="53" bestFit="1" customWidth="1"/>
    <col min="8457" max="8457" width="9.7109375" style="53" customWidth="1"/>
    <col min="8458" max="8458" width="9.7109375" style="53" bestFit="1" customWidth="1"/>
    <col min="8459" max="8461" width="9.7109375" style="53" customWidth="1"/>
    <col min="8462" max="8462" width="9.7109375" style="53" bestFit="1" customWidth="1"/>
    <col min="8463" max="8704" width="9.140625" style="53"/>
    <col min="8705" max="8705" width="89.85546875" style="53" bestFit="1" customWidth="1"/>
    <col min="8706" max="8706" width="11.140625" style="53" bestFit="1" customWidth="1"/>
    <col min="8707" max="8712" width="9.7109375" style="53" bestFit="1" customWidth="1"/>
    <col min="8713" max="8713" width="9.7109375" style="53" customWidth="1"/>
    <col min="8714" max="8714" width="9.7109375" style="53" bestFit="1" customWidth="1"/>
    <col min="8715" max="8717" width="9.7109375" style="53" customWidth="1"/>
    <col min="8718" max="8718" width="9.7109375" style="53" bestFit="1" customWidth="1"/>
    <col min="8719" max="8960" width="9.140625" style="53"/>
    <col min="8961" max="8961" width="89.85546875" style="53" bestFit="1" customWidth="1"/>
    <col min="8962" max="8962" width="11.140625" style="53" bestFit="1" customWidth="1"/>
    <col min="8963" max="8968" width="9.7109375" style="53" bestFit="1" customWidth="1"/>
    <col min="8969" max="8969" width="9.7109375" style="53" customWidth="1"/>
    <col min="8970" max="8970" width="9.7109375" style="53" bestFit="1" customWidth="1"/>
    <col min="8971" max="8973" width="9.7109375" style="53" customWidth="1"/>
    <col min="8974" max="8974" width="9.7109375" style="53" bestFit="1" customWidth="1"/>
    <col min="8975" max="9216" width="9.140625" style="53"/>
    <col min="9217" max="9217" width="89.85546875" style="53" bestFit="1" customWidth="1"/>
    <col min="9218" max="9218" width="11.140625" style="53" bestFit="1" customWidth="1"/>
    <col min="9219" max="9224" width="9.7109375" style="53" bestFit="1" customWidth="1"/>
    <col min="9225" max="9225" width="9.7109375" style="53" customWidth="1"/>
    <col min="9226" max="9226" width="9.7109375" style="53" bestFit="1" customWidth="1"/>
    <col min="9227" max="9229" width="9.7109375" style="53" customWidth="1"/>
    <col min="9230" max="9230" width="9.7109375" style="53" bestFit="1" customWidth="1"/>
    <col min="9231" max="9472" width="9.140625" style="53"/>
    <col min="9473" max="9473" width="89.85546875" style="53" bestFit="1" customWidth="1"/>
    <col min="9474" max="9474" width="11.140625" style="53" bestFit="1" customWidth="1"/>
    <col min="9475" max="9480" width="9.7109375" style="53" bestFit="1" customWidth="1"/>
    <col min="9481" max="9481" width="9.7109375" style="53" customWidth="1"/>
    <col min="9482" max="9482" width="9.7109375" style="53" bestFit="1" customWidth="1"/>
    <col min="9483" max="9485" width="9.7109375" style="53" customWidth="1"/>
    <col min="9486" max="9486" width="9.7109375" style="53" bestFit="1" customWidth="1"/>
    <col min="9487" max="9728" width="9.140625" style="53"/>
    <col min="9729" max="9729" width="89.85546875" style="53" bestFit="1" customWidth="1"/>
    <col min="9730" max="9730" width="11.140625" style="53" bestFit="1" customWidth="1"/>
    <col min="9731" max="9736" width="9.7109375" style="53" bestFit="1" customWidth="1"/>
    <col min="9737" max="9737" width="9.7109375" style="53" customWidth="1"/>
    <col min="9738" max="9738" width="9.7109375" style="53" bestFit="1" customWidth="1"/>
    <col min="9739" max="9741" width="9.7109375" style="53" customWidth="1"/>
    <col min="9742" max="9742" width="9.7109375" style="53" bestFit="1" customWidth="1"/>
    <col min="9743" max="9984" width="9.140625" style="53"/>
    <col min="9985" max="9985" width="89.85546875" style="53" bestFit="1" customWidth="1"/>
    <col min="9986" max="9986" width="11.140625" style="53" bestFit="1" customWidth="1"/>
    <col min="9987" max="9992" width="9.7109375" style="53" bestFit="1" customWidth="1"/>
    <col min="9993" max="9993" width="9.7109375" style="53" customWidth="1"/>
    <col min="9994" max="9994" width="9.7109375" style="53" bestFit="1" customWidth="1"/>
    <col min="9995" max="9997" width="9.7109375" style="53" customWidth="1"/>
    <col min="9998" max="9998" width="9.7109375" style="53" bestFit="1" customWidth="1"/>
    <col min="9999" max="10240" width="9.140625" style="53"/>
    <col min="10241" max="10241" width="89.85546875" style="53" bestFit="1" customWidth="1"/>
    <col min="10242" max="10242" width="11.140625" style="53" bestFit="1" customWidth="1"/>
    <col min="10243" max="10248" width="9.7109375" style="53" bestFit="1" customWidth="1"/>
    <col min="10249" max="10249" width="9.7109375" style="53" customWidth="1"/>
    <col min="10250" max="10250" width="9.7109375" style="53" bestFit="1" customWidth="1"/>
    <col min="10251" max="10253" width="9.7109375" style="53" customWidth="1"/>
    <col min="10254" max="10254" width="9.7109375" style="53" bestFit="1" customWidth="1"/>
    <col min="10255" max="10496" width="9.140625" style="53"/>
    <col min="10497" max="10497" width="89.85546875" style="53" bestFit="1" customWidth="1"/>
    <col min="10498" max="10498" width="11.140625" style="53" bestFit="1" customWidth="1"/>
    <col min="10499" max="10504" width="9.7109375" style="53" bestFit="1" customWidth="1"/>
    <col min="10505" max="10505" width="9.7109375" style="53" customWidth="1"/>
    <col min="10506" max="10506" width="9.7109375" style="53" bestFit="1" customWidth="1"/>
    <col min="10507" max="10509" width="9.7109375" style="53" customWidth="1"/>
    <col min="10510" max="10510" width="9.7109375" style="53" bestFit="1" customWidth="1"/>
    <col min="10511" max="10752" width="9.140625" style="53"/>
    <col min="10753" max="10753" width="89.85546875" style="53" bestFit="1" customWidth="1"/>
    <col min="10754" max="10754" width="11.140625" style="53" bestFit="1" customWidth="1"/>
    <col min="10755" max="10760" width="9.7109375" style="53" bestFit="1" customWidth="1"/>
    <col min="10761" max="10761" width="9.7109375" style="53" customWidth="1"/>
    <col min="10762" max="10762" width="9.7109375" style="53" bestFit="1" customWidth="1"/>
    <col min="10763" max="10765" width="9.7109375" style="53" customWidth="1"/>
    <col min="10766" max="10766" width="9.7109375" style="53" bestFit="1" customWidth="1"/>
    <col min="10767" max="11008" width="9.140625" style="53"/>
    <col min="11009" max="11009" width="89.85546875" style="53" bestFit="1" customWidth="1"/>
    <col min="11010" max="11010" width="11.140625" style="53" bestFit="1" customWidth="1"/>
    <col min="11011" max="11016" width="9.7109375" style="53" bestFit="1" customWidth="1"/>
    <col min="11017" max="11017" width="9.7109375" style="53" customWidth="1"/>
    <col min="11018" max="11018" width="9.7109375" style="53" bestFit="1" customWidth="1"/>
    <col min="11019" max="11021" width="9.7109375" style="53" customWidth="1"/>
    <col min="11022" max="11022" width="9.7109375" style="53" bestFit="1" customWidth="1"/>
    <col min="11023" max="11264" width="9.140625" style="53"/>
    <col min="11265" max="11265" width="89.85546875" style="53" bestFit="1" customWidth="1"/>
    <col min="11266" max="11266" width="11.140625" style="53" bestFit="1" customWidth="1"/>
    <col min="11267" max="11272" width="9.7109375" style="53" bestFit="1" customWidth="1"/>
    <col min="11273" max="11273" width="9.7109375" style="53" customWidth="1"/>
    <col min="11274" max="11274" width="9.7109375" style="53" bestFit="1" customWidth="1"/>
    <col min="11275" max="11277" width="9.7109375" style="53" customWidth="1"/>
    <col min="11278" max="11278" width="9.7109375" style="53" bestFit="1" customWidth="1"/>
    <col min="11279" max="11520" width="9.140625" style="53"/>
    <col min="11521" max="11521" width="89.85546875" style="53" bestFit="1" customWidth="1"/>
    <col min="11522" max="11522" width="11.140625" style="53" bestFit="1" customWidth="1"/>
    <col min="11523" max="11528" width="9.7109375" style="53" bestFit="1" customWidth="1"/>
    <col min="11529" max="11529" width="9.7109375" style="53" customWidth="1"/>
    <col min="11530" max="11530" width="9.7109375" style="53" bestFit="1" customWidth="1"/>
    <col min="11531" max="11533" width="9.7109375" style="53" customWidth="1"/>
    <col min="11534" max="11534" width="9.7109375" style="53" bestFit="1" customWidth="1"/>
    <col min="11535" max="11776" width="9.140625" style="53"/>
    <col min="11777" max="11777" width="89.85546875" style="53" bestFit="1" customWidth="1"/>
    <col min="11778" max="11778" width="11.140625" style="53" bestFit="1" customWidth="1"/>
    <col min="11779" max="11784" width="9.7109375" style="53" bestFit="1" customWidth="1"/>
    <col min="11785" max="11785" width="9.7109375" style="53" customWidth="1"/>
    <col min="11786" max="11786" width="9.7109375" style="53" bestFit="1" customWidth="1"/>
    <col min="11787" max="11789" width="9.7109375" style="53" customWidth="1"/>
    <col min="11790" max="11790" width="9.7109375" style="53" bestFit="1" customWidth="1"/>
    <col min="11791" max="12032" width="9.140625" style="53"/>
    <col min="12033" max="12033" width="89.85546875" style="53" bestFit="1" customWidth="1"/>
    <col min="12034" max="12034" width="11.140625" style="53" bestFit="1" customWidth="1"/>
    <col min="12035" max="12040" width="9.7109375" style="53" bestFit="1" customWidth="1"/>
    <col min="12041" max="12041" width="9.7109375" style="53" customWidth="1"/>
    <col min="12042" max="12042" width="9.7109375" style="53" bestFit="1" customWidth="1"/>
    <col min="12043" max="12045" width="9.7109375" style="53" customWidth="1"/>
    <col min="12046" max="12046" width="9.7109375" style="53" bestFit="1" customWidth="1"/>
    <col min="12047" max="12288" width="9.140625" style="53"/>
    <col min="12289" max="12289" width="89.85546875" style="53" bestFit="1" customWidth="1"/>
    <col min="12290" max="12290" width="11.140625" style="53" bestFit="1" customWidth="1"/>
    <col min="12291" max="12296" width="9.7109375" style="53" bestFit="1" customWidth="1"/>
    <col min="12297" max="12297" width="9.7109375" style="53" customWidth="1"/>
    <col min="12298" max="12298" width="9.7109375" style="53" bestFit="1" customWidth="1"/>
    <col min="12299" max="12301" width="9.7109375" style="53" customWidth="1"/>
    <col min="12302" max="12302" width="9.7109375" style="53" bestFit="1" customWidth="1"/>
    <col min="12303" max="12544" width="9.140625" style="53"/>
    <col min="12545" max="12545" width="89.85546875" style="53" bestFit="1" customWidth="1"/>
    <col min="12546" max="12546" width="11.140625" style="53" bestFit="1" customWidth="1"/>
    <col min="12547" max="12552" width="9.7109375" style="53" bestFit="1" customWidth="1"/>
    <col min="12553" max="12553" width="9.7109375" style="53" customWidth="1"/>
    <col min="12554" max="12554" width="9.7109375" style="53" bestFit="1" customWidth="1"/>
    <col min="12555" max="12557" width="9.7109375" style="53" customWidth="1"/>
    <col min="12558" max="12558" width="9.7109375" style="53" bestFit="1" customWidth="1"/>
    <col min="12559" max="12800" width="9.140625" style="53"/>
    <col min="12801" max="12801" width="89.85546875" style="53" bestFit="1" customWidth="1"/>
    <col min="12802" max="12802" width="11.140625" style="53" bestFit="1" customWidth="1"/>
    <col min="12803" max="12808" width="9.7109375" style="53" bestFit="1" customWidth="1"/>
    <col min="12809" max="12809" width="9.7109375" style="53" customWidth="1"/>
    <col min="12810" max="12810" width="9.7109375" style="53" bestFit="1" customWidth="1"/>
    <col min="12811" max="12813" width="9.7109375" style="53" customWidth="1"/>
    <col min="12814" max="12814" width="9.7109375" style="53" bestFit="1" customWidth="1"/>
    <col min="12815" max="13056" width="9.140625" style="53"/>
    <col min="13057" max="13057" width="89.85546875" style="53" bestFit="1" customWidth="1"/>
    <col min="13058" max="13058" width="11.140625" style="53" bestFit="1" customWidth="1"/>
    <col min="13059" max="13064" width="9.7109375" style="53" bestFit="1" customWidth="1"/>
    <col min="13065" max="13065" width="9.7109375" style="53" customWidth="1"/>
    <col min="13066" max="13066" width="9.7109375" style="53" bestFit="1" customWidth="1"/>
    <col min="13067" max="13069" width="9.7109375" style="53" customWidth="1"/>
    <col min="13070" max="13070" width="9.7109375" style="53" bestFit="1" customWidth="1"/>
    <col min="13071" max="13312" width="9.140625" style="53"/>
    <col min="13313" max="13313" width="89.85546875" style="53" bestFit="1" customWidth="1"/>
    <col min="13314" max="13314" width="11.140625" style="53" bestFit="1" customWidth="1"/>
    <col min="13315" max="13320" width="9.7109375" style="53" bestFit="1" customWidth="1"/>
    <col min="13321" max="13321" width="9.7109375" style="53" customWidth="1"/>
    <col min="13322" max="13322" width="9.7109375" style="53" bestFit="1" customWidth="1"/>
    <col min="13323" max="13325" width="9.7109375" style="53" customWidth="1"/>
    <col min="13326" max="13326" width="9.7109375" style="53" bestFit="1" customWidth="1"/>
    <col min="13327" max="13568" width="9.140625" style="53"/>
    <col min="13569" max="13569" width="89.85546875" style="53" bestFit="1" customWidth="1"/>
    <col min="13570" max="13570" width="11.140625" style="53" bestFit="1" customWidth="1"/>
    <col min="13571" max="13576" width="9.7109375" style="53" bestFit="1" customWidth="1"/>
    <col min="13577" max="13577" width="9.7109375" style="53" customWidth="1"/>
    <col min="13578" max="13578" width="9.7109375" style="53" bestFit="1" customWidth="1"/>
    <col min="13579" max="13581" width="9.7109375" style="53" customWidth="1"/>
    <col min="13582" max="13582" width="9.7109375" style="53" bestFit="1" customWidth="1"/>
    <col min="13583" max="13824" width="9.140625" style="53"/>
    <col min="13825" max="13825" width="89.85546875" style="53" bestFit="1" customWidth="1"/>
    <col min="13826" max="13826" width="11.140625" style="53" bestFit="1" customWidth="1"/>
    <col min="13827" max="13832" width="9.7109375" style="53" bestFit="1" customWidth="1"/>
    <col min="13833" max="13833" width="9.7109375" style="53" customWidth="1"/>
    <col min="13834" max="13834" width="9.7109375" style="53" bestFit="1" customWidth="1"/>
    <col min="13835" max="13837" width="9.7109375" style="53" customWidth="1"/>
    <col min="13838" max="13838" width="9.7109375" style="53" bestFit="1" customWidth="1"/>
    <col min="13839" max="14080" width="9.140625" style="53"/>
    <col min="14081" max="14081" width="89.85546875" style="53" bestFit="1" customWidth="1"/>
    <col min="14082" max="14082" width="11.140625" style="53" bestFit="1" customWidth="1"/>
    <col min="14083" max="14088" width="9.7109375" style="53" bestFit="1" customWidth="1"/>
    <col min="14089" max="14089" width="9.7109375" style="53" customWidth="1"/>
    <col min="14090" max="14090" width="9.7109375" style="53" bestFit="1" customWidth="1"/>
    <col min="14091" max="14093" width="9.7109375" style="53" customWidth="1"/>
    <col min="14094" max="14094" width="9.7109375" style="53" bestFit="1" customWidth="1"/>
    <col min="14095" max="14336" width="9.140625" style="53"/>
    <col min="14337" max="14337" width="89.85546875" style="53" bestFit="1" customWidth="1"/>
    <col min="14338" max="14338" width="11.140625" style="53" bestFit="1" customWidth="1"/>
    <col min="14339" max="14344" width="9.7109375" style="53" bestFit="1" customWidth="1"/>
    <col min="14345" max="14345" width="9.7109375" style="53" customWidth="1"/>
    <col min="14346" max="14346" width="9.7109375" style="53" bestFit="1" customWidth="1"/>
    <col min="14347" max="14349" width="9.7109375" style="53" customWidth="1"/>
    <col min="14350" max="14350" width="9.7109375" style="53" bestFit="1" customWidth="1"/>
    <col min="14351" max="14592" width="9.140625" style="53"/>
    <col min="14593" max="14593" width="89.85546875" style="53" bestFit="1" customWidth="1"/>
    <col min="14594" max="14594" width="11.140625" style="53" bestFit="1" customWidth="1"/>
    <col min="14595" max="14600" width="9.7109375" style="53" bestFit="1" customWidth="1"/>
    <col min="14601" max="14601" width="9.7109375" style="53" customWidth="1"/>
    <col min="14602" max="14602" width="9.7109375" style="53" bestFit="1" customWidth="1"/>
    <col min="14603" max="14605" width="9.7109375" style="53" customWidth="1"/>
    <col min="14606" max="14606" width="9.7109375" style="53" bestFit="1" customWidth="1"/>
    <col min="14607" max="14848" width="9.140625" style="53"/>
    <col min="14849" max="14849" width="89.85546875" style="53" bestFit="1" customWidth="1"/>
    <col min="14850" max="14850" width="11.140625" style="53" bestFit="1" customWidth="1"/>
    <col min="14851" max="14856" width="9.7109375" style="53" bestFit="1" customWidth="1"/>
    <col min="14857" max="14857" width="9.7109375" style="53" customWidth="1"/>
    <col min="14858" max="14858" width="9.7109375" style="53" bestFit="1" customWidth="1"/>
    <col min="14859" max="14861" width="9.7109375" style="53" customWidth="1"/>
    <col min="14862" max="14862" width="9.7109375" style="53" bestFit="1" customWidth="1"/>
    <col min="14863" max="15104" width="9.140625" style="53"/>
    <col min="15105" max="15105" width="89.85546875" style="53" bestFit="1" customWidth="1"/>
    <col min="15106" max="15106" width="11.140625" style="53" bestFit="1" customWidth="1"/>
    <col min="15107" max="15112" width="9.7109375" style="53" bestFit="1" customWidth="1"/>
    <col min="15113" max="15113" width="9.7109375" style="53" customWidth="1"/>
    <col min="15114" max="15114" width="9.7109375" style="53" bestFit="1" customWidth="1"/>
    <col min="15115" max="15117" width="9.7109375" style="53" customWidth="1"/>
    <col min="15118" max="15118" width="9.7109375" style="53" bestFit="1" customWidth="1"/>
    <col min="15119" max="15360" width="9.140625" style="53"/>
    <col min="15361" max="15361" width="89.85546875" style="53" bestFit="1" customWidth="1"/>
    <col min="15362" max="15362" width="11.140625" style="53" bestFit="1" customWidth="1"/>
    <col min="15363" max="15368" width="9.7109375" style="53" bestFit="1" customWidth="1"/>
    <col min="15369" max="15369" width="9.7109375" style="53" customWidth="1"/>
    <col min="15370" max="15370" width="9.7109375" style="53" bestFit="1" customWidth="1"/>
    <col min="15371" max="15373" width="9.7109375" style="53" customWidth="1"/>
    <col min="15374" max="15374" width="9.7109375" style="53" bestFit="1" customWidth="1"/>
    <col min="15375" max="15616" width="9.140625" style="53"/>
    <col min="15617" max="15617" width="89.85546875" style="53" bestFit="1" customWidth="1"/>
    <col min="15618" max="15618" width="11.140625" style="53" bestFit="1" customWidth="1"/>
    <col min="15619" max="15624" width="9.7109375" style="53" bestFit="1" customWidth="1"/>
    <col min="15625" max="15625" width="9.7109375" style="53" customWidth="1"/>
    <col min="15626" max="15626" width="9.7109375" style="53" bestFit="1" customWidth="1"/>
    <col min="15627" max="15629" width="9.7109375" style="53" customWidth="1"/>
    <col min="15630" max="15630" width="9.7109375" style="53" bestFit="1" customWidth="1"/>
    <col min="15631" max="15872" width="9.140625" style="53"/>
    <col min="15873" max="15873" width="89.85546875" style="53" bestFit="1" customWidth="1"/>
    <col min="15874" max="15874" width="11.140625" style="53" bestFit="1" customWidth="1"/>
    <col min="15875" max="15880" width="9.7109375" style="53" bestFit="1" customWidth="1"/>
    <col min="15881" max="15881" width="9.7109375" style="53" customWidth="1"/>
    <col min="15882" max="15882" width="9.7109375" style="53" bestFit="1" customWidth="1"/>
    <col min="15883" max="15885" width="9.7109375" style="53" customWidth="1"/>
    <col min="15886" max="15886" width="9.7109375" style="53" bestFit="1" customWidth="1"/>
    <col min="15887" max="16128" width="9.140625" style="53"/>
    <col min="16129" max="16129" width="89.85546875" style="53" bestFit="1" customWidth="1"/>
    <col min="16130" max="16130" width="11.140625" style="53" bestFit="1" customWidth="1"/>
    <col min="16131" max="16136" width="9.7109375" style="53" bestFit="1" customWidth="1"/>
    <col min="16137" max="16137" width="9.7109375" style="53" customWidth="1"/>
    <col min="16138" max="16138" width="9.7109375" style="53" bestFit="1" customWidth="1"/>
    <col min="16139" max="16141" width="9.7109375" style="53" customWidth="1"/>
    <col min="16142" max="16142" width="9.7109375" style="53" bestFit="1" customWidth="1"/>
    <col min="16143" max="16384" width="9.140625" style="53"/>
  </cols>
  <sheetData>
    <row r="1" spans="1:14" ht="30" customHeight="1">
      <c r="A1" s="919" t="s">
        <v>885</v>
      </c>
      <c r="B1" s="919"/>
      <c r="C1" s="919"/>
      <c r="D1" s="919"/>
      <c r="E1" s="919"/>
      <c r="F1" s="919"/>
      <c r="G1" s="919"/>
      <c r="H1" s="919"/>
      <c r="I1" s="919"/>
      <c r="J1" s="919"/>
      <c r="K1" s="919"/>
      <c r="L1" s="919"/>
      <c r="M1" s="919"/>
      <c r="N1" s="919"/>
    </row>
    <row r="2" spans="1:14" ht="15" customHeight="1">
      <c r="A2" s="920" t="s">
        <v>445</v>
      </c>
      <c r="B2" s="920"/>
      <c r="C2" s="920"/>
      <c r="D2" s="920"/>
      <c r="E2" s="920"/>
      <c r="F2" s="920"/>
      <c r="G2" s="920"/>
      <c r="H2" s="920"/>
      <c r="I2" s="920"/>
      <c r="J2" s="920"/>
      <c r="K2" s="920"/>
      <c r="L2" s="920"/>
      <c r="M2" s="920"/>
      <c r="N2" s="920"/>
    </row>
    <row r="3" spans="1:14" ht="30" customHeight="1">
      <c r="A3" s="921" t="s">
        <v>3</v>
      </c>
      <c r="B3" s="921"/>
      <c r="C3" s="921"/>
      <c r="D3" s="921"/>
      <c r="E3" s="921"/>
      <c r="F3" s="921"/>
      <c r="G3" s="921"/>
      <c r="H3" s="921"/>
      <c r="I3" s="921"/>
      <c r="J3" s="921"/>
      <c r="K3" s="921"/>
      <c r="L3" s="921"/>
      <c r="M3" s="921"/>
      <c r="N3" s="921"/>
    </row>
    <row r="4" spans="1:14" ht="3.75" customHeight="1" thickBot="1">
      <c r="A4" s="52"/>
      <c r="B4" s="52"/>
      <c r="C4" s="52"/>
      <c r="D4" s="52"/>
      <c r="E4" s="52"/>
      <c r="F4" s="52"/>
      <c r="G4" s="52"/>
      <c r="H4" s="52"/>
      <c r="I4" s="52"/>
      <c r="J4" s="52"/>
      <c r="K4" s="52"/>
      <c r="L4" s="52"/>
      <c r="M4" s="52"/>
      <c r="N4" s="52"/>
    </row>
    <row r="5" spans="1:14" ht="19.5" thickTop="1" thickBot="1">
      <c r="A5" s="768"/>
      <c r="B5" s="769" t="s">
        <v>891</v>
      </c>
      <c r="C5" s="957" t="s">
        <v>885</v>
      </c>
      <c r="D5" s="957"/>
      <c r="E5" s="957"/>
      <c r="F5" s="957"/>
      <c r="G5" s="957"/>
      <c r="H5" s="957"/>
      <c r="I5" s="957"/>
      <c r="J5" s="957"/>
      <c r="K5" s="957"/>
      <c r="L5" s="957"/>
      <c r="M5" s="957"/>
      <c r="N5" s="957"/>
    </row>
    <row r="6" spans="1:14" s="55" customFormat="1" ht="30" customHeight="1" thickTop="1" thickBot="1">
      <c r="A6" s="733"/>
      <c r="B6" s="734" t="s">
        <v>446</v>
      </c>
      <c r="C6" s="734" t="s">
        <v>447</v>
      </c>
      <c r="D6" s="734" t="s">
        <v>448</v>
      </c>
      <c r="E6" s="734" t="s">
        <v>449</v>
      </c>
      <c r="F6" s="734" t="s">
        <v>450</v>
      </c>
      <c r="G6" s="734" t="s">
        <v>451</v>
      </c>
      <c r="H6" s="734" t="s">
        <v>452</v>
      </c>
      <c r="I6" s="734" t="s">
        <v>453</v>
      </c>
      <c r="J6" s="734" t="s">
        <v>454</v>
      </c>
      <c r="K6" s="734" t="s">
        <v>455</v>
      </c>
      <c r="L6" s="734" t="s">
        <v>456</v>
      </c>
      <c r="M6" s="734" t="s">
        <v>457</v>
      </c>
      <c r="N6" s="734" t="s">
        <v>458</v>
      </c>
    </row>
    <row r="7" spans="1:14" ht="15" customHeight="1" thickTop="1" thickBot="1">
      <c r="A7" s="735" t="s">
        <v>459</v>
      </c>
      <c r="B7" s="736">
        <v>4407838.8264600001</v>
      </c>
      <c r="C7" s="736">
        <v>4584646.9357000003</v>
      </c>
      <c r="D7" s="736">
        <v>3510170.1633699997</v>
      </c>
      <c r="E7" s="736">
        <v>3847091.32284</v>
      </c>
      <c r="F7" s="736">
        <v>3951563.7530999999</v>
      </c>
      <c r="G7" s="736">
        <v>3905410.7503299997</v>
      </c>
      <c r="H7" s="736">
        <v>3847177.5872300002</v>
      </c>
      <c r="I7" s="736">
        <v>3882617.9608800001</v>
      </c>
      <c r="J7" s="736">
        <v>3991291.97792</v>
      </c>
      <c r="K7" s="736">
        <v>3773998.62953</v>
      </c>
      <c r="L7" s="736">
        <v>3727798.2585399998</v>
      </c>
      <c r="M7" s="736">
        <v>3470302.2435699999</v>
      </c>
      <c r="N7" s="736">
        <v>3428791.0818699999</v>
      </c>
    </row>
    <row r="8" spans="1:14" s="58" customFormat="1" ht="15" customHeight="1" thickTop="1">
      <c r="A8" s="56" t="s">
        <v>10</v>
      </c>
      <c r="B8" s="57">
        <v>281769.33925999998</v>
      </c>
      <c r="C8" s="57">
        <v>330731.38819999999</v>
      </c>
      <c r="D8" s="57">
        <v>227646.42818000002</v>
      </c>
      <c r="E8" s="57">
        <v>244156.97907</v>
      </c>
      <c r="F8" s="57">
        <v>257465.64434</v>
      </c>
      <c r="G8" s="57">
        <v>227802.74453999999</v>
      </c>
      <c r="H8" s="57">
        <v>261638.51071</v>
      </c>
      <c r="I8" s="57">
        <v>226810.02343</v>
      </c>
      <c r="J8" s="57">
        <v>204214.6194</v>
      </c>
      <c r="K8" s="57">
        <v>230314.86369999999</v>
      </c>
      <c r="L8" s="57">
        <v>230007.82991999999</v>
      </c>
      <c r="M8" s="57">
        <v>219125.25259999998</v>
      </c>
      <c r="N8" s="57">
        <v>205550.60868</v>
      </c>
    </row>
    <row r="9" spans="1:14" s="58" customFormat="1" ht="15" customHeight="1">
      <c r="A9" s="56" t="s">
        <v>19</v>
      </c>
      <c r="B9" s="57">
        <v>647131.53206</v>
      </c>
      <c r="C9" s="57">
        <v>778902.58794000011</v>
      </c>
      <c r="D9" s="57">
        <v>766549.95730999997</v>
      </c>
      <c r="E9" s="57">
        <v>745357.54261999996</v>
      </c>
      <c r="F9" s="57">
        <v>476030.53049000003</v>
      </c>
      <c r="G9" s="57">
        <v>313226.30056</v>
      </c>
      <c r="H9" s="57">
        <v>381413.99927999999</v>
      </c>
      <c r="I9" s="57">
        <v>551756.83372</v>
      </c>
      <c r="J9" s="57">
        <v>591794.50150999997</v>
      </c>
      <c r="K9" s="57">
        <v>573529.23420000006</v>
      </c>
      <c r="L9" s="57">
        <v>579962.80884000007</v>
      </c>
      <c r="M9" s="57">
        <v>584906.55942999991</v>
      </c>
      <c r="N9" s="57">
        <v>593889.04708000005</v>
      </c>
    </row>
    <row r="10" spans="1:14" s="58" customFormat="1" ht="15" customHeight="1">
      <c r="A10" s="56" t="s">
        <v>28</v>
      </c>
      <c r="B10" s="57">
        <v>3091890.99027</v>
      </c>
      <c r="C10" s="57">
        <v>3238773.4474800001</v>
      </c>
      <c r="D10" s="57">
        <v>2382995.8239000002</v>
      </c>
      <c r="E10" s="57">
        <v>2620440.4886100003</v>
      </c>
      <c r="F10" s="57">
        <v>2768797.23489</v>
      </c>
      <c r="G10" s="57">
        <v>2831384.56366</v>
      </c>
      <c r="H10" s="57">
        <v>2817400.3032300002</v>
      </c>
      <c r="I10" s="57">
        <v>2714432.4177600001</v>
      </c>
      <c r="J10" s="57">
        <v>2717144.4929999998</v>
      </c>
      <c r="K10" s="57">
        <v>2600355.236</v>
      </c>
      <c r="L10" s="57">
        <v>2555052.1202500002</v>
      </c>
      <c r="M10" s="57">
        <v>2246066.5741400002</v>
      </c>
      <c r="N10" s="57">
        <v>2203857.6996899992</v>
      </c>
    </row>
    <row r="11" spans="1:14" s="58" customFormat="1" ht="15" customHeight="1">
      <c r="A11" s="59" t="s">
        <v>460</v>
      </c>
      <c r="B11" s="57">
        <v>3182810.11106</v>
      </c>
      <c r="C11" s="57">
        <v>3330318.19661</v>
      </c>
      <c r="D11" s="57">
        <v>2447438.7730399999</v>
      </c>
      <c r="E11" s="57">
        <v>2671987.3874499998</v>
      </c>
      <c r="F11" s="57">
        <v>2820841.4120800002</v>
      </c>
      <c r="G11" s="57">
        <v>2891116.5057800002</v>
      </c>
      <c r="H11" s="57">
        <v>2788953.81097</v>
      </c>
      <c r="I11" s="57">
        <v>2631629.3779699998</v>
      </c>
      <c r="J11" s="57">
        <v>2617464.94044</v>
      </c>
      <c r="K11" s="57">
        <v>2488267.6161599997</v>
      </c>
      <c r="L11" s="57">
        <v>2428255.3359099999</v>
      </c>
      <c r="M11" s="57">
        <v>2147168.0740300003</v>
      </c>
      <c r="N11" s="57">
        <v>2105195.4451699997</v>
      </c>
    </row>
    <row r="12" spans="1:14" s="58" customFormat="1" ht="15" customHeight="1">
      <c r="A12" s="59" t="s">
        <v>461</v>
      </c>
      <c r="B12" s="57">
        <v>3166857.7422600002</v>
      </c>
      <c r="C12" s="57">
        <v>3312899.3948000004</v>
      </c>
      <c r="D12" s="57">
        <v>2427991.5934499996</v>
      </c>
      <c r="E12" s="57">
        <v>2650700.2073300001</v>
      </c>
      <c r="F12" s="57">
        <v>2788730.0140200001</v>
      </c>
      <c r="G12" s="57">
        <v>2864946.2845100001</v>
      </c>
      <c r="H12" s="57">
        <v>2702967.6057800003</v>
      </c>
      <c r="I12" s="57">
        <v>1782047.08045</v>
      </c>
      <c r="J12" s="57">
        <v>1668837.7625599999</v>
      </c>
      <c r="K12" s="57">
        <v>1632945.04629</v>
      </c>
      <c r="L12" s="57">
        <v>1611368.5321199999</v>
      </c>
      <c r="M12" s="57">
        <v>1412520.9583100001</v>
      </c>
      <c r="N12" s="57">
        <v>1394487.3227899997</v>
      </c>
    </row>
    <row r="13" spans="1:14" s="58" customFormat="1" ht="15" customHeight="1">
      <c r="A13" s="59" t="s">
        <v>462</v>
      </c>
      <c r="B13" s="57">
        <v>15952.3688</v>
      </c>
      <c r="C13" s="57">
        <v>17418.801809999997</v>
      </c>
      <c r="D13" s="57">
        <v>19447.17959</v>
      </c>
      <c r="E13" s="57">
        <v>21287.180120000001</v>
      </c>
      <c r="F13" s="57">
        <v>32111.39806</v>
      </c>
      <c r="G13" s="57">
        <v>26170.221269999998</v>
      </c>
      <c r="H13" s="57">
        <v>85986.205189999993</v>
      </c>
      <c r="I13" s="57">
        <v>849582.29752000002</v>
      </c>
      <c r="J13" s="57">
        <v>948627.17787999997</v>
      </c>
      <c r="K13" s="57">
        <v>855322.56987000001</v>
      </c>
      <c r="L13" s="57">
        <v>816886.80378999992</v>
      </c>
      <c r="M13" s="57">
        <v>734647.11572</v>
      </c>
      <c r="N13" s="57">
        <v>710708.12238000007</v>
      </c>
    </row>
    <row r="14" spans="1:14" s="58" customFormat="1" ht="15" customHeight="1">
      <c r="A14" s="59" t="s">
        <v>463</v>
      </c>
      <c r="B14" s="57">
        <v>13515.591619999999</v>
      </c>
      <c r="C14" s="57">
        <v>9499.6850599999998</v>
      </c>
      <c r="D14" s="57">
        <v>10758.39179</v>
      </c>
      <c r="E14" s="57">
        <v>21538.603520000001</v>
      </c>
      <c r="F14" s="57">
        <v>17746.28226</v>
      </c>
      <c r="G14" s="57">
        <v>14294.772710000001</v>
      </c>
      <c r="H14" s="57">
        <v>0</v>
      </c>
      <c r="I14" s="57">
        <v>652.65018000000009</v>
      </c>
      <c r="J14" s="57">
        <v>6914.4755500000001</v>
      </c>
      <c r="K14" s="57">
        <v>15568.520550000001</v>
      </c>
      <c r="L14" s="57">
        <v>23776.29538</v>
      </c>
      <c r="M14" s="57">
        <v>8780.9712800000016</v>
      </c>
      <c r="N14" s="57">
        <v>13106.46665</v>
      </c>
    </row>
    <row r="15" spans="1:14" s="58" customFormat="1" ht="15" customHeight="1">
      <c r="A15" s="59" t="s">
        <v>464</v>
      </c>
      <c r="B15" s="57">
        <v>13412.505580000001</v>
      </c>
      <c r="C15" s="57">
        <v>9467.0943399999996</v>
      </c>
      <c r="D15" s="57">
        <v>10726.133179999999</v>
      </c>
      <c r="E15" s="57">
        <v>20218.612779999999</v>
      </c>
      <c r="F15" s="57">
        <v>17705.563149999998</v>
      </c>
      <c r="G15" s="57">
        <v>14255.939759999999</v>
      </c>
      <c r="H15" s="57">
        <v>0</v>
      </c>
      <c r="I15" s="57">
        <v>349.06769000000003</v>
      </c>
      <c r="J15" s="57">
        <v>1399.9760700000002</v>
      </c>
      <c r="K15" s="57">
        <v>3661.7951699999999</v>
      </c>
      <c r="L15" s="57">
        <v>6275.0948200000003</v>
      </c>
      <c r="M15" s="57">
        <v>2383.6939700000003</v>
      </c>
      <c r="N15" s="57">
        <v>3032.2205300000005</v>
      </c>
    </row>
    <row r="16" spans="1:14" s="58" customFormat="1" ht="15" customHeight="1">
      <c r="A16" s="59" t="s">
        <v>465</v>
      </c>
      <c r="B16" s="57">
        <v>103.08604</v>
      </c>
      <c r="C16" s="57">
        <v>32.590720000000005</v>
      </c>
      <c r="D16" s="57">
        <v>32.258609999999997</v>
      </c>
      <c r="E16" s="57">
        <v>1319.99074</v>
      </c>
      <c r="F16" s="57">
        <v>40.719110000000001</v>
      </c>
      <c r="G16" s="57">
        <v>38.832949999999997</v>
      </c>
      <c r="H16" s="57">
        <v>0</v>
      </c>
      <c r="I16" s="57">
        <v>303.58249000000001</v>
      </c>
      <c r="J16" s="57">
        <v>5514.4994800000004</v>
      </c>
      <c r="K16" s="57">
        <v>11906.725380000002</v>
      </c>
      <c r="L16" s="57">
        <v>17501.200559999997</v>
      </c>
      <c r="M16" s="57">
        <v>6397.2773100000004</v>
      </c>
      <c r="N16" s="57">
        <v>10074.246119999998</v>
      </c>
    </row>
    <row r="17" spans="1:14" s="58" customFormat="1" ht="15" customHeight="1">
      <c r="A17" s="59" t="s">
        <v>466</v>
      </c>
      <c r="B17" s="57">
        <v>50474.872790000001</v>
      </c>
      <c r="C17" s="57">
        <v>53402.04552</v>
      </c>
      <c r="D17" s="57">
        <v>24188.09604</v>
      </c>
      <c r="E17" s="57">
        <v>41541.632990000006</v>
      </c>
      <c r="F17" s="57">
        <v>47522.820530000005</v>
      </c>
      <c r="G17" s="57">
        <v>52478.472200000004</v>
      </c>
      <c r="H17" s="57">
        <v>56650.233420000004</v>
      </c>
      <c r="I17" s="57">
        <v>44694.216420000004</v>
      </c>
      <c r="J17" s="57">
        <v>35562.078380000006</v>
      </c>
      <c r="K17" s="57">
        <v>62223.434179999997</v>
      </c>
      <c r="L17" s="57">
        <v>88908.387489999994</v>
      </c>
      <c r="M17" s="57">
        <v>101798.49374000001</v>
      </c>
      <c r="N17" s="57">
        <v>103237.57782999999</v>
      </c>
    </row>
    <row r="18" spans="1:14" s="58" customFormat="1" ht="15" customHeight="1">
      <c r="A18" s="59" t="s">
        <v>467</v>
      </c>
      <c r="B18" s="57">
        <v>44429.60194</v>
      </c>
      <c r="C18" s="57">
        <v>47665.697970000001</v>
      </c>
      <c r="D18" s="57">
        <v>23717.780289999999</v>
      </c>
      <c r="E18" s="57">
        <v>41501.274520000006</v>
      </c>
      <c r="F18" s="57">
        <v>46154.891790000001</v>
      </c>
      <c r="G18" s="57">
        <v>51215.253509999995</v>
      </c>
      <c r="H18" s="57">
        <v>54353.044070000004</v>
      </c>
      <c r="I18" s="57">
        <v>43248.163950000002</v>
      </c>
      <c r="J18" s="57">
        <v>30852.235199999999</v>
      </c>
      <c r="K18" s="57">
        <v>30322.163680000001</v>
      </c>
      <c r="L18" s="57">
        <v>32327.177629999998</v>
      </c>
      <c r="M18" s="57">
        <v>39480.945520000001</v>
      </c>
      <c r="N18" s="57">
        <v>39698.371600000006</v>
      </c>
    </row>
    <row r="19" spans="1:14" s="58" customFormat="1" ht="15" customHeight="1">
      <c r="A19" s="59" t="s">
        <v>468</v>
      </c>
      <c r="B19" s="57">
        <v>6045.2708499999999</v>
      </c>
      <c r="C19" s="57">
        <v>5736.3475499999995</v>
      </c>
      <c r="D19" s="57">
        <v>470.31574999999998</v>
      </c>
      <c r="E19" s="57">
        <v>40.358470000000004</v>
      </c>
      <c r="F19" s="57">
        <v>1367.9287400000001</v>
      </c>
      <c r="G19" s="57">
        <v>1263.2186899999999</v>
      </c>
      <c r="H19" s="57">
        <v>2297.1893500000001</v>
      </c>
      <c r="I19" s="57">
        <v>1446.0524700000001</v>
      </c>
      <c r="J19" s="57">
        <v>4709.8431799999998</v>
      </c>
      <c r="K19" s="57">
        <v>31901.270499999999</v>
      </c>
      <c r="L19" s="57">
        <v>56581.209860000003</v>
      </c>
      <c r="M19" s="57">
        <v>62317.548220000004</v>
      </c>
      <c r="N19" s="57">
        <v>63539.206229999996</v>
      </c>
    </row>
    <row r="20" spans="1:14" s="58" customFormat="1" ht="15" customHeight="1">
      <c r="A20" s="59" t="s">
        <v>38</v>
      </c>
      <c r="B20" s="57">
        <v>11920.365169999999</v>
      </c>
      <c r="C20" s="57">
        <v>11782.86975</v>
      </c>
      <c r="D20" s="57">
        <v>8623.2709600000017</v>
      </c>
      <c r="E20" s="57">
        <v>9863.3410000000003</v>
      </c>
      <c r="F20" s="57">
        <v>10236.6651</v>
      </c>
      <c r="G20" s="57">
        <v>11001.6661</v>
      </c>
      <c r="H20" s="57">
        <v>114978.34331</v>
      </c>
      <c r="I20" s="57">
        <v>173035.42855000001</v>
      </c>
      <c r="J20" s="57">
        <v>186012.38702000002</v>
      </c>
      <c r="K20" s="57">
        <v>173094.43902000002</v>
      </c>
      <c r="L20" s="57">
        <v>167330.12215000001</v>
      </c>
      <c r="M20" s="57">
        <v>148344.11391000001</v>
      </c>
      <c r="N20" s="57">
        <v>142997.72135000001</v>
      </c>
    </row>
    <row r="21" spans="1:14" s="58" customFormat="1" ht="15" customHeight="1">
      <c r="A21" s="59" t="s">
        <v>469</v>
      </c>
      <c r="B21" s="57">
        <v>-166829.95037000001</v>
      </c>
      <c r="C21" s="57">
        <v>-166229.34946</v>
      </c>
      <c r="D21" s="57">
        <v>-108012.70793</v>
      </c>
      <c r="E21" s="57">
        <v>-124490.47635</v>
      </c>
      <c r="F21" s="57">
        <v>-127549.94508</v>
      </c>
      <c r="G21" s="57">
        <v>-137506.85313</v>
      </c>
      <c r="H21" s="57">
        <v>-143182.08447</v>
      </c>
      <c r="I21" s="57">
        <v>-135579.25536000001</v>
      </c>
      <c r="J21" s="57">
        <v>-128809.38839000001</v>
      </c>
      <c r="K21" s="57">
        <v>-138798.77390999999</v>
      </c>
      <c r="L21" s="57">
        <v>-153218.02068000002</v>
      </c>
      <c r="M21" s="57">
        <v>-160025.07882</v>
      </c>
      <c r="N21" s="57">
        <v>-160679.51131000003</v>
      </c>
    </row>
    <row r="22" spans="1:14" s="58" customFormat="1" ht="15" customHeight="1">
      <c r="A22" s="56" t="s">
        <v>68</v>
      </c>
      <c r="B22" s="57">
        <v>9039.1144899999999</v>
      </c>
      <c r="C22" s="57">
        <v>11858.053810000001</v>
      </c>
      <c r="D22" s="57">
        <v>4466.4076699999996</v>
      </c>
      <c r="E22" s="57">
        <v>5811.9998399999995</v>
      </c>
      <c r="F22" s="57">
        <v>7564.6427300000005</v>
      </c>
      <c r="G22" s="57">
        <v>6784.8854099999999</v>
      </c>
      <c r="H22" s="57">
        <v>9532.167449999999</v>
      </c>
      <c r="I22" s="57">
        <v>16060.65134</v>
      </c>
      <c r="J22" s="57">
        <v>14270.837310000001</v>
      </c>
      <c r="K22" s="57">
        <v>35199.110860000001</v>
      </c>
      <c r="L22" s="57">
        <v>33108.700929999999</v>
      </c>
      <c r="M22" s="57">
        <v>73196.100579999998</v>
      </c>
      <c r="N22" s="57">
        <v>73191.727140000003</v>
      </c>
    </row>
    <row r="23" spans="1:14" s="58" customFormat="1" ht="15" customHeight="1">
      <c r="A23" s="56" t="s">
        <v>74</v>
      </c>
      <c r="B23" s="57">
        <v>312.89001000000002</v>
      </c>
      <c r="C23" s="57">
        <v>577.74613999999997</v>
      </c>
      <c r="D23" s="57">
        <v>1096.7559799999999</v>
      </c>
      <c r="E23" s="57">
        <v>872.51013999999998</v>
      </c>
      <c r="F23" s="57">
        <v>1063.14229</v>
      </c>
      <c r="G23" s="57">
        <v>1454.6790800000001</v>
      </c>
      <c r="H23" s="57">
        <v>919.55763000000002</v>
      </c>
      <c r="I23" s="57">
        <v>1971.66074</v>
      </c>
      <c r="J23" s="57">
        <v>3075.50261</v>
      </c>
      <c r="K23" s="57">
        <v>3489.3361500000001</v>
      </c>
      <c r="L23" s="57">
        <v>3645.4399100000001</v>
      </c>
      <c r="M23" s="57">
        <v>4595.36805</v>
      </c>
      <c r="N23" s="57">
        <v>4172.6597499999971</v>
      </c>
    </row>
    <row r="24" spans="1:14" s="58" customFormat="1" ht="15" customHeight="1">
      <c r="A24" s="56" t="s">
        <v>470</v>
      </c>
      <c r="B24" s="57">
        <v>312315.72617000004</v>
      </c>
      <c r="C24" s="57">
        <v>160911.06766999999</v>
      </c>
      <c r="D24" s="57">
        <v>79593.683150000012</v>
      </c>
      <c r="E24" s="57">
        <v>181488.90885000001</v>
      </c>
      <c r="F24" s="57">
        <v>392308.54635000002</v>
      </c>
      <c r="G24" s="57">
        <v>475059.98824000004</v>
      </c>
      <c r="H24" s="57">
        <v>327149.83173999999</v>
      </c>
      <c r="I24" s="57">
        <v>320640.51068000001</v>
      </c>
      <c r="J24" s="57">
        <v>378001.39662000001</v>
      </c>
      <c r="K24" s="57">
        <v>274627.28130000003</v>
      </c>
      <c r="L24" s="57">
        <v>269687.62960000004</v>
      </c>
      <c r="M24" s="57">
        <v>237876.00847999993</v>
      </c>
      <c r="N24" s="57">
        <v>238032.41729000004</v>
      </c>
    </row>
    <row r="25" spans="1:14" s="58" customFormat="1" ht="15" customHeight="1">
      <c r="A25" s="56" t="s">
        <v>84</v>
      </c>
      <c r="B25" s="57">
        <v>61687.769639999999</v>
      </c>
      <c r="C25" s="57">
        <v>59447.905509999997</v>
      </c>
      <c r="D25" s="57">
        <v>45582.823079999995</v>
      </c>
      <c r="E25" s="57">
        <v>45898.478259999996</v>
      </c>
      <c r="F25" s="57">
        <v>44651.986950000006</v>
      </c>
      <c r="G25" s="57">
        <v>45489.169809999999</v>
      </c>
      <c r="H25" s="57">
        <v>45148.48689</v>
      </c>
      <c r="I25" s="57">
        <v>46766.151189999997</v>
      </c>
      <c r="J25" s="57">
        <v>77681.33468</v>
      </c>
      <c r="K25" s="57">
        <v>52567.433700000001</v>
      </c>
      <c r="L25" s="57">
        <v>52643.914669999998</v>
      </c>
      <c r="M25" s="57">
        <v>44154.363860000005</v>
      </c>
      <c r="N25" s="57">
        <v>44520.153460000001</v>
      </c>
    </row>
    <row r="26" spans="1:14" s="58" customFormat="1" ht="15" customHeight="1">
      <c r="A26" s="56" t="s">
        <v>471</v>
      </c>
      <c r="B26" s="57">
        <v>3691.4645599999999</v>
      </c>
      <c r="C26" s="57">
        <v>3444.7389500000004</v>
      </c>
      <c r="D26" s="57">
        <v>2238.2841000000003</v>
      </c>
      <c r="E26" s="57">
        <v>3064.41545</v>
      </c>
      <c r="F26" s="57">
        <v>3682.0250599999999</v>
      </c>
      <c r="G26" s="57">
        <v>4208.41903</v>
      </c>
      <c r="H26" s="57">
        <v>3974.7302999999997</v>
      </c>
      <c r="I26" s="57">
        <v>4179.7120199999999</v>
      </c>
      <c r="J26" s="57">
        <v>5109.2927900000004</v>
      </c>
      <c r="K26" s="57">
        <v>3916.1336200000001</v>
      </c>
      <c r="L26" s="57">
        <v>3689.8144199999997</v>
      </c>
      <c r="M26" s="57">
        <v>60382.016430000003</v>
      </c>
      <c r="N26" s="57">
        <v>65576.768779999999</v>
      </c>
    </row>
    <row r="27" spans="1:14" s="60" customFormat="1" ht="15" customHeight="1" thickBot="1">
      <c r="A27" s="56" t="s">
        <v>100</v>
      </c>
      <c r="B27" s="57">
        <v>0</v>
      </c>
      <c r="C27" s="57">
        <v>0</v>
      </c>
      <c r="D27" s="57">
        <v>0</v>
      </c>
      <c r="E27" s="57">
        <v>0</v>
      </c>
      <c r="F27" s="57">
        <v>0</v>
      </c>
      <c r="G27" s="57">
        <v>0</v>
      </c>
      <c r="H27" s="57">
        <v>0</v>
      </c>
      <c r="I27" s="57">
        <v>0</v>
      </c>
      <c r="J27" s="57">
        <v>0</v>
      </c>
      <c r="K27" s="57">
        <v>0</v>
      </c>
      <c r="L27" s="57">
        <v>0</v>
      </c>
      <c r="M27" s="57">
        <v>0</v>
      </c>
      <c r="N27" s="57">
        <v>0</v>
      </c>
    </row>
    <row r="28" spans="1:14" ht="15" customHeight="1" thickTop="1" thickBot="1">
      <c r="A28" s="735" t="s">
        <v>472</v>
      </c>
      <c r="B28" s="736">
        <v>3510461.7504400001</v>
      </c>
      <c r="C28" s="736">
        <v>3598285.2859</v>
      </c>
      <c r="D28" s="736">
        <v>2688590.04354</v>
      </c>
      <c r="E28" s="736">
        <v>2948026.8595599998</v>
      </c>
      <c r="F28" s="736">
        <v>3038957.47077</v>
      </c>
      <c r="G28" s="736">
        <v>2972449.90607</v>
      </c>
      <c r="H28" s="736">
        <v>2867607.2281999998</v>
      </c>
      <c r="I28" s="736">
        <v>2891002.8791</v>
      </c>
      <c r="J28" s="736">
        <v>2973916.8714399999</v>
      </c>
      <c r="K28" s="736">
        <v>2761499.0211100001</v>
      </c>
      <c r="L28" s="736">
        <v>2717877.3352700002</v>
      </c>
      <c r="M28" s="736">
        <v>2461713.4301</v>
      </c>
      <c r="N28" s="736">
        <v>2415759.9937300002</v>
      </c>
    </row>
    <row r="29" spans="1:14" s="58" customFormat="1" ht="15" customHeight="1" thickTop="1">
      <c r="A29" s="56" t="s">
        <v>473</v>
      </c>
      <c r="B29" s="57">
        <v>3216267.5471999999</v>
      </c>
      <c r="C29" s="57">
        <v>3336038.7406599997</v>
      </c>
      <c r="D29" s="57">
        <v>2516669.4650500002</v>
      </c>
      <c r="E29" s="57">
        <v>2726255.65747</v>
      </c>
      <c r="F29" s="57">
        <v>2739078.8734200001</v>
      </c>
      <c r="G29" s="57">
        <v>2542863.83072</v>
      </c>
      <c r="H29" s="57">
        <v>2432865.85512</v>
      </c>
      <c r="I29" s="57">
        <v>2431133.34504</v>
      </c>
      <c r="J29" s="57">
        <v>2508782.37078</v>
      </c>
      <c r="K29" s="57">
        <v>2310324.6552399998</v>
      </c>
      <c r="L29" s="57">
        <v>2299191.66127</v>
      </c>
      <c r="M29" s="57">
        <v>1950485.8854900002</v>
      </c>
      <c r="N29" s="57">
        <v>1918203.2420600001</v>
      </c>
    </row>
    <row r="30" spans="1:14" s="58" customFormat="1" ht="15" customHeight="1">
      <c r="A30" s="59" t="s">
        <v>474</v>
      </c>
      <c r="B30" s="57">
        <v>900.51956999999993</v>
      </c>
      <c r="C30" s="57">
        <v>850.94278000000008</v>
      </c>
      <c r="D30" s="57">
        <v>139.46078</v>
      </c>
      <c r="E30" s="57">
        <v>139.46078</v>
      </c>
      <c r="F30" s="57">
        <v>171.22353000000001</v>
      </c>
      <c r="G30" s="57">
        <v>144.37359000000001</v>
      </c>
      <c r="H30" s="57">
        <v>317.72606999999999</v>
      </c>
      <c r="I30" s="57">
        <v>247.44420000000002</v>
      </c>
      <c r="J30" s="57">
        <v>262.44420000000002</v>
      </c>
      <c r="K30" s="57">
        <v>107.98342</v>
      </c>
      <c r="L30" s="57">
        <v>107.98342</v>
      </c>
      <c r="M30" s="57">
        <v>1.5800000000000002E-2</v>
      </c>
      <c r="N30" s="57">
        <v>0</v>
      </c>
    </row>
    <row r="31" spans="1:14" s="58" customFormat="1" ht="15" customHeight="1">
      <c r="A31" s="59" t="s">
        <v>475</v>
      </c>
      <c r="B31" s="57">
        <v>2291796.0401500002</v>
      </c>
      <c r="C31" s="57">
        <v>2412947.0002199998</v>
      </c>
      <c r="D31" s="57">
        <v>1973721.61234</v>
      </c>
      <c r="E31" s="57">
        <v>2122651.1604599999</v>
      </c>
      <c r="F31" s="57">
        <v>2129163.8757000002</v>
      </c>
      <c r="G31" s="57">
        <v>1975741.0943699998</v>
      </c>
      <c r="H31" s="57">
        <v>1875383.7936800001</v>
      </c>
      <c r="I31" s="57">
        <v>1883922.9807500001</v>
      </c>
      <c r="J31" s="57">
        <v>1932111.0813800001</v>
      </c>
      <c r="K31" s="57">
        <v>1741972.6750099999</v>
      </c>
      <c r="L31" s="57">
        <v>1744563.06476</v>
      </c>
      <c r="M31" s="57">
        <v>1520997.7498100002</v>
      </c>
      <c r="N31" s="57">
        <v>1498003.5092800001</v>
      </c>
    </row>
    <row r="32" spans="1:14" s="58" customFormat="1" ht="15" customHeight="1">
      <c r="A32" s="59" t="s">
        <v>476</v>
      </c>
      <c r="B32" s="57">
        <v>878227.15091999993</v>
      </c>
      <c r="C32" s="57">
        <v>875552.30346000008</v>
      </c>
      <c r="D32" s="57">
        <v>511574.42612999998</v>
      </c>
      <c r="E32" s="57">
        <v>572213.08679999993</v>
      </c>
      <c r="F32" s="57">
        <v>576870.81750999996</v>
      </c>
      <c r="G32" s="57">
        <v>521009.68982999999</v>
      </c>
      <c r="H32" s="57">
        <v>511920.76851999998</v>
      </c>
      <c r="I32" s="57">
        <v>500622.73222000001</v>
      </c>
      <c r="J32" s="57">
        <v>533437.94383</v>
      </c>
      <c r="K32" s="57">
        <v>526888.24273000006</v>
      </c>
      <c r="L32" s="57">
        <v>514612.72849000001</v>
      </c>
      <c r="M32" s="57">
        <v>390349.27252000006</v>
      </c>
      <c r="N32" s="57">
        <v>382432.19371999998</v>
      </c>
    </row>
    <row r="33" spans="1:14" s="58" customFormat="1" ht="15" customHeight="1">
      <c r="A33" s="59" t="s">
        <v>477</v>
      </c>
      <c r="B33" s="57">
        <v>34452.715979999994</v>
      </c>
      <c r="C33" s="57">
        <v>34669.983759999996</v>
      </c>
      <c r="D33" s="57">
        <v>24435.987149999997</v>
      </c>
      <c r="E33" s="57">
        <v>23437.670899999997</v>
      </c>
      <c r="F33" s="57">
        <v>24489.300139999999</v>
      </c>
      <c r="G33" s="57">
        <v>38068.932079999999</v>
      </c>
      <c r="H33" s="57">
        <v>38062.032719999996</v>
      </c>
      <c r="I33" s="57">
        <v>38227.838250000001</v>
      </c>
      <c r="J33" s="57">
        <v>32857.486960000002</v>
      </c>
      <c r="K33" s="57">
        <v>33790.322270000004</v>
      </c>
      <c r="L33" s="57">
        <v>32275.52405</v>
      </c>
      <c r="M33" s="57">
        <v>32625.986599999997</v>
      </c>
      <c r="N33" s="57">
        <v>31828.528830000003</v>
      </c>
    </row>
    <row r="34" spans="1:14" s="58" customFormat="1" ht="15" customHeight="1">
      <c r="A34" s="59" t="s">
        <v>478</v>
      </c>
      <c r="B34" s="57">
        <v>0</v>
      </c>
      <c r="C34" s="57">
        <v>0</v>
      </c>
      <c r="D34" s="57">
        <v>0</v>
      </c>
      <c r="E34" s="57">
        <v>0</v>
      </c>
      <c r="F34" s="57">
        <v>0</v>
      </c>
      <c r="G34" s="57">
        <v>0</v>
      </c>
      <c r="H34" s="57">
        <v>0</v>
      </c>
      <c r="I34" s="57">
        <v>0</v>
      </c>
      <c r="J34" s="57">
        <v>0</v>
      </c>
      <c r="K34" s="57">
        <v>0</v>
      </c>
      <c r="L34" s="57">
        <v>0</v>
      </c>
      <c r="M34" s="57">
        <v>0</v>
      </c>
      <c r="N34" s="57">
        <v>0</v>
      </c>
    </row>
    <row r="35" spans="1:14" s="58" customFormat="1" ht="15" customHeight="1">
      <c r="A35" s="59" t="s">
        <v>479</v>
      </c>
      <c r="B35" s="57">
        <v>10891.120580000001</v>
      </c>
      <c r="C35" s="57">
        <v>12018.51044</v>
      </c>
      <c r="D35" s="57">
        <v>6797.97865</v>
      </c>
      <c r="E35" s="57">
        <v>7814.2785300000005</v>
      </c>
      <c r="F35" s="57">
        <v>8383.6565399999999</v>
      </c>
      <c r="G35" s="57">
        <v>7899.7408499999992</v>
      </c>
      <c r="H35" s="57">
        <v>7181.53413</v>
      </c>
      <c r="I35" s="57">
        <v>8112.34962</v>
      </c>
      <c r="J35" s="57">
        <v>10113.414409999999</v>
      </c>
      <c r="K35" s="57">
        <v>7565.43181</v>
      </c>
      <c r="L35" s="57">
        <v>7632.3605499999994</v>
      </c>
      <c r="M35" s="57">
        <v>6512.8607600000005</v>
      </c>
      <c r="N35" s="57">
        <v>5939.0102300000008</v>
      </c>
    </row>
    <row r="36" spans="1:14" s="58" customFormat="1" ht="15" customHeight="1">
      <c r="A36" s="56" t="s">
        <v>480</v>
      </c>
      <c r="B36" s="57">
        <v>1832.41977</v>
      </c>
      <c r="C36" s="57">
        <v>3648.6875800000003</v>
      </c>
      <c r="D36" s="57">
        <v>38.835239999999999</v>
      </c>
      <c r="E36" s="57">
        <v>447.71359000000001</v>
      </c>
      <c r="F36" s="57">
        <v>370.83949000000001</v>
      </c>
      <c r="G36" s="57">
        <v>408.43096999999995</v>
      </c>
      <c r="H36" s="57">
        <v>341.45976000000002</v>
      </c>
      <c r="I36" s="57">
        <v>218.69561999999999</v>
      </c>
      <c r="J36" s="57">
        <v>254.69498999999999</v>
      </c>
      <c r="K36" s="57">
        <v>328.54858000000002</v>
      </c>
      <c r="L36" s="57">
        <v>404.41667000000001</v>
      </c>
      <c r="M36" s="57">
        <v>1099.6228000000001</v>
      </c>
      <c r="N36" s="57">
        <v>382.66573</v>
      </c>
    </row>
    <row r="37" spans="1:14" s="58" customFormat="1" ht="15" customHeight="1">
      <c r="A37" s="56" t="s">
        <v>481</v>
      </c>
      <c r="B37" s="57">
        <v>113758.67712000001</v>
      </c>
      <c r="C37" s="57">
        <v>116012.5077</v>
      </c>
      <c r="D37" s="57">
        <v>57869.421329999997</v>
      </c>
      <c r="E37" s="57">
        <v>105132.98883</v>
      </c>
      <c r="F37" s="57">
        <v>172076.05137999999</v>
      </c>
      <c r="G37" s="57">
        <v>284979.44379000005</v>
      </c>
      <c r="H37" s="57">
        <v>283893.70530999999</v>
      </c>
      <c r="I37" s="57">
        <v>296975.99598000001</v>
      </c>
      <c r="J37" s="57">
        <v>291101.35913999996</v>
      </c>
      <c r="K37" s="57">
        <v>264003.52260999999</v>
      </c>
      <c r="L37" s="57">
        <v>246200.85509</v>
      </c>
      <c r="M37" s="57">
        <v>216264.14142</v>
      </c>
      <c r="N37" s="57">
        <v>212752.82527</v>
      </c>
    </row>
    <row r="38" spans="1:14" s="58" customFormat="1" ht="15" customHeight="1">
      <c r="A38" s="56" t="s">
        <v>482</v>
      </c>
      <c r="B38" s="57">
        <v>60659.345439999997</v>
      </c>
      <c r="C38" s="57">
        <v>60640.191719999995</v>
      </c>
      <c r="D38" s="57">
        <v>38547.096850000002</v>
      </c>
      <c r="E38" s="57">
        <v>43696.182609999996</v>
      </c>
      <c r="F38" s="57">
        <v>53217.761060000004</v>
      </c>
      <c r="G38" s="57">
        <v>68390.527799999996</v>
      </c>
      <c r="H38" s="57">
        <v>75227.528160000002</v>
      </c>
      <c r="I38" s="57">
        <v>87898.532250000004</v>
      </c>
      <c r="J38" s="57">
        <v>98481.040129999994</v>
      </c>
      <c r="K38" s="57">
        <v>104013.74821999999</v>
      </c>
      <c r="L38" s="57">
        <v>91619.083530000004</v>
      </c>
      <c r="M38" s="57">
        <v>221453.58786</v>
      </c>
      <c r="N38" s="57">
        <v>212605.15390999999</v>
      </c>
    </row>
    <row r="39" spans="1:14" s="58" customFormat="1" ht="15" customHeight="1">
      <c r="A39" s="56" t="s">
        <v>145</v>
      </c>
      <c r="B39" s="57">
        <v>117943.76091</v>
      </c>
      <c r="C39" s="57">
        <v>81945.15823999999</v>
      </c>
      <c r="D39" s="57">
        <v>75465.225069999986</v>
      </c>
      <c r="E39" s="57">
        <v>72494.317060000001</v>
      </c>
      <c r="F39" s="57">
        <v>74213.945420000004</v>
      </c>
      <c r="G39" s="57">
        <v>74450.496249999997</v>
      </c>
      <c r="H39" s="57">
        <v>74276.247220000005</v>
      </c>
      <c r="I39" s="57">
        <v>74075.135209999993</v>
      </c>
      <c r="J39" s="57">
        <v>74784.590249999994</v>
      </c>
      <c r="K39" s="57">
        <v>73792.166769999996</v>
      </c>
      <c r="L39" s="57">
        <v>73641.394409999994</v>
      </c>
      <c r="M39" s="57">
        <v>72106.379649999988</v>
      </c>
      <c r="N39" s="57">
        <v>71667.877630000017</v>
      </c>
    </row>
    <row r="40" spans="1:14" s="58" customFormat="1" ht="15" customHeight="1">
      <c r="A40" s="56" t="s">
        <v>152</v>
      </c>
      <c r="B40" s="57">
        <v>0</v>
      </c>
      <c r="C40" s="57">
        <v>0</v>
      </c>
      <c r="D40" s="57">
        <v>0</v>
      </c>
      <c r="E40" s="57">
        <v>0</v>
      </c>
      <c r="F40" s="57">
        <v>0</v>
      </c>
      <c r="G40" s="57">
        <v>0</v>
      </c>
      <c r="H40" s="57">
        <v>0</v>
      </c>
      <c r="I40" s="57">
        <v>0</v>
      </c>
      <c r="J40" s="57">
        <v>0</v>
      </c>
      <c r="K40" s="57">
        <v>0</v>
      </c>
      <c r="L40" s="57">
        <v>0</v>
      </c>
      <c r="M40" s="57">
        <v>0</v>
      </c>
      <c r="N40" s="57">
        <v>0</v>
      </c>
    </row>
    <row r="41" spans="1:14" s="58" customFormat="1" ht="15" customHeight="1">
      <c r="A41" s="56" t="s">
        <v>483</v>
      </c>
      <c r="B41" s="57">
        <v>0</v>
      </c>
      <c r="C41" s="57">
        <v>0</v>
      </c>
      <c r="D41" s="57">
        <v>0</v>
      </c>
      <c r="E41" s="57">
        <v>0</v>
      </c>
      <c r="F41" s="57">
        <v>0</v>
      </c>
      <c r="G41" s="57">
        <v>0</v>
      </c>
      <c r="H41" s="57">
        <v>0</v>
      </c>
      <c r="I41" s="57">
        <v>0</v>
      </c>
      <c r="J41" s="57">
        <v>0</v>
      </c>
      <c r="K41" s="57">
        <v>0</v>
      </c>
      <c r="L41" s="57">
        <v>0</v>
      </c>
      <c r="M41" s="57">
        <v>0</v>
      </c>
      <c r="N41" s="57">
        <v>0</v>
      </c>
    </row>
    <row r="42" spans="1:14" s="60" customFormat="1" ht="15" customHeight="1" thickBot="1">
      <c r="A42" s="56" t="s">
        <v>126</v>
      </c>
      <c r="B42" s="57">
        <v>0</v>
      </c>
      <c r="C42" s="57">
        <v>0</v>
      </c>
      <c r="D42" s="57">
        <v>0</v>
      </c>
      <c r="E42" s="57">
        <v>0</v>
      </c>
      <c r="F42" s="57">
        <v>0</v>
      </c>
      <c r="G42" s="57">
        <v>1357.1765399999999</v>
      </c>
      <c r="H42" s="57">
        <v>1002.43263</v>
      </c>
      <c r="I42" s="57">
        <v>701.17499999999995</v>
      </c>
      <c r="J42" s="57">
        <v>512.81614999999999</v>
      </c>
      <c r="K42" s="57">
        <v>9036.3796899999998</v>
      </c>
      <c r="L42" s="57">
        <v>6819.9242999999997</v>
      </c>
      <c r="M42" s="57">
        <v>303.81288000000001</v>
      </c>
      <c r="N42" s="57">
        <v>148.22913</v>
      </c>
    </row>
    <row r="43" spans="1:14" ht="15" customHeight="1" thickTop="1" thickBot="1">
      <c r="A43" s="735" t="s">
        <v>484</v>
      </c>
      <c r="B43" s="736">
        <v>897377.07637999998</v>
      </c>
      <c r="C43" s="736">
        <v>986361.64978999994</v>
      </c>
      <c r="D43" s="736">
        <v>821580.1198300001</v>
      </c>
      <c r="E43" s="736">
        <v>899064.4633200001</v>
      </c>
      <c r="F43" s="736">
        <v>912606.28284</v>
      </c>
      <c r="G43" s="736">
        <v>932960.84475000005</v>
      </c>
      <c r="H43" s="736">
        <v>979570.35950999998</v>
      </c>
      <c r="I43" s="736">
        <v>991615.08227000001</v>
      </c>
      <c r="J43" s="736">
        <v>1017375.1069199999</v>
      </c>
      <c r="K43" s="736">
        <v>1012499.60887</v>
      </c>
      <c r="L43" s="736">
        <v>1009920.9237200001</v>
      </c>
      <c r="M43" s="736">
        <v>1008588.81392</v>
      </c>
      <c r="N43" s="736">
        <v>1013031.0885900001</v>
      </c>
    </row>
    <row r="44" spans="1:14" s="58" customFormat="1" ht="15" customHeight="1" thickTop="1">
      <c r="A44" s="56" t="s">
        <v>167</v>
      </c>
      <c r="B44" s="57">
        <v>2901.2880299999997</v>
      </c>
      <c r="C44" s="57">
        <v>637355.00075999997</v>
      </c>
      <c r="D44" s="57">
        <v>517143.20075999998</v>
      </c>
      <c r="E44" s="57">
        <v>553359</v>
      </c>
      <c r="F44" s="57">
        <v>553432.5</v>
      </c>
      <c r="G44" s="57">
        <v>553432.5</v>
      </c>
      <c r="H44" s="57">
        <v>553432.5</v>
      </c>
      <c r="I44" s="57">
        <v>553432.5</v>
      </c>
      <c r="J44" s="57">
        <v>553432.5</v>
      </c>
      <c r="K44" s="57">
        <v>553432.5</v>
      </c>
      <c r="L44" s="57">
        <v>553432.5</v>
      </c>
      <c r="M44" s="57">
        <v>553609.4</v>
      </c>
      <c r="N44" s="57">
        <v>553616.9</v>
      </c>
    </row>
    <row r="45" spans="1:14" s="58" customFormat="1" ht="15" customHeight="1">
      <c r="A45" s="56" t="s">
        <v>171</v>
      </c>
      <c r="B45" s="57">
        <v>37724.7641</v>
      </c>
      <c r="C45" s="57">
        <v>4.7393199999999993</v>
      </c>
      <c r="D45" s="57">
        <v>4.7393199999999993</v>
      </c>
      <c r="E45" s="57">
        <v>4.7393199999999993</v>
      </c>
      <c r="F45" s="57">
        <v>4.7393199999999993</v>
      </c>
      <c r="G45" s="57">
        <v>4.7393199999999993</v>
      </c>
      <c r="H45" s="57">
        <v>4.7393199999999993</v>
      </c>
      <c r="I45" s="57">
        <v>4.7393199999999993</v>
      </c>
      <c r="J45" s="57">
        <v>4.7393199999999993</v>
      </c>
      <c r="K45" s="57">
        <v>4.7393199999999993</v>
      </c>
      <c r="L45" s="57">
        <v>4.7393199999999993</v>
      </c>
      <c r="M45" s="57">
        <v>4.7393199999999993</v>
      </c>
      <c r="N45" s="57">
        <v>4.7393199999999993</v>
      </c>
    </row>
    <row r="46" spans="1:14" s="58" customFormat="1" ht="15" customHeight="1">
      <c r="A46" s="56" t="s">
        <v>175</v>
      </c>
      <c r="B46" s="57">
        <v>0</v>
      </c>
      <c r="C46" s="57">
        <v>0</v>
      </c>
      <c r="D46" s="57">
        <v>0</v>
      </c>
      <c r="E46" s="57">
        <v>0</v>
      </c>
      <c r="F46" s="57">
        <v>0</v>
      </c>
      <c r="G46" s="57">
        <v>0</v>
      </c>
      <c r="H46" s="57">
        <v>0</v>
      </c>
      <c r="I46" s="57">
        <v>0</v>
      </c>
      <c r="J46" s="57">
        <v>0</v>
      </c>
      <c r="K46" s="57">
        <v>0</v>
      </c>
      <c r="L46" s="57">
        <v>0</v>
      </c>
      <c r="M46" s="57">
        <v>0</v>
      </c>
      <c r="N46" s="57">
        <v>0</v>
      </c>
    </row>
    <row r="47" spans="1:14" s="58" customFormat="1" ht="15" customHeight="1">
      <c r="A47" s="56" t="s">
        <v>485</v>
      </c>
      <c r="B47" s="57">
        <v>813961.72276000003</v>
      </c>
      <c r="C47" s="57">
        <v>305230.69393000001</v>
      </c>
      <c r="D47" s="57">
        <v>275283.11742999998</v>
      </c>
      <c r="E47" s="57">
        <v>317688.37088</v>
      </c>
      <c r="F47" s="57">
        <v>330254.11550999997</v>
      </c>
      <c r="G47" s="57">
        <v>346793.90307999996</v>
      </c>
      <c r="H47" s="57">
        <v>349382.17431000003</v>
      </c>
      <c r="I47" s="57">
        <v>411031.67197000002</v>
      </c>
      <c r="J47" s="57">
        <v>427078.28976999997</v>
      </c>
      <c r="K47" s="57">
        <v>450487.89711999998</v>
      </c>
      <c r="L47" s="57">
        <v>453520.78837000002</v>
      </c>
      <c r="M47" s="57">
        <v>448090.96720999992</v>
      </c>
      <c r="N47" s="57">
        <v>448090.96721000003</v>
      </c>
    </row>
    <row r="48" spans="1:14" s="58" customFormat="1" ht="15" customHeight="1">
      <c r="A48" s="56" t="s">
        <v>181</v>
      </c>
      <c r="B48" s="57">
        <v>42789.301490000005</v>
      </c>
      <c r="C48" s="57">
        <v>43771.215779999999</v>
      </c>
      <c r="D48" s="57">
        <v>29149.062320000001</v>
      </c>
      <c r="E48" s="57">
        <v>28012.35312</v>
      </c>
      <c r="F48" s="57">
        <v>28914.928010000003</v>
      </c>
      <c r="G48" s="57">
        <v>32729.702350000003</v>
      </c>
      <c r="H48" s="57">
        <v>76750.945879999999</v>
      </c>
      <c r="I48" s="57">
        <v>27146.170979999999</v>
      </c>
      <c r="J48" s="57">
        <v>36859.577829999995</v>
      </c>
      <c r="K48" s="57">
        <v>8574.4724299999998</v>
      </c>
      <c r="L48" s="57">
        <v>2962.8960299999999</v>
      </c>
      <c r="M48" s="57">
        <v>6883.7073900000023</v>
      </c>
      <c r="N48" s="57">
        <v>11318.482060000004</v>
      </c>
    </row>
    <row r="49" spans="1:14" s="58" customFormat="1" ht="15" customHeight="1">
      <c r="A49" s="59" t="s">
        <v>486</v>
      </c>
      <c r="B49" s="57">
        <v>-93.748999999999995</v>
      </c>
      <c r="C49" s="57">
        <v>901.04657999999995</v>
      </c>
      <c r="D49" s="57">
        <v>-161.31825000000001</v>
      </c>
      <c r="E49" s="57">
        <v>-592.66138000000001</v>
      </c>
      <c r="F49" s="57">
        <v>0</v>
      </c>
      <c r="G49" s="57">
        <v>0</v>
      </c>
      <c r="H49" s="57">
        <v>30141.431120000001</v>
      </c>
      <c r="I49" s="57">
        <v>0</v>
      </c>
      <c r="J49" s="57">
        <v>0</v>
      </c>
      <c r="K49" s="57">
        <v>0</v>
      </c>
      <c r="L49" s="57">
        <v>3060.1247000000003</v>
      </c>
      <c r="M49" s="57">
        <v>0</v>
      </c>
      <c r="N49" s="57">
        <v>6883.7073900000041</v>
      </c>
    </row>
    <row r="50" spans="1:14" s="60" customFormat="1" ht="15" customHeight="1" thickBot="1">
      <c r="A50" s="59" t="s">
        <v>487</v>
      </c>
      <c r="B50" s="57">
        <v>42883.050490000001</v>
      </c>
      <c r="C50" s="57">
        <v>42870.169200000004</v>
      </c>
      <c r="D50" s="57">
        <v>29310.380570000001</v>
      </c>
      <c r="E50" s="57">
        <v>28605.014500000001</v>
      </c>
      <c r="F50" s="57">
        <v>28914.928010000003</v>
      </c>
      <c r="G50" s="57">
        <v>32729.702350000003</v>
      </c>
      <c r="H50" s="57">
        <v>46609.514759999998</v>
      </c>
      <c r="I50" s="57">
        <v>27146.170979999999</v>
      </c>
      <c r="J50" s="57">
        <v>36859.577829999995</v>
      </c>
      <c r="K50" s="57">
        <v>8574.4724299999998</v>
      </c>
      <c r="L50" s="57">
        <v>-97.228669999999994</v>
      </c>
      <c r="M50" s="57">
        <v>6883.7073900000023</v>
      </c>
      <c r="N50" s="57">
        <v>4434.7746699999998</v>
      </c>
    </row>
    <row r="51" spans="1:14" ht="15" customHeight="1" thickTop="1" thickBot="1">
      <c r="A51" s="735" t="s">
        <v>488</v>
      </c>
      <c r="B51" s="736">
        <v>4407838.8268200001</v>
      </c>
      <c r="C51" s="736">
        <v>4584646.9356899997</v>
      </c>
      <c r="D51" s="736">
        <v>3510170.1633699997</v>
      </c>
      <c r="E51" s="736">
        <v>3847091.3228800003</v>
      </c>
      <c r="F51" s="736">
        <v>3951563.75361</v>
      </c>
      <c r="G51" s="736">
        <v>3905410.7508200002</v>
      </c>
      <c r="H51" s="736">
        <v>3847177.5877100001</v>
      </c>
      <c r="I51" s="736">
        <v>3882617.9613699997</v>
      </c>
      <c r="J51" s="736">
        <v>3991291.9783600001</v>
      </c>
      <c r="K51" s="736">
        <v>3773998.6299800002</v>
      </c>
      <c r="L51" s="736">
        <v>3727798.25899</v>
      </c>
      <c r="M51" s="736">
        <v>3470302.2440200001</v>
      </c>
      <c r="N51" s="736">
        <v>3428791.08232</v>
      </c>
    </row>
    <row r="52" spans="1:14" s="58" customFormat="1" ht="15" customHeight="1" thickTop="1">
      <c r="A52" s="61" t="s">
        <v>489</v>
      </c>
      <c r="B52" s="57">
        <v>14973.20441</v>
      </c>
      <c r="C52" s="57">
        <v>10001.87084</v>
      </c>
      <c r="D52" s="57">
        <v>2994.1173199999998</v>
      </c>
      <c r="E52" s="57">
        <v>4149.4416899999997</v>
      </c>
      <c r="F52" s="57">
        <v>3406.1938799999998</v>
      </c>
      <c r="G52" s="57">
        <v>2259.9529700000003</v>
      </c>
      <c r="H52" s="57">
        <v>2328.8197200000004</v>
      </c>
      <c r="I52" s="57">
        <v>3460.2270800000001</v>
      </c>
      <c r="J52" s="57">
        <v>32996.346709999998</v>
      </c>
      <c r="K52" s="57">
        <v>46842.453270000005</v>
      </c>
      <c r="L52" s="57">
        <v>42230.366820000003</v>
      </c>
      <c r="M52" s="57">
        <v>39618.052749999995</v>
      </c>
      <c r="N52" s="57">
        <v>31830.8145</v>
      </c>
    </row>
    <row r="53" spans="1:14" s="60" customFormat="1" ht="15" customHeight="1">
      <c r="A53" s="59" t="s">
        <v>490</v>
      </c>
      <c r="B53" s="57">
        <v>0</v>
      </c>
      <c r="C53" s="57">
        <v>0</v>
      </c>
      <c r="D53" s="57">
        <v>0</v>
      </c>
      <c r="E53" s="57">
        <v>0</v>
      </c>
      <c r="F53" s="57">
        <v>0</v>
      </c>
      <c r="G53" s="57">
        <v>0</v>
      </c>
      <c r="H53" s="57">
        <v>0</v>
      </c>
      <c r="I53" s="57">
        <v>0</v>
      </c>
      <c r="J53" s="57">
        <v>0</v>
      </c>
      <c r="K53" s="57">
        <v>0</v>
      </c>
      <c r="L53" s="57">
        <v>0</v>
      </c>
      <c r="M53" s="57">
        <v>0</v>
      </c>
      <c r="N53" s="57">
        <v>0</v>
      </c>
    </row>
    <row r="54" spans="1:14" s="60" customFormat="1" ht="15" customHeight="1">
      <c r="A54" s="59" t="s">
        <v>491</v>
      </c>
      <c r="B54" s="57">
        <v>11200.111339999999</v>
      </c>
      <c r="C54" s="57">
        <v>6890.3854299999994</v>
      </c>
      <c r="D54" s="57">
        <v>0</v>
      </c>
      <c r="E54" s="57">
        <v>1475.8085900000001</v>
      </c>
      <c r="F54" s="57">
        <v>1009.88729</v>
      </c>
      <c r="G54" s="57">
        <v>0</v>
      </c>
      <c r="H54" s="57">
        <v>0</v>
      </c>
      <c r="I54" s="57">
        <v>1194.7472600000001</v>
      </c>
      <c r="J54" s="57">
        <v>30999.52794</v>
      </c>
      <c r="K54" s="57">
        <v>45043.187159999994</v>
      </c>
      <c r="L54" s="57">
        <v>40442.269700000004</v>
      </c>
      <c r="M54" s="57">
        <v>37697.034849999996</v>
      </c>
      <c r="N54" s="57">
        <v>29804.40094</v>
      </c>
    </row>
    <row r="55" spans="1:14" s="60" customFormat="1" ht="15" customHeight="1">
      <c r="A55" s="59" t="s">
        <v>492</v>
      </c>
      <c r="B55" s="57">
        <v>0</v>
      </c>
      <c r="C55" s="57">
        <v>0</v>
      </c>
      <c r="D55" s="57">
        <v>0</v>
      </c>
      <c r="E55" s="57">
        <v>0</v>
      </c>
      <c r="F55" s="57">
        <v>0</v>
      </c>
      <c r="G55" s="57">
        <v>0</v>
      </c>
      <c r="H55" s="57">
        <v>0</v>
      </c>
      <c r="I55" s="57">
        <v>0</v>
      </c>
      <c r="J55" s="57">
        <v>0</v>
      </c>
      <c r="K55" s="57">
        <v>0</v>
      </c>
      <c r="L55" s="57">
        <v>0</v>
      </c>
      <c r="M55" s="57">
        <v>0</v>
      </c>
      <c r="N55" s="57">
        <v>0</v>
      </c>
    </row>
    <row r="56" spans="1:14" s="60" customFormat="1" ht="15" customHeight="1">
      <c r="A56" s="59" t="s">
        <v>493</v>
      </c>
      <c r="B56" s="57">
        <v>3773.0930699999999</v>
      </c>
      <c r="C56" s="57">
        <v>3111.4854100000002</v>
      </c>
      <c r="D56" s="57">
        <v>2994.1173199999998</v>
      </c>
      <c r="E56" s="57">
        <v>2673.6331</v>
      </c>
      <c r="F56" s="57">
        <v>2396.3065899999997</v>
      </c>
      <c r="G56" s="57">
        <v>2259.9529700000003</v>
      </c>
      <c r="H56" s="57">
        <v>2328.8197200000004</v>
      </c>
      <c r="I56" s="57">
        <v>2265.47982</v>
      </c>
      <c r="J56" s="57">
        <v>1996.8187700000001</v>
      </c>
      <c r="K56" s="57">
        <v>1799.26611</v>
      </c>
      <c r="L56" s="57">
        <v>1788.0971200000001</v>
      </c>
      <c r="M56" s="57">
        <v>1921.0178999999998</v>
      </c>
      <c r="N56" s="57">
        <v>2026.41356</v>
      </c>
    </row>
    <row r="57" spans="1:14" s="60" customFormat="1" ht="15" customHeight="1">
      <c r="A57" s="59" t="s">
        <v>494</v>
      </c>
      <c r="B57" s="57">
        <v>0</v>
      </c>
      <c r="C57" s="57">
        <v>0</v>
      </c>
      <c r="D57" s="57">
        <v>0</v>
      </c>
      <c r="E57" s="57">
        <v>0</v>
      </c>
      <c r="F57" s="57">
        <v>0</v>
      </c>
      <c r="G57" s="57">
        <v>0</v>
      </c>
      <c r="H57" s="57">
        <v>0</v>
      </c>
      <c r="I57" s="57">
        <v>0</v>
      </c>
      <c r="J57" s="57">
        <v>0</v>
      </c>
      <c r="K57" s="57">
        <v>0</v>
      </c>
      <c r="L57" s="57">
        <v>0</v>
      </c>
      <c r="M57" s="57">
        <v>0</v>
      </c>
      <c r="N57" s="57">
        <v>0</v>
      </c>
    </row>
    <row r="58" spans="1:14" s="60" customFormat="1" ht="15" customHeight="1">
      <c r="A58" s="56" t="s">
        <v>495</v>
      </c>
      <c r="B58" s="57">
        <v>7468567.2496800004</v>
      </c>
      <c r="C58" s="57">
        <v>7821015.5494999997</v>
      </c>
      <c r="D58" s="57">
        <v>6003174.3401099993</v>
      </c>
      <c r="E58" s="57">
        <v>6875041.8672899995</v>
      </c>
      <c r="F58" s="57">
        <v>8446337.1393100005</v>
      </c>
      <c r="G58" s="57">
        <v>8499016.6838700008</v>
      </c>
      <c r="H58" s="57">
        <v>8284045.1439799992</v>
      </c>
      <c r="I58" s="57">
        <v>7857535.64647</v>
      </c>
      <c r="J58" s="57">
        <v>7885890.65276</v>
      </c>
      <c r="K58" s="57">
        <v>7709539.2043500002</v>
      </c>
      <c r="L58" s="57">
        <v>7680271.0441300003</v>
      </c>
      <c r="M58" s="57">
        <v>8161454.229009999</v>
      </c>
      <c r="N58" s="57">
        <v>8069042.8626600001</v>
      </c>
    </row>
    <row r="59" spans="1:14">
      <c r="A59" s="737" t="s">
        <v>496</v>
      </c>
      <c r="B59" s="738">
        <v>278395.13493</v>
      </c>
      <c r="C59" s="738">
        <v>280500.53021</v>
      </c>
      <c r="D59" s="738">
        <v>217517.43105000001</v>
      </c>
      <c r="E59" s="738">
        <v>234827.81987000001</v>
      </c>
      <c r="F59" s="738">
        <v>219823.99284999998</v>
      </c>
      <c r="G59" s="738">
        <v>244973.10185000001</v>
      </c>
      <c r="H59" s="738">
        <v>238467.09261000002</v>
      </c>
      <c r="I59" s="738">
        <v>221615.32175999999</v>
      </c>
      <c r="J59" s="738">
        <v>226058.5191</v>
      </c>
      <c r="K59" s="738">
        <v>224568.42186999999</v>
      </c>
      <c r="L59" s="738">
        <v>35377.883869999998</v>
      </c>
      <c r="M59" s="738">
        <v>208953.54681999993</v>
      </c>
      <c r="N59" s="738">
        <v>29684.422390000011</v>
      </c>
    </row>
    <row r="60" spans="1:14" ht="15" customHeight="1">
      <c r="A60" s="59" t="s">
        <v>497</v>
      </c>
      <c r="B60" s="57">
        <v>-61944.671020000002</v>
      </c>
      <c r="C60" s="57">
        <v>-77189.052769999995</v>
      </c>
      <c r="D60" s="57">
        <v>-65191.276060000004</v>
      </c>
      <c r="E60" s="57">
        <v>-74970.936069999996</v>
      </c>
      <c r="F60" s="57">
        <v>-60930.343689999994</v>
      </c>
      <c r="G60" s="57">
        <v>-66952.571779999998</v>
      </c>
      <c r="H60" s="57">
        <v>-60703.231319999999</v>
      </c>
      <c r="I60" s="57">
        <v>-62682.430079999998</v>
      </c>
      <c r="J60" s="57">
        <v>-68481.701249999998</v>
      </c>
      <c r="K60" s="57">
        <v>-68422.731610000003</v>
      </c>
      <c r="L60" s="57">
        <v>-11210.810619999998</v>
      </c>
      <c r="M60" s="57">
        <v>62530.760860000002</v>
      </c>
      <c r="N60" s="57">
        <v>8561.0312400000003</v>
      </c>
    </row>
    <row r="61" spans="1:14" ht="15" customHeight="1">
      <c r="A61" s="56" t="s">
        <v>498</v>
      </c>
      <c r="B61" s="57">
        <v>216450.46390999999</v>
      </c>
      <c r="C61" s="57">
        <v>203311.47743999999</v>
      </c>
      <c r="D61" s="57">
        <v>152326.15499000001</v>
      </c>
      <c r="E61" s="57">
        <v>159856.88380000001</v>
      </c>
      <c r="F61" s="57">
        <v>158893.64916</v>
      </c>
      <c r="G61" s="57">
        <v>178020.53006999998</v>
      </c>
      <c r="H61" s="57">
        <v>177763.86129</v>
      </c>
      <c r="I61" s="57">
        <v>158932.89168</v>
      </c>
      <c r="J61" s="57">
        <v>157576.81784999999</v>
      </c>
      <c r="K61" s="57">
        <v>156145.69026</v>
      </c>
      <c r="L61" s="57">
        <v>24167.073250000001</v>
      </c>
      <c r="M61" s="57">
        <v>146422.78595999992</v>
      </c>
      <c r="N61" s="57">
        <v>21123.39115000001</v>
      </c>
    </row>
    <row r="62" spans="1:14" ht="15" customHeight="1">
      <c r="A62" s="62" t="s">
        <v>499</v>
      </c>
      <c r="B62" s="57">
        <v>39165.92239</v>
      </c>
      <c r="C62" s="57">
        <v>42542.612909999996</v>
      </c>
      <c r="D62" s="57">
        <v>14170.80668</v>
      </c>
      <c r="E62" s="57">
        <v>10907.563310000001</v>
      </c>
      <c r="F62" s="57">
        <v>12894.35066</v>
      </c>
      <c r="G62" s="57">
        <v>11408.337119999998</v>
      </c>
      <c r="H62" s="57">
        <v>8703.7225199999993</v>
      </c>
      <c r="I62" s="57">
        <v>7782.6703399999997</v>
      </c>
      <c r="J62" s="57">
        <v>23182.141729999999</v>
      </c>
      <c r="K62" s="57">
        <v>19113.66963</v>
      </c>
      <c r="L62" s="57">
        <v>699.89900999999998</v>
      </c>
      <c r="M62" s="57">
        <v>20297.768919999999</v>
      </c>
      <c r="N62" s="57">
        <v>2061.8002900000001</v>
      </c>
    </row>
    <row r="63" spans="1:14" ht="15" customHeight="1">
      <c r="A63" s="59" t="s">
        <v>500</v>
      </c>
      <c r="B63" s="57">
        <v>-11484.47741</v>
      </c>
      <c r="C63" s="57">
        <v>-9762.5304499999984</v>
      </c>
      <c r="D63" s="57">
        <v>-5632.7140999999992</v>
      </c>
      <c r="E63" s="57">
        <v>-4847.8689800000002</v>
      </c>
      <c r="F63" s="57">
        <v>-7294.7126699999999</v>
      </c>
      <c r="G63" s="57">
        <v>-7709.0222599999997</v>
      </c>
      <c r="H63" s="57">
        <v>-6094.3253500000001</v>
      </c>
      <c r="I63" s="57">
        <v>-6039.3464800000002</v>
      </c>
      <c r="J63" s="57">
        <v>-8879.0261599999994</v>
      </c>
      <c r="K63" s="57">
        <v>-11422.882250000001</v>
      </c>
      <c r="L63" s="57">
        <v>-1009.9034799999999</v>
      </c>
      <c r="M63" s="57">
        <v>10022.459800000001</v>
      </c>
      <c r="N63" s="57">
        <v>1098.7692299999999</v>
      </c>
    </row>
    <row r="64" spans="1:14" ht="15" customHeight="1">
      <c r="A64" s="63" t="s">
        <v>501</v>
      </c>
      <c r="B64" s="57">
        <v>244131.90888999999</v>
      </c>
      <c r="C64" s="57">
        <v>236091.55989999999</v>
      </c>
      <c r="D64" s="57">
        <v>160864.24757000001</v>
      </c>
      <c r="E64" s="57">
        <v>165916.57813000001</v>
      </c>
      <c r="F64" s="57">
        <v>164493.28715000002</v>
      </c>
      <c r="G64" s="57">
        <v>181719.84493000002</v>
      </c>
      <c r="H64" s="57">
        <v>180373.25846000001</v>
      </c>
      <c r="I64" s="57">
        <v>160676.21554</v>
      </c>
      <c r="J64" s="57">
        <v>171879.93341999999</v>
      </c>
      <c r="K64" s="57">
        <v>163836.47764</v>
      </c>
      <c r="L64" s="57">
        <v>23857.068780000001</v>
      </c>
      <c r="M64" s="57">
        <v>156698.09507999991</v>
      </c>
      <c r="N64" s="57">
        <v>22086.422210000012</v>
      </c>
    </row>
    <row r="65" spans="1:14" ht="15" customHeight="1">
      <c r="A65" s="62" t="s">
        <v>502</v>
      </c>
      <c r="B65" s="57">
        <v>27377.961629999998</v>
      </c>
      <c r="C65" s="57">
        <v>32213.431539999998</v>
      </c>
      <c r="D65" s="57">
        <v>24767.02288</v>
      </c>
      <c r="E65" s="57">
        <v>30045.309730000001</v>
      </c>
      <c r="F65" s="57">
        <v>27213.680370000002</v>
      </c>
      <c r="G65" s="57">
        <v>22927.203809999999</v>
      </c>
      <c r="H65" s="57">
        <v>13435.205619999999</v>
      </c>
      <c r="I65" s="57">
        <v>14629.049720000001</v>
      </c>
      <c r="J65" s="57">
        <v>30161.008750000001</v>
      </c>
      <c r="K65" s="57">
        <v>27989.789840000001</v>
      </c>
      <c r="L65" s="57">
        <v>16185.523300000001</v>
      </c>
      <c r="M65" s="57">
        <v>43889.783859999996</v>
      </c>
      <c r="N65" s="57">
        <v>14460.159379999999</v>
      </c>
    </row>
    <row r="66" spans="1:14" ht="15" customHeight="1">
      <c r="A66" s="62" t="s">
        <v>503</v>
      </c>
      <c r="B66" s="57">
        <v>-48160.041870000001</v>
      </c>
      <c r="C66" s="57">
        <v>-40808.950689999998</v>
      </c>
      <c r="D66" s="57">
        <v>-31560.596129999998</v>
      </c>
      <c r="E66" s="57">
        <v>-38559.072189999999</v>
      </c>
      <c r="F66" s="57">
        <v>-39229.631529999999</v>
      </c>
      <c r="G66" s="57">
        <v>-37891.479060000005</v>
      </c>
      <c r="H66" s="57">
        <v>-21845.534079999998</v>
      </c>
      <c r="I66" s="57">
        <v>-15382.653980000001</v>
      </c>
      <c r="J66" s="57">
        <v>-33054.007239999999</v>
      </c>
      <c r="K66" s="57">
        <v>-56162.874259999997</v>
      </c>
      <c r="L66" s="57">
        <v>-21473.640950000001</v>
      </c>
      <c r="M66" s="57">
        <v>73537.084229999993</v>
      </c>
      <c r="N66" s="57">
        <v>15128.595370000001</v>
      </c>
    </row>
    <row r="67" spans="1:14" ht="15" customHeight="1">
      <c r="A67" s="56" t="s">
        <v>504</v>
      </c>
      <c r="B67" s="57">
        <v>223349.82865000001</v>
      </c>
      <c r="C67" s="57">
        <v>227496.04074999999</v>
      </c>
      <c r="D67" s="57">
        <v>154070.67431999999</v>
      </c>
      <c r="E67" s="57">
        <v>157402.81566999998</v>
      </c>
      <c r="F67" s="57">
        <v>152477.33599000002</v>
      </c>
      <c r="G67" s="57">
        <v>166755.56968000002</v>
      </c>
      <c r="H67" s="57">
        <v>171962.93</v>
      </c>
      <c r="I67" s="57">
        <v>159922.61128000001</v>
      </c>
      <c r="J67" s="57">
        <v>168986.93493000002</v>
      </c>
      <c r="K67" s="57">
        <v>135663.39322</v>
      </c>
      <c r="L67" s="57">
        <v>18568.951129999998</v>
      </c>
      <c r="M67" s="57">
        <v>127050.79470999991</v>
      </c>
      <c r="N67" s="57">
        <v>21417.986220000006</v>
      </c>
    </row>
    <row r="68" spans="1:14" ht="15" customHeight="1">
      <c r="A68" s="59" t="s">
        <v>505</v>
      </c>
      <c r="B68" s="57">
        <v>-180019.25640000001</v>
      </c>
      <c r="C68" s="57">
        <v>-185061.74734999999</v>
      </c>
      <c r="D68" s="57">
        <v>-125918.45629999999</v>
      </c>
      <c r="E68" s="57">
        <v>-130814.61242</v>
      </c>
      <c r="F68" s="57">
        <v>-122215.48759</v>
      </c>
      <c r="G68" s="57">
        <v>-131724.92104000002</v>
      </c>
      <c r="H68" s="57">
        <v>-119146.16972000001</v>
      </c>
      <c r="I68" s="57">
        <v>-124957.24294</v>
      </c>
      <c r="J68" s="57">
        <v>-127703.78989</v>
      </c>
      <c r="K68" s="57">
        <v>-127237.93481999999</v>
      </c>
      <c r="L68" s="57">
        <v>-18829.994149999999</v>
      </c>
      <c r="M68" s="57">
        <v>120676.79046</v>
      </c>
      <c r="N68" s="57">
        <v>16999.290579999997</v>
      </c>
    </row>
    <row r="69" spans="1:14" ht="15" customHeight="1">
      <c r="A69" s="63" t="s">
        <v>506</v>
      </c>
      <c r="B69" s="57">
        <v>43330.572249999997</v>
      </c>
      <c r="C69" s="57">
        <v>42434.293399999995</v>
      </c>
      <c r="D69" s="57">
        <v>28152.21802</v>
      </c>
      <c r="E69" s="57">
        <v>26588.203249999999</v>
      </c>
      <c r="F69" s="57">
        <v>30261.848399999999</v>
      </c>
      <c r="G69" s="57">
        <v>35030.648639999999</v>
      </c>
      <c r="H69" s="57">
        <v>52816.760280000002</v>
      </c>
      <c r="I69" s="57">
        <v>34965.368340000001</v>
      </c>
      <c r="J69" s="57">
        <v>41283.145039999996</v>
      </c>
      <c r="K69" s="57">
        <v>8425.4583999999995</v>
      </c>
      <c r="L69" s="57">
        <v>-261.04302000000001</v>
      </c>
      <c r="M69" s="57">
        <v>6374.0042499999108</v>
      </c>
      <c r="N69" s="57">
        <v>4418.695640000009</v>
      </c>
    </row>
    <row r="70" spans="1:14" ht="15" customHeight="1">
      <c r="A70" s="63" t="s">
        <v>507</v>
      </c>
      <c r="B70" s="57">
        <v>2114.2653399999999</v>
      </c>
      <c r="C70" s="57">
        <v>1345.97244</v>
      </c>
      <c r="D70" s="57">
        <v>1006.65594</v>
      </c>
      <c r="E70" s="57">
        <v>865.44482999999991</v>
      </c>
      <c r="F70" s="57">
        <v>506.57324</v>
      </c>
      <c r="G70" s="57">
        <v>0.13505</v>
      </c>
      <c r="H70" s="57">
        <v>6.0310000000000002E-2</v>
      </c>
      <c r="I70" s="57">
        <v>1.38537</v>
      </c>
      <c r="J70" s="57">
        <v>1.14723</v>
      </c>
      <c r="K70" s="57">
        <v>0.43604999999999999</v>
      </c>
      <c r="L70" s="57">
        <v>0.39650999999999997</v>
      </c>
      <c r="M70" s="57">
        <v>1.9195899999999999</v>
      </c>
      <c r="N70" s="57">
        <v>9.8769999999999997E-2</v>
      </c>
    </row>
    <row r="71" spans="1:14" ht="15" customHeight="1">
      <c r="A71" s="64" t="s">
        <v>508</v>
      </c>
      <c r="B71" s="57">
        <v>11.282020000000001</v>
      </c>
      <c r="C71" s="57">
        <v>3.9025500000000002</v>
      </c>
      <c r="D71" s="57">
        <v>0.13996</v>
      </c>
      <c r="E71" s="57">
        <v>0.11565</v>
      </c>
      <c r="F71" s="57">
        <v>8.4849999999999995E-2</v>
      </c>
      <c r="G71" s="57">
        <v>0.13505</v>
      </c>
      <c r="H71" s="57">
        <v>6.0310000000000002E-2</v>
      </c>
      <c r="I71" s="57">
        <v>1.38537</v>
      </c>
      <c r="J71" s="57">
        <v>1.14723</v>
      </c>
      <c r="K71" s="57">
        <v>0.43604999999999999</v>
      </c>
      <c r="L71" s="57">
        <v>0.39650999999999997</v>
      </c>
      <c r="M71" s="57">
        <v>1.9195899999999999</v>
      </c>
      <c r="N71" s="57">
        <v>9.8760000000000001E-2</v>
      </c>
    </row>
    <row r="72" spans="1:14" ht="15" customHeight="1">
      <c r="A72" s="64" t="s">
        <v>509</v>
      </c>
      <c r="B72" s="57">
        <v>2102.9833199999998</v>
      </c>
      <c r="C72" s="57">
        <v>1342.06989</v>
      </c>
      <c r="D72" s="57">
        <v>1006.51598</v>
      </c>
      <c r="E72" s="57">
        <v>865.32918000000006</v>
      </c>
      <c r="F72" s="57">
        <v>506.48839000000004</v>
      </c>
      <c r="G72" s="57">
        <v>0</v>
      </c>
      <c r="H72" s="57">
        <v>0</v>
      </c>
      <c r="I72" s="57">
        <v>0</v>
      </c>
      <c r="J72" s="57">
        <v>0</v>
      </c>
      <c r="K72" s="57">
        <v>0</v>
      </c>
      <c r="L72" s="57">
        <v>0</v>
      </c>
      <c r="M72" s="57">
        <v>0</v>
      </c>
      <c r="N72" s="57">
        <v>1.0000000000000001E-5</v>
      </c>
    </row>
    <row r="73" spans="1:14" ht="15" customHeight="1">
      <c r="A73" s="56" t="s">
        <v>510</v>
      </c>
      <c r="B73" s="57">
        <v>-30.451450000000001</v>
      </c>
      <c r="C73" s="57">
        <v>-1.1402399999999999</v>
      </c>
      <c r="D73" s="57">
        <v>2.9E-4</v>
      </c>
      <c r="E73" s="57">
        <v>8.0000000000000007E-5</v>
      </c>
      <c r="F73" s="57">
        <v>0</v>
      </c>
      <c r="G73" s="57">
        <v>0</v>
      </c>
      <c r="H73" s="57">
        <v>-1.0000000000000001E-5</v>
      </c>
      <c r="I73" s="57">
        <v>0</v>
      </c>
      <c r="J73" s="57">
        <v>0</v>
      </c>
      <c r="K73" s="57">
        <v>0</v>
      </c>
      <c r="L73" s="57">
        <v>0</v>
      </c>
      <c r="M73" s="57">
        <v>0</v>
      </c>
      <c r="N73" s="57">
        <v>0</v>
      </c>
    </row>
    <row r="74" spans="1:14" ht="15" customHeight="1">
      <c r="A74" s="56" t="s">
        <v>511</v>
      </c>
      <c r="B74" s="57">
        <v>-26.436330000000002</v>
      </c>
      <c r="C74" s="57">
        <v>0.26155</v>
      </c>
      <c r="D74" s="57">
        <v>3.1E-4</v>
      </c>
      <c r="E74" s="57">
        <v>8.0000000000000007E-5</v>
      </c>
      <c r="F74" s="57">
        <v>0</v>
      </c>
      <c r="G74" s="57">
        <v>0</v>
      </c>
      <c r="H74" s="57">
        <v>-1.0000000000000001E-5</v>
      </c>
      <c r="I74" s="57">
        <v>0</v>
      </c>
      <c r="J74" s="57">
        <v>0</v>
      </c>
      <c r="K74" s="57">
        <v>0</v>
      </c>
      <c r="L74" s="57">
        <v>0</v>
      </c>
      <c r="M74" s="57">
        <v>0</v>
      </c>
      <c r="N74" s="57">
        <v>0</v>
      </c>
    </row>
    <row r="75" spans="1:14" ht="15" customHeight="1">
      <c r="A75" s="59" t="s">
        <v>512</v>
      </c>
      <c r="B75" s="57">
        <v>-4.0151199999999996</v>
      </c>
      <c r="C75" s="57">
        <v>-1.4017899999999999</v>
      </c>
      <c r="D75" s="57">
        <v>-2.0000000000000002E-5</v>
      </c>
      <c r="E75" s="57">
        <v>0</v>
      </c>
      <c r="F75" s="57">
        <v>0</v>
      </c>
      <c r="G75" s="57">
        <v>0</v>
      </c>
      <c r="H75" s="57">
        <v>0</v>
      </c>
      <c r="I75" s="57">
        <v>0</v>
      </c>
      <c r="J75" s="57">
        <v>0</v>
      </c>
      <c r="K75" s="57">
        <v>0</v>
      </c>
      <c r="L75" s="57">
        <v>0</v>
      </c>
      <c r="M75" s="57">
        <v>0</v>
      </c>
      <c r="N75" s="57">
        <v>0</v>
      </c>
    </row>
    <row r="76" spans="1:14" ht="15" customHeight="1">
      <c r="A76" s="56" t="s">
        <v>513</v>
      </c>
      <c r="B76" s="57">
        <v>45414.386140000002</v>
      </c>
      <c r="C76" s="57">
        <v>43779.125599999999</v>
      </c>
      <c r="D76" s="57">
        <v>29158.874250000001</v>
      </c>
      <c r="E76" s="57">
        <v>27453.648160000001</v>
      </c>
      <c r="F76" s="57">
        <v>30768.42164</v>
      </c>
      <c r="G76" s="57">
        <v>35030.783689999997</v>
      </c>
      <c r="H76" s="57">
        <v>52816.82058</v>
      </c>
      <c r="I76" s="57">
        <v>34966.753710000005</v>
      </c>
      <c r="J76" s="57">
        <v>41284.292270000005</v>
      </c>
      <c r="K76" s="57">
        <v>8425.8944499999998</v>
      </c>
      <c r="L76" s="57">
        <v>-260.64651000000003</v>
      </c>
      <c r="M76" s="57">
        <v>6375.9238399999349</v>
      </c>
      <c r="N76" s="57">
        <v>4418.794410000015</v>
      </c>
    </row>
    <row r="77" spans="1:14" ht="15" customHeight="1">
      <c r="A77" s="65" t="s">
        <v>514</v>
      </c>
      <c r="B77" s="57">
        <v>141.20740000000001</v>
      </c>
      <c r="C77" s="57">
        <v>275.94953999999996</v>
      </c>
      <c r="D77" s="57">
        <v>-16.047799999999999</v>
      </c>
      <c r="E77" s="57">
        <v>802.37704000000008</v>
      </c>
      <c r="F77" s="57">
        <v>55.494690000000006</v>
      </c>
      <c r="G77" s="57">
        <v>343.45517999999998</v>
      </c>
      <c r="H77" s="57">
        <v>161.82028</v>
      </c>
      <c r="I77" s="57">
        <v>102.10661</v>
      </c>
      <c r="J77" s="57">
        <v>181.94233</v>
      </c>
      <c r="K77" s="57">
        <v>245.69264999999999</v>
      </c>
      <c r="L77" s="57">
        <v>0</v>
      </c>
      <c r="M77" s="57">
        <v>136.19120000000001</v>
      </c>
      <c r="N77" s="57">
        <v>0</v>
      </c>
    </row>
    <row r="78" spans="1:14" ht="15" customHeight="1">
      <c r="A78" s="63" t="s">
        <v>515</v>
      </c>
      <c r="B78" s="57">
        <v>45555.593540000002</v>
      </c>
      <c r="C78" s="57">
        <v>44055.075140000001</v>
      </c>
      <c r="D78" s="57">
        <v>29142.82645</v>
      </c>
      <c r="E78" s="57">
        <v>28256.0252</v>
      </c>
      <c r="F78" s="57">
        <v>30823.91633</v>
      </c>
      <c r="G78" s="57">
        <v>35374.238869999994</v>
      </c>
      <c r="H78" s="57">
        <v>52978.64086</v>
      </c>
      <c r="I78" s="57">
        <v>35068.86032</v>
      </c>
      <c r="J78" s="57">
        <v>41466.234600000003</v>
      </c>
      <c r="K78" s="57">
        <v>8671.5870999999988</v>
      </c>
      <c r="L78" s="57">
        <v>-260.64651000000003</v>
      </c>
      <c r="M78" s="57">
        <v>6512.115039999936</v>
      </c>
      <c r="N78" s="57">
        <v>4418.794410000015</v>
      </c>
    </row>
    <row r="79" spans="1:14" ht="15" customHeight="1">
      <c r="A79" s="62" t="s">
        <v>516</v>
      </c>
      <c r="B79" s="57">
        <v>-1019.1915</v>
      </c>
      <c r="C79" s="57">
        <v>323.63357000000002</v>
      </c>
      <c r="D79" s="57">
        <v>1699.3503000000001</v>
      </c>
      <c r="E79" s="57">
        <v>570.30964000000006</v>
      </c>
      <c r="F79" s="57">
        <v>-631.52274999999997</v>
      </c>
      <c r="G79" s="57">
        <v>-716.43352000000004</v>
      </c>
      <c r="H79" s="57">
        <v>-176.28310000000002</v>
      </c>
      <c r="I79" s="57">
        <v>-25.687339999999999</v>
      </c>
      <c r="J79" s="57">
        <v>131.36223000000001</v>
      </c>
      <c r="K79" s="57">
        <v>387.05432999999999</v>
      </c>
      <c r="L79" s="57">
        <v>163.41783999999998</v>
      </c>
      <c r="M79" s="57">
        <v>371.59235000000001</v>
      </c>
      <c r="N79" s="57">
        <v>65.980259999999987</v>
      </c>
    </row>
    <row r="80" spans="1:14" ht="15" customHeight="1">
      <c r="A80" s="56" t="s">
        <v>517</v>
      </c>
      <c r="B80" s="57">
        <v>44536.402040000001</v>
      </c>
      <c r="C80" s="57">
        <v>44378.708709999999</v>
      </c>
      <c r="D80" s="57">
        <v>30842.176749999999</v>
      </c>
      <c r="E80" s="57">
        <v>28826.33484</v>
      </c>
      <c r="F80" s="57">
        <v>30192.39358</v>
      </c>
      <c r="G80" s="57">
        <v>34657.805350000002</v>
      </c>
      <c r="H80" s="57">
        <v>52802.357759999999</v>
      </c>
      <c r="I80" s="57">
        <v>35043.172979999996</v>
      </c>
      <c r="J80" s="57">
        <v>41597.596829999995</v>
      </c>
      <c r="K80" s="57">
        <v>9058.6414299999997</v>
      </c>
      <c r="L80" s="57">
        <v>-97.228669999999994</v>
      </c>
      <c r="M80" s="57">
        <v>6883.707389999935</v>
      </c>
      <c r="N80" s="57">
        <v>4484.7746700000152</v>
      </c>
    </row>
    <row r="81" spans="1:14" ht="15" customHeight="1">
      <c r="A81" s="62" t="s">
        <v>518</v>
      </c>
      <c r="B81" s="57">
        <v>0</v>
      </c>
      <c r="C81" s="57">
        <v>0</v>
      </c>
      <c r="D81" s="57">
        <v>0</v>
      </c>
      <c r="E81" s="57">
        <v>0</v>
      </c>
      <c r="F81" s="57">
        <v>0</v>
      </c>
      <c r="G81" s="57">
        <v>0</v>
      </c>
      <c r="H81" s="57">
        <v>0</v>
      </c>
      <c r="I81" s="57">
        <v>0</v>
      </c>
      <c r="J81" s="57">
        <v>0</v>
      </c>
      <c r="K81" s="57">
        <v>0</v>
      </c>
      <c r="L81" s="57">
        <v>0</v>
      </c>
      <c r="M81" s="57">
        <v>0</v>
      </c>
      <c r="N81" s="57">
        <v>0</v>
      </c>
    </row>
    <row r="82" spans="1:14" ht="15" customHeight="1">
      <c r="A82" s="56" t="s">
        <v>519</v>
      </c>
      <c r="B82" s="57">
        <v>44536.402040000001</v>
      </c>
      <c r="C82" s="57">
        <v>44378.708709999999</v>
      </c>
      <c r="D82" s="57">
        <v>30842.176749999999</v>
      </c>
      <c r="E82" s="57">
        <v>28826.33484</v>
      </c>
      <c r="F82" s="57">
        <v>30192.39358</v>
      </c>
      <c r="G82" s="57">
        <v>34657.805350000002</v>
      </c>
      <c r="H82" s="57">
        <v>52802.357759999999</v>
      </c>
      <c r="I82" s="57">
        <v>35043.172979999996</v>
      </c>
      <c r="J82" s="57">
        <v>41597.596829999995</v>
      </c>
      <c r="K82" s="57">
        <v>9058.6414299999997</v>
      </c>
      <c r="L82" s="57">
        <v>-97.228669999999994</v>
      </c>
      <c r="M82" s="57">
        <v>6883.707389999935</v>
      </c>
      <c r="N82" s="57">
        <v>4484.7746700000152</v>
      </c>
    </row>
    <row r="83" spans="1:14" ht="15" customHeight="1" thickBot="1">
      <c r="A83" s="62" t="s">
        <v>520</v>
      </c>
      <c r="B83" s="57">
        <v>-1653.3515500000001</v>
      </c>
      <c r="C83" s="57">
        <v>-1508.53955</v>
      </c>
      <c r="D83" s="57">
        <v>-1531.7961799999998</v>
      </c>
      <c r="E83" s="57">
        <v>-221.32033999999999</v>
      </c>
      <c r="F83" s="57">
        <v>-1277.4655700000001</v>
      </c>
      <c r="G83" s="57">
        <v>-1928.1030000000001</v>
      </c>
      <c r="H83" s="57">
        <v>-6192.8429999999998</v>
      </c>
      <c r="I83" s="57">
        <v>-7897.0020000000004</v>
      </c>
      <c r="J83" s="57">
        <v>-4738.0190000000002</v>
      </c>
      <c r="K83" s="57">
        <v>-484.16899999999998</v>
      </c>
      <c r="L83" s="57">
        <v>0</v>
      </c>
      <c r="M83" s="57">
        <v>0</v>
      </c>
      <c r="N83" s="57">
        <v>50</v>
      </c>
    </row>
    <row r="84" spans="1:14" ht="15" customHeight="1" thickTop="1" thickBot="1">
      <c r="A84" s="735" t="s">
        <v>521</v>
      </c>
      <c r="B84" s="736">
        <v>42883.050490000001</v>
      </c>
      <c r="C84" s="736">
        <v>42870.169159999998</v>
      </c>
      <c r="D84" s="736">
        <v>29310.380570000001</v>
      </c>
      <c r="E84" s="736">
        <v>28605.014500000001</v>
      </c>
      <c r="F84" s="736">
        <v>28914.928010000003</v>
      </c>
      <c r="G84" s="736">
        <v>32729.702350000003</v>
      </c>
      <c r="H84" s="736">
        <v>46609.514759999998</v>
      </c>
      <c r="I84" s="736">
        <v>27146.170979999999</v>
      </c>
      <c r="J84" s="736">
        <v>36859.577829999995</v>
      </c>
      <c r="K84" s="736">
        <v>8574.4724299999998</v>
      </c>
      <c r="L84" s="736">
        <v>-97.228669999999994</v>
      </c>
      <c r="M84" s="736">
        <v>6883.707389999935</v>
      </c>
      <c r="N84" s="736">
        <v>4434.7746700000152</v>
      </c>
    </row>
    <row r="85" spans="1:14" ht="3.75" customHeight="1" thickTop="1" thickBot="1">
      <c r="A85" s="66"/>
      <c r="B85" s="67"/>
      <c r="C85" s="67"/>
      <c r="D85" s="67"/>
      <c r="E85" s="67"/>
      <c r="F85" s="67"/>
      <c r="G85" s="67"/>
      <c r="H85" s="67"/>
      <c r="I85" s="67"/>
      <c r="J85" s="67"/>
      <c r="K85" s="67"/>
      <c r="L85" s="67"/>
      <c r="M85" s="67"/>
      <c r="N85" s="67"/>
    </row>
    <row r="86" spans="1:14" ht="15" customHeight="1" thickTop="1">
      <c r="A86" s="68"/>
      <c r="B86" s="69"/>
      <c r="C86" s="69"/>
      <c r="D86" s="69"/>
      <c r="E86" s="69"/>
      <c r="F86" s="69"/>
      <c r="G86" s="69"/>
      <c r="H86" s="69"/>
      <c r="I86" s="69"/>
      <c r="J86" s="69"/>
      <c r="K86" s="69"/>
      <c r="L86" s="69"/>
      <c r="M86" s="69"/>
      <c r="N86" s="69"/>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pageSetUpPr fitToPage="1"/>
  </sheetPr>
  <dimension ref="A1:P59"/>
  <sheetViews>
    <sheetView topLeftCell="C1" zoomScaleNormal="100" workbookViewId="0">
      <selection activeCell="D6" sqref="D6"/>
    </sheetView>
  </sheetViews>
  <sheetFormatPr baseColWidth="10" defaultColWidth="9.140625" defaultRowHeight="12.75"/>
  <cols>
    <col min="1" max="1" width="3" style="77" hidden="1" customWidth="1"/>
    <col min="2" max="2" width="6" style="77" hidden="1" customWidth="1"/>
    <col min="3" max="3" width="81.5703125" style="77" customWidth="1"/>
    <col min="4" max="4" width="11.140625" style="77" bestFit="1" customWidth="1"/>
    <col min="5" max="10" width="7.28515625" style="77" bestFit="1" customWidth="1"/>
    <col min="11" max="11" width="7.28515625" style="77" customWidth="1"/>
    <col min="12" max="12" width="7.28515625" style="77" bestFit="1" customWidth="1"/>
    <col min="13" max="15" width="7.28515625" style="77" customWidth="1"/>
    <col min="16" max="16" width="7.28515625" style="77" bestFit="1" customWidth="1"/>
    <col min="17" max="256" width="9.140625" style="77"/>
    <col min="257" max="258" width="0" style="77" hidden="1" customWidth="1"/>
    <col min="259" max="259" width="81.5703125" style="77" customWidth="1"/>
    <col min="260" max="260" width="11.140625" style="77" bestFit="1" customWidth="1"/>
    <col min="261" max="266" width="7.28515625" style="77" bestFit="1" customWidth="1"/>
    <col min="267" max="267" width="7.28515625" style="77" customWidth="1"/>
    <col min="268" max="268" width="7.28515625" style="77" bestFit="1" customWidth="1"/>
    <col min="269" max="271" width="7.28515625" style="77" customWidth="1"/>
    <col min="272" max="272" width="7.28515625" style="77" bestFit="1" customWidth="1"/>
    <col min="273" max="512" width="9.140625" style="77"/>
    <col min="513" max="514" width="0" style="77" hidden="1" customWidth="1"/>
    <col min="515" max="515" width="81.5703125" style="77" customWidth="1"/>
    <col min="516" max="516" width="11.140625" style="77" bestFit="1" customWidth="1"/>
    <col min="517" max="522" width="7.28515625" style="77" bestFit="1" customWidth="1"/>
    <col min="523" max="523" width="7.28515625" style="77" customWidth="1"/>
    <col min="524" max="524" width="7.28515625" style="77" bestFit="1" customWidth="1"/>
    <col min="525" max="527" width="7.28515625" style="77" customWidth="1"/>
    <col min="528" max="528" width="7.28515625" style="77" bestFit="1" customWidth="1"/>
    <col min="529" max="768" width="9.140625" style="77"/>
    <col min="769" max="770" width="0" style="77" hidden="1" customWidth="1"/>
    <col min="771" max="771" width="81.5703125" style="77" customWidth="1"/>
    <col min="772" max="772" width="11.140625" style="77" bestFit="1" customWidth="1"/>
    <col min="773" max="778" width="7.28515625" style="77" bestFit="1" customWidth="1"/>
    <col min="779" max="779" width="7.28515625" style="77" customWidth="1"/>
    <col min="780" max="780" width="7.28515625" style="77" bestFit="1" customWidth="1"/>
    <col min="781" max="783" width="7.28515625" style="77" customWidth="1"/>
    <col min="784" max="784" width="7.28515625" style="77" bestFit="1" customWidth="1"/>
    <col min="785" max="1024" width="9.140625" style="77"/>
    <col min="1025" max="1026" width="0" style="77" hidden="1" customWidth="1"/>
    <col min="1027" max="1027" width="81.5703125" style="77" customWidth="1"/>
    <col min="1028" max="1028" width="11.140625" style="77" bestFit="1" customWidth="1"/>
    <col min="1029" max="1034" width="7.28515625" style="77" bestFit="1" customWidth="1"/>
    <col min="1035" max="1035" width="7.28515625" style="77" customWidth="1"/>
    <col min="1036" max="1036" width="7.28515625" style="77" bestFit="1" customWidth="1"/>
    <col min="1037" max="1039" width="7.28515625" style="77" customWidth="1"/>
    <col min="1040" max="1040" width="7.28515625" style="77" bestFit="1" customWidth="1"/>
    <col min="1041" max="1280" width="9.140625" style="77"/>
    <col min="1281" max="1282" width="0" style="77" hidden="1" customWidth="1"/>
    <col min="1283" max="1283" width="81.5703125" style="77" customWidth="1"/>
    <col min="1284" max="1284" width="11.140625" style="77" bestFit="1" customWidth="1"/>
    <col min="1285" max="1290" width="7.28515625" style="77" bestFit="1" customWidth="1"/>
    <col min="1291" max="1291" width="7.28515625" style="77" customWidth="1"/>
    <col min="1292" max="1292" width="7.28515625" style="77" bestFit="1" customWidth="1"/>
    <col min="1293" max="1295" width="7.28515625" style="77" customWidth="1"/>
    <col min="1296" max="1296" width="7.28515625" style="77" bestFit="1" customWidth="1"/>
    <col min="1297" max="1536" width="9.140625" style="77"/>
    <col min="1537" max="1538" width="0" style="77" hidden="1" customWidth="1"/>
    <col min="1539" max="1539" width="81.5703125" style="77" customWidth="1"/>
    <col min="1540" max="1540" width="11.140625" style="77" bestFit="1" customWidth="1"/>
    <col min="1541" max="1546" width="7.28515625" style="77" bestFit="1" customWidth="1"/>
    <col min="1547" max="1547" width="7.28515625" style="77" customWidth="1"/>
    <col min="1548" max="1548" width="7.28515625" style="77" bestFit="1" customWidth="1"/>
    <col min="1549" max="1551" width="7.28515625" style="77" customWidth="1"/>
    <col min="1552" max="1552" width="7.28515625" style="77" bestFit="1" customWidth="1"/>
    <col min="1553" max="1792" width="9.140625" style="77"/>
    <col min="1793" max="1794" width="0" style="77" hidden="1" customWidth="1"/>
    <col min="1795" max="1795" width="81.5703125" style="77" customWidth="1"/>
    <col min="1796" max="1796" width="11.140625" style="77" bestFit="1" customWidth="1"/>
    <col min="1797" max="1802" width="7.28515625" style="77" bestFit="1" customWidth="1"/>
    <col min="1803" max="1803" width="7.28515625" style="77" customWidth="1"/>
    <col min="1804" max="1804" width="7.28515625" style="77" bestFit="1" customWidth="1"/>
    <col min="1805" max="1807" width="7.28515625" style="77" customWidth="1"/>
    <col min="1808" max="1808" width="7.28515625" style="77" bestFit="1" customWidth="1"/>
    <col min="1809" max="2048" width="9.140625" style="77"/>
    <col min="2049" max="2050" width="0" style="77" hidden="1" customWidth="1"/>
    <col min="2051" max="2051" width="81.5703125" style="77" customWidth="1"/>
    <col min="2052" max="2052" width="11.140625" style="77" bestFit="1" customWidth="1"/>
    <col min="2053" max="2058" width="7.28515625" style="77" bestFit="1" customWidth="1"/>
    <col min="2059" max="2059" width="7.28515625" style="77" customWidth="1"/>
    <col min="2060" max="2060" width="7.28515625" style="77" bestFit="1" customWidth="1"/>
    <col min="2061" max="2063" width="7.28515625" style="77" customWidth="1"/>
    <col min="2064" max="2064" width="7.28515625" style="77" bestFit="1" customWidth="1"/>
    <col min="2065" max="2304" width="9.140625" style="77"/>
    <col min="2305" max="2306" width="0" style="77" hidden="1" customWidth="1"/>
    <col min="2307" max="2307" width="81.5703125" style="77" customWidth="1"/>
    <col min="2308" max="2308" width="11.140625" style="77" bestFit="1" customWidth="1"/>
    <col min="2309" max="2314" width="7.28515625" style="77" bestFit="1" customWidth="1"/>
    <col min="2315" max="2315" width="7.28515625" style="77" customWidth="1"/>
    <col min="2316" max="2316" width="7.28515625" style="77" bestFit="1" customWidth="1"/>
    <col min="2317" max="2319" width="7.28515625" style="77" customWidth="1"/>
    <col min="2320" max="2320" width="7.28515625" style="77" bestFit="1" customWidth="1"/>
    <col min="2321" max="2560" width="9.140625" style="77"/>
    <col min="2561" max="2562" width="0" style="77" hidden="1" customWidth="1"/>
    <col min="2563" max="2563" width="81.5703125" style="77" customWidth="1"/>
    <col min="2564" max="2564" width="11.140625" style="77" bestFit="1" customWidth="1"/>
    <col min="2565" max="2570" width="7.28515625" style="77" bestFit="1" customWidth="1"/>
    <col min="2571" max="2571" width="7.28515625" style="77" customWidth="1"/>
    <col min="2572" max="2572" width="7.28515625" style="77" bestFit="1" customWidth="1"/>
    <col min="2573" max="2575" width="7.28515625" style="77" customWidth="1"/>
    <col min="2576" max="2576" width="7.28515625" style="77" bestFit="1" customWidth="1"/>
    <col min="2577" max="2816" width="9.140625" style="77"/>
    <col min="2817" max="2818" width="0" style="77" hidden="1" customWidth="1"/>
    <col min="2819" max="2819" width="81.5703125" style="77" customWidth="1"/>
    <col min="2820" max="2820" width="11.140625" style="77" bestFit="1" customWidth="1"/>
    <col min="2821" max="2826" width="7.28515625" style="77" bestFit="1" customWidth="1"/>
    <col min="2827" max="2827" width="7.28515625" style="77" customWidth="1"/>
    <col min="2828" max="2828" width="7.28515625" style="77" bestFit="1" customWidth="1"/>
    <col min="2829" max="2831" width="7.28515625" style="77" customWidth="1"/>
    <col min="2832" max="2832" width="7.28515625" style="77" bestFit="1" customWidth="1"/>
    <col min="2833" max="3072" width="9.140625" style="77"/>
    <col min="3073" max="3074" width="0" style="77" hidden="1" customWidth="1"/>
    <col min="3075" max="3075" width="81.5703125" style="77" customWidth="1"/>
    <col min="3076" max="3076" width="11.140625" style="77" bestFit="1" customWidth="1"/>
    <col min="3077" max="3082" width="7.28515625" style="77" bestFit="1" customWidth="1"/>
    <col min="3083" max="3083" width="7.28515625" style="77" customWidth="1"/>
    <col min="3084" max="3084" width="7.28515625" style="77" bestFit="1" customWidth="1"/>
    <col min="3085" max="3087" width="7.28515625" style="77" customWidth="1"/>
    <col min="3088" max="3088" width="7.28515625" style="77" bestFit="1" customWidth="1"/>
    <col min="3089" max="3328" width="9.140625" style="77"/>
    <col min="3329" max="3330" width="0" style="77" hidden="1" customWidth="1"/>
    <col min="3331" max="3331" width="81.5703125" style="77" customWidth="1"/>
    <col min="3332" max="3332" width="11.140625" style="77" bestFit="1" customWidth="1"/>
    <col min="3333" max="3338" width="7.28515625" style="77" bestFit="1" customWidth="1"/>
    <col min="3339" max="3339" width="7.28515625" style="77" customWidth="1"/>
    <col min="3340" max="3340" width="7.28515625" style="77" bestFit="1" customWidth="1"/>
    <col min="3341" max="3343" width="7.28515625" style="77" customWidth="1"/>
    <col min="3344" max="3344" width="7.28515625" style="77" bestFit="1" customWidth="1"/>
    <col min="3345" max="3584" width="9.140625" style="77"/>
    <col min="3585" max="3586" width="0" style="77" hidden="1" customWidth="1"/>
    <col min="3587" max="3587" width="81.5703125" style="77" customWidth="1"/>
    <col min="3588" max="3588" width="11.140625" style="77" bestFit="1" customWidth="1"/>
    <col min="3589" max="3594" width="7.28515625" style="77" bestFit="1" customWidth="1"/>
    <col min="3595" max="3595" width="7.28515625" style="77" customWidth="1"/>
    <col min="3596" max="3596" width="7.28515625" style="77" bestFit="1" customWidth="1"/>
    <col min="3597" max="3599" width="7.28515625" style="77" customWidth="1"/>
    <col min="3600" max="3600" width="7.28515625" style="77" bestFit="1" customWidth="1"/>
    <col min="3601" max="3840" width="9.140625" style="77"/>
    <col min="3841" max="3842" width="0" style="77" hidden="1" customWidth="1"/>
    <col min="3843" max="3843" width="81.5703125" style="77" customWidth="1"/>
    <col min="3844" max="3844" width="11.140625" style="77" bestFit="1" customWidth="1"/>
    <col min="3845" max="3850" width="7.28515625" style="77" bestFit="1" customWidth="1"/>
    <col min="3851" max="3851" width="7.28515625" style="77" customWidth="1"/>
    <col min="3852" max="3852" width="7.28515625" style="77" bestFit="1" customWidth="1"/>
    <col min="3853" max="3855" width="7.28515625" style="77" customWidth="1"/>
    <col min="3856" max="3856" width="7.28515625" style="77" bestFit="1" customWidth="1"/>
    <col min="3857" max="4096" width="9.140625" style="77"/>
    <col min="4097" max="4098" width="0" style="77" hidden="1" customWidth="1"/>
    <col min="4099" max="4099" width="81.5703125" style="77" customWidth="1"/>
    <col min="4100" max="4100" width="11.140625" style="77" bestFit="1" customWidth="1"/>
    <col min="4101" max="4106" width="7.28515625" style="77" bestFit="1" customWidth="1"/>
    <col min="4107" max="4107" width="7.28515625" style="77" customWidth="1"/>
    <col min="4108" max="4108" width="7.28515625" style="77" bestFit="1" customWidth="1"/>
    <col min="4109" max="4111" width="7.28515625" style="77" customWidth="1"/>
    <col min="4112" max="4112" width="7.28515625" style="77" bestFit="1" customWidth="1"/>
    <col min="4113" max="4352" width="9.140625" style="77"/>
    <col min="4353" max="4354" width="0" style="77" hidden="1" customWidth="1"/>
    <col min="4355" max="4355" width="81.5703125" style="77" customWidth="1"/>
    <col min="4356" max="4356" width="11.140625" style="77" bestFit="1" customWidth="1"/>
    <col min="4357" max="4362" width="7.28515625" style="77" bestFit="1" customWidth="1"/>
    <col min="4363" max="4363" width="7.28515625" style="77" customWidth="1"/>
    <col min="4364" max="4364" width="7.28515625" style="77" bestFit="1" customWidth="1"/>
    <col min="4365" max="4367" width="7.28515625" style="77" customWidth="1"/>
    <col min="4368" max="4368" width="7.28515625" style="77" bestFit="1" customWidth="1"/>
    <col min="4369" max="4608" width="9.140625" style="77"/>
    <col min="4609" max="4610" width="0" style="77" hidden="1" customWidth="1"/>
    <col min="4611" max="4611" width="81.5703125" style="77" customWidth="1"/>
    <col min="4612" max="4612" width="11.140625" style="77" bestFit="1" customWidth="1"/>
    <col min="4613" max="4618" width="7.28515625" style="77" bestFit="1" customWidth="1"/>
    <col min="4619" max="4619" width="7.28515625" style="77" customWidth="1"/>
    <col min="4620" max="4620" width="7.28515625" style="77" bestFit="1" customWidth="1"/>
    <col min="4621" max="4623" width="7.28515625" style="77" customWidth="1"/>
    <col min="4624" max="4624" width="7.28515625" style="77" bestFit="1" customWidth="1"/>
    <col min="4625" max="4864" width="9.140625" style="77"/>
    <col min="4865" max="4866" width="0" style="77" hidden="1" customWidth="1"/>
    <col min="4867" max="4867" width="81.5703125" style="77" customWidth="1"/>
    <col min="4868" max="4868" width="11.140625" style="77" bestFit="1" customWidth="1"/>
    <col min="4869" max="4874" width="7.28515625" style="77" bestFit="1" customWidth="1"/>
    <col min="4875" max="4875" width="7.28515625" style="77" customWidth="1"/>
    <col min="4876" max="4876" width="7.28515625" style="77" bestFit="1" customWidth="1"/>
    <col min="4877" max="4879" width="7.28515625" style="77" customWidth="1"/>
    <col min="4880" max="4880" width="7.28515625" style="77" bestFit="1" customWidth="1"/>
    <col min="4881" max="5120" width="9.140625" style="77"/>
    <col min="5121" max="5122" width="0" style="77" hidden="1" customWidth="1"/>
    <col min="5123" max="5123" width="81.5703125" style="77" customWidth="1"/>
    <col min="5124" max="5124" width="11.140625" style="77" bestFit="1" customWidth="1"/>
    <col min="5125" max="5130" width="7.28515625" style="77" bestFit="1" customWidth="1"/>
    <col min="5131" max="5131" width="7.28515625" style="77" customWidth="1"/>
    <col min="5132" max="5132" width="7.28515625" style="77" bestFit="1" customWidth="1"/>
    <col min="5133" max="5135" width="7.28515625" style="77" customWidth="1"/>
    <col min="5136" max="5136" width="7.28515625" style="77" bestFit="1" customWidth="1"/>
    <col min="5137" max="5376" width="9.140625" style="77"/>
    <col min="5377" max="5378" width="0" style="77" hidden="1" customWidth="1"/>
    <col min="5379" max="5379" width="81.5703125" style="77" customWidth="1"/>
    <col min="5380" max="5380" width="11.140625" style="77" bestFit="1" customWidth="1"/>
    <col min="5381" max="5386" width="7.28515625" style="77" bestFit="1" customWidth="1"/>
    <col min="5387" max="5387" width="7.28515625" style="77" customWidth="1"/>
    <col min="5388" max="5388" width="7.28515625" style="77" bestFit="1" customWidth="1"/>
    <col min="5389" max="5391" width="7.28515625" style="77" customWidth="1"/>
    <col min="5392" max="5392" width="7.28515625" style="77" bestFit="1" customWidth="1"/>
    <col min="5393" max="5632" width="9.140625" style="77"/>
    <col min="5633" max="5634" width="0" style="77" hidden="1" customWidth="1"/>
    <col min="5635" max="5635" width="81.5703125" style="77" customWidth="1"/>
    <col min="5636" max="5636" width="11.140625" style="77" bestFit="1" customWidth="1"/>
    <col min="5637" max="5642" width="7.28515625" style="77" bestFit="1" customWidth="1"/>
    <col min="5643" max="5643" width="7.28515625" style="77" customWidth="1"/>
    <col min="5644" max="5644" width="7.28515625" style="77" bestFit="1" customWidth="1"/>
    <col min="5645" max="5647" width="7.28515625" style="77" customWidth="1"/>
    <col min="5648" max="5648" width="7.28515625" style="77" bestFit="1" customWidth="1"/>
    <col min="5649" max="5888" width="9.140625" style="77"/>
    <col min="5889" max="5890" width="0" style="77" hidden="1" customWidth="1"/>
    <col min="5891" max="5891" width="81.5703125" style="77" customWidth="1"/>
    <col min="5892" max="5892" width="11.140625" style="77" bestFit="1" customWidth="1"/>
    <col min="5893" max="5898" width="7.28515625" style="77" bestFit="1" customWidth="1"/>
    <col min="5899" max="5899" width="7.28515625" style="77" customWidth="1"/>
    <col min="5900" max="5900" width="7.28515625" style="77" bestFit="1" customWidth="1"/>
    <col min="5901" max="5903" width="7.28515625" style="77" customWidth="1"/>
    <col min="5904" max="5904" width="7.28515625" style="77" bestFit="1" customWidth="1"/>
    <col min="5905" max="6144" width="9.140625" style="77"/>
    <col min="6145" max="6146" width="0" style="77" hidden="1" customWidth="1"/>
    <col min="6147" max="6147" width="81.5703125" style="77" customWidth="1"/>
    <col min="6148" max="6148" width="11.140625" style="77" bestFit="1" customWidth="1"/>
    <col min="6149" max="6154" width="7.28515625" style="77" bestFit="1" customWidth="1"/>
    <col min="6155" max="6155" width="7.28515625" style="77" customWidth="1"/>
    <col min="6156" max="6156" width="7.28515625" style="77" bestFit="1" customWidth="1"/>
    <col min="6157" max="6159" width="7.28515625" style="77" customWidth="1"/>
    <col min="6160" max="6160" width="7.28515625" style="77" bestFit="1" customWidth="1"/>
    <col min="6161" max="6400" width="9.140625" style="77"/>
    <col min="6401" max="6402" width="0" style="77" hidden="1" customWidth="1"/>
    <col min="6403" max="6403" width="81.5703125" style="77" customWidth="1"/>
    <col min="6404" max="6404" width="11.140625" style="77" bestFit="1" customWidth="1"/>
    <col min="6405" max="6410" width="7.28515625" style="77" bestFit="1" customWidth="1"/>
    <col min="6411" max="6411" width="7.28515625" style="77" customWidth="1"/>
    <col min="6412" max="6412" width="7.28515625" style="77" bestFit="1" customWidth="1"/>
    <col min="6413" max="6415" width="7.28515625" style="77" customWidth="1"/>
    <col min="6416" max="6416" width="7.28515625" style="77" bestFit="1" customWidth="1"/>
    <col min="6417" max="6656" width="9.140625" style="77"/>
    <col min="6657" max="6658" width="0" style="77" hidden="1" customWidth="1"/>
    <col min="6659" max="6659" width="81.5703125" style="77" customWidth="1"/>
    <col min="6660" max="6660" width="11.140625" style="77" bestFit="1" customWidth="1"/>
    <col min="6661" max="6666" width="7.28515625" style="77" bestFit="1" customWidth="1"/>
    <col min="6667" max="6667" width="7.28515625" style="77" customWidth="1"/>
    <col min="6668" max="6668" width="7.28515625" style="77" bestFit="1" customWidth="1"/>
    <col min="6669" max="6671" width="7.28515625" style="77" customWidth="1"/>
    <col min="6672" max="6672" width="7.28515625" style="77" bestFit="1" customWidth="1"/>
    <col min="6673" max="6912" width="9.140625" style="77"/>
    <col min="6913" max="6914" width="0" style="77" hidden="1" customWidth="1"/>
    <col min="6915" max="6915" width="81.5703125" style="77" customWidth="1"/>
    <col min="6916" max="6916" width="11.140625" style="77" bestFit="1" customWidth="1"/>
    <col min="6917" max="6922" width="7.28515625" style="77" bestFit="1" customWidth="1"/>
    <col min="6923" max="6923" width="7.28515625" style="77" customWidth="1"/>
    <col min="6924" max="6924" width="7.28515625" style="77" bestFit="1" customWidth="1"/>
    <col min="6925" max="6927" width="7.28515625" style="77" customWidth="1"/>
    <col min="6928" max="6928" width="7.28515625" style="77" bestFit="1" customWidth="1"/>
    <col min="6929" max="7168" width="9.140625" style="77"/>
    <col min="7169" max="7170" width="0" style="77" hidden="1" customWidth="1"/>
    <col min="7171" max="7171" width="81.5703125" style="77" customWidth="1"/>
    <col min="7172" max="7172" width="11.140625" style="77" bestFit="1" customWidth="1"/>
    <col min="7173" max="7178" width="7.28515625" style="77" bestFit="1" customWidth="1"/>
    <col min="7179" max="7179" width="7.28515625" style="77" customWidth="1"/>
    <col min="7180" max="7180" width="7.28515625" style="77" bestFit="1" customWidth="1"/>
    <col min="7181" max="7183" width="7.28515625" style="77" customWidth="1"/>
    <col min="7184" max="7184" width="7.28515625" style="77" bestFit="1" customWidth="1"/>
    <col min="7185" max="7424" width="9.140625" style="77"/>
    <col min="7425" max="7426" width="0" style="77" hidden="1" customWidth="1"/>
    <col min="7427" max="7427" width="81.5703125" style="77" customWidth="1"/>
    <col min="7428" max="7428" width="11.140625" style="77" bestFit="1" customWidth="1"/>
    <col min="7429" max="7434" width="7.28515625" style="77" bestFit="1" customWidth="1"/>
    <col min="7435" max="7435" width="7.28515625" style="77" customWidth="1"/>
    <col min="7436" max="7436" width="7.28515625" style="77" bestFit="1" customWidth="1"/>
    <col min="7437" max="7439" width="7.28515625" style="77" customWidth="1"/>
    <col min="7440" max="7440" width="7.28515625" style="77" bestFit="1" customWidth="1"/>
    <col min="7441" max="7680" width="9.140625" style="77"/>
    <col min="7681" max="7682" width="0" style="77" hidden="1" customWidth="1"/>
    <col min="7683" max="7683" width="81.5703125" style="77" customWidth="1"/>
    <col min="7684" max="7684" width="11.140625" style="77" bestFit="1" customWidth="1"/>
    <col min="7685" max="7690" width="7.28515625" style="77" bestFit="1" customWidth="1"/>
    <col min="7691" max="7691" width="7.28515625" style="77" customWidth="1"/>
    <col min="7692" max="7692" width="7.28515625" style="77" bestFit="1" customWidth="1"/>
    <col min="7693" max="7695" width="7.28515625" style="77" customWidth="1"/>
    <col min="7696" max="7696" width="7.28515625" style="77" bestFit="1" customWidth="1"/>
    <col min="7697" max="7936" width="9.140625" style="77"/>
    <col min="7937" max="7938" width="0" style="77" hidden="1" customWidth="1"/>
    <col min="7939" max="7939" width="81.5703125" style="77" customWidth="1"/>
    <col min="7940" max="7940" width="11.140625" style="77" bestFit="1" customWidth="1"/>
    <col min="7941" max="7946" width="7.28515625" style="77" bestFit="1" customWidth="1"/>
    <col min="7947" max="7947" width="7.28515625" style="77" customWidth="1"/>
    <col min="7948" max="7948" width="7.28515625" style="77" bestFit="1" customWidth="1"/>
    <col min="7949" max="7951" width="7.28515625" style="77" customWidth="1"/>
    <col min="7952" max="7952" width="7.28515625" style="77" bestFit="1" customWidth="1"/>
    <col min="7953" max="8192" width="9.140625" style="77"/>
    <col min="8193" max="8194" width="0" style="77" hidden="1" customWidth="1"/>
    <col min="8195" max="8195" width="81.5703125" style="77" customWidth="1"/>
    <col min="8196" max="8196" width="11.140625" style="77" bestFit="1" customWidth="1"/>
    <col min="8197" max="8202" width="7.28515625" style="77" bestFit="1" customWidth="1"/>
    <col min="8203" max="8203" width="7.28515625" style="77" customWidth="1"/>
    <col min="8204" max="8204" width="7.28515625" style="77" bestFit="1" customWidth="1"/>
    <col min="8205" max="8207" width="7.28515625" style="77" customWidth="1"/>
    <col min="8208" max="8208" width="7.28515625" style="77" bestFit="1" customWidth="1"/>
    <col min="8209" max="8448" width="9.140625" style="77"/>
    <col min="8449" max="8450" width="0" style="77" hidden="1" customWidth="1"/>
    <col min="8451" max="8451" width="81.5703125" style="77" customWidth="1"/>
    <col min="8452" max="8452" width="11.140625" style="77" bestFit="1" customWidth="1"/>
    <col min="8453" max="8458" width="7.28515625" style="77" bestFit="1" customWidth="1"/>
    <col min="8459" max="8459" width="7.28515625" style="77" customWidth="1"/>
    <col min="8460" max="8460" width="7.28515625" style="77" bestFit="1" customWidth="1"/>
    <col min="8461" max="8463" width="7.28515625" style="77" customWidth="1"/>
    <col min="8464" max="8464" width="7.28515625" style="77" bestFit="1" customWidth="1"/>
    <col min="8465" max="8704" width="9.140625" style="77"/>
    <col min="8705" max="8706" width="0" style="77" hidden="1" customWidth="1"/>
    <col min="8707" max="8707" width="81.5703125" style="77" customWidth="1"/>
    <col min="8708" max="8708" width="11.140625" style="77" bestFit="1" customWidth="1"/>
    <col min="8709" max="8714" width="7.28515625" style="77" bestFit="1" customWidth="1"/>
    <col min="8715" max="8715" width="7.28515625" style="77" customWidth="1"/>
    <col min="8716" max="8716" width="7.28515625" style="77" bestFit="1" customWidth="1"/>
    <col min="8717" max="8719" width="7.28515625" style="77" customWidth="1"/>
    <col min="8720" max="8720" width="7.28515625" style="77" bestFit="1" customWidth="1"/>
    <col min="8721" max="8960" width="9.140625" style="77"/>
    <col min="8961" max="8962" width="0" style="77" hidden="1" customWidth="1"/>
    <col min="8963" max="8963" width="81.5703125" style="77" customWidth="1"/>
    <col min="8964" max="8964" width="11.140625" style="77" bestFit="1" customWidth="1"/>
    <col min="8965" max="8970" width="7.28515625" style="77" bestFit="1" customWidth="1"/>
    <col min="8971" max="8971" width="7.28515625" style="77" customWidth="1"/>
    <col min="8972" max="8972" width="7.28515625" style="77" bestFit="1" customWidth="1"/>
    <col min="8973" max="8975" width="7.28515625" style="77" customWidth="1"/>
    <col min="8976" max="8976" width="7.28515625" style="77" bestFit="1" customWidth="1"/>
    <col min="8977" max="9216" width="9.140625" style="77"/>
    <col min="9217" max="9218" width="0" style="77" hidden="1" customWidth="1"/>
    <col min="9219" max="9219" width="81.5703125" style="77" customWidth="1"/>
    <col min="9220" max="9220" width="11.140625" style="77" bestFit="1" customWidth="1"/>
    <col min="9221" max="9226" width="7.28515625" style="77" bestFit="1" customWidth="1"/>
    <col min="9227" max="9227" width="7.28515625" style="77" customWidth="1"/>
    <col min="9228" max="9228" width="7.28515625" style="77" bestFit="1" customWidth="1"/>
    <col min="9229" max="9231" width="7.28515625" style="77" customWidth="1"/>
    <col min="9232" max="9232" width="7.28515625" style="77" bestFit="1" customWidth="1"/>
    <col min="9233" max="9472" width="9.140625" style="77"/>
    <col min="9473" max="9474" width="0" style="77" hidden="1" customWidth="1"/>
    <col min="9475" max="9475" width="81.5703125" style="77" customWidth="1"/>
    <col min="9476" max="9476" width="11.140625" style="77" bestFit="1" customWidth="1"/>
    <col min="9477" max="9482" width="7.28515625" style="77" bestFit="1" customWidth="1"/>
    <col min="9483" max="9483" width="7.28515625" style="77" customWidth="1"/>
    <col min="9484" max="9484" width="7.28515625" style="77" bestFit="1" customWidth="1"/>
    <col min="9485" max="9487" width="7.28515625" style="77" customWidth="1"/>
    <col min="9488" max="9488" width="7.28515625" style="77" bestFit="1" customWidth="1"/>
    <col min="9489" max="9728" width="9.140625" style="77"/>
    <col min="9729" max="9730" width="0" style="77" hidden="1" customWidth="1"/>
    <col min="9731" max="9731" width="81.5703125" style="77" customWidth="1"/>
    <col min="9732" max="9732" width="11.140625" style="77" bestFit="1" customWidth="1"/>
    <col min="9733" max="9738" width="7.28515625" style="77" bestFit="1" customWidth="1"/>
    <col min="9739" max="9739" width="7.28515625" style="77" customWidth="1"/>
    <col min="9740" max="9740" width="7.28515625" style="77" bestFit="1" customWidth="1"/>
    <col min="9741" max="9743" width="7.28515625" style="77" customWidth="1"/>
    <col min="9744" max="9744" width="7.28515625" style="77" bestFit="1" customWidth="1"/>
    <col min="9745" max="9984" width="9.140625" style="77"/>
    <col min="9985" max="9986" width="0" style="77" hidden="1" customWidth="1"/>
    <col min="9987" max="9987" width="81.5703125" style="77" customWidth="1"/>
    <col min="9988" max="9988" width="11.140625" style="77" bestFit="1" customWidth="1"/>
    <col min="9989" max="9994" width="7.28515625" style="77" bestFit="1" customWidth="1"/>
    <col min="9995" max="9995" width="7.28515625" style="77" customWidth="1"/>
    <col min="9996" max="9996" width="7.28515625" style="77" bestFit="1" customWidth="1"/>
    <col min="9997" max="9999" width="7.28515625" style="77" customWidth="1"/>
    <col min="10000" max="10000" width="7.28515625" style="77" bestFit="1" customWidth="1"/>
    <col min="10001" max="10240" width="9.140625" style="77"/>
    <col min="10241" max="10242" width="0" style="77" hidden="1" customWidth="1"/>
    <col min="10243" max="10243" width="81.5703125" style="77" customWidth="1"/>
    <col min="10244" max="10244" width="11.140625" style="77" bestFit="1" customWidth="1"/>
    <col min="10245" max="10250" width="7.28515625" style="77" bestFit="1" customWidth="1"/>
    <col min="10251" max="10251" width="7.28515625" style="77" customWidth="1"/>
    <col min="10252" max="10252" width="7.28515625" style="77" bestFit="1" customWidth="1"/>
    <col min="10253" max="10255" width="7.28515625" style="77" customWidth="1"/>
    <col min="10256" max="10256" width="7.28515625" style="77" bestFit="1" customWidth="1"/>
    <col min="10257" max="10496" width="9.140625" style="77"/>
    <col min="10497" max="10498" width="0" style="77" hidden="1" customWidth="1"/>
    <col min="10499" max="10499" width="81.5703125" style="77" customWidth="1"/>
    <col min="10500" max="10500" width="11.140625" style="77" bestFit="1" customWidth="1"/>
    <col min="10501" max="10506" width="7.28515625" style="77" bestFit="1" customWidth="1"/>
    <col min="10507" max="10507" width="7.28515625" style="77" customWidth="1"/>
    <col min="10508" max="10508" width="7.28515625" style="77" bestFit="1" customWidth="1"/>
    <col min="10509" max="10511" width="7.28515625" style="77" customWidth="1"/>
    <col min="10512" max="10512" width="7.28515625" style="77" bestFit="1" customWidth="1"/>
    <col min="10513" max="10752" width="9.140625" style="77"/>
    <col min="10753" max="10754" width="0" style="77" hidden="1" customWidth="1"/>
    <col min="10755" max="10755" width="81.5703125" style="77" customWidth="1"/>
    <col min="10756" max="10756" width="11.140625" style="77" bestFit="1" customWidth="1"/>
    <col min="10757" max="10762" width="7.28515625" style="77" bestFit="1" customWidth="1"/>
    <col min="10763" max="10763" width="7.28515625" style="77" customWidth="1"/>
    <col min="10764" max="10764" width="7.28515625" style="77" bestFit="1" customWidth="1"/>
    <col min="10765" max="10767" width="7.28515625" style="77" customWidth="1"/>
    <col min="10768" max="10768" width="7.28515625" style="77" bestFit="1" customWidth="1"/>
    <col min="10769" max="11008" width="9.140625" style="77"/>
    <col min="11009" max="11010" width="0" style="77" hidden="1" customWidth="1"/>
    <col min="11011" max="11011" width="81.5703125" style="77" customWidth="1"/>
    <col min="11012" max="11012" width="11.140625" style="77" bestFit="1" customWidth="1"/>
    <col min="11013" max="11018" width="7.28515625" style="77" bestFit="1" customWidth="1"/>
    <col min="11019" max="11019" width="7.28515625" style="77" customWidth="1"/>
    <col min="11020" max="11020" width="7.28515625" style="77" bestFit="1" customWidth="1"/>
    <col min="11021" max="11023" width="7.28515625" style="77" customWidth="1"/>
    <col min="11024" max="11024" width="7.28515625" style="77" bestFit="1" customWidth="1"/>
    <col min="11025" max="11264" width="9.140625" style="77"/>
    <col min="11265" max="11266" width="0" style="77" hidden="1" customWidth="1"/>
    <col min="11267" max="11267" width="81.5703125" style="77" customWidth="1"/>
    <col min="11268" max="11268" width="11.140625" style="77" bestFit="1" customWidth="1"/>
    <col min="11269" max="11274" width="7.28515625" style="77" bestFit="1" customWidth="1"/>
    <col min="11275" max="11275" width="7.28515625" style="77" customWidth="1"/>
    <col min="11276" max="11276" width="7.28515625" style="77" bestFit="1" customWidth="1"/>
    <col min="11277" max="11279" width="7.28515625" style="77" customWidth="1"/>
    <col min="11280" max="11280" width="7.28515625" style="77" bestFit="1" customWidth="1"/>
    <col min="11281" max="11520" width="9.140625" style="77"/>
    <col min="11521" max="11522" width="0" style="77" hidden="1" customWidth="1"/>
    <col min="11523" max="11523" width="81.5703125" style="77" customWidth="1"/>
    <col min="11524" max="11524" width="11.140625" style="77" bestFit="1" customWidth="1"/>
    <col min="11525" max="11530" width="7.28515625" style="77" bestFit="1" customWidth="1"/>
    <col min="11531" max="11531" width="7.28515625" style="77" customWidth="1"/>
    <col min="11532" max="11532" width="7.28515625" style="77" bestFit="1" customWidth="1"/>
    <col min="11533" max="11535" width="7.28515625" style="77" customWidth="1"/>
    <col min="11536" max="11536" width="7.28515625" style="77" bestFit="1" customWidth="1"/>
    <col min="11537" max="11776" width="9.140625" style="77"/>
    <col min="11777" max="11778" width="0" style="77" hidden="1" customWidth="1"/>
    <col min="11779" max="11779" width="81.5703125" style="77" customWidth="1"/>
    <col min="11780" max="11780" width="11.140625" style="77" bestFit="1" customWidth="1"/>
    <col min="11781" max="11786" width="7.28515625" style="77" bestFit="1" customWidth="1"/>
    <col min="11787" max="11787" width="7.28515625" style="77" customWidth="1"/>
    <col min="11788" max="11788" width="7.28515625" style="77" bestFit="1" customWidth="1"/>
    <col min="11789" max="11791" width="7.28515625" style="77" customWidth="1"/>
    <col min="11792" max="11792" width="7.28515625" style="77" bestFit="1" customWidth="1"/>
    <col min="11793" max="12032" width="9.140625" style="77"/>
    <col min="12033" max="12034" width="0" style="77" hidden="1" customWidth="1"/>
    <col min="12035" max="12035" width="81.5703125" style="77" customWidth="1"/>
    <col min="12036" max="12036" width="11.140625" style="77" bestFit="1" customWidth="1"/>
    <col min="12037" max="12042" width="7.28515625" style="77" bestFit="1" customWidth="1"/>
    <col min="12043" max="12043" width="7.28515625" style="77" customWidth="1"/>
    <col min="12044" max="12044" width="7.28515625" style="77" bestFit="1" customWidth="1"/>
    <col min="12045" max="12047" width="7.28515625" style="77" customWidth="1"/>
    <col min="12048" max="12048" width="7.28515625" style="77" bestFit="1" customWidth="1"/>
    <col min="12049" max="12288" width="9.140625" style="77"/>
    <col min="12289" max="12290" width="0" style="77" hidden="1" customWidth="1"/>
    <col min="12291" max="12291" width="81.5703125" style="77" customWidth="1"/>
    <col min="12292" max="12292" width="11.140625" style="77" bestFit="1" customWidth="1"/>
    <col min="12293" max="12298" width="7.28515625" style="77" bestFit="1" customWidth="1"/>
    <col min="12299" max="12299" width="7.28515625" style="77" customWidth="1"/>
    <col min="12300" max="12300" width="7.28515625" style="77" bestFit="1" customWidth="1"/>
    <col min="12301" max="12303" width="7.28515625" style="77" customWidth="1"/>
    <col min="12304" max="12304" width="7.28515625" style="77" bestFit="1" customWidth="1"/>
    <col min="12305" max="12544" width="9.140625" style="77"/>
    <col min="12545" max="12546" width="0" style="77" hidden="1" customWidth="1"/>
    <col min="12547" max="12547" width="81.5703125" style="77" customWidth="1"/>
    <col min="12548" max="12548" width="11.140625" style="77" bestFit="1" customWidth="1"/>
    <col min="12549" max="12554" width="7.28515625" style="77" bestFit="1" customWidth="1"/>
    <col min="12555" max="12555" width="7.28515625" style="77" customWidth="1"/>
    <col min="12556" max="12556" width="7.28515625" style="77" bestFit="1" customWidth="1"/>
    <col min="12557" max="12559" width="7.28515625" style="77" customWidth="1"/>
    <col min="12560" max="12560" width="7.28515625" style="77" bestFit="1" customWidth="1"/>
    <col min="12561" max="12800" width="9.140625" style="77"/>
    <col min="12801" max="12802" width="0" style="77" hidden="1" customWidth="1"/>
    <col min="12803" max="12803" width="81.5703125" style="77" customWidth="1"/>
    <col min="12804" max="12804" width="11.140625" style="77" bestFit="1" customWidth="1"/>
    <col min="12805" max="12810" width="7.28515625" style="77" bestFit="1" customWidth="1"/>
    <col min="12811" max="12811" width="7.28515625" style="77" customWidth="1"/>
    <col min="12812" max="12812" width="7.28515625" style="77" bestFit="1" customWidth="1"/>
    <col min="12813" max="12815" width="7.28515625" style="77" customWidth="1"/>
    <col min="12816" max="12816" width="7.28515625" style="77" bestFit="1" customWidth="1"/>
    <col min="12817" max="13056" width="9.140625" style="77"/>
    <col min="13057" max="13058" width="0" style="77" hidden="1" customWidth="1"/>
    <col min="13059" max="13059" width="81.5703125" style="77" customWidth="1"/>
    <col min="13060" max="13060" width="11.140625" style="77" bestFit="1" customWidth="1"/>
    <col min="13061" max="13066" width="7.28515625" style="77" bestFit="1" customWidth="1"/>
    <col min="13067" max="13067" width="7.28515625" style="77" customWidth="1"/>
    <col min="13068" max="13068" width="7.28515625" style="77" bestFit="1" customWidth="1"/>
    <col min="13069" max="13071" width="7.28515625" style="77" customWidth="1"/>
    <col min="13072" max="13072" width="7.28515625" style="77" bestFit="1" customWidth="1"/>
    <col min="13073" max="13312" width="9.140625" style="77"/>
    <col min="13313" max="13314" width="0" style="77" hidden="1" customWidth="1"/>
    <col min="13315" max="13315" width="81.5703125" style="77" customWidth="1"/>
    <col min="13316" max="13316" width="11.140625" style="77" bestFit="1" customWidth="1"/>
    <col min="13317" max="13322" width="7.28515625" style="77" bestFit="1" customWidth="1"/>
    <col min="13323" max="13323" width="7.28515625" style="77" customWidth="1"/>
    <col min="13324" max="13324" width="7.28515625" style="77" bestFit="1" customWidth="1"/>
    <col min="13325" max="13327" width="7.28515625" style="77" customWidth="1"/>
    <col min="13328" max="13328" width="7.28515625" style="77" bestFit="1" customWidth="1"/>
    <col min="13329" max="13568" width="9.140625" style="77"/>
    <col min="13569" max="13570" width="0" style="77" hidden="1" customWidth="1"/>
    <col min="13571" max="13571" width="81.5703125" style="77" customWidth="1"/>
    <col min="13572" max="13572" width="11.140625" style="77" bestFit="1" customWidth="1"/>
    <col min="13573" max="13578" width="7.28515625" style="77" bestFit="1" customWidth="1"/>
    <col min="13579" max="13579" width="7.28515625" style="77" customWidth="1"/>
    <col min="13580" max="13580" width="7.28515625" style="77" bestFit="1" customWidth="1"/>
    <col min="13581" max="13583" width="7.28515625" style="77" customWidth="1"/>
    <col min="13584" max="13584" width="7.28515625" style="77" bestFit="1" customWidth="1"/>
    <col min="13585" max="13824" width="9.140625" style="77"/>
    <col min="13825" max="13826" width="0" style="77" hidden="1" customWidth="1"/>
    <col min="13827" max="13827" width="81.5703125" style="77" customWidth="1"/>
    <col min="13828" max="13828" width="11.140625" style="77" bestFit="1" customWidth="1"/>
    <col min="13829" max="13834" width="7.28515625" style="77" bestFit="1" customWidth="1"/>
    <col min="13835" max="13835" width="7.28515625" style="77" customWidth="1"/>
    <col min="13836" max="13836" width="7.28515625" style="77" bestFit="1" customWidth="1"/>
    <col min="13837" max="13839" width="7.28515625" style="77" customWidth="1"/>
    <col min="13840" max="13840" width="7.28515625" style="77" bestFit="1" customWidth="1"/>
    <col min="13841" max="14080" width="9.140625" style="77"/>
    <col min="14081" max="14082" width="0" style="77" hidden="1" customWidth="1"/>
    <col min="14083" max="14083" width="81.5703125" style="77" customWidth="1"/>
    <col min="14084" max="14084" width="11.140625" style="77" bestFit="1" customWidth="1"/>
    <col min="14085" max="14090" width="7.28515625" style="77" bestFit="1" customWidth="1"/>
    <col min="14091" max="14091" width="7.28515625" style="77" customWidth="1"/>
    <col min="14092" max="14092" width="7.28515625" style="77" bestFit="1" customWidth="1"/>
    <col min="14093" max="14095" width="7.28515625" style="77" customWidth="1"/>
    <col min="14096" max="14096" width="7.28515625" style="77" bestFit="1" customWidth="1"/>
    <col min="14097" max="14336" width="9.140625" style="77"/>
    <col min="14337" max="14338" width="0" style="77" hidden="1" customWidth="1"/>
    <col min="14339" max="14339" width="81.5703125" style="77" customWidth="1"/>
    <col min="14340" max="14340" width="11.140625" style="77" bestFit="1" customWidth="1"/>
    <col min="14341" max="14346" width="7.28515625" style="77" bestFit="1" customWidth="1"/>
    <col min="14347" max="14347" width="7.28515625" style="77" customWidth="1"/>
    <col min="14348" max="14348" width="7.28515625" style="77" bestFit="1" customWidth="1"/>
    <col min="14349" max="14351" width="7.28515625" style="77" customWidth="1"/>
    <col min="14352" max="14352" width="7.28515625" style="77" bestFit="1" customWidth="1"/>
    <col min="14353" max="14592" width="9.140625" style="77"/>
    <col min="14593" max="14594" width="0" style="77" hidden="1" customWidth="1"/>
    <col min="14595" max="14595" width="81.5703125" style="77" customWidth="1"/>
    <col min="14596" max="14596" width="11.140625" style="77" bestFit="1" customWidth="1"/>
    <col min="14597" max="14602" width="7.28515625" style="77" bestFit="1" customWidth="1"/>
    <col min="14603" max="14603" width="7.28515625" style="77" customWidth="1"/>
    <col min="14604" max="14604" width="7.28515625" style="77" bestFit="1" customWidth="1"/>
    <col min="14605" max="14607" width="7.28515625" style="77" customWidth="1"/>
    <col min="14608" max="14608" width="7.28515625" style="77" bestFit="1" customWidth="1"/>
    <col min="14609" max="14848" width="9.140625" style="77"/>
    <col min="14849" max="14850" width="0" style="77" hidden="1" customWidth="1"/>
    <col min="14851" max="14851" width="81.5703125" style="77" customWidth="1"/>
    <col min="14852" max="14852" width="11.140625" style="77" bestFit="1" customWidth="1"/>
    <col min="14853" max="14858" width="7.28515625" style="77" bestFit="1" customWidth="1"/>
    <col min="14859" max="14859" width="7.28515625" style="77" customWidth="1"/>
    <col min="14860" max="14860" width="7.28515625" style="77" bestFit="1" customWidth="1"/>
    <col min="14861" max="14863" width="7.28515625" style="77" customWidth="1"/>
    <col min="14864" max="14864" width="7.28515625" style="77" bestFit="1" customWidth="1"/>
    <col min="14865" max="15104" width="9.140625" style="77"/>
    <col min="15105" max="15106" width="0" style="77" hidden="1" customWidth="1"/>
    <col min="15107" max="15107" width="81.5703125" style="77" customWidth="1"/>
    <col min="15108" max="15108" width="11.140625" style="77" bestFit="1" customWidth="1"/>
    <col min="15109" max="15114" width="7.28515625" style="77" bestFit="1" customWidth="1"/>
    <col min="15115" max="15115" width="7.28515625" style="77" customWidth="1"/>
    <col min="15116" max="15116" width="7.28515625" style="77" bestFit="1" customWidth="1"/>
    <col min="15117" max="15119" width="7.28515625" style="77" customWidth="1"/>
    <col min="15120" max="15120" width="7.28515625" style="77" bestFit="1" customWidth="1"/>
    <col min="15121" max="15360" width="9.140625" style="77"/>
    <col min="15361" max="15362" width="0" style="77" hidden="1" customWidth="1"/>
    <col min="15363" max="15363" width="81.5703125" style="77" customWidth="1"/>
    <col min="15364" max="15364" width="11.140625" style="77" bestFit="1" customWidth="1"/>
    <col min="15365" max="15370" width="7.28515625" style="77" bestFit="1" customWidth="1"/>
    <col min="15371" max="15371" width="7.28515625" style="77" customWidth="1"/>
    <col min="15372" max="15372" width="7.28515625" style="77" bestFit="1" customWidth="1"/>
    <col min="15373" max="15375" width="7.28515625" style="77" customWidth="1"/>
    <col min="15376" max="15376" width="7.28515625" style="77" bestFit="1" customWidth="1"/>
    <col min="15377" max="15616" width="9.140625" style="77"/>
    <col min="15617" max="15618" width="0" style="77" hidden="1" customWidth="1"/>
    <col min="15619" max="15619" width="81.5703125" style="77" customWidth="1"/>
    <col min="15620" max="15620" width="11.140625" style="77" bestFit="1" customWidth="1"/>
    <col min="15621" max="15626" width="7.28515625" style="77" bestFit="1" customWidth="1"/>
    <col min="15627" max="15627" width="7.28515625" style="77" customWidth="1"/>
    <col min="15628" max="15628" width="7.28515625" style="77" bestFit="1" customWidth="1"/>
    <col min="15629" max="15631" width="7.28515625" style="77" customWidth="1"/>
    <col min="15632" max="15632" width="7.28515625" style="77" bestFit="1" customWidth="1"/>
    <col min="15633" max="15872" width="9.140625" style="77"/>
    <col min="15873" max="15874" width="0" style="77" hidden="1" customWidth="1"/>
    <col min="15875" max="15875" width="81.5703125" style="77" customWidth="1"/>
    <col min="15876" max="15876" width="11.140625" style="77" bestFit="1" customWidth="1"/>
    <col min="15877" max="15882" width="7.28515625" style="77" bestFit="1" customWidth="1"/>
    <col min="15883" max="15883" width="7.28515625" style="77" customWidth="1"/>
    <col min="15884" max="15884" width="7.28515625" style="77" bestFit="1" customWidth="1"/>
    <col min="15885" max="15887" width="7.28515625" style="77" customWidth="1"/>
    <col min="15888" max="15888" width="7.28515625" style="77" bestFit="1" customWidth="1"/>
    <col min="15889" max="16128" width="9.140625" style="77"/>
    <col min="16129" max="16130" width="0" style="77" hidden="1" customWidth="1"/>
    <col min="16131" max="16131" width="81.5703125" style="77" customWidth="1"/>
    <col min="16132" max="16132" width="11.140625" style="77" bestFit="1" customWidth="1"/>
    <col min="16133" max="16138" width="7.28515625" style="77" bestFit="1" customWidth="1"/>
    <col min="16139" max="16139" width="7.28515625" style="77" customWidth="1"/>
    <col min="16140" max="16140" width="7.28515625" style="77" bestFit="1" customWidth="1"/>
    <col min="16141" max="16143" width="7.28515625" style="77" customWidth="1"/>
    <col min="16144" max="16144" width="7.28515625" style="77" bestFit="1" customWidth="1"/>
    <col min="16145" max="16384" width="9.140625" style="77"/>
  </cols>
  <sheetData>
    <row r="1" spans="1:16" s="72" customFormat="1" ht="15" customHeight="1">
      <c r="A1" s="684"/>
      <c r="B1" s="684"/>
      <c r="C1" s="925"/>
      <c r="D1" s="925"/>
      <c r="E1" s="925"/>
      <c r="F1" s="925"/>
      <c r="G1" s="925"/>
      <c r="H1" s="925"/>
      <c r="I1" s="925"/>
      <c r="J1" s="925"/>
      <c r="K1" s="925"/>
      <c r="L1" s="925"/>
      <c r="M1" s="925"/>
      <c r="N1" s="925"/>
      <c r="O1" s="925"/>
      <c r="P1" s="925"/>
    </row>
    <row r="2" spans="1:16" s="72" customFormat="1" ht="15" customHeight="1">
      <c r="A2" s="926" t="s">
        <v>885</v>
      </c>
      <c r="B2" s="926"/>
      <c r="C2" s="926"/>
      <c r="D2" s="926"/>
      <c r="E2" s="926"/>
      <c r="F2" s="926"/>
      <c r="G2" s="926"/>
      <c r="H2" s="926"/>
      <c r="I2" s="926"/>
      <c r="J2" s="926"/>
      <c r="K2" s="926"/>
      <c r="L2" s="926"/>
      <c r="M2" s="926"/>
      <c r="N2" s="926"/>
      <c r="O2" s="926"/>
      <c r="P2" s="926"/>
    </row>
    <row r="3" spans="1:16" s="72" customFormat="1" ht="15" customHeight="1">
      <c r="A3" s="684"/>
      <c r="B3" s="684"/>
      <c r="C3" s="926" t="s">
        <v>522</v>
      </c>
      <c r="D3" s="926"/>
      <c r="E3" s="926"/>
      <c r="F3" s="926"/>
      <c r="G3" s="926"/>
      <c r="H3" s="926"/>
      <c r="I3" s="926"/>
      <c r="J3" s="926"/>
      <c r="K3" s="926"/>
      <c r="L3" s="926"/>
      <c r="M3" s="926"/>
      <c r="N3" s="926"/>
      <c r="O3" s="926"/>
      <c r="P3" s="926"/>
    </row>
    <row r="4" spans="1:16" s="72" customFormat="1" ht="15" customHeight="1">
      <c r="A4" s="927"/>
      <c r="B4" s="926"/>
      <c r="C4" s="926"/>
      <c r="D4" s="926"/>
      <c r="E4" s="926"/>
      <c r="F4" s="926"/>
      <c r="G4" s="926"/>
      <c r="H4" s="926"/>
      <c r="I4" s="926"/>
      <c r="J4" s="926"/>
      <c r="K4" s="926"/>
      <c r="L4" s="926"/>
      <c r="M4" s="926"/>
      <c r="N4" s="926"/>
      <c r="O4" s="926"/>
      <c r="P4" s="926"/>
    </row>
    <row r="5" spans="1:16" s="75" customFormat="1" ht="15" customHeight="1" thickBot="1">
      <c r="A5" s="73"/>
      <c r="B5" s="74"/>
      <c r="C5" s="74"/>
      <c r="D5" s="74"/>
      <c r="E5" s="74"/>
      <c r="F5" s="74"/>
      <c r="G5" s="74"/>
      <c r="H5" s="74"/>
      <c r="I5" s="74"/>
      <c r="J5" s="74"/>
      <c r="K5" s="74"/>
      <c r="L5" s="74"/>
      <c r="M5" s="74"/>
      <c r="N5" s="74"/>
      <c r="O5" s="74"/>
      <c r="P5" s="74"/>
    </row>
    <row r="6" spans="1:16" s="53" customFormat="1" ht="19.5" thickTop="1" thickBot="1">
      <c r="A6" s="768"/>
      <c r="B6" s="770" t="s">
        <v>891</v>
      </c>
      <c r="C6" s="771"/>
      <c r="D6" s="772" t="s">
        <v>891</v>
      </c>
      <c r="E6" s="958" t="s">
        <v>885</v>
      </c>
      <c r="F6" s="958"/>
      <c r="G6" s="958"/>
      <c r="H6" s="958"/>
      <c r="I6" s="958"/>
      <c r="J6" s="958"/>
      <c r="K6" s="958"/>
      <c r="L6" s="958"/>
      <c r="M6" s="958"/>
      <c r="N6" s="958"/>
      <c r="O6" s="958"/>
      <c r="P6" s="958"/>
    </row>
    <row r="7" spans="1:16" s="76" customFormat="1" ht="30" customHeight="1" thickTop="1" thickBot="1">
      <c r="A7" s="52"/>
      <c r="B7" s="52"/>
      <c r="C7" s="739"/>
      <c r="D7" s="734" t="s">
        <v>446</v>
      </c>
      <c r="E7" s="734" t="s">
        <v>447</v>
      </c>
      <c r="F7" s="734" t="s">
        <v>448</v>
      </c>
      <c r="G7" s="734" t="s">
        <v>449</v>
      </c>
      <c r="H7" s="734" t="s">
        <v>450</v>
      </c>
      <c r="I7" s="740" t="s">
        <v>451</v>
      </c>
      <c r="J7" s="740" t="s">
        <v>452</v>
      </c>
      <c r="K7" s="740" t="s">
        <v>453</v>
      </c>
      <c r="L7" s="740" t="s">
        <v>454</v>
      </c>
      <c r="M7" s="740" t="s">
        <v>455</v>
      </c>
      <c r="N7" s="740" t="s">
        <v>456</v>
      </c>
      <c r="O7" s="740" t="s">
        <v>457</v>
      </c>
      <c r="P7" s="740" t="s">
        <v>458</v>
      </c>
    </row>
    <row r="8" spans="1:16" ht="6" customHeight="1" thickTop="1" thickBot="1">
      <c r="A8" s="52"/>
      <c r="B8" s="52"/>
      <c r="C8" s="69"/>
      <c r="D8" s="69"/>
      <c r="E8" s="69"/>
      <c r="F8" s="69"/>
      <c r="G8" s="69"/>
      <c r="H8" s="69"/>
      <c r="I8" s="69"/>
      <c r="J8" s="69"/>
      <c r="K8" s="69"/>
      <c r="L8" s="69"/>
      <c r="M8" s="69"/>
      <c r="N8" s="69"/>
      <c r="O8" s="69"/>
      <c r="P8" s="69"/>
    </row>
    <row r="9" spans="1:16" s="79" customFormat="1" ht="15" customHeight="1" thickTop="1" thickBot="1">
      <c r="A9" s="52"/>
      <c r="B9" s="78"/>
      <c r="C9" s="741" t="s">
        <v>330</v>
      </c>
      <c r="D9" s="742"/>
      <c r="E9" s="742"/>
      <c r="F9" s="742"/>
      <c r="G9" s="742"/>
      <c r="H9" s="742"/>
      <c r="I9" s="743"/>
      <c r="J9" s="743"/>
      <c r="K9" s="743"/>
      <c r="L9" s="743"/>
      <c r="M9" s="743"/>
      <c r="N9" s="743"/>
      <c r="O9" s="743"/>
      <c r="P9" s="743"/>
    </row>
    <row r="10" spans="1:16" ht="15" customHeight="1" thickTop="1">
      <c r="A10" s="52" t="s">
        <v>523</v>
      </c>
      <c r="B10" s="80" t="s">
        <v>524</v>
      </c>
      <c r="C10" s="81" t="s">
        <v>525</v>
      </c>
      <c r="D10" s="82">
        <v>6.3899999999999998E-2</v>
      </c>
      <c r="E10" s="82">
        <v>7.2099999999999997E-2</v>
      </c>
      <c r="F10" s="82">
        <v>6.4899999999999999E-2</v>
      </c>
      <c r="G10" s="82">
        <v>6.3500000000000001E-2</v>
      </c>
      <c r="H10" s="82">
        <v>6.5199999999999994E-2</v>
      </c>
      <c r="I10" s="82">
        <v>5.8299999999999998E-2</v>
      </c>
      <c r="J10" s="82">
        <v>6.8000000000000005E-2</v>
      </c>
      <c r="K10" s="82">
        <v>5.8400000000000001E-2</v>
      </c>
      <c r="L10" s="82">
        <v>5.1200000000000002E-2</v>
      </c>
      <c r="M10" s="82">
        <v>6.0999999999999999E-2</v>
      </c>
      <c r="N10" s="82">
        <v>6.1699999999999998E-2</v>
      </c>
      <c r="O10" s="82">
        <v>6.3142987907179968E-2</v>
      </c>
      <c r="P10" s="82">
        <v>5.9948420236760697E-2</v>
      </c>
    </row>
    <row r="11" spans="1:16" ht="15" customHeight="1" thickBot="1">
      <c r="A11" s="52" t="s">
        <v>523</v>
      </c>
      <c r="B11" s="80" t="s">
        <v>526</v>
      </c>
      <c r="C11" s="81" t="s">
        <v>527</v>
      </c>
      <c r="D11" s="82">
        <v>0.70150000000000001</v>
      </c>
      <c r="E11" s="82">
        <v>0.70640000000000003</v>
      </c>
      <c r="F11" s="82">
        <v>0.67889999999999995</v>
      </c>
      <c r="G11" s="82">
        <v>0.68110000000000004</v>
      </c>
      <c r="H11" s="82">
        <v>0.70069999999999999</v>
      </c>
      <c r="I11" s="82">
        <v>0.72499999999999998</v>
      </c>
      <c r="J11" s="82">
        <v>0.73229999999999995</v>
      </c>
      <c r="K11" s="82">
        <v>0.69910000000000005</v>
      </c>
      <c r="L11" s="82">
        <v>0.68079999999999996</v>
      </c>
      <c r="M11" s="82">
        <v>0.68899999999999995</v>
      </c>
      <c r="N11" s="82">
        <v>0.68540000000000001</v>
      </c>
      <c r="O11" s="82">
        <v>0.64722505894166937</v>
      </c>
      <c r="P11" s="82">
        <v>0.64275065090523276</v>
      </c>
    </row>
    <row r="12" spans="1:16" s="83" customFormat="1" ht="15" customHeight="1" thickTop="1" thickBot="1">
      <c r="A12" s="52"/>
      <c r="B12" s="78"/>
      <c r="C12" s="741" t="s">
        <v>333</v>
      </c>
      <c r="D12" s="742"/>
      <c r="E12" s="742"/>
      <c r="F12" s="742"/>
      <c r="G12" s="742"/>
      <c r="H12" s="742"/>
      <c r="I12" s="743"/>
      <c r="J12" s="743"/>
      <c r="K12" s="743"/>
      <c r="L12" s="743"/>
      <c r="M12" s="743"/>
      <c r="N12" s="743"/>
      <c r="O12" s="744"/>
      <c r="P12" s="744"/>
    </row>
    <row r="13" spans="1:16" s="76" customFormat="1" ht="15" customHeight="1" thickTop="1">
      <c r="A13" s="52" t="s">
        <v>523</v>
      </c>
      <c r="B13" s="80" t="s">
        <v>528</v>
      </c>
      <c r="C13" s="81" t="s">
        <v>529</v>
      </c>
      <c r="D13" s="82">
        <v>0.72970000000000002</v>
      </c>
      <c r="E13" s="82">
        <v>0.72770000000000001</v>
      </c>
      <c r="F13" s="82">
        <v>0.71699999999999997</v>
      </c>
      <c r="G13" s="82">
        <v>0.7087</v>
      </c>
      <c r="H13" s="82">
        <v>0.69320000000000004</v>
      </c>
      <c r="I13" s="82">
        <v>0.65110000000000001</v>
      </c>
      <c r="J13" s="82">
        <v>0.63239999999999996</v>
      </c>
      <c r="K13" s="82">
        <v>0.62619999999999998</v>
      </c>
      <c r="L13" s="82">
        <v>0.62860000000000005</v>
      </c>
      <c r="M13" s="82">
        <v>0.61219999999999997</v>
      </c>
      <c r="N13" s="82">
        <v>0.61680000000000001</v>
      </c>
      <c r="O13" s="82">
        <v>0.56205072306052406</v>
      </c>
      <c r="P13" s="82">
        <v>0.55944010469197181</v>
      </c>
    </row>
    <row r="14" spans="1:16" s="85" customFormat="1" ht="15" customHeight="1">
      <c r="A14" s="52" t="s">
        <v>523</v>
      </c>
      <c r="B14" s="80" t="s">
        <v>530</v>
      </c>
      <c r="C14" s="81" t="s">
        <v>531</v>
      </c>
      <c r="D14" s="84">
        <v>0.72970000000000002</v>
      </c>
      <c r="E14" s="82">
        <v>0.72770000000000001</v>
      </c>
      <c r="F14" s="82">
        <v>0.71699999999999997</v>
      </c>
      <c r="G14" s="82">
        <v>0.7087</v>
      </c>
      <c r="H14" s="82">
        <v>0.69320000000000004</v>
      </c>
      <c r="I14" s="82">
        <v>0.65149999999999997</v>
      </c>
      <c r="J14" s="82">
        <v>0.63260000000000005</v>
      </c>
      <c r="K14" s="82">
        <v>0.62629999999999997</v>
      </c>
      <c r="L14" s="82">
        <v>0.62870000000000004</v>
      </c>
      <c r="M14" s="82">
        <v>0.61460000000000004</v>
      </c>
      <c r="N14" s="82">
        <v>0.61860000000000004</v>
      </c>
      <c r="O14" s="82">
        <v>0.56213826957913737</v>
      </c>
      <c r="P14" s="82">
        <v>0.55948333541861606</v>
      </c>
    </row>
    <row r="15" spans="1:16" s="85" customFormat="1" ht="15" customHeight="1">
      <c r="A15" s="52"/>
      <c r="B15" s="80"/>
      <c r="C15" s="81" t="s">
        <v>532</v>
      </c>
      <c r="D15" s="82">
        <v>2.58E-2</v>
      </c>
      <c r="E15" s="82">
        <v>2.53E-2</v>
      </c>
      <c r="F15" s="82">
        <v>1.6500000000000001E-2</v>
      </c>
      <c r="G15" s="82">
        <v>2.7300000000000001E-2</v>
      </c>
      <c r="H15" s="82">
        <v>4.3499999999999997E-2</v>
      </c>
      <c r="I15" s="82">
        <v>7.2999999999999995E-2</v>
      </c>
      <c r="J15" s="82">
        <v>7.3800000000000004E-2</v>
      </c>
      <c r="K15" s="82">
        <v>7.6499999999999999E-2</v>
      </c>
      <c r="L15" s="82">
        <v>7.2900000000000006E-2</v>
      </c>
      <c r="M15" s="82">
        <v>7.0000000000000007E-2</v>
      </c>
      <c r="N15" s="82">
        <v>6.6000000000000003E-2</v>
      </c>
      <c r="O15" s="82">
        <v>6.2318531993190172E-2</v>
      </c>
      <c r="P15" s="82">
        <v>6.2048932163591156E-2</v>
      </c>
    </row>
    <row r="16" spans="1:16" s="85" customFormat="1" ht="15" customHeight="1" thickBot="1">
      <c r="A16" s="52" t="s">
        <v>523</v>
      </c>
      <c r="B16" s="80" t="s">
        <v>533</v>
      </c>
      <c r="C16" s="81" t="s">
        <v>534</v>
      </c>
      <c r="D16" s="82">
        <v>0</v>
      </c>
      <c r="E16" s="82">
        <v>0</v>
      </c>
      <c r="F16" s="82">
        <v>0</v>
      </c>
      <c r="G16" s="82">
        <v>0</v>
      </c>
      <c r="H16" s="82">
        <v>0</v>
      </c>
      <c r="I16" s="82">
        <v>0</v>
      </c>
      <c r="J16" s="82">
        <v>0</v>
      </c>
      <c r="K16" s="82">
        <v>0</v>
      </c>
      <c r="L16" s="82">
        <v>0</v>
      </c>
      <c r="M16" s="82">
        <v>0</v>
      </c>
      <c r="N16" s="82">
        <v>0</v>
      </c>
      <c r="O16" s="82">
        <v>0</v>
      </c>
      <c r="P16" s="82">
        <v>0</v>
      </c>
    </row>
    <row r="17" spans="1:16" s="83" customFormat="1" ht="15" customHeight="1" thickTop="1" thickBot="1">
      <c r="A17" s="52"/>
      <c r="B17" s="78"/>
      <c r="C17" s="741" t="s">
        <v>535</v>
      </c>
      <c r="D17" s="742"/>
      <c r="E17" s="742"/>
      <c r="F17" s="742"/>
      <c r="G17" s="742"/>
      <c r="H17" s="742"/>
      <c r="I17" s="743"/>
      <c r="J17" s="743"/>
      <c r="K17" s="743"/>
      <c r="L17" s="743"/>
      <c r="M17" s="743"/>
      <c r="N17" s="743"/>
      <c r="O17" s="744"/>
      <c r="P17" s="744"/>
    </row>
    <row r="18" spans="1:16" s="76" customFormat="1" ht="15" customHeight="1" thickTop="1">
      <c r="A18" s="52" t="s">
        <v>523</v>
      </c>
      <c r="B18" s="80" t="s">
        <v>536</v>
      </c>
      <c r="C18" s="81" t="s">
        <v>537</v>
      </c>
      <c r="D18" s="82">
        <v>2.5100000000000001E-2</v>
      </c>
      <c r="E18" s="82">
        <v>2.46E-2</v>
      </c>
      <c r="F18" s="82">
        <v>1.5299999999999999E-2</v>
      </c>
      <c r="G18" s="82">
        <v>3.4599999999999999E-2</v>
      </c>
      <c r="H18" s="82">
        <v>4.7199999999999999E-2</v>
      </c>
      <c r="I18" s="82">
        <v>2.1899999999999999E-2</v>
      </c>
      <c r="J18" s="82">
        <v>2.3199999999999998E-2</v>
      </c>
      <c r="K18" s="82">
        <v>2.86E-2</v>
      </c>
      <c r="L18" s="82">
        <v>3.2099999999999997E-2</v>
      </c>
      <c r="M18" s="82">
        <v>3.5700000000000003E-2</v>
      </c>
      <c r="N18" s="82">
        <v>4.1399999999999999E-2</v>
      </c>
      <c r="O18" s="82">
        <v>1.7527751934340304E-2</v>
      </c>
      <c r="P18" s="82">
        <v>1.669412156721127E-2</v>
      </c>
    </row>
    <row r="19" spans="1:16" s="85" customFormat="1" ht="15" customHeight="1">
      <c r="A19" s="52" t="s">
        <v>523</v>
      </c>
      <c r="B19" s="80" t="s">
        <v>538</v>
      </c>
      <c r="C19" s="81" t="s">
        <v>539</v>
      </c>
      <c r="D19" s="82">
        <v>0.97489999999999999</v>
      </c>
      <c r="E19" s="82">
        <v>0.97540000000000004</v>
      </c>
      <c r="F19" s="82">
        <v>0.98470000000000002</v>
      </c>
      <c r="G19" s="82">
        <v>0.96540000000000004</v>
      </c>
      <c r="H19" s="82">
        <v>0.95279999999999998</v>
      </c>
      <c r="I19" s="82">
        <v>0.97809999999999997</v>
      </c>
      <c r="J19" s="82">
        <v>0.9768</v>
      </c>
      <c r="K19" s="82">
        <v>0.97140000000000004</v>
      </c>
      <c r="L19" s="82">
        <v>0.96789999999999998</v>
      </c>
      <c r="M19" s="82">
        <v>0.96430000000000005</v>
      </c>
      <c r="N19" s="82">
        <v>0.95860000000000001</v>
      </c>
      <c r="O19" s="82">
        <v>0.98247224806565969</v>
      </c>
      <c r="P19" s="82">
        <v>0.98330587843278883</v>
      </c>
    </row>
    <row r="20" spans="1:16" s="85" customFormat="1" ht="15" customHeight="1" thickBot="1">
      <c r="A20" s="52" t="s">
        <v>523</v>
      </c>
      <c r="B20" s="80" t="s">
        <v>540</v>
      </c>
      <c r="C20" s="81" t="s">
        <v>541</v>
      </c>
      <c r="D20" s="86">
        <v>398.67329999999998</v>
      </c>
      <c r="E20" s="86">
        <v>404.32279999999997</v>
      </c>
      <c r="F20" s="86">
        <v>444.0727</v>
      </c>
      <c r="G20" s="86">
        <v>457.6866</v>
      </c>
      <c r="H20" s="86">
        <v>468.10160000000002</v>
      </c>
      <c r="I20" s="86">
        <v>481.46809999999999</v>
      </c>
      <c r="J20" s="86">
        <v>478.63299999999998</v>
      </c>
      <c r="K20" s="86">
        <v>491.10520000000002</v>
      </c>
      <c r="L20" s="86">
        <v>519.67290000000003</v>
      </c>
      <c r="M20" s="86">
        <v>517.51919999999996</v>
      </c>
      <c r="N20" s="86">
        <v>522</v>
      </c>
      <c r="O20" s="87">
        <v>524.36840146029124</v>
      </c>
      <c r="P20" s="87">
        <v>517.11790199831603</v>
      </c>
    </row>
    <row r="21" spans="1:16" s="83" customFormat="1" ht="15" customHeight="1" thickTop="1" thickBot="1">
      <c r="A21" s="52"/>
      <c r="B21" s="78"/>
      <c r="C21" s="741" t="s">
        <v>542</v>
      </c>
      <c r="D21" s="742"/>
      <c r="E21" s="742"/>
      <c r="F21" s="742"/>
      <c r="G21" s="742"/>
      <c r="H21" s="742"/>
      <c r="I21" s="743"/>
      <c r="J21" s="743"/>
      <c r="K21" s="743"/>
      <c r="L21" s="743"/>
      <c r="M21" s="743"/>
      <c r="N21" s="743"/>
      <c r="O21" s="745"/>
      <c r="P21" s="745"/>
    </row>
    <row r="22" spans="1:16" s="76" customFormat="1" ht="15" customHeight="1" thickTop="1">
      <c r="A22" s="52" t="s">
        <v>523</v>
      </c>
      <c r="B22" s="80" t="s">
        <v>543</v>
      </c>
      <c r="C22" s="81" t="s">
        <v>544</v>
      </c>
      <c r="D22" s="82">
        <v>0.98029999999999995</v>
      </c>
      <c r="E22" s="82">
        <v>0.98150000000000004</v>
      </c>
      <c r="F22" s="82">
        <v>0.9859</v>
      </c>
      <c r="G22" s="82">
        <v>0.97689999999999999</v>
      </c>
      <c r="H22" s="82">
        <v>0.97740000000000005</v>
      </c>
      <c r="I22" s="82">
        <v>0.97740000000000005</v>
      </c>
      <c r="J22" s="82">
        <v>0.98009999999999997</v>
      </c>
      <c r="K22" s="82">
        <v>0.98309999999999997</v>
      </c>
      <c r="L22" s="82">
        <v>0.98399999999999999</v>
      </c>
      <c r="M22" s="82">
        <v>0.96970000000000001</v>
      </c>
      <c r="N22" s="82">
        <v>0.95569999999999999</v>
      </c>
      <c r="O22" s="82">
        <v>0.9510222187789299</v>
      </c>
      <c r="P22" s="82">
        <v>0.94762909008728491</v>
      </c>
    </row>
    <row r="23" spans="1:16" s="85" customFormat="1" ht="15" customHeight="1">
      <c r="A23" s="52" t="s">
        <v>523</v>
      </c>
      <c r="B23" s="80" t="s">
        <v>545</v>
      </c>
      <c r="C23" s="81" t="s">
        <v>546</v>
      </c>
      <c r="D23" s="82">
        <v>6.7999999999999996E-3</v>
      </c>
      <c r="E23" s="82">
        <v>6.7999999999999996E-3</v>
      </c>
      <c r="F23" s="82">
        <v>8.0000000000000002E-3</v>
      </c>
      <c r="G23" s="82">
        <v>8.3000000000000001E-3</v>
      </c>
      <c r="H23" s="82">
        <v>1.1599999999999999E-2</v>
      </c>
      <c r="I23" s="82">
        <v>9.2999999999999992E-3</v>
      </c>
      <c r="J23" s="82">
        <v>3.1E-2</v>
      </c>
      <c r="K23" s="82">
        <v>0.318</v>
      </c>
      <c r="L23" s="82">
        <v>0.36049999999999999</v>
      </c>
      <c r="M23" s="82">
        <v>0.35039999999999999</v>
      </c>
      <c r="N23" s="82">
        <v>0.35060000000000002</v>
      </c>
      <c r="O23" s="82">
        <v>0.35582452305009865</v>
      </c>
      <c r="P23" s="82">
        <v>0.35305317703515982</v>
      </c>
    </row>
    <row r="24" spans="1:16" s="85" customFormat="1" ht="15" customHeight="1">
      <c r="A24" s="52" t="s">
        <v>523</v>
      </c>
      <c r="B24" s="80" t="s">
        <v>547</v>
      </c>
      <c r="C24" s="81" t="s">
        <v>548</v>
      </c>
      <c r="D24" s="82">
        <v>1.9699999999999999E-2</v>
      </c>
      <c r="E24" s="82">
        <v>1.8499999999999999E-2</v>
      </c>
      <c r="F24" s="82">
        <v>1.41E-2</v>
      </c>
      <c r="G24" s="82">
        <v>2.3099999999999999E-2</v>
      </c>
      <c r="H24" s="82">
        <v>2.2599999999999999E-2</v>
      </c>
      <c r="I24" s="82">
        <v>2.2599999999999999E-2</v>
      </c>
      <c r="J24" s="82">
        <v>1.9900000000000001E-2</v>
      </c>
      <c r="K24" s="82">
        <v>1.6899999999999998E-2</v>
      </c>
      <c r="L24" s="82">
        <v>1.6E-2</v>
      </c>
      <c r="M24" s="82">
        <v>3.0300000000000001E-2</v>
      </c>
      <c r="N24" s="82">
        <v>4.4299999999999999E-2</v>
      </c>
      <c r="O24" s="82">
        <v>4.8977781221069959E-2</v>
      </c>
      <c r="P24" s="82">
        <v>5.2370909912715459E-2</v>
      </c>
    </row>
    <row r="25" spans="1:16" s="85" customFormat="1" ht="15" customHeight="1">
      <c r="A25" s="52" t="s">
        <v>523</v>
      </c>
      <c r="B25" s="80" t="s">
        <v>549</v>
      </c>
      <c r="C25" s="81" t="s">
        <v>550</v>
      </c>
      <c r="D25" s="82">
        <v>5.0000000000000001E-3</v>
      </c>
      <c r="E25" s="82">
        <v>5.1999999999999998E-3</v>
      </c>
      <c r="F25" s="82">
        <v>7.9000000000000008E-3</v>
      </c>
      <c r="G25" s="82">
        <v>8.0000000000000002E-3</v>
      </c>
      <c r="H25" s="82">
        <v>1.14E-2</v>
      </c>
      <c r="I25" s="82">
        <v>9.1000000000000004E-3</v>
      </c>
      <c r="J25" s="82">
        <v>3.0800000000000001E-2</v>
      </c>
      <c r="K25" s="82">
        <v>0.32279999999999998</v>
      </c>
      <c r="L25" s="82">
        <v>0.3624</v>
      </c>
      <c r="M25" s="82">
        <v>0.34370000000000001</v>
      </c>
      <c r="N25" s="82">
        <v>0.33639999999999998</v>
      </c>
      <c r="O25" s="82">
        <v>0.34214700032361595</v>
      </c>
      <c r="P25" s="82">
        <v>0.33759721645351004</v>
      </c>
    </row>
    <row r="26" spans="1:16" s="85" customFormat="1" ht="15" customHeight="1">
      <c r="A26" s="52" t="s">
        <v>523</v>
      </c>
      <c r="B26" s="80" t="s">
        <v>551</v>
      </c>
      <c r="C26" s="81" t="s">
        <v>892</v>
      </c>
      <c r="D26" s="82">
        <v>0.2782</v>
      </c>
      <c r="E26" s="82">
        <v>0.24879999999999999</v>
      </c>
      <c r="F26" s="82">
        <v>2.52E-2</v>
      </c>
      <c r="G26" s="82">
        <v>6.0100000000000001E-2</v>
      </c>
      <c r="H26" s="82">
        <v>4.2000000000000003E-2</v>
      </c>
      <c r="I26" s="82">
        <v>4.7399999999999998E-2</v>
      </c>
      <c r="J26" s="82">
        <v>2.5999999999999999E-2</v>
      </c>
      <c r="K26" s="82">
        <v>2.0999999999999999E-3</v>
      </c>
      <c r="L26" s="82">
        <v>1.0699999999999999E-2</v>
      </c>
      <c r="M26" s="82">
        <v>4.87E-2</v>
      </c>
      <c r="N26" s="82">
        <v>8.3099999999999993E-2</v>
      </c>
      <c r="O26" s="82">
        <v>8.5534081217592151E-2</v>
      </c>
      <c r="P26" s="82">
        <v>9.3856212453853755E-2</v>
      </c>
    </row>
    <row r="27" spans="1:16" s="85" customFormat="1" ht="15" customHeight="1">
      <c r="A27" s="52" t="s">
        <v>523</v>
      </c>
      <c r="B27" s="80" t="s">
        <v>553</v>
      </c>
      <c r="C27" s="81" t="s">
        <v>554</v>
      </c>
      <c r="D27" s="82">
        <v>3.7000000000000002E-3</v>
      </c>
      <c r="E27" s="82">
        <v>3.5000000000000001E-3</v>
      </c>
      <c r="F27" s="82">
        <v>3.5000000000000001E-3</v>
      </c>
      <c r="G27" s="82">
        <v>3.5999999999999999E-3</v>
      </c>
      <c r="H27" s="82">
        <v>3.5000000000000001E-3</v>
      </c>
      <c r="I27" s="82">
        <v>3.7000000000000002E-3</v>
      </c>
      <c r="J27" s="82">
        <v>4.0399999999999998E-2</v>
      </c>
      <c r="K27" s="82">
        <v>6.4600000000000005E-2</v>
      </c>
      <c r="L27" s="82">
        <v>6.9900000000000004E-2</v>
      </c>
      <c r="M27" s="82">
        <v>6.7500000000000004E-2</v>
      </c>
      <c r="N27" s="82">
        <v>6.59E-2</v>
      </c>
      <c r="O27" s="82">
        <v>6.5704473748388725E-2</v>
      </c>
      <c r="P27" s="82">
        <v>6.4368750596699553E-2</v>
      </c>
    </row>
    <row r="28" spans="1:16" s="85" customFormat="1" ht="15" customHeight="1">
      <c r="A28" s="52" t="s">
        <v>523</v>
      </c>
      <c r="B28" s="80" t="s">
        <v>555</v>
      </c>
      <c r="C28" s="81" t="s">
        <v>556</v>
      </c>
      <c r="D28" s="82">
        <v>7.9200000000000007E-2</v>
      </c>
      <c r="E28" s="82">
        <v>6.4699999999999994E-2</v>
      </c>
      <c r="F28" s="82">
        <v>6.5100000000000005E-2</v>
      </c>
      <c r="G28" s="82">
        <v>6.5199999999999994E-2</v>
      </c>
      <c r="H28" s="82">
        <v>6.2899999999999998E-2</v>
      </c>
      <c r="I28" s="82">
        <v>6.4600000000000005E-2</v>
      </c>
      <c r="J28" s="82">
        <v>6.9099999999999995E-2</v>
      </c>
      <c r="K28" s="82">
        <v>7.0699999999999999E-2</v>
      </c>
      <c r="L28" s="82">
        <v>6.8599999999999994E-2</v>
      </c>
      <c r="M28" s="82">
        <v>7.4999999999999997E-2</v>
      </c>
      <c r="N28" s="82">
        <v>8.14E-2</v>
      </c>
      <c r="O28" s="82">
        <v>9.4607052584752965E-2</v>
      </c>
      <c r="P28" s="82">
        <v>9.6443603023124894E-2</v>
      </c>
    </row>
    <row r="29" spans="1:16" s="85" customFormat="1" ht="15" customHeight="1">
      <c r="A29" s="52" t="s">
        <v>523</v>
      </c>
      <c r="B29" s="80" t="s">
        <v>557</v>
      </c>
      <c r="C29" s="81" t="s">
        <v>558</v>
      </c>
      <c r="D29" s="82">
        <v>0.96640000000000004</v>
      </c>
      <c r="E29" s="82">
        <v>0.96799999999999997</v>
      </c>
      <c r="F29" s="82">
        <v>0.97219999999999995</v>
      </c>
      <c r="G29" s="82">
        <v>0.96560000000000001</v>
      </c>
      <c r="H29" s="82">
        <v>0.96789999999999998</v>
      </c>
      <c r="I29" s="82">
        <v>0.96889999999999998</v>
      </c>
      <c r="J29" s="82">
        <v>0.97819999999999996</v>
      </c>
      <c r="K29" s="82">
        <v>0.98009999999999997</v>
      </c>
      <c r="L29" s="82">
        <v>0.97929999999999995</v>
      </c>
      <c r="M29" s="82">
        <v>0.96419999999999995</v>
      </c>
      <c r="N29" s="82">
        <v>0.94299999999999995</v>
      </c>
      <c r="O29" s="82">
        <v>0.93764551292083986</v>
      </c>
      <c r="P29" s="82">
        <v>0.9445269753977914</v>
      </c>
    </row>
    <row r="30" spans="1:16" s="85" customFormat="1" ht="15" customHeight="1">
      <c r="A30" s="52" t="s">
        <v>523</v>
      </c>
      <c r="B30" s="80" t="s">
        <v>559</v>
      </c>
      <c r="C30" s="81" t="s">
        <v>560</v>
      </c>
      <c r="D30" s="82">
        <v>1.49E-2</v>
      </c>
      <c r="E30" s="82">
        <v>1.4200000000000001E-2</v>
      </c>
      <c r="F30" s="82">
        <v>1.46E-2</v>
      </c>
      <c r="G30" s="82">
        <v>1.43E-2</v>
      </c>
      <c r="H30" s="82">
        <v>9.4999999999999998E-3</v>
      </c>
      <c r="I30" s="82">
        <v>9.7999999999999997E-3</v>
      </c>
      <c r="J30" s="82">
        <v>0</v>
      </c>
      <c r="K30" s="82">
        <v>1.6000000000000001E-3</v>
      </c>
      <c r="L30" s="82">
        <v>5.1000000000000004E-3</v>
      </c>
      <c r="M30" s="82">
        <v>8.9999999999999993E-3</v>
      </c>
      <c r="N30" s="82">
        <v>1.7999999999999999E-2</v>
      </c>
      <c r="O30" s="82">
        <v>1.4955144750418562E-2</v>
      </c>
      <c r="P30" s="82">
        <v>5.2219269679417563E-3</v>
      </c>
    </row>
    <row r="31" spans="1:16" s="85" customFormat="1" ht="15" customHeight="1">
      <c r="A31" s="52" t="s">
        <v>523</v>
      </c>
      <c r="B31" s="80" t="s">
        <v>561</v>
      </c>
      <c r="C31" s="81" t="s">
        <v>562</v>
      </c>
      <c r="D31" s="82">
        <v>2.7000000000000001E-3</v>
      </c>
      <c r="E31" s="82">
        <v>1.8E-3</v>
      </c>
      <c r="F31" s="82">
        <v>2.8999999999999998E-3</v>
      </c>
      <c r="G31" s="82">
        <v>4.8999999999999998E-3</v>
      </c>
      <c r="H31" s="82">
        <v>4.0000000000000001E-3</v>
      </c>
      <c r="I31" s="82">
        <v>2.8999999999999998E-3</v>
      </c>
      <c r="J31" s="82">
        <v>0</v>
      </c>
      <c r="K31" s="82">
        <v>2.9999999999999997E-4</v>
      </c>
      <c r="L31" s="82">
        <v>2.0999999999999999E-3</v>
      </c>
      <c r="M31" s="82">
        <v>4.4999999999999997E-3</v>
      </c>
      <c r="N31" s="82">
        <v>4.5999999999999999E-3</v>
      </c>
      <c r="O31" s="82">
        <v>2.4662764342878066E-3</v>
      </c>
      <c r="P31" s="82">
        <v>4.123867955873009E-3</v>
      </c>
    </row>
    <row r="32" spans="1:16" s="85" customFormat="1" ht="15" customHeight="1">
      <c r="A32" s="52" t="s">
        <v>523</v>
      </c>
      <c r="B32" s="80" t="s">
        <v>563</v>
      </c>
      <c r="C32" s="81" t="s">
        <v>564</v>
      </c>
      <c r="D32" s="82">
        <v>4.0000000000000002E-4</v>
      </c>
      <c r="E32" s="82">
        <v>5.9999999999999995E-4</v>
      </c>
      <c r="F32" s="82">
        <v>8.9999999999999998E-4</v>
      </c>
      <c r="G32" s="82">
        <v>2E-3</v>
      </c>
      <c r="H32" s="82">
        <v>1.4E-3</v>
      </c>
      <c r="I32" s="82">
        <v>1.1000000000000001E-3</v>
      </c>
      <c r="J32" s="82">
        <v>1E-4</v>
      </c>
      <c r="K32" s="82">
        <v>4.0000000000000002E-4</v>
      </c>
      <c r="L32" s="82">
        <v>1.1000000000000001E-3</v>
      </c>
      <c r="M32" s="82">
        <v>2.5000000000000001E-3</v>
      </c>
      <c r="N32" s="82">
        <v>4.8999999999999998E-3</v>
      </c>
      <c r="O32" s="82">
        <v>2.3006739671149979E-3</v>
      </c>
      <c r="P32" s="82">
        <v>2.0811812649536997E-3</v>
      </c>
    </row>
    <row r="33" spans="1:16" s="85" customFormat="1" ht="15" customHeight="1">
      <c r="A33" s="52" t="s">
        <v>523</v>
      </c>
      <c r="B33" s="80" t="s">
        <v>565</v>
      </c>
      <c r="C33" s="81" t="s">
        <v>566</v>
      </c>
      <c r="D33" s="82">
        <v>2.0000000000000001E-4</v>
      </c>
      <c r="E33" s="82">
        <v>4.0000000000000002E-4</v>
      </c>
      <c r="F33" s="82">
        <v>8.0000000000000004E-4</v>
      </c>
      <c r="G33" s="82">
        <v>2.0999999999999999E-3</v>
      </c>
      <c r="H33" s="82">
        <v>2.2000000000000001E-3</v>
      </c>
      <c r="I33" s="82">
        <v>6.9999999999999999E-4</v>
      </c>
      <c r="J33" s="82">
        <v>1.9E-3</v>
      </c>
      <c r="K33" s="82">
        <v>5.0000000000000001E-4</v>
      </c>
      <c r="L33" s="82">
        <v>8.9999999999999998E-4</v>
      </c>
      <c r="M33" s="82">
        <v>2.2000000000000001E-3</v>
      </c>
      <c r="N33" s="82">
        <v>2.0999999999999999E-3</v>
      </c>
      <c r="O33" s="82">
        <v>3.2712617864672244E-3</v>
      </c>
      <c r="P33" s="82">
        <v>2.1355639377768536E-3</v>
      </c>
    </row>
    <row r="34" spans="1:16" s="85" customFormat="1" ht="15" customHeight="1" thickBot="1">
      <c r="A34" s="52" t="s">
        <v>523</v>
      </c>
      <c r="B34" s="81" t="s">
        <v>567</v>
      </c>
      <c r="C34" s="81" t="s">
        <v>568</v>
      </c>
      <c r="D34" s="82">
        <v>1.54E-2</v>
      </c>
      <c r="E34" s="82">
        <v>1.5100000000000001E-2</v>
      </c>
      <c r="F34" s="82">
        <v>8.6E-3</v>
      </c>
      <c r="G34" s="82">
        <v>1.11E-2</v>
      </c>
      <c r="H34" s="82">
        <v>1.5100000000000001E-2</v>
      </c>
      <c r="I34" s="82">
        <v>1.66E-2</v>
      </c>
      <c r="J34" s="82">
        <v>1.9800000000000002E-2</v>
      </c>
      <c r="K34" s="82">
        <v>1.7100000000000001E-2</v>
      </c>
      <c r="L34" s="82">
        <v>1.1599999999999999E-2</v>
      </c>
      <c r="M34" s="82">
        <v>1.7600000000000001E-2</v>
      </c>
      <c r="N34" s="82">
        <v>2.7400000000000001E-2</v>
      </c>
      <c r="O34" s="82">
        <v>3.9361130371570498E-2</v>
      </c>
      <c r="P34" s="82">
        <v>4.1910484608797552E-2</v>
      </c>
    </row>
    <row r="35" spans="1:16" s="83" customFormat="1" ht="15" customHeight="1" thickTop="1" thickBot="1">
      <c r="A35" s="52"/>
      <c r="B35" s="78"/>
      <c r="C35" s="741" t="s">
        <v>356</v>
      </c>
      <c r="D35" s="742"/>
      <c r="E35" s="742"/>
      <c r="F35" s="742"/>
      <c r="G35" s="742"/>
      <c r="H35" s="742"/>
      <c r="I35" s="743"/>
      <c r="J35" s="743"/>
      <c r="K35" s="743"/>
      <c r="L35" s="743"/>
      <c r="M35" s="743"/>
      <c r="N35" s="743"/>
      <c r="O35" s="744"/>
      <c r="P35" s="744"/>
    </row>
    <row r="36" spans="1:16" s="76" customFormat="1" ht="15" customHeight="1" thickTop="1">
      <c r="A36" s="52" t="s">
        <v>523</v>
      </c>
      <c r="B36" s="80" t="s">
        <v>569</v>
      </c>
      <c r="C36" s="81" t="s">
        <v>570</v>
      </c>
      <c r="D36" s="82">
        <v>0.1162</v>
      </c>
      <c r="E36" s="82">
        <v>0.13020000000000001</v>
      </c>
      <c r="F36" s="82">
        <v>0.11210000000000001</v>
      </c>
      <c r="G36" s="82">
        <v>0.11169999999999999</v>
      </c>
      <c r="H36" s="82">
        <v>0.1178</v>
      </c>
      <c r="I36" s="82">
        <v>0.1129</v>
      </c>
      <c r="J36" s="82">
        <v>0.1363</v>
      </c>
      <c r="K36" s="82">
        <v>0.11840000000000001</v>
      </c>
      <c r="L36" s="82">
        <v>0.10390000000000001</v>
      </c>
      <c r="M36" s="82">
        <v>0.1283</v>
      </c>
      <c r="N36" s="82">
        <v>0.1285</v>
      </c>
      <c r="O36" s="82">
        <v>0.14051973462433179</v>
      </c>
      <c r="P36" s="82">
        <v>0.13325037830476649</v>
      </c>
    </row>
    <row r="37" spans="1:16" s="85" customFormat="1" ht="15" customHeight="1">
      <c r="A37" s="52" t="s">
        <v>523</v>
      </c>
      <c r="B37" s="80" t="s">
        <v>571</v>
      </c>
      <c r="C37" s="81" t="s">
        <v>572</v>
      </c>
      <c r="D37" s="82">
        <v>0.38290000000000002</v>
      </c>
      <c r="E37" s="82">
        <v>0.43680000000000002</v>
      </c>
      <c r="F37" s="82">
        <v>0.48959999999999998</v>
      </c>
      <c r="G37" s="82">
        <v>0.45250000000000001</v>
      </c>
      <c r="H37" s="82">
        <v>0.33550000000000002</v>
      </c>
      <c r="I37" s="82">
        <v>0.26819999999999999</v>
      </c>
      <c r="J37" s="82">
        <v>0.33510000000000001</v>
      </c>
      <c r="K37" s="82">
        <v>0.40639999999999998</v>
      </c>
      <c r="L37" s="82">
        <v>0.40489999999999998</v>
      </c>
      <c r="M37" s="82">
        <v>0.44790000000000002</v>
      </c>
      <c r="N37" s="82">
        <v>0.45250000000000001</v>
      </c>
      <c r="O37" s="82">
        <v>0.5156061910500962</v>
      </c>
      <c r="P37" s="82">
        <v>0.51824529854684487</v>
      </c>
    </row>
    <row r="38" spans="1:16" s="85" customFormat="1" ht="15" customHeight="1">
      <c r="A38" s="52" t="s">
        <v>523</v>
      </c>
      <c r="B38" s="80" t="s">
        <v>573</v>
      </c>
      <c r="C38" s="81" t="s">
        <v>574</v>
      </c>
      <c r="D38" s="82">
        <v>0.2646</v>
      </c>
      <c r="E38" s="82">
        <v>0.30840000000000001</v>
      </c>
      <c r="F38" s="82">
        <v>0.36980000000000002</v>
      </c>
      <c r="G38" s="82">
        <v>0.3357</v>
      </c>
      <c r="H38" s="82">
        <v>0.2414</v>
      </c>
      <c r="I38" s="82">
        <v>0.182</v>
      </c>
      <c r="J38" s="82">
        <v>0.22420000000000001</v>
      </c>
      <c r="K38" s="82">
        <v>0.26929999999999998</v>
      </c>
      <c r="L38" s="82">
        <v>0.26769999999999999</v>
      </c>
      <c r="M38" s="82">
        <v>0.29110000000000003</v>
      </c>
      <c r="N38" s="82">
        <v>0.29799999999999999</v>
      </c>
      <c r="O38" s="82">
        <v>0.32661470754430527</v>
      </c>
      <c r="P38" s="82">
        <v>0.33092677163083711</v>
      </c>
    </row>
    <row r="39" spans="1:16" s="85" customFormat="1" ht="15" customHeight="1">
      <c r="A39" s="52" t="s">
        <v>523</v>
      </c>
      <c r="B39" s="80" t="s">
        <v>575</v>
      </c>
      <c r="C39" s="81" t="s">
        <v>576</v>
      </c>
      <c r="D39" s="82">
        <v>0.2107</v>
      </c>
      <c r="E39" s="82">
        <v>0.24199999999999999</v>
      </c>
      <c r="F39" s="82">
        <v>0.28320000000000001</v>
      </c>
      <c r="G39" s="82">
        <v>0.25719999999999998</v>
      </c>
      <c r="H39" s="82">
        <v>0.18559999999999999</v>
      </c>
      <c r="I39" s="82">
        <v>0.13850000000000001</v>
      </c>
      <c r="J39" s="82">
        <v>0.1671</v>
      </c>
      <c r="K39" s="82">
        <v>0.20050000000000001</v>
      </c>
      <c r="L39" s="82">
        <v>0.19939999999999999</v>
      </c>
      <c r="M39" s="82">
        <v>0.21299999999999999</v>
      </c>
      <c r="N39" s="82">
        <v>0.21729999999999999</v>
      </c>
      <c r="O39" s="82">
        <v>0.23168927534187031</v>
      </c>
      <c r="P39" s="82">
        <v>0.23315496239683423</v>
      </c>
    </row>
    <row r="40" spans="1:16" s="85" customFormat="1" ht="15" customHeight="1" thickBot="1">
      <c r="A40" s="52" t="s">
        <v>523</v>
      </c>
      <c r="B40" s="80" t="s">
        <v>577</v>
      </c>
      <c r="C40" s="88" t="s">
        <v>578</v>
      </c>
      <c r="D40" s="82">
        <v>0.36687191031907584</v>
      </c>
      <c r="E40" s="82">
        <v>0.42078418964418596</v>
      </c>
      <c r="F40" s="82">
        <v>0.48605268668551832</v>
      </c>
      <c r="G40" s="82">
        <v>0.42849205789683359</v>
      </c>
      <c r="H40" s="82">
        <v>0.2331</v>
      </c>
      <c r="I40" s="82">
        <v>0.23749999999999999</v>
      </c>
      <c r="J40" s="82">
        <v>0.311</v>
      </c>
      <c r="K40" s="82">
        <v>0.39419999999999999</v>
      </c>
      <c r="L40" s="82">
        <v>0.39369999999999999</v>
      </c>
      <c r="M40" s="82">
        <v>0.434</v>
      </c>
      <c r="N40" s="82">
        <v>0.44280000000000003</v>
      </c>
      <c r="O40" s="82">
        <v>0.50972734145521392</v>
      </c>
      <c r="P40" s="82">
        <v>0.51375139732401087</v>
      </c>
    </row>
    <row r="41" spans="1:16" s="83" customFormat="1" ht="15" customHeight="1" thickTop="1" thickBot="1">
      <c r="A41" s="52"/>
      <c r="B41" s="78"/>
      <c r="C41" s="741" t="s">
        <v>362</v>
      </c>
      <c r="D41" s="742"/>
      <c r="E41" s="742"/>
      <c r="F41" s="742"/>
      <c r="G41" s="742"/>
      <c r="H41" s="742"/>
      <c r="I41" s="743"/>
      <c r="J41" s="743"/>
      <c r="K41" s="743"/>
      <c r="L41" s="743"/>
      <c r="M41" s="743"/>
      <c r="N41" s="743"/>
      <c r="O41" s="744"/>
      <c r="P41" s="744"/>
    </row>
    <row r="42" spans="1:16" s="76" customFormat="1" ht="15" customHeight="1" thickTop="1">
      <c r="A42" s="52" t="s">
        <v>523</v>
      </c>
      <c r="B42" s="80" t="s">
        <v>579</v>
      </c>
      <c r="C42" s="81" t="s">
        <v>580</v>
      </c>
      <c r="D42" s="82">
        <v>0.2036</v>
      </c>
      <c r="E42" s="82">
        <v>0.21510000000000001</v>
      </c>
      <c r="F42" s="82">
        <v>0.2341</v>
      </c>
      <c r="G42" s="82">
        <v>0.23369999999999999</v>
      </c>
      <c r="H42" s="82">
        <v>0.23089999999999999</v>
      </c>
      <c r="I42" s="82">
        <v>0.2389</v>
      </c>
      <c r="J42" s="82">
        <v>0.25459999999999999</v>
      </c>
      <c r="K42" s="82">
        <v>0.25540000000000002</v>
      </c>
      <c r="L42" s="82">
        <v>0.25490000000000002</v>
      </c>
      <c r="M42" s="82">
        <v>0.26829999999999998</v>
      </c>
      <c r="N42" s="82">
        <v>0.27089999999999997</v>
      </c>
      <c r="O42" s="82">
        <v>0.29063428575674605</v>
      </c>
      <c r="P42" s="82">
        <v>0.29544847277119951</v>
      </c>
    </row>
    <row r="43" spans="1:16" s="85" customFormat="1" ht="15" customHeight="1">
      <c r="A43" s="52" t="s">
        <v>523</v>
      </c>
      <c r="B43" s="80" t="s">
        <v>581</v>
      </c>
      <c r="C43" s="81" t="s">
        <v>582</v>
      </c>
      <c r="D43" s="82">
        <v>0.2029</v>
      </c>
      <c r="E43" s="82">
        <v>0.2147</v>
      </c>
      <c r="F43" s="82">
        <v>0.2339</v>
      </c>
      <c r="G43" s="82">
        <v>0.2334</v>
      </c>
      <c r="H43" s="82">
        <v>0.23069999999999999</v>
      </c>
      <c r="I43" s="82">
        <v>0.23880000000000001</v>
      </c>
      <c r="J43" s="82">
        <v>0.2545</v>
      </c>
      <c r="K43" s="82">
        <v>0.25519999999999998</v>
      </c>
      <c r="L43" s="82">
        <v>0.25280000000000002</v>
      </c>
      <c r="M43" s="82">
        <v>0.26500000000000001</v>
      </c>
      <c r="N43" s="82">
        <v>0.26790000000000003</v>
      </c>
      <c r="O43" s="82">
        <v>0.28735376554774256</v>
      </c>
      <c r="P43" s="82">
        <v>0.29273093649803633</v>
      </c>
    </row>
    <row r="44" spans="1:16" s="85" customFormat="1" ht="15" customHeight="1">
      <c r="A44" s="52" t="s">
        <v>523</v>
      </c>
      <c r="B44" s="80" t="s">
        <v>583</v>
      </c>
      <c r="C44" s="81" t="s">
        <v>584</v>
      </c>
      <c r="D44" s="82">
        <v>7.1300000000000002E-2</v>
      </c>
      <c r="E44" s="82">
        <v>6.3799999999999996E-2</v>
      </c>
      <c r="F44" s="82">
        <v>4.2500000000000003E-2</v>
      </c>
      <c r="G44" s="82">
        <v>7.0199999999999999E-2</v>
      </c>
      <c r="H44" s="82">
        <v>7.1499999999999994E-2</v>
      </c>
      <c r="I44" s="82">
        <v>7.1599999999999997E-2</v>
      </c>
      <c r="J44" s="82">
        <v>5.7799999999999997E-2</v>
      </c>
      <c r="K44" s="82">
        <v>4.5699999999999998E-2</v>
      </c>
      <c r="L44" s="82">
        <v>4.1799999999999997E-2</v>
      </c>
      <c r="M44" s="82">
        <v>7.6799999999999993E-2</v>
      </c>
      <c r="N44" s="82">
        <v>0.1116</v>
      </c>
      <c r="O44" s="82">
        <v>0.10963780630306597</v>
      </c>
      <c r="P44" s="82">
        <v>0.11484745709229408</v>
      </c>
    </row>
    <row r="45" spans="1:16" s="85" customFormat="1" ht="15" customHeight="1">
      <c r="A45" s="52" t="s">
        <v>523</v>
      </c>
      <c r="B45" s="80" t="s">
        <v>585</v>
      </c>
      <c r="C45" s="81" t="s">
        <v>586</v>
      </c>
      <c r="D45" s="82">
        <v>6.8999999999999999E-3</v>
      </c>
      <c r="E45" s="82">
        <v>5.7999999999999996E-3</v>
      </c>
      <c r="F45" s="82">
        <v>5.9999999999999995E-4</v>
      </c>
      <c r="G45" s="82">
        <v>1.5E-3</v>
      </c>
      <c r="H45" s="82">
        <v>1.5E-3</v>
      </c>
      <c r="I45" s="82">
        <v>1.4E-3</v>
      </c>
      <c r="J45" s="82">
        <v>2.3E-3</v>
      </c>
      <c r="K45" s="82">
        <v>1.8E-3</v>
      </c>
      <c r="L45" s="82">
        <v>0.01</v>
      </c>
      <c r="M45" s="82">
        <v>4.3299999999999998E-2</v>
      </c>
      <c r="N45" s="82">
        <v>7.3400000000000007E-2</v>
      </c>
      <c r="O45" s="82">
        <v>6.8129672450888773E-2</v>
      </c>
      <c r="P45" s="82">
        <v>7.2666528381137643E-2</v>
      </c>
    </row>
    <row r="46" spans="1:16" s="85" customFormat="1" ht="15" customHeight="1">
      <c r="A46" s="52" t="s">
        <v>523</v>
      </c>
      <c r="B46" s="80" t="s">
        <v>587</v>
      </c>
      <c r="C46" s="81" t="s">
        <v>588</v>
      </c>
      <c r="D46" s="82">
        <v>3.4700000000000002E-2</v>
      </c>
      <c r="E46" s="82">
        <v>2.9700000000000001E-2</v>
      </c>
      <c r="F46" s="82">
        <v>2.63E-2</v>
      </c>
      <c r="G46" s="82">
        <v>4.2999999999999997E-2</v>
      </c>
      <c r="H46" s="82">
        <v>4.2700000000000002E-2</v>
      </c>
      <c r="I46" s="82">
        <v>4.1700000000000001E-2</v>
      </c>
      <c r="J46" s="82">
        <v>2.6800000000000001E-2</v>
      </c>
      <c r="K46" s="82">
        <v>2.1899999999999999E-2</v>
      </c>
      <c r="L46" s="82">
        <v>2.3699999999999999E-2</v>
      </c>
      <c r="M46" s="82">
        <v>0.05</v>
      </c>
      <c r="N46" s="82">
        <v>7.3700000000000002E-2</v>
      </c>
      <c r="O46" s="82">
        <v>5.9356459236666222E-2</v>
      </c>
      <c r="P46" s="82">
        <v>6.3552631834437767E-2</v>
      </c>
    </row>
    <row r="47" spans="1:16" s="85" customFormat="1" ht="15" customHeight="1" thickBot="1">
      <c r="A47" s="52" t="s">
        <v>523</v>
      </c>
      <c r="B47" s="80" t="s">
        <v>589</v>
      </c>
      <c r="C47" s="81" t="s">
        <v>590</v>
      </c>
      <c r="D47" s="82">
        <v>0.38469999999999999</v>
      </c>
      <c r="E47" s="82">
        <v>0.41470000000000001</v>
      </c>
      <c r="F47" s="82">
        <v>0.45929999999999999</v>
      </c>
      <c r="G47" s="82">
        <v>0.4667</v>
      </c>
      <c r="H47" s="82">
        <v>0.48549999999999999</v>
      </c>
      <c r="I47" s="82">
        <v>0.51470000000000005</v>
      </c>
      <c r="J47" s="82">
        <v>0.53010000000000002</v>
      </c>
      <c r="K47" s="82">
        <v>0.54500000000000004</v>
      </c>
      <c r="L47" s="82">
        <v>0.51880000000000004</v>
      </c>
      <c r="M47" s="82">
        <v>0.55000000000000004</v>
      </c>
      <c r="N47" s="82">
        <v>0.55700000000000005</v>
      </c>
      <c r="O47" s="82">
        <v>0.60936609968444089</v>
      </c>
      <c r="P47" s="82">
        <v>0.74800230216571595</v>
      </c>
    </row>
    <row r="48" spans="1:16" s="79" customFormat="1" ht="15" customHeight="1" thickTop="1" thickBot="1">
      <c r="A48" s="52"/>
      <c r="B48" s="78"/>
      <c r="C48" s="741" t="s">
        <v>591</v>
      </c>
      <c r="D48" s="742"/>
      <c r="E48" s="742"/>
      <c r="F48" s="742"/>
      <c r="G48" s="742"/>
      <c r="H48" s="742"/>
      <c r="I48" s="743"/>
      <c r="J48" s="743"/>
      <c r="K48" s="743"/>
      <c r="L48" s="743"/>
      <c r="M48" s="743"/>
      <c r="N48" s="743"/>
      <c r="O48" s="744"/>
      <c r="P48" s="744"/>
    </row>
    <row r="49" spans="1:16" s="76" customFormat="1" ht="15" customHeight="1" thickTop="1">
      <c r="A49" s="52" t="s">
        <v>523</v>
      </c>
      <c r="B49" s="80" t="s">
        <v>592</v>
      </c>
      <c r="C49" s="81" t="s">
        <v>593</v>
      </c>
      <c r="D49" s="82">
        <v>0.93179999999999996</v>
      </c>
      <c r="E49" s="82">
        <v>0.92559999999999998</v>
      </c>
      <c r="F49" s="82">
        <v>0.93410000000000004</v>
      </c>
      <c r="G49" s="82">
        <v>0.93159999999999998</v>
      </c>
      <c r="H49" s="82">
        <v>0.92700000000000005</v>
      </c>
      <c r="I49" s="82">
        <v>0.93579999999999997</v>
      </c>
      <c r="J49" s="82">
        <v>0.90480000000000005</v>
      </c>
      <c r="K49" s="82">
        <v>0.89890000000000003</v>
      </c>
      <c r="L49" s="82">
        <v>0.89649999999999996</v>
      </c>
      <c r="M49" s="82">
        <v>0.88280000000000003</v>
      </c>
      <c r="N49" s="82">
        <v>0.87780000000000002</v>
      </c>
      <c r="O49" s="82">
        <v>0.85556675658375669</v>
      </c>
      <c r="P49" s="82">
        <v>0.85614967133445719</v>
      </c>
    </row>
    <row r="50" spans="1:16" s="85" customFormat="1" ht="15" customHeight="1">
      <c r="A50" s="52" t="s">
        <v>523</v>
      </c>
      <c r="B50" s="80" t="s">
        <v>594</v>
      </c>
      <c r="C50" s="81" t="s">
        <v>595</v>
      </c>
      <c r="D50" s="82">
        <v>0.9375</v>
      </c>
      <c r="E50" s="82">
        <v>0.9496</v>
      </c>
      <c r="F50" s="82">
        <v>0.95040000000000002</v>
      </c>
      <c r="G50" s="82">
        <v>0.95299999999999996</v>
      </c>
      <c r="H50" s="82">
        <v>0.95030000000000003</v>
      </c>
      <c r="I50" s="82">
        <v>0.94410000000000005</v>
      </c>
      <c r="J50" s="82">
        <v>0.93920000000000003</v>
      </c>
      <c r="K50" s="82">
        <v>0.93359999999999999</v>
      </c>
      <c r="L50" s="82">
        <v>0.92130000000000001</v>
      </c>
      <c r="M50" s="82">
        <v>0.9103</v>
      </c>
      <c r="N50" s="82">
        <v>0.91510000000000002</v>
      </c>
      <c r="O50" s="82">
        <v>0.85607183998267833</v>
      </c>
      <c r="P50" s="82">
        <v>0.8601765982699181</v>
      </c>
    </row>
    <row r="51" spans="1:16" s="85" customFormat="1" ht="15" customHeight="1">
      <c r="A51" s="52" t="s">
        <v>523</v>
      </c>
      <c r="B51" s="80" t="s">
        <v>596</v>
      </c>
      <c r="C51" s="81" t="s">
        <v>597</v>
      </c>
      <c r="D51" s="82">
        <v>0.24690000000000001</v>
      </c>
      <c r="E51" s="82">
        <v>0.24129999999999999</v>
      </c>
      <c r="F51" s="82">
        <v>0.2828</v>
      </c>
      <c r="G51" s="82">
        <v>0.27529999999999999</v>
      </c>
      <c r="H51" s="82">
        <v>0.2681</v>
      </c>
      <c r="I51" s="82">
        <v>0.30199999999999999</v>
      </c>
      <c r="J51" s="82">
        <v>0.29210000000000003</v>
      </c>
      <c r="K51" s="82">
        <v>0.29270000000000002</v>
      </c>
      <c r="L51" s="82">
        <v>0.30230000000000001</v>
      </c>
      <c r="M51" s="82">
        <v>0.31950000000000001</v>
      </c>
      <c r="N51" s="82">
        <v>0.31019999999999998</v>
      </c>
      <c r="O51" s="82">
        <v>0.40239287085359071</v>
      </c>
      <c r="P51" s="82">
        <v>0.40726993351246782</v>
      </c>
    </row>
    <row r="52" spans="1:16" s="85" customFormat="1" ht="15" customHeight="1">
      <c r="A52" s="52" t="s">
        <v>523</v>
      </c>
      <c r="B52" s="80" t="s">
        <v>598</v>
      </c>
      <c r="C52" s="81" t="s">
        <v>599</v>
      </c>
      <c r="D52" s="82">
        <v>0.33610000000000001</v>
      </c>
      <c r="E52" s="82">
        <v>0.34649999999999997</v>
      </c>
      <c r="F52" s="82">
        <v>0.28199999999999997</v>
      </c>
      <c r="G52" s="82">
        <v>0.29299999999999998</v>
      </c>
      <c r="H52" s="82">
        <v>0.3165</v>
      </c>
      <c r="I52" s="82">
        <v>0.26910000000000001</v>
      </c>
      <c r="J52" s="82">
        <v>0.37419999999999998</v>
      </c>
      <c r="K52" s="82">
        <v>0.3962</v>
      </c>
      <c r="L52" s="82">
        <v>0.4093</v>
      </c>
      <c r="M52" s="82">
        <v>0.44230000000000003</v>
      </c>
      <c r="N52" s="82">
        <v>0.45629999999999998</v>
      </c>
      <c r="O52" s="82">
        <v>0.50263215845085685</v>
      </c>
      <c r="P52" s="82">
        <v>0.49140801579237187</v>
      </c>
    </row>
    <row r="53" spans="1:16" ht="3.75" customHeight="1" thickBot="1">
      <c r="A53" s="52"/>
      <c r="B53" s="52"/>
      <c r="C53" s="66"/>
      <c r="D53" s="66"/>
      <c r="E53" s="66"/>
      <c r="F53" s="66"/>
      <c r="G53" s="66"/>
      <c r="H53" s="66"/>
      <c r="I53" s="66"/>
      <c r="J53" s="66"/>
      <c r="K53" s="66"/>
      <c r="L53" s="66"/>
      <c r="M53" s="66"/>
      <c r="N53" s="66"/>
      <c r="O53" s="66"/>
      <c r="P53" s="66"/>
    </row>
    <row r="54" spans="1:16" ht="15" customHeight="1" thickTop="1">
      <c r="A54" s="89" t="s">
        <v>600</v>
      </c>
      <c r="B54" s="81" t="s">
        <v>600</v>
      </c>
      <c r="C54" s="928" t="s">
        <v>374</v>
      </c>
      <c r="D54" s="928"/>
      <c r="E54" s="928"/>
      <c r="F54" s="928"/>
      <c r="G54" s="928"/>
      <c r="H54" s="928"/>
      <c r="I54" s="928"/>
      <c r="J54" s="928"/>
      <c r="K54" s="928"/>
      <c r="L54" s="928"/>
      <c r="M54" s="928"/>
      <c r="N54" s="928"/>
      <c r="O54" s="928"/>
      <c r="P54" s="928"/>
    </row>
    <row r="55" spans="1:16" ht="48" customHeight="1">
      <c r="A55" s="52"/>
      <c r="B55" s="52"/>
      <c r="C55" s="922" t="s">
        <v>601</v>
      </c>
      <c r="D55" s="922"/>
      <c r="E55" s="922"/>
      <c r="F55" s="922"/>
      <c r="G55" s="922"/>
      <c r="H55" s="922"/>
      <c r="I55" s="922"/>
      <c r="J55" s="922"/>
      <c r="K55" s="922"/>
      <c r="L55" s="922"/>
      <c r="M55" s="922"/>
      <c r="N55" s="922"/>
      <c r="O55" s="922"/>
      <c r="P55" s="922"/>
    </row>
    <row r="56" spans="1:16" ht="47.25" customHeight="1">
      <c r="A56" s="52"/>
      <c r="B56" s="52"/>
      <c r="C56" s="922" t="s">
        <v>602</v>
      </c>
      <c r="D56" s="922"/>
      <c r="E56" s="922"/>
      <c r="F56" s="922"/>
      <c r="G56" s="922"/>
      <c r="H56" s="922"/>
      <c r="I56" s="922"/>
      <c r="J56" s="922"/>
      <c r="K56" s="922"/>
      <c r="L56" s="922"/>
      <c r="M56" s="922"/>
      <c r="N56" s="922"/>
      <c r="O56" s="922"/>
      <c r="P56" s="922"/>
    </row>
    <row r="57" spans="1:16" ht="15" customHeight="1">
      <c r="A57" s="52"/>
      <c r="B57" s="52"/>
      <c r="C57" s="923" t="s">
        <v>603</v>
      </c>
      <c r="D57" s="923"/>
      <c r="E57" s="923"/>
      <c r="F57" s="923"/>
      <c r="G57" s="923"/>
      <c r="H57" s="923"/>
      <c r="I57" s="923"/>
      <c r="J57" s="923"/>
      <c r="K57" s="923"/>
      <c r="L57" s="923"/>
      <c r="M57" s="923"/>
      <c r="N57" s="923"/>
      <c r="O57" s="923"/>
      <c r="P57" s="923"/>
    </row>
    <row r="58" spans="1:16" ht="15" customHeight="1">
      <c r="A58" s="52"/>
      <c r="B58" s="52"/>
      <c r="C58" s="923" t="s">
        <v>378</v>
      </c>
      <c r="D58" s="923"/>
      <c r="E58" s="923"/>
      <c r="F58" s="923"/>
      <c r="G58" s="923"/>
      <c r="H58" s="923"/>
      <c r="I58" s="923"/>
      <c r="J58" s="923"/>
      <c r="K58" s="923"/>
      <c r="L58" s="923"/>
      <c r="M58" s="923"/>
      <c r="N58" s="923"/>
      <c r="O58" s="923"/>
      <c r="P58" s="923"/>
    </row>
    <row r="59" spans="1:16" ht="27" customHeight="1">
      <c r="A59" s="52"/>
      <c r="B59" s="52"/>
      <c r="C59" s="959" t="s">
        <v>893</v>
      </c>
      <c r="D59" s="959"/>
      <c r="E59" s="959"/>
      <c r="F59" s="959"/>
      <c r="G59" s="959"/>
      <c r="H59" s="959"/>
      <c r="I59" s="959"/>
      <c r="J59" s="959"/>
      <c r="K59" s="959"/>
      <c r="L59" s="959"/>
      <c r="M59" s="959"/>
      <c r="N59" s="959"/>
      <c r="O59" s="959"/>
      <c r="P59" s="959"/>
    </row>
  </sheetData>
  <mergeCells count="11">
    <mergeCell ref="C55:P55"/>
    <mergeCell ref="C56:P56"/>
    <mergeCell ref="C57:P57"/>
    <mergeCell ref="C58:P58"/>
    <mergeCell ref="C59:P59"/>
    <mergeCell ref="C54:P54"/>
    <mergeCell ref="C1:P1"/>
    <mergeCell ref="A2:P2"/>
    <mergeCell ref="C3:P3"/>
    <mergeCell ref="A4:P4"/>
    <mergeCell ref="E6:P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pageSetUpPr fitToPage="1"/>
  </sheetPr>
  <dimension ref="A1:P76"/>
  <sheetViews>
    <sheetView topLeftCell="C4" zoomScaleNormal="100" workbookViewId="0">
      <selection activeCell="Q22" sqref="Q22"/>
    </sheetView>
  </sheetViews>
  <sheetFormatPr baseColWidth="10" defaultColWidth="9.140625" defaultRowHeight="12.75"/>
  <cols>
    <col min="1" max="2" width="9.140625" style="104" hidden="1" customWidth="1"/>
    <col min="3" max="3" width="90.28515625" style="90" customWidth="1"/>
    <col min="4" max="4" width="11.140625" style="90" bestFit="1" customWidth="1"/>
    <col min="5" max="10" width="7.28515625" style="90" bestFit="1" customWidth="1"/>
    <col min="11" max="11" width="7.28515625" style="90" customWidth="1"/>
    <col min="12" max="12" width="7.28515625" style="90" bestFit="1" customWidth="1"/>
    <col min="13" max="14" width="7.28515625" style="90" customWidth="1"/>
    <col min="15" max="15" width="7.28515625" style="90" bestFit="1" customWidth="1"/>
    <col min="16" max="16" width="7.28515625" style="90" customWidth="1"/>
    <col min="17" max="256" width="9.140625" style="90"/>
    <col min="257" max="258" width="0" style="90" hidden="1" customWidth="1"/>
    <col min="259" max="259" width="90.28515625" style="90" customWidth="1"/>
    <col min="260" max="260" width="11.140625" style="90" bestFit="1" customWidth="1"/>
    <col min="261" max="266" width="7.28515625" style="90" bestFit="1" customWidth="1"/>
    <col min="267" max="267" width="7.28515625" style="90" customWidth="1"/>
    <col min="268" max="268" width="7.28515625" style="90" bestFit="1" customWidth="1"/>
    <col min="269" max="270" width="7.28515625" style="90" customWidth="1"/>
    <col min="271" max="271" width="7.28515625" style="90" bestFit="1" customWidth="1"/>
    <col min="272" max="272" width="7.28515625" style="90" customWidth="1"/>
    <col min="273" max="512" width="9.140625" style="90"/>
    <col min="513" max="514" width="0" style="90" hidden="1" customWidth="1"/>
    <col min="515" max="515" width="90.28515625" style="90" customWidth="1"/>
    <col min="516" max="516" width="11.140625" style="90" bestFit="1" customWidth="1"/>
    <col min="517" max="522" width="7.28515625" style="90" bestFit="1" customWidth="1"/>
    <col min="523" max="523" width="7.28515625" style="90" customWidth="1"/>
    <col min="524" max="524" width="7.28515625" style="90" bestFit="1" customWidth="1"/>
    <col min="525" max="526" width="7.28515625" style="90" customWidth="1"/>
    <col min="527" max="527" width="7.28515625" style="90" bestFit="1" customWidth="1"/>
    <col min="528" max="528" width="7.28515625" style="90" customWidth="1"/>
    <col min="529" max="768" width="9.140625" style="90"/>
    <col min="769" max="770" width="0" style="90" hidden="1" customWidth="1"/>
    <col min="771" max="771" width="90.28515625" style="90" customWidth="1"/>
    <col min="772" max="772" width="11.140625" style="90" bestFit="1" customWidth="1"/>
    <col min="773" max="778" width="7.28515625" style="90" bestFit="1" customWidth="1"/>
    <col min="779" max="779" width="7.28515625" style="90" customWidth="1"/>
    <col min="780" max="780" width="7.28515625" style="90" bestFit="1" customWidth="1"/>
    <col min="781" max="782" width="7.28515625" style="90" customWidth="1"/>
    <col min="783" max="783" width="7.28515625" style="90" bestFit="1" customWidth="1"/>
    <col min="784" max="784" width="7.28515625" style="90" customWidth="1"/>
    <col min="785" max="1024" width="9.140625" style="90"/>
    <col min="1025" max="1026" width="0" style="90" hidden="1" customWidth="1"/>
    <col min="1027" max="1027" width="90.28515625" style="90" customWidth="1"/>
    <col min="1028" max="1028" width="11.140625" style="90" bestFit="1" customWidth="1"/>
    <col min="1029" max="1034" width="7.28515625" style="90" bestFit="1" customWidth="1"/>
    <col min="1035" max="1035" width="7.28515625" style="90" customWidth="1"/>
    <col min="1036" max="1036" width="7.28515625" style="90" bestFit="1" customWidth="1"/>
    <col min="1037" max="1038" width="7.28515625" style="90" customWidth="1"/>
    <col min="1039" max="1039" width="7.28515625" style="90" bestFit="1" customWidth="1"/>
    <col min="1040" max="1040" width="7.28515625" style="90" customWidth="1"/>
    <col min="1041" max="1280" width="9.140625" style="90"/>
    <col min="1281" max="1282" width="0" style="90" hidden="1" customWidth="1"/>
    <col min="1283" max="1283" width="90.28515625" style="90" customWidth="1"/>
    <col min="1284" max="1284" width="11.140625" style="90" bestFit="1" customWidth="1"/>
    <col min="1285" max="1290" width="7.28515625" style="90" bestFit="1" customWidth="1"/>
    <col min="1291" max="1291" width="7.28515625" style="90" customWidth="1"/>
    <col min="1292" max="1292" width="7.28515625" style="90" bestFit="1" customWidth="1"/>
    <col min="1293" max="1294" width="7.28515625" style="90" customWidth="1"/>
    <col min="1295" max="1295" width="7.28515625" style="90" bestFit="1" customWidth="1"/>
    <col min="1296" max="1296" width="7.28515625" style="90" customWidth="1"/>
    <col min="1297" max="1536" width="9.140625" style="90"/>
    <col min="1537" max="1538" width="0" style="90" hidden="1" customWidth="1"/>
    <col min="1539" max="1539" width="90.28515625" style="90" customWidth="1"/>
    <col min="1540" max="1540" width="11.140625" style="90" bestFit="1" customWidth="1"/>
    <col min="1541" max="1546" width="7.28515625" style="90" bestFit="1" customWidth="1"/>
    <col min="1547" max="1547" width="7.28515625" style="90" customWidth="1"/>
    <col min="1548" max="1548" width="7.28515625" style="90" bestFit="1" customWidth="1"/>
    <col min="1549" max="1550" width="7.28515625" style="90" customWidth="1"/>
    <col min="1551" max="1551" width="7.28515625" style="90" bestFit="1" customWidth="1"/>
    <col min="1552" max="1552" width="7.28515625" style="90" customWidth="1"/>
    <col min="1553" max="1792" width="9.140625" style="90"/>
    <col min="1793" max="1794" width="0" style="90" hidden="1" customWidth="1"/>
    <col min="1795" max="1795" width="90.28515625" style="90" customWidth="1"/>
    <col min="1796" max="1796" width="11.140625" style="90" bestFit="1" customWidth="1"/>
    <col min="1797" max="1802" width="7.28515625" style="90" bestFit="1" customWidth="1"/>
    <col min="1803" max="1803" width="7.28515625" style="90" customWidth="1"/>
    <col min="1804" max="1804" width="7.28515625" style="90" bestFit="1" customWidth="1"/>
    <col min="1805" max="1806" width="7.28515625" style="90" customWidth="1"/>
    <col min="1807" max="1807" width="7.28515625" style="90" bestFit="1" customWidth="1"/>
    <col min="1808" max="1808" width="7.28515625" style="90" customWidth="1"/>
    <col min="1809" max="2048" width="9.140625" style="90"/>
    <col min="2049" max="2050" width="0" style="90" hidden="1" customWidth="1"/>
    <col min="2051" max="2051" width="90.28515625" style="90" customWidth="1"/>
    <col min="2052" max="2052" width="11.140625" style="90" bestFit="1" customWidth="1"/>
    <col min="2053" max="2058" width="7.28515625" style="90" bestFit="1" customWidth="1"/>
    <col min="2059" max="2059" width="7.28515625" style="90" customWidth="1"/>
    <col min="2060" max="2060" width="7.28515625" style="90" bestFit="1" customWidth="1"/>
    <col min="2061" max="2062" width="7.28515625" style="90" customWidth="1"/>
    <col min="2063" max="2063" width="7.28515625" style="90" bestFit="1" customWidth="1"/>
    <col min="2064" max="2064" width="7.28515625" style="90" customWidth="1"/>
    <col min="2065" max="2304" width="9.140625" style="90"/>
    <col min="2305" max="2306" width="0" style="90" hidden="1" customWidth="1"/>
    <col min="2307" max="2307" width="90.28515625" style="90" customWidth="1"/>
    <col min="2308" max="2308" width="11.140625" style="90" bestFit="1" customWidth="1"/>
    <col min="2309" max="2314" width="7.28515625" style="90" bestFit="1" customWidth="1"/>
    <col min="2315" max="2315" width="7.28515625" style="90" customWidth="1"/>
    <col min="2316" max="2316" width="7.28515625" style="90" bestFit="1" customWidth="1"/>
    <col min="2317" max="2318" width="7.28515625" style="90" customWidth="1"/>
    <col min="2319" max="2319" width="7.28515625" style="90" bestFit="1" customWidth="1"/>
    <col min="2320" max="2320" width="7.28515625" style="90" customWidth="1"/>
    <col min="2321" max="2560" width="9.140625" style="90"/>
    <col min="2561" max="2562" width="0" style="90" hidden="1" customWidth="1"/>
    <col min="2563" max="2563" width="90.28515625" style="90" customWidth="1"/>
    <col min="2564" max="2564" width="11.140625" style="90" bestFit="1" customWidth="1"/>
    <col min="2565" max="2570" width="7.28515625" style="90" bestFit="1" customWidth="1"/>
    <col min="2571" max="2571" width="7.28515625" style="90" customWidth="1"/>
    <col min="2572" max="2572" width="7.28515625" style="90" bestFit="1" customWidth="1"/>
    <col min="2573" max="2574" width="7.28515625" style="90" customWidth="1"/>
    <col min="2575" max="2575" width="7.28515625" style="90" bestFit="1" customWidth="1"/>
    <col min="2576" max="2576" width="7.28515625" style="90" customWidth="1"/>
    <col min="2577" max="2816" width="9.140625" style="90"/>
    <col min="2817" max="2818" width="0" style="90" hidden="1" customWidth="1"/>
    <col min="2819" max="2819" width="90.28515625" style="90" customWidth="1"/>
    <col min="2820" max="2820" width="11.140625" style="90" bestFit="1" customWidth="1"/>
    <col min="2821" max="2826" width="7.28515625" style="90" bestFit="1" customWidth="1"/>
    <col min="2827" max="2827" width="7.28515625" style="90" customWidth="1"/>
    <col min="2828" max="2828" width="7.28515625" style="90" bestFit="1" customWidth="1"/>
    <col min="2829" max="2830" width="7.28515625" style="90" customWidth="1"/>
    <col min="2831" max="2831" width="7.28515625" style="90" bestFit="1" customWidth="1"/>
    <col min="2832" max="2832" width="7.28515625" style="90" customWidth="1"/>
    <col min="2833" max="3072" width="9.140625" style="90"/>
    <col min="3073" max="3074" width="0" style="90" hidden="1" customWidth="1"/>
    <col min="3075" max="3075" width="90.28515625" style="90" customWidth="1"/>
    <col min="3076" max="3076" width="11.140625" style="90" bestFit="1" customWidth="1"/>
    <col min="3077" max="3082" width="7.28515625" style="90" bestFit="1" customWidth="1"/>
    <col min="3083" max="3083" width="7.28515625" style="90" customWidth="1"/>
    <col min="3084" max="3084" width="7.28515625" style="90" bestFit="1" customWidth="1"/>
    <col min="3085" max="3086" width="7.28515625" style="90" customWidth="1"/>
    <col min="3087" max="3087" width="7.28515625" style="90" bestFit="1" customWidth="1"/>
    <col min="3088" max="3088" width="7.28515625" style="90" customWidth="1"/>
    <col min="3089" max="3328" width="9.140625" style="90"/>
    <col min="3329" max="3330" width="0" style="90" hidden="1" customWidth="1"/>
    <col min="3331" max="3331" width="90.28515625" style="90" customWidth="1"/>
    <col min="3332" max="3332" width="11.140625" style="90" bestFit="1" customWidth="1"/>
    <col min="3333" max="3338" width="7.28515625" style="90" bestFit="1" customWidth="1"/>
    <col min="3339" max="3339" width="7.28515625" style="90" customWidth="1"/>
    <col min="3340" max="3340" width="7.28515625" style="90" bestFit="1" customWidth="1"/>
    <col min="3341" max="3342" width="7.28515625" style="90" customWidth="1"/>
    <col min="3343" max="3343" width="7.28515625" style="90" bestFit="1" customWidth="1"/>
    <col min="3344" max="3344" width="7.28515625" style="90" customWidth="1"/>
    <col min="3345" max="3584" width="9.140625" style="90"/>
    <col min="3585" max="3586" width="0" style="90" hidden="1" customWidth="1"/>
    <col min="3587" max="3587" width="90.28515625" style="90" customWidth="1"/>
    <col min="3588" max="3588" width="11.140625" style="90" bestFit="1" customWidth="1"/>
    <col min="3589" max="3594" width="7.28515625" style="90" bestFit="1" customWidth="1"/>
    <col min="3595" max="3595" width="7.28515625" style="90" customWidth="1"/>
    <col min="3596" max="3596" width="7.28515625" style="90" bestFit="1" customWidth="1"/>
    <col min="3597" max="3598" width="7.28515625" style="90" customWidth="1"/>
    <col min="3599" max="3599" width="7.28515625" style="90" bestFit="1" customWidth="1"/>
    <col min="3600" max="3600" width="7.28515625" style="90" customWidth="1"/>
    <col min="3601" max="3840" width="9.140625" style="90"/>
    <col min="3841" max="3842" width="0" style="90" hidden="1" customWidth="1"/>
    <col min="3843" max="3843" width="90.28515625" style="90" customWidth="1"/>
    <col min="3844" max="3844" width="11.140625" style="90" bestFit="1" customWidth="1"/>
    <col min="3845" max="3850" width="7.28515625" style="90" bestFit="1" customWidth="1"/>
    <col min="3851" max="3851" width="7.28515625" style="90" customWidth="1"/>
    <col min="3852" max="3852" width="7.28515625" style="90" bestFit="1" customWidth="1"/>
    <col min="3853" max="3854" width="7.28515625" style="90" customWidth="1"/>
    <col min="3855" max="3855" width="7.28515625" style="90" bestFit="1" customWidth="1"/>
    <col min="3856" max="3856" width="7.28515625" style="90" customWidth="1"/>
    <col min="3857" max="4096" width="9.140625" style="90"/>
    <col min="4097" max="4098" width="0" style="90" hidden="1" customWidth="1"/>
    <col min="4099" max="4099" width="90.28515625" style="90" customWidth="1"/>
    <col min="4100" max="4100" width="11.140625" style="90" bestFit="1" customWidth="1"/>
    <col min="4101" max="4106" width="7.28515625" style="90" bestFit="1" customWidth="1"/>
    <col min="4107" max="4107" width="7.28515625" style="90" customWidth="1"/>
    <col min="4108" max="4108" width="7.28515625" style="90" bestFit="1" customWidth="1"/>
    <col min="4109" max="4110" width="7.28515625" style="90" customWidth="1"/>
    <col min="4111" max="4111" width="7.28515625" style="90" bestFit="1" customWidth="1"/>
    <col min="4112" max="4112" width="7.28515625" style="90" customWidth="1"/>
    <col min="4113" max="4352" width="9.140625" style="90"/>
    <col min="4353" max="4354" width="0" style="90" hidden="1" customWidth="1"/>
    <col min="4355" max="4355" width="90.28515625" style="90" customWidth="1"/>
    <col min="4356" max="4356" width="11.140625" style="90" bestFit="1" customWidth="1"/>
    <col min="4357" max="4362" width="7.28515625" style="90" bestFit="1" customWidth="1"/>
    <col min="4363" max="4363" width="7.28515625" style="90" customWidth="1"/>
    <col min="4364" max="4364" width="7.28515625" style="90" bestFit="1" customWidth="1"/>
    <col min="4365" max="4366" width="7.28515625" style="90" customWidth="1"/>
    <col min="4367" max="4367" width="7.28515625" style="90" bestFit="1" customWidth="1"/>
    <col min="4368" max="4368" width="7.28515625" style="90" customWidth="1"/>
    <col min="4369" max="4608" width="9.140625" style="90"/>
    <col min="4609" max="4610" width="0" style="90" hidden="1" customWidth="1"/>
    <col min="4611" max="4611" width="90.28515625" style="90" customWidth="1"/>
    <col min="4612" max="4612" width="11.140625" style="90" bestFit="1" customWidth="1"/>
    <col min="4613" max="4618" width="7.28515625" style="90" bestFit="1" customWidth="1"/>
    <col min="4619" max="4619" width="7.28515625" style="90" customWidth="1"/>
    <col min="4620" max="4620" width="7.28515625" style="90" bestFit="1" customWidth="1"/>
    <col min="4621" max="4622" width="7.28515625" style="90" customWidth="1"/>
    <col min="4623" max="4623" width="7.28515625" style="90" bestFit="1" customWidth="1"/>
    <col min="4624" max="4624" width="7.28515625" style="90" customWidth="1"/>
    <col min="4625" max="4864" width="9.140625" style="90"/>
    <col min="4865" max="4866" width="0" style="90" hidden="1" customWidth="1"/>
    <col min="4867" max="4867" width="90.28515625" style="90" customWidth="1"/>
    <col min="4868" max="4868" width="11.140625" style="90" bestFit="1" customWidth="1"/>
    <col min="4869" max="4874" width="7.28515625" style="90" bestFit="1" customWidth="1"/>
    <col min="4875" max="4875" width="7.28515625" style="90" customWidth="1"/>
    <col min="4876" max="4876" width="7.28515625" style="90" bestFit="1" customWidth="1"/>
    <col min="4877" max="4878" width="7.28515625" style="90" customWidth="1"/>
    <col min="4879" max="4879" width="7.28515625" style="90" bestFit="1" customWidth="1"/>
    <col min="4880" max="4880" width="7.28515625" style="90" customWidth="1"/>
    <col min="4881" max="5120" width="9.140625" style="90"/>
    <col min="5121" max="5122" width="0" style="90" hidden="1" customWidth="1"/>
    <col min="5123" max="5123" width="90.28515625" style="90" customWidth="1"/>
    <col min="5124" max="5124" width="11.140625" style="90" bestFit="1" customWidth="1"/>
    <col min="5125" max="5130" width="7.28515625" style="90" bestFit="1" customWidth="1"/>
    <col min="5131" max="5131" width="7.28515625" style="90" customWidth="1"/>
    <col min="5132" max="5132" width="7.28515625" style="90" bestFit="1" customWidth="1"/>
    <col min="5133" max="5134" width="7.28515625" style="90" customWidth="1"/>
    <col min="5135" max="5135" width="7.28515625" style="90" bestFit="1" customWidth="1"/>
    <col min="5136" max="5136" width="7.28515625" style="90" customWidth="1"/>
    <col min="5137" max="5376" width="9.140625" style="90"/>
    <col min="5377" max="5378" width="0" style="90" hidden="1" customWidth="1"/>
    <col min="5379" max="5379" width="90.28515625" style="90" customWidth="1"/>
    <col min="5380" max="5380" width="11.140625" style="90" bestFit="1" customWidth="1"/>
    <col min="5381" max="5386" width="7.28515625" style="90" bestFit="1" customWidth="1"/>
    <col min="5387" max="5387" width="7.28515625" style="90" customWidth="1"/>
    <col min="5388" max="5388" width="7.28515625" style="90" bestFit="1" customWidth="1"/>
    <col min="5389" max="5390" width="7.28515625" style="90" customWidth="1"/>
    <col min="5391" max="5391" width="7.28515625" style="90" bestFit="1" customWidth="1"/>
    <col min="5392" max="5392" width="7.28515625" style="90" customWidth="1"/>
    <col min="5393" max="5632" width="9.140625" style="90"/>
    <col min="5633" max="5634" width="0" style="90" hidden="1" customWidth="1"/>
    <col min="5635" max="5635" width="90.28515625" style="90" customWidth="1"/>
    <col min="5636" max="5636" width="11.140625" style="90" bestFit="1" customWidth="1"/>
    <col min="5637" max="5642" width="7.28515625" style="90" bestFit="1" customWidth="1"/>
    <col min="5643" max="5643" width="7.28515625" style="90" customWidth="1"/>
    <col min="5644" max="5644" width="7.28515625" style="90" bestFit="1" customWidth="1"/>
    <col min="5645" max="5646" width="7.28515625" style="90" customWidth="1"/>
    <col min="5647" max="5647" width="7.28515625" style="90" bestFit="1" customWidth="1"/>
    <col min="5648" max="5648" width="7.28515625" style="90" customWidth="1"/>
    <col min="5649" max="5888" width="9.140625" style="90"/>
    <col min="5889" max="5890" width="0" style="90" hidden="1" customWidth="1"/>
    <col min="5891" max="5891" width="90.28515625" style="90" customWidth="1"/>
    <col min="5892" max="5892" width="11.140625" style="90" bestFit="1" customWidth="1"/>
    <col min="5893" max="5898" width="7.28515625" style="90" bestFit="1" customWidth="1"/>
    <col min="5899" max="5899" width="7.28515625" style="90" customWidth="1"/>
    <col min="5900" max="5900" width="7.28515625" style="90" bestFit="1" customWidth="1"/>
    <col min="5901" max="5902" width="7.28515625" style="90" customWidth="1"/>
    <col min="5903" max="5903" width="7.28515625" style="90" bestFit="1" customWidth="1"/>
    <col min="5904" max="5904" width="7.28515625" style="90" customWidth="1"/>
    <col min="5905" max="6144" width="9.140625" style="90"/>
    <col min="6145" max="6146" width="0" style="90" hidden="1" customWidth="1"/>
    <col min="6147" max="6147" width="90.28515625" style="90" customWidth="1"/>
    <col min="6148" max="6148" width="11.140625" style="90" bestFit="1" customWidth="1"/>
    <col min="6149" max="6154" width="7.28515625" style="90" bestFit="1" customWidth="1"/>
    <col min="6155" max="6155" width="7.28515625" style="90" customWidth="1"/>
    <col min="6156" max="6156" width="7.28515625" style="90" bestFit="1" customWidth="1"/>
    <col min="6157" max="6158" width="7.28515625" style="90" customWidth="1"/>
    <col min="6159" max="6159" width="7.28515625" style="90" bestFit="1" customWidth="1"/>
    <col min="6160" max="6160" width="7.28515625" style="90" customWidth="1"/>
    <col min="6161" max="6400" width="9.140625" style="90"/>
    <col min="6401" max="6402" width="0" style="90" hidden="1" customWidth="1"/>
    <col min="6403" max="6403" width="90.28515625" style="90" customWidth="1"/>
    <col min="6404" max="6404" width="11.140625" style="90" bestFit="1" customWidth="1"/>
    <col min="6405" max="6410" width="7.28515625" style="90" bestFit="1" customWidth="1"/>
    <col min="6411" max="6411" width="7.28515625" style="90" customWidth="1"/>
    <col min="6412" max="6412" width="7.28515625" style="90" bestFit="1" customWidth="1"/>
    <col min="6413" max="6414" width="7.28515625" style="90" customWidth="1"/>
    <col min="6415" max="6415" width="7.28515625" style="90" bestFit="1" customWidth="1"/>
    <col min="6416" max="6416" width="7.28515625" style="90" customWidth="1"/>
    <col min="6417" max="6656" width="9.140625" style="90"/>
    <col min="6657" max="6658" width="0" style="90" hidden="1" customWidth="1"/>
    <col min="6659" max="6659" width="90.28515625" style="90" customWidth="1"/>
    <col min="6660" max="6660" width="11.140625" style="90" bestFit="1" customWidth="1"/>
    <col min="6661" max="6666" width="7.28515625" style="90" bestFit="1" customWidth="1"/>
    <col min="6667" max="6667" width="7.28515625" style="90" customWidth="1"/>
    <col min="6668" max="6668" width="7.28515625" style="90" bestFit="1" customWidth="1"/>
    <col min="6669" max="6670" width="7.28515625" style="90" customWidth="1"/>
    <col min="6671" max="6671" width="7.28515625" style="90" bestFit="1" customWidth="1"/>
    <col min="6672" max="6672" width="7.28515625" style="90" customWidth="1"/>
    <col min="6673" max="6912" width="9.140625" style="90"/>
    <col min="6913" max="6914" width="0" style="90" hidden="1" customWidth="1"/>
    <col min="6915" max="6915" width="90.28515625" style="90" customWidth="1"/>
    <col min="6916" max="6916" width="11.140625" style="90" bestFit="1" customWidth="1"/>
    <col min="6917" max="6922" width="7.28515625" style="90" bestFit="1" customWidth="1"/>
    <col min="6923" max="6923" width="7.28515625" style="90" customWidth="1"/>
    <col min="6924" max="6924" width="7.28515625" style="90" bestFit="1" customWidth="1"/>
    <col min="6925" max="6926" width="7.28515625" style="90" customWidth="1"/>
    <col min="6927" max="6927" width="7.28515625" style="90" bestFit="1" customWidth="1"/>
    <col min="6928" max="6928" width="7.28515625" style="90" customWidth="1"/>
    <col min="6929" max="7168" width="9.140625" style="90"/>
    <col min="7169" max="7170" width="0" style="90" hidden="1" customWidth="1"/>
    <col min="7171" max="7171" width="90.28515625" style="90" customWidth="1"/>
    <col min="7172" max="7172" width="11.140625" style="90" bestFit="1" customWidth="1"/>
    <col min="7173" max="7178" width="7.28515625" style="90" bestFit="1" customWidth="1"/>
    <col min="7179" max="7179" width="7.28515625" style="90" customWidth="1"/>
    <col min="7180" max="7180" width="7.28515625" style="90" bestFit="1" customWidth="1"/>
    <col min="7181" max="7182" width="7.28515625" style="90" customWidth="1"/>
    <col min="7183" max="7183" width="7.28515625" style="90" bestFit="1" customWidth="1"/>
    <col min="7184" max="7184" width="7.28515625" style="90" customWidth="1"/>
    <col min="7185" max="7424" width="9.140625" style="90"/>
    <col min="7425" max="7426" width="0" style="90" hidden="1" customWidth="1"/>
    <col min="7427" max="7427" width="90.28515625" style="90" customWidth="1"/>
    <col min="7428" max="7428" width="11.140625" style="90" bestFit="1" customWidth="1"/>
    <col min="7429" max="7434" width="7.28515625" style="90" bestFit="1" customWidth="1"/>
    <col min="7435" max="7435" width="7.28515625" style="90" customWidth="1"/>
    <col min="7436" max="7436" width="7.28515625" style="90" bestFit="1" customWidth="1"/>
    <col min="7437" max="7438" width="7.28515625" style="90" customWidth="1"/>
    <col min="7439" max="7439" width="7.28515625" style="90" bestFit="1" customWidth="1"/>
    <col min="7440" max="7440" width="7.28515625" style="90" customWidth="1"/>
    <col min="7441" max="7680" width="9.140625" style="90"/>
    <col min="7681" max="7682" width="0" style="90" hidden="1" customWidth="1"/>
    <col min="7683" max="7683" width="90.28515625" style="90" customWidth="1"/>
    <col min="7684" max="7684" width="11.140625" style="90" bestFit="1" customWidth="1"/>
    <col min="7685" max="7690" width="7.28515625" style="90" bestFit="1" customWidth="1"/>
    <col min="7691" max="7691" width="7.28515625" style="90" customWidth="1"/>
    <col min="7692" max="7692" width="7.28515625" style="90" bestFit="1" customWidth="1"/>
    <col min="7693" max="7694" width="7.28515625" style="90" customWidth="1"/>
    <col min="7695" max="7695" width="7.28515625" style="90" bestFit="1" customWidth="1"/>
    <col min="7696" max="7696" width="7.28515625" style="90" customWidth="1"/>
    <col min="7697" max="7936" width="9.140625" style="90"/>
    <col min="7937" max="7938" width="0" style="90" hidden="1" customWidth="1"/>
    <col min="7939" max="7939" width="90.28515625" style="90" customWidth="1"/>
    <col min="7940" max="7940" width="11.140625" style="90" bestFit="1" customWidth="1"/>
    <col min="7941" max="7946" width="7.28515625" style="90" bestFit="1" customWidth="1"/>
    <col min="7947" max="7947" width="7.28515625" style="90" customWidth="1"/>
    <col min="7948" max="7948" width="7.28515625" style="90" bestFit="1" customWidth="1"/>
    <col min="7949" max="7950" width="7.28515625" style="90" customWidth="1"/>
    <col min="7951" max="7951" width="7.28515625" style="90" bestFit="1" customWidth="1"/>
    <col min="7952" max="7952" width="7.28515625" style="90" customWidth="1"/>
    <col min="7953" max="8192" width="9.140625" style="90"/>
    <col min="8193" max="8194" width="0" style="90" hidden="1" customWidth="1"/>
    <col min="8195" max="8195" width="90.28515625" style="90" customWidth="1"/>
    <col min="8196" max="8196" width="11.140625" style="90" bestFit="1" customWidth="1"/>
    <col min="8197" max="8202" width="7.28515625" style="90" bestFit="1" customWidth="1"/>
    <col min="8203" max="8203" width="7.28515625" style="90" customWidth="1"/>
    <col min="8204" max="8204" width="7.28515625" style="90" bestFit="1" customWidth="1"/>
    <col min="8205" max="8206" width="7.28515625" style="90" customWidth="1"/>
    <col min="8207" max="8207" width="7.28515625" style="90" bestFit="1" customWidth="1"/>
    <col min="8208" max="8208" width="7.28515625" style="90" customWidth="1"/>
    <col min="8209" max="8448" width="9.140625" style="90"/>
    <col min="8449" max="8450" width="0" style="90" hidden="1" customWidth="1"/>
    <col min="8451" max="8451" width="90.28515625" style="90" customWidth="1"/>
    <col min="8452" max="8452" width="11.140625" style="90" bestFit="1" customWidth="1"/>
    <col min="8453" max="8458" width="7.28515625" style="90" bestFit="1" customWidth="1"/>
    <col min="8459" max="8459" width="7.28515625" style="90" customWidth="1"/>
    <col min="8460" max="8460" width="7.28515625" style="90" bestFit="1" customWidth="1"/>
    <col min="8461" max="8462" width="7.28515625" style="90" customWidth="1"/>
    <col min="8463" max="8463" width="7.28515625" style="90" bestFit="1" customWidth="1"/>
    <col min="8464" max="8464" width="7.28515625" style="90" customWidth="1"/>
    <col min="8465" max="8704" width="9.140625" style="90"/>
    <col min="8705" max="8706" width="0" style="90" hidden="1" customWidth="1"/>
    <col min="8707" max="8707" width="90.28515625" style="90" customWidth="1"/>
    <col min="8708" max="8708" width="11.140625" style="90" bestFit="1" customWidth="1"/>
    <col min="8709" max="8714" width="7.28515625" style="90" bestFit="1" customWidth="1"/>
    <col min="8715" max="8715" width="7.28515625" style="90" customWidth="1"/>
    <col min="8716" max="8716" width="7.28515625" style="90" bestFit="1" customWidth="1"/>
    <col min="8717" max="8718" width="7.28515625" style="90" customWidth="1"/>
    <col min="8719" max="8719" width="7.28515625" style="90" bestFit="1" customWidth="1"/>
    <col min="8720" max="8720" width="7.28515625" style="90" customWidth="1"/>
    <col min="8721" max="8960" width="9.140625" style="90"/>
    <col min="8961" max="8962" width="0" style="90" hidden="1" customWidth="1"/>
    <col min="8963" max="8963" width="90.28515625" style="90" customWidth="1"/>
    <col min="8964" max="8964" width="11.140625" style="90" bestFit="1" customWidth="1"/>
    <col min="8965" max="8970" width="7.28515625" style="90" bestFit="1" customWidth="1"/>
    <col min="8971" max="8971" width="7.28515625" style="90" customWidth="1"/>
    <col min="8972" max="8972" width="7.28515625" style="90" bestFit="1" customWidth="1"/>
    <col min="8973" max="8974" width="7.28515625" style="90" customWidth="1"/>
    <col min="8975" max="8975" width="7.28515625" style="90" bestFit="1" customWidth="1"/>
    <col min="8976" max="8976" width="7.28515625" style="90" customWidth="1"/>
    <col min="8977" max="9216" width="9.140625" style="90"/>
    <col min="9217" max="9218" width="0" style="90" hidden="1" customWidth="1"/>
    <col min="9219" max="9219" width="90.28515625" style="90" customWidth="1"/>
    <col min="9220" max="9220" width="11.140625" style="90" bestFit="1" customWidth="1"/>
    <col min="9221" max="9226" width="7.28515625" style="90" bestFit="1" customWidth="1"/>
    <col min="9227" max="9227" width="7.28515625" style="90" customWidth="1"/>
    <col min="9228" max="9228" width="7.28515625" style="90" bestFit="1" customWidth="1"/>
    <col min="9229" max="9230" width="7.28515625" style="90" customWidth="1"/>
    <col min="9231" max="9231" width="7.28515625" style="90" bestFit="1" customWidth="1"/>
    <col min="9232" max="9232" width="7.28515625" style="90" customWidth="1"/>
    <col min="9233" max="9472" width="9.140625" style="90"/>
    <col min="9473" max="9474" width="0" style="90" hidden="1" customWidth="1"/>
    <col min="9475" max="9475" width="90.28515625" style="90" customWidth="1"/>
    <col min="9476" max="9476" width="11.140625" style="90" bestFit="1" customWidth="1"/>
    <col min="9477" max="9482" width="7.28515625" style="90" bestFit="1" customWidth="1"/>
    <col min="9483" max="9483" width="7.28515625" style="90" customWidth="1"/>
    <col min="9484" max="9484" width="7.28515625" style="90" bestFit="1" customWidth="1"/>
    <col min="9485" max="9486" width="7.28515625" style="90" customWidth="1"/>
    <col min="9487" max="9487" width="7.28515625" style="90" bestFit="1" customWidth="1"/>
    <col min="9488" max="9488" width="7.28515625" style="90" customWidth="1"/>
    <col min="9489" max="9728" width="9.140625" style="90"/>
    <col min="9729" max="9730" width="0" style="90" hidden="1" customWidth="1"/>
    <col min="9731" max="9731" width="90.28515625" style="90" customWidth="1"/>
    <col min="9732" max="9732" width="11.140625" style="90" bestFit="1" customWidth="1"/>
    <col min="9733" max="9738" width="7.28515625" style="90" bestFit="1" customWidth="1"/>
    <col min="9739" max="9739" width="7.28515625" style="90" customWidth="1"/>
    <col min="9740" max="9740" width="7.28515625" style="90" bestFit="1" customWidth="1"/>
    <col min="9741" max="9742" width="7.28515625" style="90" customWidth="1"/>
    <col min="9743" max="9743" width="7.28515625" style="90" bestFit="1" customWidth="1"/>
    <col min="9744" max="9744" width="7.28515625" style="90" customWidth="1"/>
    <col min="9745" max="9984" width="9.140625" style="90"/>
    <col min="9985" max="9986" width="0" style="90" hidden="1" customWidth="1"/>
    <col min="9987" max="9987" width="90.28515625" style="90" customWidth="1"/>
    <col min="9988" max="9988" width="11.140625" style="90" bestFit="1" customWidth="1"/>
    <col min="9989" max="9994" width="7.28515625" style="90" bestFit="1" customWidth="1"/>
    <col min="9995" max="9995" width="7.28515625" style="90" customWidth="1"/>
    <col min="9996" max="9996" width="7.28515625" style="90" bestFit="1" customWidth="1"/>
    <col min="9997" max="9998" width="7.28515625" style="90" customWidth="1"/>
    <col min="9999" max="9999" width="7.28515625" style="90" bestFit="1" customWidth="1"/>
    <col min="10000" max="10000" width="7.28515625" style="90" customWidth="1"/>
    <col min="10001" max="10240" width="9.140625" style="90"/>
    <col min="10241" max="10242" width="0" style="90" hidden="1" customWidth="1"/>
    <col min="10243" max="10243" width="90.28515625" style="90" customWidth="1"/>
    <col min="10244" max="10244" width="11.140625" style="90" bestFit="1" customWidth="1"/>
    <col min="10245" max="10250" width="7.28515625" style="90" bestFit="1" customWidth="1"/>
    <col min="10251" max="10251" width="7.28515625" style="90" customWidth="1"/>
    <col min="10252" max="10252" width="7.28515625" style="90" bestFit="1" customWidth="1"/>
    <col min="10253" max="10254" width="7.28515625" style="90" customWidth="1"/>
    <col min="10255" max="10255" width="7.28515625" style="90" bestFit="1" customWidth="1"/>
    <col min="10256" max="10256" width="7.28515625" style="90" customWidth="1"/>
    <col min="10257" max="10496" width="9.140625" style="90"/>
    <col min="10497" max="10498" width="0" style="90" hidden="1" customWidth="1"/>
    <col min="10499" max="10499" width="90.28515625" style="90" customWidth="1"/>
    <col min="10500" max="10500" width="11.140625" style="90" bestFit="1" customWidth="1"/>
    <col min="10501" max="10506" width="7.28515625" style="90" bestFit="1" customWidth="1"/>
    <col min="10507" max="10507" width="7.28515625" style="90" customWidth="1"/>
    <col min="10508" max="10508" width="7.28515625" style="90" bestFit="1" customWidth="1"/>
    <col min="10509" max="10510" width="7.28515625" style="90" customWidth="1"/>
    <col min="10511" max="10511" width="7.28515625" style="90" bestFit="1" customWidth="1"/>
    <col min="10512" max="10512" width="7.28515625" style="90" customWidth="1"/>
    <col min="10513" max="10752" width="9.140625" style="90"/>
    <col min="10753" max="10754" width="0" style="90" hidden="1" customWidth="1"/>
    <col min="10755" max="10755" width="90.28515625" style="90" customWidth="1"/>
    <col min="10756" max="10756" width="11.140625" style="90" bestFit="1" customWidth="1"/>
    <col min="10757" max="10762" width="7.28515625" style="90" bestFit="1" customWidth="1"/>
    <col min="10763" max="10763" width="7.28515625" style="90" customWidth="1"/>
    <col min="10764" max="10764" width="7.28515625" style="90" bestFit="1" customWidth="1"/>
    <col min="10765" max="10766" width="7.28515625" style="90" customWidth="1"/>
    <col min="10767" max="10767" width="7.28515625" style="90" bestFit="1" customWidth="1"/>
    <col min="10768" max="10768" width="7.28515625" style="90" customWidth="1"/>
    <col min="10769" max="11008" width="9.140625" style="90"/>
    <col min="11009" max="11010" width="0" style="90" hidden="1" customWidth="1"/>
    <col min="11011" max="11011" width="90.28515625" style="90" customWidth="1"/>
    <col min="11012" max="11012" width="11.140625" style="90" bestFit="1" customWidth="1"/>
    <col min="11013" max="11018" width="7.28515625" style="90" bestFit="1" customWidth="1"/>
    <col min="11019" max="11019" width="7.28515625" style="90" customWidth="1"/>
    <col min="11020" max="11020" width="7.28515625" style="90" bestFit="1" customWidth="1"/>
    <col min="11021" max="11022" width="7.28515625" style="90" customWidth="1"/>
    <col min="11023" max="11023" width="7.28515625" style="90" bestFit="1" customWidth="1"/>
    <col min="11024" max="11024" width="7.28515625" style="90" customWidth="1"/>
    <col min="11025" max="11264" width="9.140625" style="90"/>
    <col min="11265" max="11266" width="0" style="90" hidden="1" customWidth="1"/>
    <col min="11267" max="11267" width="90.28515625" style="90" customWidth="1"/>
    <col min="11268" max="11268" width="11.140625" style="90" bestFit="1" customWidth="1"/>
    <col min="11269" max="11274" width="7.28515625" style="90" bestFit="1" customWidth="1"/>
    <col min="11275" max="11275" width="7.28515625" style="90" customWidth="1"/>
    <col min="11276" max="11276" width="7.28515625" style="90" bestFit="1" customWidth="1"/>
    <col min="11277" max="11278" width="7.28515625" style="90" customWidth="1"/>
    <col min="11279" max="11279" width="7.28515625" style="90" bestFit="1" customWidth="1"/>
    <col min="11280" max="11280" width="7.28515625" style="90" customWidth="1"/>
    <col min="11281" max="11520" width="9.140625" style="90"/>
    <col min="11521" max="11522" width="0" style="90" hidden="1" customWidth="1"/>
    <col min="11523" max="11523" width="90.28515625" style="90" customWidth="1"/>
    <col min="11524" max="11524" width="11.140625" style="90" bestFit="1" customWidth="1"/>
    <col min="11525" max="11530" width="7.28515625" style="90" bestFit="1" customWidth="1"/>
    <col min="11531" max="11531" width="7.28515625" style="90" customWidth="1"/>
    <col min="11532" max="11532" width="7.28515625" style="90" bestFit="1" customWidth="1"/>
    <col min="11533" max="11534" width="7.28515625" style="90" customWidth="1"/>
    <col min="11535" max="11535" width="7.28515625" style="90" bestFit="1" customWidth="1"/>
    <col min="11536" max="11536" width="7.28515625" style="90" customWidth="1"/>
    <col min="11537" max="11776" width="9.140625" style="90"/>
    <col min="11777" max="11778" width="0" style="90" hidden="1" customWidth="1"/>
    <col min="11779" max="11779" width="90.28515625" style="90" customWidth="1"/>
    <col min="11780" max="11780" width="11.140625" style="90" bestFit="1" customWidth="1"/>
    <col min="11781" max="11786" width="7.28515625" style="90" bestFit="1" customWidth="1"/>
    <col min="11787" max="11787" width="7.28515625" style="90" customWidth="1"/>
    <col min="11788" max="11788" width="7.28515625" style="90" bestFit="1" customWidth="1"/>
    <col min="11789" max="11790" width="7.28515625" style="90" customWidth="1"/>
    <col min="11791" max="11791" width="7.28515625" style="90" bestFit="1" customWidth="1"/>
    <col min="11792" max="11792" width="7.28515625" style="90" customWidth="1"/>
    <col min="11793" max="12032" width="9.140625" style="90"/>
    <col min="12033" max="12034" width="0" style="90" hidden="1" customWidth="1"/>
    <col min="12035" max="12035" width="90.28515625" style="90" customWidth="1"/>
    <col min="12036" max="12036" width="11.140625" style="90" bestFit="1" customWidth="1"/>
    <col min="12037" max="12042" width="7.28515625" style="90" bestFit="1" customWidth="1"/>
    <col min="12043" max="12043" width="7.28515625" style="90" customWidth="1"/>
    <col min="12044" max="12044" width="7.28515625" style="90" bestFit="1" customWidth="1"/>
    <col min="12045" max="12046" width="7.28515625" style="90" customWidth="1"/>
    <col min="12047" max="12047" width="7.28515625" style="90" bestFit="1" customWidth="1"/>
    <col min="12048" max="12048" width="7.28515625" style="90" customWidth="1"/>
    <col min="12049" max="12288" width="9.140625" style="90"/>
    <col min="12289" max="12290" width="0" style="90" hidden="1" customWidth="1"/>
    <col min="12291" max="12291" width="90.28515625" style="90" customWidth="1"/>
    <col min="12292" max="12292" width="11.140625" style="90" bestFit="1" customWidth="1"/>
    <col min="12293" max="12298" width="7.28515625" style="90" bestFit="1" customWidth="1"/>
    <col min="12299" max="12299" width="7.28515625" style="90" customWidth="1"/>
    <col min="12300" max="12300" width="7.28515625" style="90" bestFit="1" customWidth="1"/>
    <col min="12301" max="12302" width="7.28515625" style="90" customWidth="1"/>
    <col min="12303" max="12303" width="7.28515625" style="90" bestFit="1" customWidth="1"/>
    <col min="12304" max="12304" width="7.28515625" style="90" customWidth="1"/>
    <col min="12305" max="12544" width="9.140625" style="90"/>
    <col min="12545" max="12546" width="0" style="90" hidden="1" customWidth="1"/>
    <col min="12547" max="12547" width="90.28515625" style="90" customWidth="1"/>
    <col min="12548" max="12548" width="11.140625" style="90" bestFit="1" customWidth="1"/>
    <col min="12549" max="12554" width="7.28515625" style="90" bestFit="1" customWidth="1"/>
    <col min="12555" max="12555" width="7.28515625" style="90" customWidth="1"/>
    <col min="12556" max="12556" width="7.28515625" style="90" bestFit="1" customWidth="1"/>
    <col min="12557" max="12558" width="7.28515625" style="90" customWidth="1"/>
    <col min="12559" max="12559" width="7.28515625" style="90" bestFit="1" customWidth="1"/>
    <col min="12560" max="12560" width="7.28515625" style="90" customWidth="1"/>
    <col min="12561" max="12800" width="9.140625" style="90"/>
    <col min="12801" max="12802" width="0" style="90" hidden="1" customWidth="1"/>
    <col min="12803" max="12803" width="90.28515625" style="90" customWidth="1"/>
    <col min="12804" max="12804" width="11.140625" style="90" bestFit="1" customWidth="1"/>
    <col min="12805" max="12810" width="7.28515625" style="90" bestFit="1" customWidth="1"/>
    <col min="12811" max="12811" width="7.28515625" style="90" customWidth="1"/>
    <col min="12812" max="12812" width="7.28515625" style="90" bestFit="1" customWidth="1"/>
    <col min="12813" max="12814" width="7.28515625" style="90" customWidth="1"/>
    <col min="12815" max="12815" width="7.28515625" style="90" bestFit="1" customWidth="1"/>
    <col min="12816" max="12816" width="7.28515625" style="90" customWidth="1"/>
    <col min="12817" max="13056" width="9.140625" style="90"/>
    <col min="13057" max="13058" width="0" style="90" hidden="1" customWidth="1"/>
    <col min="13059" max="13059" width="90.28515625" style="90" customWidth="1"/>
    <col min="13060" max="13060" width="11.140625" style="90" bestFit="1" customWidth="1"/>
    <col min="13061" max="13066" width="7.28515625" style="90" bestFit="1" customWidth="1"/>
    <col min="13067" max="13067" width="7.28515625" style="90" customWidth="1"/>
    <col min="13068" max="13068" width="7.28515625" style="90" bestFit="1" customWidth="1"/>
    <col min="13069" max="13070" width="7.28515625" style="90" customWidth="1"/>
    <col min="13071" max="13071" width="7.28515625" style="90" bestFit="1" customWidth="1"/>
    <col min="13072" max="13072" width="7.28515625" style="90" customWidth="1"/>
    <col min="13073" max="13312" width="9.140625" style="90"/>
    <col min="13313" max="13314" width="0" style="90" hidden="1" customWidth="1"/>
    <col min="13315" max="13315" width="90.28515625" style="90" customWidth="1"/>
    <col min="13316" max="13316" width="11.140625" style="90" bestFit="1" customWidth="1"/>
    <col min="13317" max="13322" width="7.28515625" style="90" bestFit="1" customWidth="1"/>
    <col min="13323" max="13323" width="7.28515625" style="90" customWidth="1"/>
    <col min="13324" max="13324" width="7.28515625" style="90" bestFit="1" customWidth="1"/>
    <col min="13325" max="13326" width="7.28515625" style="90" customWidth="1"/>
    <col min="13327" max="13327" width="7.28515625" style="90" bestFit="1" customWidth="1"/>
    <col min="13328" max="13328" width="7.28515625" style="90" customWidth="1"/>
    <col min="13329" max="13568" width="9.140625" style="90"/>
    <col min="13569" max="13570" width="0" style="90" hidden="1" customWidth="1"/>
    <col min="13571" max="13571" width="90.28515625" style="90" customWidth="1"/>
    <col min="13572" max="13572" width="11.140625" style="90" bestFit="1" customWidth="1"/>
    <col min="13573" max="13578" width="7.28515625" style="90" bestFit="1" customWidth="1"/>
    <col min="13579" max="13579" width="7.28515625" style="90" customWidth="1"/>
    <col min="13580" max="13580" width="7.28515625" style="90" bestFit="1" customWidth="1"/>
    <col min="13581" max="13582" width="7.28515625" style="90" customWidth="1"/>
    <col min="13583" max="13583" width="7.28515625" style="90" bestFit="1" customWidth="1"/>
    <col min="13584" max="13584" width="7.28515625" style="90" customWidth="1"/>
    <col min="13585" max="13824" width="9.140625" style="90"/>
    <col min="13825" max="13826" width="0" style="90" hidden="1" customWidth="1"/>
    <col min="13827" max="13827" width="90.28515625" style="90" customWidth="1"/>
    <col min="13828" max="13828" width="11.140625" style="90" bestFit="1" customWidth="1"/>
    <col min="13829" max="13834" width="7.28515625" style="90" bestFit="1" customWidth="1"/>
    <col min="13835" max="13835" width="7.28515625" style="90" customWidth="1"/>
    <col min="13836" max="13836" width="7.28515625" style="90" bestFit="1" customWidth="1"/>
    <col min="13837" max="13838" width="7.28515625" style="90" customWidth="1"/>
    <col min="13839" max="13839" width="7.28515625" style="90" bestFit="1" customWidth="1"/>
    <col min="13840" max="13840" width="7.28515625" style="90" customWidth="1"/>
    <col min="13841" max="14080" width="9.140625" style="90"/>
    <col min="14081" max="14082" width="0" style="90" hidden="1" customWidth="1"/>
    <col min="14083" max="14083" width="90.28515625" style="90" customWidth="1"/>
    <col min="14084" max="14084" width="11.140625" style="90" bestFit="1" customWidth="1"/>
    <col min="14085" max="14090" width="7.28515625" style="90" bestFit="1" customWidth="1"/>
    <col min="14091" max="14091" width="7.28515625" style="90" customWidth="1"/>
    <col min="14092" max="14092" width="7.28515625" style="90" bestFit="1" customWidth="1"/>
    <col min="14093" max="14094" width="7.28515625" style="90" customWidth="1"/>
    <col min="14095" max="14095" width="7.28515625" style="90" bestFit="1" customWidth="1"/>
    <col min="14096" max="14096" width="7.28515625" style="90" customWidth="1"/>
    <col min="14097" max="14336" width="9.140625" style="90"/>
    <col min="14337" max="14338" width="0" style="90" hidden="1" customWidth="1"/>
    <col min="14339" max="14339" width="90.28515625" style="90" customWidth="1"/>
    <col min="14340" max="14340" width="11.140625" style="90" bestFit="1" customWidth="1"/>
    <col min="14341" max="14346" width="7.28515625" style="90" bestFit="1" customWidth="1"/>
    <col min="14347" max="14347" width="7.28515625" style="90" customWidth="1"/>
    <col min="14348" max="14348" width="7.28515625" style="90" bestFit="1" customWidth="1"/>
    <col min="14349" max="14350" width="7.28515625" style="90" customWidth="1"/>
    <col min="14351" max="14351" width="7.28515625" style="90" bestFit="1" customWidth="1"/>
    <col min="14352" max="14352" width="7.28515625" style="90" customWidth="1"/>
    <col min="14353" max="14592" width="9.140625" style="90"/>
    <col min="14593" max="14594" width="0" style="90" hidden="1" customWidth="1"/>
    <col min="14595" max="14595" width="90.28515625" style="90" customWidth="1"/>
    <col min="14596" max="14596" width="11.140625" style="90" bestFit="1" customWidth="1"/>
    <col min="14597" max="14602" width="7.28515625" style="90" bestFit="1" customWidth="1"/>
    <col min="14603" max="14603" width="7.28515625" style="90" customWidth="1"/>
    <col min="14604" max="14604" width="7.28515625" style="90" bestFit="1" customWidth="1"/>
    <col min="14605" max="14606" width="7.28515625" style="90" customWidth="1"/>
    <col min="14607" max="14607" width="7.28515625" style="90" bestFit="1" customWidth="1"/>
    <col min="14608" max="14608" width="7.28515625" style="90" customWidth="1"/>
    <col min="14609" max="14848" width="9.140625" style="90"/>
    <col min="14849" max="14850" width="0" style="90" hidden="1" customWidth="1"/>
    <col min="14851" max="14851" width="90.28515625" style="90" customWidth="1"/>
    <col min="14852" max="14852" width="11.140625" style="90" bestFit="1" customWidth="1"/>
    <col min="14853" max="14858" width="7.28515625" style="90" bestFit="1" customWidth="1"/>
    <col min="14859" max="14859" width="7.28515625" style="90" customWidth="1"/>
    <col min="14860" max="14860" width="7.28515625" style="90" bestFit="1" customWidth="1"/>
    <col min="14861" max="14862" width="7.28515625" style="90" customWidth="1"/>
    <col min="14863" max="14863" width="7.28515625" style="90" bestFit="1" customWidth="1"/>
    <col min="14864" max="14864" width="7.28515625" style="90" customWidth="1"/>
    <col min="14865" max="15104" width="9.140625" style="90"/>
    <col min="15105" max="15106" width="0" style="90" hidden="1" customWidth="1"/>
    <col min="15107" max="15107" width="90.28515625" style="90" customWidth="1"/>
    <col min="15108" max="15108" width="11.140625" style="90" bestFit="1" customWidth="1"/>
    <col min="15109" max="15114" width="7.28515625" style="90" bestFit="1" customWidth="1"/>
    <col min="15115" max="15115" width="7.28515625" style="90" customWidth="1"/>
    <col min="15116" max="15116" width="7.28515625" style="90" bestFit="1" customWidth="1"/>
    <col min="15117" max="15118" width="7.28515625" style="90" customWidth="1"/>
    <col min="15119" max="15119" width="7.28515625" style="90" bestFit="1" customWidth="1"/>
    <col min="15120" max="15120" width="7.28515625" style="90" customWidth="1"/>
    <col min="15121" max="15360" width="9.140625" style="90"/>
    <col min="15361" max="15362" width="0" style="90" hidden="1" customWidth="1"/>
    <col min="15363" max="15363" width="90.28515625" style="90" customWidth="1"/>
    <col min="15364" max="15364" width="11.140625" style="90" bestFit="1" customWidth="1"/>
    <col min="15365" max="15370" width="7.28515625" style="90" bestFit="1" customWidth="1"/>
    <col min="15371" max="15371" width="7.28515625" style="90" customWidth="1"/>
    <col min="15372" max="15372" width="7.28515625" style="90" bestFit="1" customWidth="1"/>
    <col min="15373" max="15374" width="7.28515625" style="90" customWidth="1"/>
    <col min="15375" max="15375" width="7.28515625" style="90" bestFit="1" customWidth="1"/>
    <col min="15376" max="15376" width="7.28515625" style="90" customWidth="1"/>
    <col min="15377" max="15616" width="9.140625" style="90"/>
    <col min="15617" max="15618" width="0" style="90" hidden="1" customWidth="1"/>
    <col min="15619" max="15619" width="90.28515625" style="90" customWidth="1"/>
    <col min="15620" max="15620" width="11.140625" style="90" bestFit="1" customWidth="1"/>
    <col min="15621" max="15626" width="7.28515625" style="90" bestFit="1" customWidth="1"/>
    <col min="15627" max="15627" width="7.28515625" style="90" customWidth="1"/>
    <col min="15628" max="15628" width="7.28515625" style="90" bestFit="1" customWidth="1"/>
    <col min="15629" max="15630" width="7.28515625" style="90" customWidth="1"/>
    <col min="15631" max="15631" width="7.28515625" style="90" bestFit="1" customWidth="1"/>
    <col min="15632" max="15632" width="7.28515625" style="90" customWidth="1"/>
    <col min="15633" max="15872" width="9.140625" style="90"/>
    <col min="15873" max="15874" width="0" style="90" hidden="1" customWidth="1"/>
    <col min="15875" max="15875" width="90.28515625" style="90" customWidth="1"/>
    <col min="15876" max="15876" width="11.140625" style="90" bestFit="1" customWidth="1"/>
    <col min="15877" max="15882" width="7.28515625" style="90" bestFit="1" customWidth="1"/>
    <col min="15883" max="15883" width="7.28515625" style="90" customWidth="1"/>
    <col min="15884" max="15884" width="7.28515625" style="90" bestFit="1" customWidth="1"/>
    <col min="15885" max="15886" width="7.28515625" style="90" customWidth="1"/>
    <col min="15887" max="15887" width="7.28515625" style="90" bestFit="1" customWidth="1"/>
    <col min="15888" max="15888" width="7.28515625" style="90" customWidth="1"/>
    <col min="15889" max="16128" width="9.140625" style="90"/>
    <col min="16129" max="16130" width="0" style="90" hidden="1" customWidth="1"/>
    <col min="16131" max="16131" width="90.28515625" style="90" customWidth="1"/>
    <col min="16132" max="16132" width="11.140625" style="90" bestFit="1" customWidth="1"/>
    <col min="16133" max="16138" width="7.28515625" style="90" bestFit="1" customWidth="1"/>
    <col min="16139" max="16139" width="7.28515625" style="90" customWidth="1"/>
    <col min="16140" max="16140" width="7.28515625" style="90" bestFit="1" customWidth="1"/>
    <col min="16141" max="16142" width="7.28515625" style="90" customWidth="1"/>
    <col min="16143" max="16143" width="7.28515625" style="90" bestFit="1" customWidth="1"/>
    <col min="16144" max="16144" width="7.28515625" style="90" customWidth="1"/>
    <col min="16145" max="16384" width="9.140625" style="90"/>
  </cols>
  <sheetData>
    <row r="1" spans="1:16" ht="15" customHeight="1">
      <c r="A1" s="682"/>
      <c r="B1" s="682"/>
      <c r="C1" s="930"/>
      <c r="D1" s="930"/>
      <c r="E1" s="930"/>
      <c r="F1" s="930"/>
      <c r="G1" s="930"/>
      <c r="H1" s="930"/>
      <c r="I1" s="930"/>
      <c r="J1" s="930"/>
      <c r="K1" s="930"/>
      <c r="L1" s="930"/>
      <c r="M1" s="930"/>
      <c r="N1" s="930"/>
      <c r="O1" s="930"/>
      <c r="P1" s="685"/>
    </row>
    <row r="2" spans="1:16" ht="15" customHeight="1">
      <c r="A2" s="926" t="s">
        <v>885</v>
      </c>
      <c r="B2" s="926"/>
      <c r="C2" s="926"/>
      <c r="D2" s="926"/>
      <c r="E2" s="926"/>
      <c r="F2" s="926"/>
      <c r="G2" s="926"/>
      <c r="H2" s="926"/>
      <c r="I2" s="926"/>
      <c r="J2" s="926"/>
      <c r="K2" s="926"/>
      <c r="L2" s="926"/>
      <c r="M2" s="926"/>
      <c r="N2" s="926"/>
      <c r="O2" s="926"/>
      <c r="P2" s="686"/>
    </row>
    <row r="3" spans="1:16" ht="15" customHeight="1">
      <c r="A3" s="682"/>
      <c r="B3" s="682"/>
      <c r="C3" s="926" t="s">
        <v>522</v>
      </c>
      <c r="D3" s="926"/>
      <c r="E3" s="926"/>
      <c r="F3" s="926"/>
      <c r="G3" s="926"/>
      <c r="H3" s="926"/>
      <c r="I3" s="926"/>
      <c r="J3" s="926"/>
      <c r="K3" s="926"/>
      <c r="L3" s="926"/>
      <c r="M3" s="926"/>
      <c r="N3" s="926"/>
      <c r="O3" s="926"/>
      <c r="P3" s="686"/>
    </row>
    <row r="4" spans="1:16" s="91" customFormat="1" ht="15" customHeight="1">
      <c r="A4" s="927"/>
      <c r="B4" s="926"/>
      <c r="C4" s="926"/>
      <c r="D4" s="926"/>
      <c r="E4" s="926"/>
      <c r="F4" s="926"/>
      <c r="G4" s="926"/>
      <c r="H4" s="926"/>
      <c r="I4" s="926"/>
      <c r="J4" s="926"/>
      <c r="K4" s="926"/>
      <c r="L4" s="926"/>
      <c r="M4" s="926"/>
      <c r="N4" s="926"/>
      <c r="O4" s="926"/>
      <c r="P4" s="686"/>
    </row>
    <row r="5" spans="1:16" s="94" customFormat="1" ht="15" customHeight="1" thickBot="1">
      <c r="A5" s="92"/>
      <c r="B5" s="92"/>
      <c r="C5" s="93"/>
      <c r="D5" s="93"/>
      <c r="E5" s="93"/>
      <c r="F5" s="93"/>
      <c r="G5" s="93"/>
      <c r="H5" s="93"/>
      <c r="I5" s="93"/>
      <c r="J5" s="93"/>
      <c r="K5" s="93"/>
      <c r="L5" s="93"/>
      <c r="M5" s="93"/>
      <c r="N5" s="93"/>
      <c r="O5" s="93"/>
      <c r="P5" s="93"/>
    </row>
    <row r="6" spans="1:16" s="53" customFormat="1" ht="19.5" thickTop="1" thickBot="1">
      <c r="A6" s="768"/>
      <c r="B6" s="770" t="s">
        <v>891</v>
      </c>
      <c r="C6" s="771"/>
      <c r="D6" s="772" t="s">
        <v>891</v>
      </c>
      <c r="E6" s="958" t="s">
        <v>885</v>
      </c>
      <c r="F6" s="958"/>
      <c r="G6" s="958"/>
      <c r="H6" s="958"/>
      <c r="I6" s="958"/>
      <c r="J6" s="958"/>
      <c r="K6" s="958"/>
      <c r="L6" s="958"/>
      <c r="M6" s="958"/>
      <c r="N6" s="958"/>
      <c r="O6" s="958"/>
      <c r="P6" s="773"/>
    </row>
    <row r="7" spans="1:16" ht="30" customHeight="1" thickTop="1" thickBot="1">
      <c r="A7" s="52"/>
      <c r="B7" s="95"/>
      <c r="C7" s="746"/>
      <c r="D7" s="734" t="s">
        <v>446</v>
      </c>
      <c r="E7" s="734" t="s">
        <v>447</v>
      </c>
      <c r="F7" s="734" t="s">
        <v>448</v>
      </c>
      <c r="G7" s="734" t="s">
        <v>449</v>
      </c>
      <c r="H7" s="734" t="s">
        <v>450</v>
      </c>
      <c r="I7" s="740" t="s">
        <v>451</v>
      </c>
      <c r="J7" s="740" t="s">
        <v>452</v>
      </c>
      <c r="K7" s="740" t="s">
        <v>453</v>
      </c>
      <c r="L7" s="740" t="s">
        <v>454</v>
      </c>
      <c r="M7" s="740" t="s">
        <v>455</v>
      </c>
      <c r="N7" s="740" t="s">
        <v>456</v>
      </c>
      <c r="O7" s="740" t="s">
        <v>457</v>
      </c>
      <c r="P7" s="740" t="s">
        <v>458</v>
      </c>
    </row>
    <row r="8" spans="1:16" ht="15" customHeight="1" thickTop="1" thickBot="1">
      <c r="A8" s="52"/>
      <c r="B8" s="52"/>
      <c r="C8" s="69"/>
      <c r="D8" s="96"/>
      <c r="E8" s="96"/>
      <c r="F8" s="96"/>
      <c r="G8" s="96"/>
      <c r="H8" s="96"/>
      <c r="I8" s="96"/>
      <c r="J8" s="96"/>
      <c r="K8" s="96"/>
      <c r="L8" s="96"/>
      <c r="M8" s="96"/>
      <c r="N8" s="96"/>
      <c r="O8" s="96"/>
      <c r="P8" s="96"/>
    </row>
    <row r="9" spans="1:16" s="52" customFormat="1" ht="15" customHeight="1" thickTop="1" thickBot="1">
      <c r="B9" s="78"/>
      <c r="C9" s="747" t="s">
        <v>380</v>
      </c>
      <c r="D9" s="742"/>
      <c r="E9" s="742"/>
      <c r="F9" s="742"/>
      <c r="G9" s="742"/>
      <c r="H9" s="742"/>
      <c r="I9" s="743"/>
      <c r="J9" s="743"/>
      <c r="K9" s="743"/>
      <c r="L9" s="743"/>
      <c r="M9" s="743"/>
      <c r="N9" s="743"/>
      <c r="O9" s="743"/>
      <c r="P9" s="743"/>
    </row>
    <row r="10" spans="1:16" s="52" customFormat="1" ht="15" customHeight="1" thickTop="1">
      <c r="A10" s="52" t="s">
        <v>523</v>
      </c>
      <c r="B10" s="80" t="s">
        <v>605</v>
      </c>
      <c r="C10" s="81" t="s">
        <v>381</v>
      </c>
      <c r="D10" s="82">
        <v>4.9500000000000002E-2</v>
      </c>
      <c r="E10" s="82">
        <v>4.5100000000000001E-2</v>
      </c>
      <c r="F10" s="82">
        <v>3.7600000000000001E-2</v>
      </c>
      <c r="G10" s="82">
        <v>4.3400000000000001E-2</v>
      </c>
      <c r="H10" s="82">
        <v>4.07E-2</v>
      </c>
      <c r="I10" s="82">
        <v>4.53E-2</v>
      </c>
      <c r="J10" s="82">
        <v>4.58E-2</v>
      </c>
      <c r="K10" s="82">
        <v>4.1099999999999998E-2</v>
      </c>
      <c r="L10" s="82">
        <v>3.9800000000000002E-2</v>
      </c>
      <c r="M10" s="82">
        <v>3.9800000000000002E-2</v>
      </c>
      <c r="N10" s="82">
        <v>3.8199999999999998E-2</v>
      </c>
      <c r="O10" s="82">
        <v>3.9947497507435412E-2</v>
      </c>
      <c r="P10" s="82">
        <v>3.6364559139434663E-2</v>
      </c>
    </row>
    <row r="11" spans="1:16" s="91" customFormat="1" ht="15" customHeight="1">
      <c r="A11" s="52" t="s">
        <v>523</v>
      </c>
      <c r="B11" s="80" t="s">
        <v>606</v>
      </c>
      <c r="C11" s="81" t="s">
        <v>382</v>
      </c>
      <c r="D11" s="82">
        <v>5.5800000000000002E-2</v>
      </c>
      <c r="E11" s="82">
        <v>5.2400000000000002E-2</v>
      </c>
      <c r="F11" s="82">
        <v>3.9699999999999999E-2</v>
      </c>
      <c r="G11" s="82">
        <v>4.5100000000000001E-2</v>
      </c>
      <c r="H11" s="82">
        <v>4.2099999999999999E-2</v>
      </c>
      <c r="I11" s="82">
        <v>4.6199999999999998E-2</v>
      </c>
      <c r="J11" s="82">
        <v>4.65E-2</v>
      </c>
      <c r="K11" s="82">
        <v>4.1500000000000002E-2</v>
      </c>
      <c r="L11" s="82">
        <v>4.3499999999999997E-2</v>
      </c>
      <c r="M11" s="82">
        <v>4.1799999999999997E-2</v>
      </c>
      <c r="N11" s="82">
        <v>3.7699999999999997E-2</v>
      </c>
      <c r="O11" s="82">
        <v>4.2750837730530615E-2</v>
      </c>
      <c r="P11" s="82">
        <v>3.8022446345414011E-2</v>
      </c>
    </row>
    <row r="12" spans="1:16" s="91" customFormat="1" ht="15" customHeight="1">
      <c r="A12" s="52" t="s">
        <v>523</v>
      </c>
      <c r="B12" s="80" t="s">
        <v>607</v>
      </c>
      <c r="C12" s="81" t="s">
        <v>383</v>
      </c>
      <c r="D12" s="82">
        <v>5.0999999999999997E-2</v>
      </c>
      <c r="E12" s="82">
        <v>5.0500000000000003E-2</v>
      </c>
      <c r="F12" s="82">
        <v>3.7999999999999999E-2</v>
      </c>
      <c r="G12" s="82">
        <v>4.2700000000000002E-2</v>
      </c>
      <c r="H12" s="82">
        <v>3.9100000000000003E-2</v>
      </c>
      <c r="I12" s="82">
        <v>4.24E-2</v>
      </c>
      <c r="J12" s="82">
        <v>4.4299999999999999E-2</v>
      </c>
      <c r="K12" s="82">
        <v>4.1300000000000003E-2</v>
      </c>
      <c r="L12" s="82">
        <v>4.2700000000000002E-2</v>
      </c>
      <c r="M12" s="82">
        <v>3.4599999999999999E-2</v>
      </c>
      <c r="N12" s="82">
        <v>2.9399999999999999E-2</v>
      </c>
      <c r="O12" s="82">
        <v>3.4662373562417449E-2</v>
      </c>
      <c r="P12" s="82">
        <v>3.6871713495907434E-2</v>
      </c>
    </row>
    <row r="13" spans="1:16" s="91" customFormat="1" ht="15" customHeight="1">
      <c r="A13" s="52" t="s">
        <v>523</v>
      </c>
      <c r="B13" s="80" t="s">
        <v>608</v>
      </c>
      <c r="C13" s="81" t="s">
        <v>384</v>
      </c>
      <c r="D13" s="82">
        <v>9.9000000000000008E-3</v>
      </c>
      <c r="E13" s="82">
        <v>9.4000000000000004E-3</v>
      </c>
      <c r="F13" s="82">
        <v>6.8999999999999999E-3</v>
      </c>
      <c r="G13" s="82">
        <v>7.1999999999999998E-3</v>
      </c>
      <c r="H13" s="82">
        <v>7.7999999999999996E-3</v>
      </c>
      <c r="I13" s="82">
        <v>8.8999999999999999E-3</v>
      </c>
      <c r="J13" s="82">
        <v>1.3599999999999999E-2</v>
      </c>
      <c r="K13" s="82">
        <v>8.9999999999999993E-3</v>
      </c>
      <c r="L13" s="82">
        <v>1.04E-2</v>
      </c>
      <c r="M13" s="82">
        <v>2.0999999999999999E-3</v>
      </c>
      <c r="N13" s="82">
        <v>-4.0000000000000002E-4</v>
      </c>
      <c r="O13" s="82">
        <v>1.7389746904475421E-3</v>
      </c>
      <c r="P13" s="82">
        <v>7.606918689281668E-3</v>
      </c>
    </row>
    <row r="14" spans="1:16" s="91" customFormat="1" ht="15" customHeight="1">
      <c r="A14" s="52" t="s">
        <v>523</v>
      </c>
      <c r="B14" s="80" t="s">
        <v>609</v>
      </c>
      <c r="C14" s="81" t="s">
        <v>385</v>
      </c>
      <c r="D14" s="82">
        <v>1.0200000000000001E-2</v>
      </c>
      <c r="E14" s="82">
        <v>9.7999999999999997E-3</v>
      </c>
      <c r="F14" s="82">
        <v>7.6E-3</v>
      </c>
      <c r="G14" s="82">
        <v>7.7999999999999996E-3</v>
      </c>
      <c r="H14" s="82">
        <v>7.7000000000000002E-3</v>
      </c>
      <c r="I14" s="82">
        <v>8.8000000000000005E-3</v>
      </c>
      <c r="J14" s="82">
        <v>1.3599999999999999E-2</v>
      </c>
      <c r="K14" s="82">
        <v>9.1000000000000004E-3</v>
      </c>
      <c r="L14" s="82">
        <v>1.0500000000000001E-2</v>
      </c>
      <c r="M14" s="82">
        <v>2.3E-3</v>
      </c>
      <c r="N14" s="82">
        <v>-2.0000000000000001E-4</v>
      </c>
      <c r="O14" s="82">
        <v>1.8780334085369817E-3</v>
      </c>
      <c r="P14" s="82">
        <v>7.7206757454876497E-3</v>
      </c>
    </row>
    <row r="15" spans="1:16" s="91" customFormat="1" ht="15" customHeight="1">
      <c r="A15" s="52" t="s">
        <v>523</v>
      </c>
      <c r="B15" s="80" t="s">
        <v>610</v>
      </c>
      <c r="C15" s="81" t="s">
        <v>386</v>
      </c>
      <c r="D15" s="82">
        <v>9.7999999999999997E-3</v>
      </c>
      <c r="E15" s="82">
        <v>9.4999999999999998E-3</v>
      </c>
      <c r="F15" s="82">
        <v>7.1999999999999998E-3</v>
      </c>
      <c r="G15" s="82">
        <v>7.7999999999999996E-3</v>
      </c>
      <c r="H15" s="82">
        <v>7.4000000000000003E-3</v>
      </c>
      <c r="I15" s="82">
        <v>8.3000000000000001E-3</v>
      </c>
      <c r="J15" s="82">
        <v>1.2E-2</v>
      </c>
      <c r="K15" s="82">
        <v>7.0000000000000001E-3</v>
      </c>
      <c r="L15" s="82">
        <v>9.2999999999999992E-3</v>
      </c>
      <c r="M15" s="82">
        <v>2.2000000000000001E-3</v>
      </c>
      <c r="N15" s="82">
        <v>-2.0000000000000001E-4</v>
      </c>
      <c r="O15" s="82">
        <v>1.8780334085369817E-3</v>
      </c>
      <c r="P15" s="82">
        <v>7.6345992275620826E-3</v>
      </c>
    </row>
    <row r="16" spans="1:16" s="91" customFormat="1" ht="15" customHeight="1" thickBot="1">
      <c r="A16" s="52" t="s">
        <v>523</v>
      </c>
      <c r="B16" s="80" t="s">
        <v>611</v>
      </c>
      <c r="C16" s="81" t="s">
        <v>387</v>
      </c>
      <c r="D16" s="82">
        <v>4.8899999999999999E-2</v>
      </c>
      <c r="E16" s="82">
        <v>4.5499999999999999E-2</v>
      </c>
      <c r="F16" s="82">
        <v>3.2399999999999998E-2</v>
      </c>
      <c r="G16" s="82">
        <v>3.32E-2</v>
      </c>
      <c r="H16" s="82">
        <v>3.1899999999999998E-2</v>
      </c>
      <c r="I16" s="82">
        <v>3.5499999999999997E-2</v>
      </c>
      <c r="J16" s="82">
        <v>4.87E-2</v>
      </c>
      <c r="K16" s="82">
        <v>2.75E-2</v>
      </c>
      <c r="L16" s="82">
        <v>3.6700000000000003E-2</v>
      </c>
      <c r="M16" s="82">
        <v>8.3999999999999995E-3</v>
      </c>
      <c r="N16" s="82">
        <v>-5.9999999999999995E-4</v>
      </c>
      <c r="O16" s="82">
        <v>6.8118814717640355E-3</v>
      </c>
      <c r="P16" s="82">
        <v>2.6324085934218644E-2</v>
      </c>
    </row>
    <row r="17" spans="1:16" s="97" customFormat="1" ht="15" customHeight="1" thickTop="1" thickBot="1">
      <c r="A17" s="52"/>
      <c r="B17" s="78"/>
      <c r="C17" s="747" t="s">
        <v>388</v>
      </c>
      <c r="D17" s="742"/>
      <c r="E17" s="742"/>
      <c r="F17" s="742"/>
      <c r="G17" s="742"/>
      <c r="H17" s="742"/>
      <c r="I17" s="743"/>
      <c r="J17" s="743"/>
      <c r="K17" s="743"/>
      <c r="L17" s="743"/>
      <c r="M17" s="743"/>
      <c r="N17" s="743"/>
      <c r="O17" s="743"/>
      <c r="P17" s="743"/>
    </row>
    <row r="18" spans="1:16" s="52" customFormat="1" ht="15" customHeight="1" thickTop="1">
      <c r="A18" s="52" t="s">
        <v>523</v>
      </c>
      <c r="B18" s="80" t="s">
        <v>612</v>
      </c>
      <c r="C18" s="81" t="s">
        <v>389</v>
      </c>
      <c r="D18" s="82">
        <v>6.3600000000000004E-2</v>
      </c>
      <c r="E18" s="82">
        <v>6.2199999999999998E-2</v>
      </c>
      <c r="F18" s="82">
        <v>5.3699999999999998E-2</v>
      </c>
      <c r="G18" s="82">
        <v>6.3799999999999996E-2</v>
      </c>
      <c r="H18" s="82">
        <v>5.6300000000000003E-2</v>
      </c>
      <c r="I18" s="82">
        <v>6.2300000000000001E-2</v>
      </c>
      <c r="J18" s="82">
        <v>6.1499999999999999E-2</v>
      </c>
      <c r="K18" s="82">
        <v>5.7299999999999997E-2</v>
      </c>
      <c r="L18" s="82">
        <v>5.7200000000000001E-2</v>
      </c>
      <c r="M18" s="82">
        <v>5.7299999999999997E-2</v>
      </c>
      <c r="N18" s="82">
        <v>5.5899999999999998E-2</v>
      </c>
      <c r="O18" s="82">
        <v>5.7007324618465E-2</v>
      </c>
      <c r="P18" s="82">
        <v>5.1102634319258607E-2</v>
      </c>
    </row>
    <row r="19" spans="1:16" s="91" customFormat="1" ht="15" customHeight="1">
      <c r="A19" s="52" t="s">
        <v>523</v>
      </c>
      <c r="B19" s="80" t="s">
        <v>613</v>
      </c>
      <c r="C19" s="81" t="s">
        <v>390</v>
      </c>
      <c r="D19" s="82">
        <v>-1.4200000000000001E-2</v>
      </c>
      <c r="E19" s="82">
        <v>-1.7100000000000001E-2</v>
      </c>
      <c r="F19" s="82">
        <v>-1.61E-2</v>
      </c>
      <c r="G19" s="82">
        <v>-2.0400000000000001E-2</v>
      </c>
      <c r="H19" s="82">
        <v>-1.5599999999999999E-2</v>
      </c>
      <c r="I19" s="82">
        <v>-1.7000000000000001E-2</v>
      </c>
      <c r="J19" s="82">
        <v>-1.5699999999999999E-2</v>
      </c>
      <c r="K19" s="82">
        <v>-1.6199999999999999E-2</v>
      </c>
      <c r="L19" s="82">
        <v>-1.7299999999999999E-2</v>
      </c>
      <c r="M19" s="82">
        <v>-1.7399999999999999E-2</v>
      </c>
      <c r="N19" s="82">
        <v>-1.77E-2</v>
      </c>
      <c r="O19" s="82">
        <v>-1.7059827111029584E-2</v>
      </c>
      <c r="P19" s="82">
        <v>-1.473807517982394E-2</v>
      </c>
    </row>
    <row r="20" spans="1:16" s="91" customFormat="1" ht="15" customHeight="1">
      <c r="A20" s="52" t="s">
        <v>523</v>
      </c>
      <c r="B20" s="80" t="s">
        <v>614</v>
      </c>
      <c r="C20" s="81" t="s">
        <v>391</v>
      </c>
      <c r="D20" s="82">
        <v>1.8800000000000001E-2</v>
      </c>
      <c r="E20" s="82">
        <v>2.29E-2</v>
      </c>
      <c r="F20" s="82">
        <v>2.18E-2</v>
      </c>
      <c r="G20" s="82">
        <v>2.7900000000000001E-2</v>
      </c>
      <c r="H20" s="82">
        <v>2.1399999999999999E-2</v>
      </c>
      <c r="I20" s="82">
        <v>2.35E-2</v>
      </c>
      <c r="J20" s="82">
        <v>2.2100000000000002E-2</v>
      </c>
      <c r="K20" s="82">
        <v>2.3199999999999998E-2</v>
      </c>
      <c r="L20" s="82">
        <v>2.5000000000000001E-2</v>
      </c>
      <c r="M20" s="82">
        <v>2.5700000000000001E-2</v>
      </c>
      <c r="N20" s="82">
        <v>2.6499999999999999E-2</v>
      </c>
      <c r="O20" s="82">
        <v>2.6622153577357793E-2</v>
      </c>
      <c r="P20" s="82">
        <v>2.4191222365370038E-2</v>
      </c>
    </row>
    <row r="21" spans="1:16" s="91" customFormat="1" ht="15" customHeight="1">
      <c r="A21" s="52" t="s">
        <v>523</v>
      </c>
      <c r="B21" s="80" t="s">
        <v>615</v>
      </c>
      <c r="C21" s="81" t="s">
        <v>392</v>
      </c>
      <c r="D21" s="82">
        <v>5.0000000000000001E-4</v>
      </c>
      <c r="E21" s="82">
        <v>2.9999999999999997E-4</v>
      </c>
      <c r="F21" s="82">
        <v>2.0000000000000001E-4</v>
      </c>
      <c r="G21" s="82">
        <v>2.0000000000000001E-4</v>
      </c>
      <c r="H21" s="82">
        <v>1E-4</v>
      </c>
      <c r="I21" s="82">
        <v>0</v>
      </c>
      <c r="J21" s="82">
        <v>0</v>
      </c>
      <c r="K21" s="82">
        <v>0</v>
      </c>
      <c r="L21" s="82">
        <v>0</v>
      </c>
      <c r="M21" s="82">
        <v>0</v>
      </c>
      <c r="N21" s="82">
        <v>0</v>
      </c>
      <c r="O21" s="82">
        <v>5.2370822094073705E-7</v>
      </c>
      <c r="P21" s="82">
        <v>1.700355535101646E-7</v>
      </c>
    </row>
    <row r="22" spans="1:16" s="91" customFormat="1" ht="15" customHeight="1">
      <c r="A22" s="52" t="s">
        <v>523</v>
      </c>
      <c r="B22" s="80" t="s">
        <v>616</v>
      </c>
      <c r="C22" s="81" t="s">
        <v>393</v>
      </c>
      <c r="D22" s="82">
        <v>-4.7000000000000002E-3</v>
      </c>
      <c r="E22" s="82">
        <v>-1.9E-3</v>
      </c>
      <c r="F22" s="82">
        <v>-1.6999999999999999E-3</v>
      </c>
      <c r="G22" s="82">
        <v>-2.3E-3</v>
      </c>
      <c r="H22" s="82">
        <v>-3.0999999999999999E-3</v>
      </c>
      <c r="I22" s="82">
        <v>-3.8E-3</v>
      </c>
      <c r="J22" s="82">
        <v>-2.2000000000000001E-3</v>
      </c>
      <c r="K22" s="82">
        <v>-2.0000000000000001E-4</v>
      </c>
      <c r="L22" s="82">
        <v>-6.9999999999999999E-4</v>
      </c>
      <c r="M22" s="82">
        <v>-7.1999999999999998E-3</v>
      </c>
      <c r="N22" s="82">
        <v>-8.3999999999999995E-3</v>
      </c>
      <c r="O22" s="82">
        <v>-8.0884641681131693E-3</v>
      </c>
      <c r="P22" s="82">
        <v>-1.1507328495065797E-3</v>
      </c>
    </row>
    <row r="23" spans="1:16" s="91" customFormat="1" ht="15" customHeight="1">
      <c r="A23" s="52" t="s">
        <v>523</v>
      </c>
      <c r="B23" s="80" t="s">
        <v>617</v>
      </c>
      <c r="C23" s="81" t="s">
        <v>394</v>
      </c>
      <c r="D23" s="82">
        <v>6.3E-3</v>
      </c>
      <c r="E23" s="82">
        <v>7.3000000000000001E-3</v>
      </c>
      <c r="F23" s="82">
        <v>2.0999999999999999E-3</v>
      </c>
      <c r="G23" s="82">
        <v>1.6000000000000001E-3</v>
      </c>
      <c r="H23" s="82">
        <v>1.4E-3</v>
      </c>
      <c r="I23" s="82">
        <v>8.9999999999999998E-4</v>
      </c>
      <c r="J23" s="82">
        <v>6.9999999999999999E-4</v>
      </c>
      <c r="K23" s="82">
        <v>5.0000000000000001E-4</v>
      </c>
      <c r="L23" s="82">
        <v>3.5999999999999999E-3</v>
      </c>
      <c r="M23" s="82">
        <v>2E-3</v>
      </c>
      <c r="N23" s="82">
        <v>-5.0000000000000001E-4</v>
      </c>
      <c r="O23" s="82">
        <v>2.8033402230952086E-3</v>
      </c>
      <c r="P23" s="82">
        <v>1.6578872059793512E-3</v>
      </c>
    </row>
    <row r="24" spans="1:16" s="91" customFormat="1" ht="15" customHeight="1">
      <c r="A24" s="52" t="s">
        <v>523</v>
      </c>
      <c r="B24" s="80" t="s">
        <v>618</v>
      </c>
      <c r="C24" s="81" t="s">
        <v>395</v>
      </c>
      <c r="D24" s="82">
        <v>-4.1099999999999998E-2</v>
      </c>
      <c r="E24" s="82">
        <v>-4.1000000000000002E-2</v>
      </c>
      <c r="F24" s="82">
        <v>-3.1099999999999999E-2</v>
      </c>
      <c r="G24" s="82">
        <v>-3.5499999999999997E-2</v>
      </c>
      <c r="H24" s="82">
        <v>-3.1300000000000001E-2</v>
      </c>
      <c r="I24" s="82">
        <v>-3.3500000000000002E-2</v>
      </c>
      <c r="J24" s="82">
        <v>-3.0700000000000002E-2</v>
      </c>
      <c r="K24" s="82">
        <v>-3.2300000000000002E-2</v>
      </c>
      <c r="L24" s="82">
        <v>-3.2300000000000002E-2</v>
      </c>
      <c r="M24" s="82">
        <v>-3.2399999999999998E-2</v>
      </c>
      <c r="N24" s="82">
        <v>-2.98E-2</v>
      </c>
      <c r="O24" s="82">
        <v>-3.2923398871969906E-2</v>
      </c>
      <c r="P24" s="82">
        <v>-2.9264794806625766E-2</v>
      </c>
    </row>
    <row r="25" spans="1:16" s="91" customFormat="1" ht="15" customHeight="1">
      <c r="A25" s="52" t="s">
        <v>523</v>
      </c>
      <c r="B25" s="80" t="s">
        <v>619</v>
      </c>
      <c r="C25" s="81" t="s">
        <v>396</v>
      </c>
      <c r="D25" s="82">
        <v>-2.0000000000000001E-4</v>
      </c>
      <c r="E25" s="82">
        <v>1E-4</v>
      </c>
      <c r="F25" s="82">
        <v>4.0000000000000002E-4</v>
      </c>
      <c r="G25" s="82">
        <v>4.0000000000000002E-4</v>
      </c>
      <c r="H25" s="82">
        <v>-1E-4</v>
      </c>
      <c r="I25" s="82">
        <v>-1E-4</v>
      </c>
      <c r="J25" s="82">
        <v>0</v>
      </c>
      <c r="K25" s="82">
        <v>0</v>
      </c>
      <c r="L25" s="82">
        <v>1E-4</v>
      </c>
      <c r="M25" s="82">
        <v>2.0000000000000001E-4</v>
      </c>
      <c r="N25" s="82">
        <v>2.9999999999999997E-4</v>
      </c>
      <c r="O25" s="82">
        <v>1.3853500986849894E-4</v>
      </c>
      <c r="P25" s="82">
        <v>1.1358702065247109E-4</v>
      </c>
    </row>
    <row r="26" spans="1:16" s="91" customFormat="1" ht="15" customHeight="1" thickBot="1">
      <c r="A26" s="52" t="s">
        <v>523</v>
      </c>
      <c r="B26" s="80" t="s">
        <v>620</v>
      </c>
      <c r="C26" s="81" t="s">
        <v>397</v>
      </c>
      <c r="D26" s="82">
        <v>0.1452</v>
      </c>
      <c r="E26" s="82">
        <v>0.14360000000000001</v>
      </c>
      <c r="F26" s="82">
        <v>9.3899999999999997E-2</v>
      </c>
      <c r="G26" s="82">
        <v>0.1125</v>
      </c>
      <c r="H26" s="82">
        <v>0.10050000000000001</v>
      </c>
      <c r="I26" s="82">
        <v>0.11700000000000001</v>
      </c>
      <c r="J26" s="82">
        <v>0.1142</v>
      </c>
      <c r="K26" s="82">
        <v>0.1096</v>
      </c>
      <c r="L26" s="82">
        <v>7.8E-2</v>
      </c>
      <c r="M26" s="82">
        <v>6.8500000000000005E-2</v>
      </c>
      <c r="N26" s="82">
        <v>8.8400000000000006E-2</v>
      </c>
      <c r="O26" s="82">
        <v>9.3899903842901034E-2</v>
      </c>
      <c r="P26" s="82">
        <v>8.6462099603024631E-2</v>
      </c>
    </row>
    <row r="27" spans="1:16" s="97" customFormat="1" ht="15" customHeight="1" thickTop="1" thickBot="1">
      <c r="A27" s="52"/>
      <c r="B27" s="98"/>
      <c r="C27" s="747" t="s">
        <v>398</v>
      </c>
      <c r="D27" s="742"/>
      <c r="E27" s="742"/>
      <c r="F27" s="742"/>
      <c r="G27" s="742"/>
      <c r="H27" s="742"/>
      <c r="I27" s="743"/>
      <c r="J27" s="743"/>
      <c r="K27" s="743"/>
      <c r="L27" s="743"/>
      <c r="M27" s="743"/>
      <c r="N27" s="743"/>
      <c r="O27" s="743"/>
      <c r="P27" s="743"/>
    </row>
    <row r="28" spans="1:16" s="52" customFormat="1" ht="15" customHeight="1" thickTop="1">
      <c r="A28" s="52" t="s">
        <v>523</v>
      </c>
      <c r="B28" s="80" t="s">
        <v>621</v>
      </c>
      <c r="C28" s="81" t="s">
        <v>399</v>
      </c>
      <c r="D28" s="82">
        <v>7.3800000000000004E-2</v>
      </c>
      <c r="E28" s="82">
        <v>7.5499999999999998E-2</v>
      </c>
      <c r="F28" s="82">
        <v>6.4699999999999994E-2</v>
      </c>
      <c r="G28" s="82">
        <v>7.6200000000000004E-2</v>
      </c>
      <c r="H28" s="82">
        <v>6.9800000000000001E-2</v>
      </c>
      <c r="I28" s="82">
        <v>7.5499999999999998E-2</v>
      </c>
      <c r="J28" s="82">
        <v>7.6799999999999993E-2</v>
      </c>
      <c r="K28" s="82">
        <v>7.0999999999999994E-2</v>
      </c>
      <c r="L28" s="82">
        <v>7.0099999999999996E-2</v>
      </c>
      <c r="M28" s="82">
        <v>7.0699999999999999E-2</v>
      </c>
      <c r="N28" s="82">
        <v>7.0400000000000004E-2</v>
      </c>
      <c r="O28" s="82">
        <v>7.3860497329552105E-2</v>
      </c>
      <c r="P28" s="82">
        <v>6.3346388123343533E-2</v>
      </c>
    </row>
    <row r="29" spans="1:16" s="91" customFormat="1" ht="15" customHeight="1">
      <c r="A29" s="52" t="s">
        <v>523</v>
      </c>
      <c r="B29" s="80" t="s">
        <v>622</v>
      </c>
      <c r="C29" s="81" t="s">
        <v>400</v>
      </c>
      <c r="D29" s="82">
        <v>1.0004</v>
      </c>
      <c r="E29" s="82">
        <v>0.24460000000000001</v>
      </c>
      <c r="F29" s="82">
        <v>0.18559999999999999</v>
      </c>
      <c r="G29" s="82">
        <v>0.214</v>
      </c>
      <c r="H29" s="82">
        <v>6.1199999999999997E-2</v>
      </c>
      <c r="I29" s="82">
        <v>8.8900000000000007E-2</v>
      </c>
      <c r="J29" s="82">
        <v>4.8899999999999999E-2</v>
      </c>
      <c r="K29" s="82">
        <v>8.6099999999999996E-2</v>
      </c>
      <c r="L29" s="82">
        <v>8.5699999999999998E-2</v>
      </c>
      <c r="M29" s="82">
        <v>7.9500000000000001E-2</v>
      </c>
      <c r="N29" s="82">
        <v>7.9000000000000001E-2</v>
      </c>
      <c r="O29" s="82">
        <v>7.9109331026852567E-2</v>
      </c>
      <c r="P29" s="82">
        <v>8.2691977784724216E-2</v>
      </c>
    </row>
    <row r="30" spans="1:16" s="91" customFormat="1" ht="15" customHeight="1">
      <c r="A30" s="52" t="s">
        <v>523</v>
      </c>
      <c r="B30" s="80" t="s">
        <v>623</v>
      </c>
      <c r="C30" s="81" t="s">
        <v>401</v>
      </c>
      <c r="D30" s="82">
        <v>0.15629999999999999</v>
      </c>
      <c r="E30" s="82">
        <v>0.14369999999999999</v>
      </c>
      <c r="F30" s="82">
        <v>0.1454</v>
      </c>
      <c r="G30" s="82">
        <v>0.15659999999999999</v>
      </c>
      <c r="H30" s="82">
        <v>8.7999999999999995E-2</v>
      </c>
      <c r="I30" s="82">
        <v>9.4700000000000006E-2</v>
      </c>
      <c r="J30" s="82">
        <v>3.9800000000000002E-2</v>
      </c>
      <c r="K30" s="82">
        <v>5.7200000000000001E-2</v>
      </c>
      <c r="L30" s="82">
        <v>0.12690000000000001</v>
      </c>
      <c r="M30" s="82">
        <v>0.15939999999999999</v>
      </c>
      <c r="N30" s="82">
        <v>6.3899999999999998E-2</v>
      </c>
      <c r="O30" s="82">
        <v>8.6088181758218085E-2</v>
      </c>
      <c r="P30" s="82">
        <v>1.3487604184657711E-2</v>
      </c>
    </row>
    <row r="31" spans="1:16" s="91" customFormat="1" ht="15" customHeight="1">
      <c r="A31" s="52" t="s">
        <v>523</v>
      </c>
      <c r="B31" s="80" t="s">
        <v>624</v>
      </c>
      <c r="C31" s="81" t="s">
        <v>402</v>
      </c>
      <c r="D31" s="82">
        <v>5.6399999999999999E-2</v>
      </c>
      <c r="E31" s="82">
        <v>4.0800000000000003E-2</v>
      </c>
      <c r="F31" s="82">
        <v>7.7700000000000005E-2</v>
      </c>
      <c r="G31" s="82">
        <v>0.58350000000000002</v>
      </c>
      <c r="H31" s="82">
        <v>5.4999999999999997E-3</v>
      </c>
      <c r="I31" s="82">
        <v>0.01</v>
      </c>
      <c r="J31" s="82">
        <v>1.2699999999999999E-2</v>
      </c>
      <c r="K31" s="82">
        <v>0.1515</v>
      </c>
      <c r="L31" s="82">
        <v>0.14430000000000001</v>
      </c>
      <c r="M31" s="82">
        <v>2.63E-2</v>
      </c>
      <c r="N31" s="82">
        <v>1.9800000000000002E-2</v>
      </c>
      <c r="O31" s="82">
        <v>3.3103465708770125E-2</v>
      </c>
      <c r="P31" s="82">
        <v>1.5505158868433856E-2</v>
      </c>
    </row>
    <row r="32" spans="1:16" s="91" customFormat="1" ht="15" customHeight="1">
      <c r="A32" s="52" t="s">
        <v>523</v>
      </c>
      <c r="B32" s="80" t="s">
        <v>625</v>
      </c>
      <c r="C32" s="81" t="s">
        <v>403</v>
      </c>
      <c r="D32" s="82">
        <v>6.7000000000000002E-3</v>
      </c>
      <c r="E32" s="82">
        <v>2.2000000000000001E-3</v>
      </c>
      <c r="F32" s="82">
        <v>4.4000000000000003E-3</v>
      </c>
      <c r="G32" s="82">
        <v>5.1000000000000004E-3</v>
      </c>
      <c r="H32" s="82">
        <v>2.3800000000000002E-2</v>
      </c>
      <c r="I32" s="82">
        <v>1.1299999999999999E-2</v>
      </c>
      <c r="J32" s="82">
        <v>2.2800000000000001E-2</v>
      </c>
      <c r="K32" s="82">
        <v>0.37709999999999999</v>
      </c>
      <c r="L32" s="82">
        <v>1.5E-3</v>
      </c>
      <c r="M32" s="82">
        <v>1.6000000000000001E-3</v>
      </c>
      <c r="N32" s="82">
        <v>5.0000000000000001E-4</v>
      </c>
      <c r="O32" s="82">
        <v>8.0256258060074244E-4</v>
      </c>
      <c r="P32" s="82">
        <v>1.0747532909579215E-3</v>
      </c>
    </row>
    <row r="33" spans="1:16" s="91" customFormat="1" ht="15" customHeight="1">
      <c r="A33" s="52" t="s">
        <v>523</v>
      </c>
      <c r="B33" s="80" t="s">
        <v>626</v>
      </c>
      <c r="C33" s="81" t="s">
        <v>404</v>
      </c>
      <c r="D33" s="82">
        <v>1.9099999999999999E-2</v>
      </c>
      <c r="E33" s="82">
        <v>1.1299999999999999E-2</v>
      </c>
      <c r="F33" s="82">
        <v>1.3899999999999999E-2</v>
      </c>
      <c r="G33" s="82">
        <v>2.81E-2</v>
      </c>
      <c r="H33" s="82">
        <v>4.4999999999999997E-3</v>
      </c>
      <c r="I33" s="82">
        <v>3.2000000000000002E-3</v>
      </c>
      <c r="J33" s="82">
        <v>2.8999999999999998E-3</v>
      </c>
      <c r="K33" s="82">
        <v>2.0999999999999999E-3</v>
      </c>
      <c r="L33" s="82">
        <v>5.7000000000000002E-3</v>
      </c>
      <c r="M33" s="82">
        <v>8.0999999999999996E-3</v>
      </c>
      <c r="N33" s="82">
        <v>3.7000000000000002E-3</v>
      </c>
      <c r="O33" s="82">
        <v>2.2065695974912512E-2</v>
      </c>
      <c r="P33" s="82">
        <v>8.0503754850512477E-3</v>
      </c>
    </row>
    <row r="34" spans="1:16" s="91" customFormat="1" ht="15" customHeight="1">
      <c r="A34" s="52" t="s">
        <v>523</v>
      </c>
      <c r="B34" s="80" t="s">
        <v>627</v>
      </c>
      <c r="C34" s="81" t="s">
        <v>405</v>
      </c>
      <c r="D34" s="82">
        <v>8.8999999999999999E-3</v>
      </c>
      <c r="E34" s="82">
        <v>4.7000000000000002E-3</v>
      </c>
      <c r="F34" s="82">
        <v>7.1000000000000004E-3</v>
      </c>
      <c r="G34" s="82">
        <v>0.01</v>
      </c>
      <c r="H34" s="82">
        <v>1.4500000000000001E-2</v>
      </c>
      <c r="I34" s="82">
        <v>6.3E-3</v>
      </c>
      <c r="J34" s="82">
        <v>1.0699999999999999E-2</v>
      </c>
      <c r="K34" s="82">
        <v>5.4300000000000001E-2</v>
      </c>
      <c r="L34" s="82">
        <v>5.3E-3</v>
      </c>
      <c r="M34" s="82">
        <v>6.8999999999999999E-3</v>
      </c>
      <c r="N34" s="82">
        <v>2E-3</v>
      </c>
      <c r="O34" s="82">
        <v>1.4225655058808122E-2</v>
      </c>
      <c r="P34" s="82">
        <v>4.4899686587907351E-3</v>
      </c>
    </row>
    <row r="35" spans="1:16" s="91" customFormat="1" ht="15" customHeight="1">
      <c r="A35" s="52" t="s">
        <v>523</v>
      </c>
      <c r="B35" s="80" t="s">
        <v>628</v>
      </c>
      <c r="C35" s="81" t="s">
        <v>406</v>
      </c>
      <c r="D35" s="82">
        <v>0</v>
      </c>
      <c r="E35" s="82">
        <v>0</v>
      </c>
      <c r="F35" s="82">
        <v>0</v>
      </c>
      <c r="G35" s="82">
        <v>0</v>
      </c>
      <c r="H35" s="82">
        <v>0</v>
      </c>
      <c r="I35" s="82">
        <v>0</v>
      </c>
      <c r="J35" s="82">
        <v>0</v>
      </c>
      <c r="K35" s="82">
        <v>0</v>
      </c>
      <c r="L35" s="82">
        <v>0</v>
      </c>
      <c r="M35" s="82">
        <v>0</v>
      </c>
      <c r="N35" s="82">
        <v>0</v>
      </c>
      <c r="O35" s="82">
        <v>0</v>
      </c>
      <c r="P35" s="82">
        <v>0</v>
      </c>
    </row>
    <row r="36" spans="1:16" s="91" customFormat="1" ht="15" customHeight="1">
      <c r="A36" s="52" t="s">
        <v>523</v>
      </c>
      <c r="B36" s="80" t="s">
        <v>629</v>
      </c>
      <c r="C36" s="81" t="s">
        <v>407</v>
      </c>
      <c r="D36" s="82">
        <v>1.2999999999999999E-2</v>
      </c>
      <c r="E36" s="82">
        <v>1.6400000000000001E-2</v>
      </c>
      <c r="F36" s="82">
        <v>1.61E-2</v>
      </c>
      <c r="G36" s="82">
        <v>1.8200000000000001E-2</v>
      </c>
      <c r="H36" s="82">
        <v>1.89E-2</v>
      </c>
      <c r="I36" s="82">
        <v>2.0500000000000001E-2</v>
      </c>
      <c r="J36" s="82">
        <v>1.9599999999999999E-2</v>
      </c>
      <c r="K36" s="82">
        <v>1.9800000000000002E-2</v>
      </c>
      <c r="L36" s="82">
        <v>2.1399999999999999E-2</v>
      </c>
      <c r="M36" s="82">
        <v>2.1399999999999999E-2</v>
      </c>
      <c r="N36" s="82">
        <v>2.2599999999999999E-2</v>
      </c>
      <c r="O36" s="82">
        <v>2.3347842726525056E-2</v>
      </c>
      <c r="P36" s="82">
        <v>2.1737225422615716E-2</v>
      </c>
    </row>
    <row r="37" spans="1:16" s="91" customFormat="1" ht="15" customHeight="1">
      <c r="A37" s="52" t="s">
        <v>523</v>
      </c>
      <c r="B37" s="80" t="s">
        <v>630</v>
      </c>
      <c r="C37" s="81" t="s">
        <v>408</v>
      </c>
      <c r="D37" s="82">
        <v>2.5999999999999999E-2</v>
      </c>
      <c r="E37" s="82">
        <v>2.98E-2</v>
      </c>
      <c r="F37" s="82">
        <v>2.2800000000000001E-2</v>
      </c>
      <c r="G37" s="82">
        <v>3.2899999999999999E-2</v>
      </c>
      <c r="H37" s="82">
        <v>2.7400000000000001E-2</v>
      </c>
      <c r="I37" s="82">
        <v>3.3599999999999998E-2</v>
      </c>
      <c r="J37" s="82">
        <v>3.2300000000000002E-2</v>
      </c>
      <c r="K37" s="82">
        <v>3.5900000000000001E-2</v>
      </c>
      <c r="L37" s="82">
        <v>3.9199999999999999E-2</v>
      </c>
      <c r="M37" s="82">
        <v>4.0800000000000003E-2</v>
      </c>
      <c r="N37" s="82">
        <v>4.0800000000000003E-2</v>
      </c>
      <c r="O37" s="82">
        <v>4.2621053118771256E-2</v>
      </c>
      <c r="P37" s="82">
        <v>3.7103694035921807E-2</v>
      </c>
    </row>
    <row r="38" spans="1:16" s="91" customFormat="1" ht="15" customHeight="1">
      <c r="A38" s="52"/>
      <c r="B38" s="80"/>
      <c r="C38" s="81" t="s">
        <v>409</v>
      </c>
      <c r="D38" s="82">
        <v>0</v>
      </c>
      <c r="E38" s="82">
        <v>0</v>
      </c>
      <c r="F38" s="82">
        <v>0</v>
      </c>
      <c r="G38" s="82">
        <v>0</v>
      </c>
      <c r="H38" s="82">
        <v>0</v>
      </c>
      <c r="I38" s="82">
        <v>3.5999999999999999E-3</v>
      </c>
      <c r="J38" s="82">
        <v>7.0000000000000001E-3</v>
      </c>
      <c r="K38" s="82">
        <v>3.3E-3</v>
      </c>
      <c r="L38" s="82">
        <v>4.1000000000000003E-3</v>
      </c>
      <c r="M38" s="82">
        <v>1.6999999999999999E-3</v>
      </c>
      <c r="N38" s="82">
        <v>2.2000000000000001E-3</v>
      </c>
      <c r="O38" s="82">
        <v>2.3559878273473329E-3</v>
      </c>
      <c r="P38" s="82">
        <v>2.9072342192266603E-2</v>
      </c>
    </row>
    <row r="39" spans="1:16" s="91" customFormat="1" ht="15" customHeight="1" thickBot="1">
      <c r="A39" s="52" t="s">
        <v>523</v>
      </c>
      <c r="B39" s="80" t="s">
        <v>631</v>
      </c>
      <c r="C39" s="81" t="s">
        <v>410</v>
      </c>
      <c r="D39" s="82">
        <v>0</v>
      </c>
      <c r="E39" s="82">
        <v>0</v>
      </c>
      <c r="F39" s="82">
        <v>0</v>
      </c>
      <c r="G39" s="82">
        <v>1.2999999999999999E-3</v>
      </c>
      <c r="H39" s="82">
        <v>1E-4</v>
      </c>
      <c r="I39" s="82">
        <v>1.1000000000000001E-3</v>
      </c>
      <c r="J39" s="82">
        <v>4.8999999999999998E-3</v>
      </c>
      <c r="K39" s="82">
        <v>6.3E-3</v>
      </c>
      <c r="L39" s="82">
        <v>7.4999999999999997E-3</v>
      </c>
      <c r="M39" s="82">
        <v>8.6E-3</v>
      </c>
      <c r="N39" s="82">
        <v>8.8999999999999999E-3</v>
      </c>
      <c r="O39" s="82">
        <v>6.3028407572447249E-3</v>
      </c>
      <c r="P39" s="82">
        <v>6.639769999161901E-3</v>
      </c>
    </row>
    <row r="40" spans="1:16" s="97" customFormat="1" ht="15" customHeight="1" thickTop="1" thickBot="1">
      <c r="A40" s="52"/>
      <c r="B40" s="99"/>
      <c r="C40" s="747" t="s">
        <v>411</v>
      </c>
      <c r="D40" s="742"/>
      <c r="E40" s="742"/>
      <c r="F40" s="742"/>
      <c r="G40" s="742"/>
      <c r="H40" s="742"/>
      <c r="I40" s="743"/>
      <c r="J40" s="743"/>
      <c r="K40" s="743"/>
      <c r="L40" s="743"/>
      <c r="M40" s="743"/>
      <c r="N40" s="743"/>
      <c r="O40" s="743"/>
      <c r="P40" s="743"/>
    </row>
    <row r="41" spans="1:16" s="97" customFormat="1" ht="15" customHeight="1" thickTop="1" thickBot="1">
      <c r="A41" s="52"/>
      <c r="B41" s="98"/>
      <c r="C41" s="747" t="s">
        <v>412</v>
      </c>
      <c r="D41" s="742"/>
      <c r="E41" s="742"/>
      <c r="F41" s="742"/>
      <c r="G41" s="742"/>
      <c r="H41" s="742"/>
      <c r="I41" s="743"/>
      <c r="J41" s="743"/>
      <c r="K41" s="743"/>
      <c r="L41" s="743"/>
      <c r="M41" s="743"/>
      <c r="N41" s="743"/>
      <c r="O41" s="743"/>
      <c r="P41" s="743"/>
    </row>
    <row r="42" spans="1:16" s="52" customFormat="1" ht="15" customHeight="1" thickTop="1">
      <c r="A42" s="52" t="s">
        <v>523</v>
      </c>
      <c r="B42" s="80" t="s">
        <v>632</v>
      </c>
      <c r="C42" s="81" t="s">
        <v>413</v>
      </c>
      <c r="D42" s="82">
        <v>4.1099999999999998E-2</v>
      </c>
      <c r="E42" s="82">
        <v>4.1000000000000002E-2</v>
      </c>
      <c r="F42" s="82">
        <v>3.1099999999999999E-2</v>
      </c>
      <c r="G42" s="82">
        <v>3.5499999999999997E-2</v>
      </c>
      <c r="H42" s="82">
        <v>3.1300000000000001E-2</v>
      </c>
      <c r="I42" s="82">
        <v>3.3500000000000002E-2</v>
      </c>
      <c r="J42" s="82">
        <v>3.0700000000000002E-2</v>
      </c>
      <c r="K42" s="82">
        <v>3.2300000000000002E-2</v>
      </c>
      <c r="L42" s="82">
        <v>3.2300000000000002E-2</v>
      </c>
      <c r="M42" s="82">
        <v>3.2399999999999998E-2</v>
      </c>
      <c r="N42" s="82">
        <v>2.98E-2</v>
      </c>
      <c r="O42" s="82">
        <v>3.2923398871969906E-2</v>
      </c>
      <c r="P42" s="82">
        <v>2.9264794806625766E-2</v>
      </c>
    </row>
    <row r="43" spans="1:16" s="91" customFormat="1" ht="15" customHeight="1">
      <c r="A43" s="52" t="s">
        <v>523</v>
      </c>
      <c r="B43" s="80" t="s">
        <v>633</v>
      </c>
      <c r="C43" s="81" t="s">
        <v>414</v>
      </c>
      <c r="D43" s="82">
        <v>4.4499999999999998E-2</v>
      </c>
      <c r="E43" s="82">
        <v>4.4299999999999999E-2</v>
      </c>
      <c r="F43" s="82">
        <v>3.3500000000000002E-2</v>
      </c>
      <c r="G43" s="82">
        <v>3.8100000000000002E-2</v>
      </c>
      <c r="H43" s="82">
        <v>3.3700000000000001E-2</v>
      </c>
      <c r="I43" s="82">
        <v>3.5999999999999997E-2</v>
      </c>
      <c r="J43" s="82">
        <v>3.3399999999999999E-2</v>
      </c>
      <c r="K43" s="82">
        <v>3.5900000000000001E-2</v>
      </c>
      <c r="L43" s="82">
        <v>3.6200000000000003E-2</v>
      </c>
      <c r="M43" s="82">
        <v>3.6900000000000002E-2</v>
      </c>
      <c r="N43" s="82">
        <v>3.4299999999999997E-2</v>
      </c>
      <c r="O43" s="82">
        <v>3.8373846948692357E-2</v>
      </c>
      <c r="P43" s="82">
        <v>3.4608072250978741E-2</v>
      </c>
    </row>
    <row r="44" spans="1:16" s="91" customFormat="1" ht="15" customHeight="1">
      <c r="A44" s="52" t="s">
        <v>523</v>
      </c>
      <c r="B44" s="80" t="s">
        <v>634</v>
      </c>
      <c r="C44" s="81" t="s">
        <v>415</v>
      </c>
      <c r="D44" s="82">
        <v>5.6599999999999998E-2</v>
      </c>
      <c r="E44" s="82">
        <v>5.5500000000000001E-2</v>
      </c>
      <c r="F44" s="82">
        <v>4.2799999999999998E-2</v>
      </c>
      <c r="G44" s="82">
        <v>5.0099999999999999E-2</v>
      </c>
      <c r="H44" s="82">
        <v>4.3400000000000001E-2</v>
      </c>
      <c r="I44" s="82">
        <v>4.4999999999999998E-2</v>
      </c>
      <c r="J44" s="82">
        <v>4.1000000000000002E-2</v>
      </c>
      <c r="K44" s="82">
        <v>4.5199999999999997E-2</v>
      </c>
      <c r="L44" s="82">
        <v>4.7500000000000001E-2</v>
      </c>
      <c r="M44" s="82">
        <v>4.8000000000000001E-2</v>
      </c>
      <c r="N44" s="82">
        <v>4.3499999999999997E-2</v>
      </c>
      <c r="O44" s="82">
        <v>4.9152836422911184E-2</v>
      </c>
      <c r="P44" s="82">
        <v>4.4826043880407465E-2</v>
      </c>
    </row>
    <row r="45" spans="1:16" s="91" customFormat="1" ht="15" customHeight="1" thickBot="1">
      <c r="A45" s="52" t="s">
        <v>523</v>
      </c>
      <c r="B45" s="80" t="s">
        <v>635</v>
      </c>
      <c r="C45" s="81" t="s">
        <v>416</v>
      </c>
      <c r="D45" s="82">
        <v>5.6899999999999999E-2</v>
      </c>
      <c r="E45" s="82">
        <v>5.7299999999999997E-2</v>
      </c>
      <c r="F45" s="82">
        <v>4.36E-2</v>
      </c>
      <c r="G45" s="82">
        <v>5.0500000000000003E-2</v>
      </c>
      <c r="H45" s="82">
        <v>4.53E-2</v>
      </c>
      <c r="I45" s="82">
        <v>5.0599999999999999E-2</v>
      </c>
      <c r="J45" s="82">
        <v>4.8800000000000003E-2</v>
      </c>
      <c r="K45" s="82">
        <v>5.2400000000000002E-2</v>
      </c>
      <c r="L45" s="82">
        <v>5.2699999999999997E-2</v>
      </c>
      <c r="M45" s="82">
        <v>5.3800000000000001E-2</v>
      </c>
      <c r="N45" s="82">
        <v>4.99E-2</v>
      </c>
      <c r="O45" s="82">
        <v>5.7737218908769976E-2</v>
      </c>
      <c r="P45" s="82">
        <v>5.3798305899040298E-2</v>
      </c>
    </row>
    <row r="46" spans="1:16" s="97" customFormat="1" ht="15" customHeight="1" thickTop="1" thickBot="1">
      <c r="A46" s="52"/>
      <c r="B46" s="98"/>
      <c r="C46" s="747" t="s">
        <v>417</v>
      </c>
      <c r="D46" s="742"/>
      <c r="E46" s="742"/>
      <c r="F46" s="742"/>
      <c r="G46" s="742"/>
      <c r="H46" s="742"/>
      <c r="I46" s="743"/>
      <c r="J46" s="743"/>
      <c r="K46" s="743"/>
      <c r="L46" s="743"/>
      <c r="M46" s="743"/>
      <c r="N46" s="743"/>
      <c r="O46" s="743"/>
      <c r="P46" s="743"/>
    </row>
    <row r="47" spans="1:16" s="100" customFormat="1" ht="15" customHeight="1" thickTop="1">
      <c r="A47" s="100" t="s">
        <v>523</v>
      </c>
      <c r="B47" s="80" t="s">
        <v>636</v>
      </c>
      <c r="C47" s="81" t="s">
        <v>418</v>
      </c>
      <c r="D47" s="82">
        <v>0.56340000000000001</v>
      </c>
      <c r="E47" s="82">
        <v>0.56759999999999999</v>
      </c>
      <c r="F47" s="82">
        <v>0.55789999999999995</v>
      </c>
      <c r="G47" s="82">
        <v>0.55630000000000002</v>
      </c>
      <c r="H47" s="82">
        <v>0.53449999999999998</v>
      </c>
      <c r="I47" s="82">
        <v>0.53200000000000003</v>
      </c>
      <c r="J47" s="82">
        <v>0.53839999999999999</v>
      </c>
      <c r="K47" s="82">
        <v>0.50790000000000002</v>
      </c>
      <c r="L47" s="82">
        <v>0.50170000000000003</v>
      </c>
      <c r="M47" s="82">
        <v>0.53090000000000004</v>
      </c>
      <c r="N47" s="82">
        <v>0.55630000000000002</v>
      </c>
      <c r="O47" s="82">
        <v>0.49915022889149507</v>
      </c>
      <c r="P47" s="82">
        <v>0.56055783652590507</v>
      </c>
    </row>
    <row r="48" spans="1:16" ht="15" customHeight="1">
      <c r="A48" s="52" t="s">
        <v>523</v>
      </c>
      <c r="B48" s="80" t="s">
        <v>637</v>
      </c>
      <c r="C48" s="81" t="s">
        <v>419</v>
      </c>
      <c r="D48" s="82">
        <v>4.5499999999999999E-2</v>
      </c>
      <c r="E48" s="82">
        <v>4.1799999999999997E-2</v>
      </c>
      <c r="F48" s="82">
        <v>3.6400000000000002E-2</v>
      </c>
      <c r="G48" s="82">
        <v>3.9800000000000002E-2</v>
      </c>
      <c r="H48" s="82">
        <v>3.9399999999999998E-2</v>
      </c>
      <c r="I48" s="82">
        <v>4.4699999999999997E-2</v>
      </c>
      <c r="J48" s="82">
        <v>4.8500000000000001E-2</v>
      </c>
      <c r="K48" s="82">
        <v>4.4299999999999999E-2</v>
      </c>
      <c r="L48" s="82">
        <v>4.5999999999999999E-2</v>
      </c>
      <c r="M48" s="82">
        <v>4.53E-2</v>
      </c>
      <c r="N48" s="82">
        <v>4.9099999999999998E-2</v>
      </c>
      <c r="O48" s="82">
        <v>4.2538501649176198E-2</v>
      </c>
      <c r="P48" s="82">
        <v>4.2562728520639234E-2</v>
      </c>
    </row>
    <row r="49" spans="1:16" ht="15" customHeight="1">
      <c r="A49" s="52" t="s">
        <v>523</v>
      </c>
      <c r="B49" s="80" t="s">
        <v>638</v>
      </c>
      <c r="C49" s="81" t="s">
        <v>420</v>
      </c>
      <c r="D49" s="82">
        <v>0.3911</v>
      </c>
      <c r="E49" s="82">
        <v>0.3906</v>
      </c>
      <c r="F49" s="82">
        <v>0.40570000000000001</v>
      </c>
      <c r="G49" s="82">
        <v>0.40400000000000003</v>
      </c>
      <c r="H49" s="82">
        <v>0.42609999999999998</v>
      </c>
      <c r="I49" s="82">
        <v>0.42330000000000001</v>
      </c>
      <c r="J49" s="82">
        <v>0.41299999999999998</v>
      </c>
      <c r="K49" s="82">
        <v>0.44779999999999998</v>
      </c>
      <c r="L49" s="82">
        <v>0.45229999999999998</v>
      </c>
      <c r="M49" s="82">
        <v>0.42380000000000001</v>
      </c>
      <c r="N49" s="82">
        <v>0.39460000000000001</v>
      </c>
      <c r="O49" s="82">
        <v>0.45831126945932876</v>
      </c>
      <c r="P49" s="82">
        <v>0.39687943495345573</v>
      </c>
    </row>
    <row r="50" spans="1:16" ht="15" customHeight="1" thickBot="1">
      <c r="A50" s="52" t="s">
        <v>523</v>
      </c>
      <c r="B50" s="80" t="s">
        <v>639</v>
      </c>
      <c r="C50" s="81" t="s">
        <v>421</v>
      </c>
      <c r="D50" s="82">
        <v>0.58919999999999995</v>
      </c>
      <c r="E50" s="82">
        <v>0.5847</v>
      </c>
      <c r="F50" s="82">
        <v>0.54610000000000003</v>
      </c>
      <c r="G50" s="82">
        <v>0.52239999999999998</v>
      </c>
      <c r="H50" s="82">
        <v>0.52710000000000001</v>
      </c>
      <c r="I50" s="82">
        <v>0.53339999999999999</v>
      </c>
      <c r="J50" s="82">
        <v>0.55600000000000005</v>
      </c>
      <c r="K50" s="82">
        <v>0.57569999999999999</v>
      </c>
      <c r="L50" s="82">
        <v>0.52500000000000002</v>
      </c>
      <c r="M50" s="82">
        <v>0.48170000000000002</v>
      </c>
      <c r="N50" s="82">
        <v>0.35799999999999998</v>
      </c>
      <c r="O50" s="82">
        <v>0.45219321748013519</v>
      </c>
      <c r="P50" s="82">
        <v>0.40600875530793284</v>
      </c>
    </row>
    <row r="51" spans="1:16" s="52" customFormat="1" ht="15" customHeight="1" thickTop="1" thickBot="1">
      <c r="B51" s="99"/>
      <c r="C51" s="747" t="s">
        <v>422</v>
      </c>
      <c r="D51" s="742"/>
      <c r="E51" s="742"/>
      <c r="F51" s="742"/>
      <c r="G51" s="742"/>
      <c r="H51" s="742"/>
      <c r="I51" s="743"/>
      <c r="J51" s="743"/>
      <c r="K51" s="743"/>
      <c r="L51" s="743"/>
      <c r="M51" s="743"/>
      <c r="N51" s="743"/>
      <c r="O51" s="743"/>
      <c r="P51" s="743"/>
    </row>
    <row r="52" spans="1:16" s="52" customFormat="1" ht="15" customHeight="1" thickTop="1">
      <c r="A52" s="52" t="s">
        <v>523</v>
      </c>
      <c r="B52" s="80" t="s">
        <v>640</v>
      </c>
      <c r="C52" s="81" t="s">
        <v>423</v>
      </c>
      <c r="D52" s="82">
        <v>5.5100000000000003E-2</v>
      </c>
      <c r="E52" s="82">
        <v>5.0900000000000001E-2</v>
      </c>
      <c r="F52" s="82">
        <v>3.6900000000000002E-2</v>
      </c>
      <c r="G52" s="82">
        <v>4.0599999999999997E-2</v>
      </c>
      <c r="H52" s="82">
        <v>4.1799999999999997E-2</v>
      </c>
      <c r="I52" s="82">
        <v>4.5699999999999998E-2</v>
      </c>
      <c r="J52" s="82">
        <v>4.6199999999999998E-2</v>
      </c>
      <c r="K52" s="82">
        <v>4.0599999999999997E-2</v>
      </c>
      <c r="L52" s="82">
        <v>4.2500000000000003E-2</v>
      </c>
      <c r="M52" s="82">
        <v>3.8899999999999997E-2</v>
      </c>
      <c r="N52" s="82">
        <v>3.1600000000000003E-2</v>
      </c>
      <c r="O52" s="82">
        <v>3.8538453251808519E-2</v>
      </c>
      <c r="P52" s="82">
        <v>3.675317123555924E-2</v>
      </c>
    </row>
    <row r="53" spans="1:16" s="52" customFormat="1" ht="15" customHeight="1">
      <c r="A53" s="52" t="s">
        <v>523</v>
      </c>
      <c r="B53" s="80" t="s">
        <v>641</v>
      </c>
      <c r="C53" s="81" t="s">
        <v>424</v>
      </c>
      <c r="D53" s="82">
        <v>4.8500000000000001E-2</v>
      </c>
      <c r="E53" s="82">
        <v>4.3400000000000001E-2</v>
      </c>
      <c r="F53" s="82">
        <v>3.49E-2</v>
      </c>
      <c r="G53" s="82">
        <v>3.9E-2</v>
      </c>
      <c r="H53" s="82">
        <v>4.0500000000000001E-2</v>
      </c>
      <c r="I53" s="82">
        <v>4.4900000000000002E-2</v>
      </c>
      <c r="J53" s="82">
        <v>4.5600000000000002E-2</v>
      </c>
      <c r="K53" s="82">
        <v>4.0300000000000002E-2</v>
      </c>
      <c r="L53" s="82">
        <v>3.8800000000000001E-2</v>
      </c>
      <c r="M53" s="82">
        <v>3.6900000000000002E-2</v>
      </c>
      <c r="N53" s="82">
        <v>3.2099999999999997E-2</v>
      </c>
      <c r="O53" s="82">
        <v>3.5419685578326754E-2</v>
      </c>
      <c r="P53" s="82">
        <v>3.4792500451454822E-2</v>
      </c>
    </row>
    <row r="54" spans="1:16" s="52" customFormat="1" ht="15" customHeight="1">
      <c r="A54" s="52" t="s">
        <v>523</v>
      </c>
      <c r="B54" s="80" t="s">
        <v>642</v>
      </c>
      <c r="C54" s="81" t="s">
        <v>425</v>
      </c>
      <c r="D54" s="82">
        <v>5.0999999999999997E-2</v>
      </c>
      <c r="E54" s="82">
        <v>4.5999999999999999E-2</v>
      </c>
      <c r="F54" s="82">
        <v>3.6900000000000002E-2</v>
      </c>
      <c r="G54" s="82">
        <v>4.0899999999999999E-2</v>
      </c>
      <c r="H54" s="82">
        <v>4.3299999999999998E-2</v>
      </c>
      <c r="I54" s="82">
        <v>4.7699999999999999E-2</v>
      </c>
      <c r="J54" s="82">
        <v>5.0200000000000002E-2</v>
      </c>
      <c r="K54" s="82">
        <v>4.5499999999999999E-2</v>
      </c>
      <c r="L54" s="82">
        <v>4.36E-2</v>
      </c>
      <c r="M54" s="82">
        <v>4.19E-2</v>
      </c>
      <c r="N54" s="82">
        <v>3.7900000000000003E-2</v>
      </c>
      <c r="O54" s="82">
        <v>4.177699403103137E-2</v>
      </c>
      <c r="P54" s="82">
        <v>4.267042338885077E-2</v>
      </c>
    </row>
    <row r="55" spans="1:16" s="52" customFormat="1" ht="15" customHeight="1">
      <c r="A55" s="52" t="s">
        <v>523</v>
      </c>
      <c r="B55" s="80" t="s">
        <v>643</v>
      </c>
      <c r="C55" s="81" t="s">
        <v>426</v>
      </c>
      <c r="D55" s="82">
        <v>6.5100000000000005E-2</v>
      </c>
      <c r="E55" s="82">
        <v>6.3100000000000003E-2</v>
      </c>
      <c r="F55" s="82">
        <v>5.2900000000000003E-2</v>
      </c>
      <c r="G55" s="82">
        <v>6.1199999999999997E-2</v>
      </c>
      <c r="H55" s="82">
        <v>5.8700000000000002E-2</v>
      </c>
      <c r="I55" s="82">
        <v>6.4600000000000005E-2</v>
      </c>
      <c r="J55" s="82">
        <v>6.5799999999999997E-2</v>
      </c>
      <c r="K55" s="82">
        <v>6.1600000000000002E-2</v>
      </c>
      <c r="L55" s="82">
        <v>6.0999999999999999E-2</v>
      </c>
      <c r="M55" s="82">
        <v>5.9400000000000001E-2</v>
      </c>
      <c r="N55" s="82">
        <v>5.57E-2</v>
      </c>
      <c r="O55" s="82">
        <v>5.8976497235359422E-2</v>
      </c>
      <c r="P55" s="82">
        <v>5.7424970376154794E-2</v>
      </c>
    </row>
    <row r="56" spans="1:16" s="52" customFormat="1" ht="15" customHeight="1">
      <c r="A56" s="52" t="s">
        <v>523</v>
      </c>
      <c r="B56" s="80" t="s">
        <v>644</v>
      </c>
      <c r="C56" s="81" t="s">
        <v>427</v>
      </c>
      <c r="D56" s="82">
        <v>-1.4E-2</v>
      </c>
      <c r="E56" s="82">
        <v>-1.7100000000000001E-2</v>
      </c>
      <c r="F56" s="82">
        <v>-1.6E-2</v>
      </c>
      <c r="G56" s="82">
        <v>-2.0299999999999999E-2</v>
      </c>
      <c r="H56" s="82">
        <v>-1.55E-2</v>
      </c>
      <c r="I56" s="82">
        <v>-1.7000000000000001E-2</v>
      </c>
      <c r="J56" s="82">
        <v>-1.5599999999999999E-2</v>
      </c>
      <c r="K56" s="82">
        <v>-1.61E-2</v>
      </c>
      <c r="L56" s="82">
        <v>-1.7299999999999999E-2</v>
      </c>
      <c r="M56" s="82">
        <v>-1.7500000000000002E-2</v>
      </c>
      <c r="N56" s="82">
        <v>-1.78E-2</v>
      </c>
      <c r="O56" s="82">
        <v>-1.7199503204328056E-2</v>
      </c>
      <c r="P56" s="82">
        <v>-1.4754546987304024E-2</v>
      </c>
    </row>
    <row r="57" spans="1:16" s="52" customFormat="1" ht="15" customHeight="1">
      <c r="A57" s="52" t="s">
        <v>523</v>
      </c>
      <c r="B57" s="80" t="s">
        <v>645</v>
      </c>
      <c r="C57" s="81" t="s">
        <v>428</v>
      </c>
      <c r="D57" s="82">
        <v>-2.5000000000000001E-3</v>
      </c>
      <c r="E57" s="82">
        <v>-2.5999999999999999E-3</v>
      </c>
      <c r="F57" s="82">
        <v>-2E-3</v>
      </c>
      <c r="G57" s="82">
        <v>-1.9E-3</v>
      </c>
      <c r="H57" s="82">
        <v>-2.7000000000000001E-3</v>
      </c>
      <c r="I57" s="82">
        <v>-2.8E-3</v>
      </c>
      <c r="J57" s="82">
        <v>-4.5999999999999999E-3</v>
      </c>
      <c r="K57" s="82">
        <v>-5.1999999999999998E-3</v>
      </c>
      <c r="L57" s="82">
        <v>-4.7999999999999996E-3</v>
      </c>
      <c r="M57" s="82">
        <v>-5.1000000000000004E-3</v>
      </c>
      <c r="N57" s="82">
        <v>-5.7999999999999996E-3</v>
      </c>
      <c r="O57" s="82">
        <v>-6.3573084527046072E-3</v>
      </c>
      <c r="P57" s="82">
        <v>-7.8779229373959585E-3</v>
      </c>
    </row>
    <row r="58" spans="1:16" s="52" customFormat="1" ht="15" customHeight="1" thickBot="1">
      <c r="A58" s="52" t="s">
        <v>523</v>
      </c>
      <c r="B58" s="80" t="s">
        <v>646</v>
      </c>
      <c r="C58" s="81" t="s">
        <v>429</v>
      </c>
      <c r="D58" s="82">
        <v>6.1999999999999998E-3</v>
      </c>
      <c r="E58" s="82">
        <v>7.1999999999999998E-3</v>
      </c>
      <c r="F58" s="82">
        <v>2E-3</v>
      </c>
      <c r="G58" s="82">
        <v>1.6000000000000001E-3</v>
      </c>
      <c r="H58" s="82">
        <v>1.2999999999999999E-3</v>
      </c>
      <c r="I58" s="82">
        <v>8.9999999999999998E-4</v>
      </c>
      <c r="J58" s="82">
        <v>5.9999999999999995E-4</v>
      </c>
      <c r="K58" s="82">
        <v>2.9999999999999997E-4</v>
      </c>
      <c r="L58" s="82">
        <v>3.7000000000000002E-3</v>
      </c>
      <c r="M58" s="82">
        <v>2E-3</v>
      </c>
      <c r="N58" s="82">
        <v>-5.0000000000000001E-4</v>
      </c>
      <c r="O58" s="82">
        <v>3.1187676734817649E-3</v>
      </c>
      <c r="P58" s="82">
        <v>1.9606707841044184E-3</v>
      </c>
    </row>
    <row r="59" spans="1:16" s="97" customFormat="1" ht="15" customHeight="1" thickTop="1" thickBot="1">
      <c r="A59" s="52"/>
      <c r="B59" s="52"/>
      <c r="C59" s="747" t="s">
        <v>430</v>
      </c>
      <c r="D59" s="748"/>
      <c r="E59" s="748"/>
      <c r="F59" s="748"/>
      <c r="G59" s="748"/>
      <c r="H59" s="748"/>
      <c r="I59" s="748"/>
      <c r="J59" s="748"/>
      <c r="K59" s="748"/>
      <c r="L59" s="748"/>
      <c r="M59" s="748"/>
      <c r="N59" s="748"/>
      <c r="O59" s="749"/>
      <c r="P59" s="749"/>
    </row>
    <row r="60" spans="1:16" s="52" customFormat="1" ht="15" customHeight="1" thickTop="1">
      <c r="A60" s="52" t="s">
        <v>523</v>
      </c>
      <c r="B60" s="80" t="s">
        <v>640</v>
      </c>
      <c r="C60" s="81" t="s">
        <v>423</v>
      </c>
      <c r="D60" s="82">
        <v>5.5100000000000003E-2</v>
      </c>
      <c r="E60" s="82">
        <v>5.0900000000000001E-2</v>
      </c>
      <c r="F60" s="82">
        <v>3.6900000000000002E-2</v>
      </c>
      <c r="G60" s="82">
        <v>4.0599999999999997E-2</v>
      </c>
      <c r="H60" s="82">
        <v>4.1799999999999997E-2</v>
      </c>
      <c r="I60" s="82">
        <v>4.5699999999999998E-2</v>
      </c>
      <c r="J60" s="82">
        <v>4.6199999999999998E-2</v>
      </c>
      <c r="K60" s="82">
        <v>4.0599999999999997E-2</v>
      </c>
      <c r="L60" s="82">
        <v>4.2500000000000003E-2</v>
      </c>
      <c r="M60" s="82">
        <v>3.8899999999999997E-2</v>
      </c>
      <c r="N60" s="82">
        <v>3.1600000000000003E-2</v>
      </c>
      <c r="O60" s="82">
        <v>3.8538453251808519E-2</v>
      </c>
      <c r="P60" s="82">
        <v>3.675317123555924E-2</v>
      </c>
    </row>
    <row r="61" spans="1:16" s="52" customFormat="1" ht="15" customHeight="1">
      <c r="A61" s="52" t="s">
        <v>523</v>
      </c>
      <c r="B61" s="80" t="s">
        <v>647</v>
      </c>
      <c r="C61" s="81" t="s">
        <v>431</v>
      </c>
      <c r="D61" s="82">
        <v>-4.7000000000000002E-3</v>
      </c>
      <c r="E61" s="82">
        <v>-1.9E-3</v>
      </c>
      <c r="F61" s="82">
        <v>-1.6000000000000001E-3</v>
      </c>
      <c r="G61" s="82">
        <v>-2.2000000000000001E-3</v>
      </c>
      <c r="H61" s="82">
        <v>-2.7000000000000001E-3</v>
      </c>
      <c r="I61" s="82">
        <v>-3.3E-3</v>
      </c>
      <c r="J61" s="82">
        <v>-1.8E-3</v>
      </c>
      <c r="K61" s="82">
        <v>8.0000000000000004E-4</v>
      </c>
      <c r="L61" s="82">
        <v>4.0000000000000002E-4</v>
      </c>
      <c r="M61" s="82">
        <v>-3.8999999999999998E-3</v>
      </c>
      <c r="N61" s="82">
        <v>-1.9E-3</v>
      </c>
      <c r="O61" s="82">
        <v>-3.3372514123166902E-3</v>
      </c>
      <c r="P61" s="82">
        <v>7.6900739702077264E-4</v>
      </c>
    </row>
    <row r="62" spans="1:16" s="91" customFormat="1" ht="15" customHeight="1">
      <c r="A62" s="52" t="s">
        <v>523</v>
      </c>
      <c r="B62" s="80" t="s">
        <v>648</v>
      </c>
      <c r="C62" s="81" t="s">
        <v>432</v>
      </c>
      <c r="D62" s="82">
        <v>-4.1300000000000003E-2</v>
      </c>
      <c r="E62" s="82">
        <v>-4.1200000000000001E-2</v>
      </c>
      <c r="F62" s="82">
        <v>-3.1099999999999999E-2</v>
      </c>
      <c r="G62" s="82">
        <v>-3.56E-2</v>
      </c>
      <c r="H62" s="82">
        <v>-3.1300000000000001E-2</v>
      </c>
      <c r="I62" s="82">
        <v>-3.3500000000000002E-2</v>
      </c>
      <c r="J62" s="82">
        <v>-3.0700000000000002E-2</v>
      </c>
      <c r="K62" s="82">
        <v>-3.2300000000000002E-2</v>
      </c>
      <c r="L62" s="82">
        <v>-3.2399999999999998E-2</v>
      </c>
      <c r="M62" s="82">
        <v>-3.2800000000000003E-2</v>
      </c>
      <c r="N62" s="82">
        <v>-3.0099999999999998E-2</v>
      </c>
      <c r="O62" s="82">
        <v>-3.3316338615394826E-2</v>
      </c>
      <c r="P62" s="82">
        <v>-2.9567868897756974E-2</v>
      </c>
    </row>
    <row r="63" spans="1:16" s="91" customFormat="1" ht="15" customHeight="1">
      <c r="A63" s="52" t="s">
        <v>523</v>
      </c>
      <c r="B63" s="80" t="s">
        <v>649</v>
      </c>
      <c r="C63" s="81" t="s">
        <v>433</v>
      </c>
      <c r="D63" s="82">
        <v>0</v>
      </c>
      <c r="E63" s="82">
        <v>1E-4</v>
      </c>
      <c r="F63" s="82">
        <v>0</v>
      </c>
      <c r="G63" s="82">
        <v>2.0000000000000001E-4</v>
      </c>
      <c r="H63" s="82">
        <v>0</v>
      </c>
      <c r="I63" s="82">
        <v>1E-4</v>
      </c>
      <c r="J63" s="82">
        <v>0</v>
      </c>
      <c r="K63" s="82">
        <v>0</v>
      </c>
      <c r="L63" s="82">
        <v>0</v>
      </c>
      <c r="M63" s="82">
        <v>1E-4</v>
      </c>
      <c r="N63" s="82">
        <v>0</v>
      </c>
      <c r="O63" s="82">
        <v>3.7599542698651253E-5</v>
      </c>
      <c r="P63" s="82">
        <v>0</v>
      </c>
    </row>
    <row r="64" spans="1:16" s="91" customFormat="1" ht="15" customHeight="1">
      <c r="A64" s="52" t="s">
        <v>523</v>
      </c>
      <c r="B64" s="80" t="s">
        <v>650</v>
      </c>
      <c r="C64" s="81" t="s">
        <v>434</v>
      </c>
      <c r="D64" s="82">
        <v>-2.0000000000000001E-4</v>
      </c>
      <c r="E64" s="82">
        <v>1E-4</v>
      </c>
      <c r="F64" s="82">
        <v>4.0000000000000002E-4</v>
      </c>
      <c r="G64" s="82">
        <v>2.0000000000000001E-4</v>
      </c>
      <c r="H64" s="82">
        <v>-2.0000000000000001E-4</v>
      </c>
      <c r="I64" s="82">
        <v>-2.0000000000000001E-4</v>
      </c>
      <c r="J64" s="82">
        <v>0</v>
      </c>
      <c r="K64" s="82">
        <v>0</v>
      </c>
      <c r="L64" s="82">
        <v>0</v>
      </c>
      <c r="M64" s="82">
        <v>1E-4</v>
      </c>
      <c r="N64" s="82">
        <v>2.9999999999999997E-4</v>
      </c>
      <c r="O64" s="82">
        <v>1.0258887821178726E-4</v>
      </c>
      <c r="P64" s="82">
        <v>1.1476335840833177E-4</v>
      </c>
    </row>
    <row r="65" spans="1:16" s="91" customFormat="1" ht="15" customHeight="1" thickBot="1">
      <c r="A65" s="52"/>
      <c r="B65" s="80"/>
      <c r="C65" s="81" t="s">
        <v>435</v>
      </c>
      <c r="D65" s="82">
        <v>5.0000000000000001E-4</v>
      </c>
      <c r="E65" s="82">
        <v>2.9999999999999997E-4</v>
      </c>
      <c r="F65" s="82">
        <v>2.0000000000000001E-4</v>
      </c>
      <c r="G65" s="82">
        <v>2.0000000000000001E-4</v>
      </c>
      <c r="H65" s="82">
        <v>1E-4</v>
      </c>
      <c r="I65" s="82">
        <v>0</v>
      </c>
      <c r="J65" s="82">
        <v>0</v>
      </c>
      <c r="K65" s="82">
        <v>0</v>
      </c>
      <c r="L65" s="82">
        <v>0</v>
      </c>
      <c r="M65" s="82">
        <v>0</v>
      </c>
      <c r="N65" s="82">
        <v>0</v>
      </c>
      <c r="O65" s="82">
        <v>5.2370822094073705E-7</v>
      </c>
      <c r="P65" s="82">
        <v>1.700355535101646E-7</v>
      </c>
    </row>
    <row r="66" spans="1:16" s="52" customFormat="1" ht="15" customHeight="1" thickTop="1" thickBot="1">
      <c r="A66" s="52" t="s">
        <v>523</v>
      </c>
      <c r="B66" s="80" t="s">
        <v>651</v>
      </c>
      <c r="C66" s="747" t="s">
        <v>652</v>
      </c>
      <c r="D66" s="742">
        <v>8.9999999999999993E-3</v>
      </c>
      <c r="E66" s="742">
        <v>8.0000000000000002E-3</v>
      </c>
      <c r="F66" s="742">
        <v>4.8999999999999998E-3</v>
      </c>
      <c r="G66" s="742">
        <v>3.5000000000000001E-3</v>
      </c>
      <c r="H66" s="742">
        <v>7.7000000000000002E-3</v>
      </c>
      <c r="I66" s="744">
        <v>8.8000000000000005E-3</v>
      </c>
      <c r="J66" s="744">
        <v>1.3599999999999999E-2</v>
      </c>
      <c r="K66" s="744">
        <v>9.1000000000000004E-3</v>
      </c>
      <c r="L66" s="744">
        <v>1.06E-2</v>
      </c>
      <c r="M66" s="744">
        <v>2.3E-3</v>
      </c>
      <c r="N66" s="744">
        <v>-2.0000000000000001E-4</v>
      </c>
      <c r="O66" s="744">
        <v>1.9007617603419183E-3</v>
      </c>
      <c r="P66" s="744">
        <v>7.8009620193922472E-3</v>
      </c>
    </row>
    <row r="67" spans="1:16" ht="3.75" customHeight="1" thickTop="1" thickBot="1">
      <c r="A67" s="101"/>
      <c r="B67" s="101"/>
      <c r="C67" s="66"/>
      <c r="D67" s="66"/>
      <c r="E67" s="66"/>
      <c r="F67" s="66"/>
      <c r="G67" s="66"/>
      <c r="H67" s="66"/>
      <c r="I67" s="66"/>
      <c r="J67" s="66"/>
      <c r="K67" s="66"/>
      <c r="L67" s="66"/>
      <c r="M67" s="66"/>
      <c r="N67" s="66"/>
      <c r="O67" s="66"/>
      <c r="P67" s="66"/>
    </row>
    <row r="68" spans="1:16" ht="15" customHeight="1">
      <c r="A68" s="52"/>
      <c r="B68" s="52"/>
      <c r="C68" s="102" t="s">
        <v>437</v>
      </c>
      <c r="D68" s="52"/>
      <c r="E68" s="52"/>
      <c r="F68" s="52"/>
      <c r="G68" s="52"/>
      <c r="H68" s="52"/>
      <c r="I68" s="52"/>
      <c r="J68" s="52"/>
      <c r="K68" s="52"/>
      <c r="L68" s="52"/>
      <c r="M68" s="52"/>
      <c r="N68" s="52"/>
      <c r="O68" s="52"/>
      <c r="P68" s="52"/>
    </row>
    <row r="69" spans="1:16" ht="15" customHeight="1">
      <c r="A69" s="52"/>
      <c r="B69" s="52"/>
      <c r="C69" s="102" t="s">
        <v>653</v>
      </c>
      <c r="D69" s="52"/>
      <c r="E69" s="52"/>
      <c r="F69" s="52"/>
      <c r="G69" s="52"/>
      <c r="H69" s="52"/>
      <c r="I69" s="52"/>
      <c r="J69" s="52"/>
      <c r="K69" s="52"/>
      <c r="L69" s="52"/>
      <c r="M69" s="52"/>
      <c r="N69" s="52"/>
      <c r="O69" s="52"/>
      <c r="P69" s="52"/>
    </row>
    <row r="70" spans="1:16" ht="15" customHeight="1">
      <c r="A70" s="52"/>
      <c r="B70" s="52"/>
      <c r="C70" s="102" t="s">
        <v>654</v>
      </c>
      <c r="D70" s="52"/>
      <c r="E70" s="52"/>
      <c r="F70" s="52"/>
      <c r="G70" s="52"/>
      <c r="H70" s="52"/>
      <c r="I70" s="52"/>
      <c r="J70" s="52"/>
      <c r="K70" s="52"/>
      <c r="L70" s="52"/>
      <c r="M70" s="52"/>
      <c r="N70" s="52"/>
      <c r="O70" s="52"/>
      <c r="P70" s="52"/>
    </row>
    <row r="71" spans="1:16" ht="15" customHeight="1">
      <c r="A71" s="52"/>
      <c r="B71" s="52"/>
      <c r="C71" s="102" t="s">
        <v>440</v>
      </c>
      <c r="D71" s="52"/>
      <c r="E71" s="52"/>
      <c r="F71" s="52"/>
      <c r="G71" s="52"/>
      <c r="H71" s="52"/>
      <c r="I71" s="52"/>
      <c r="J71" s="52"/>
      <c r="K71" s="52"/>
      <c r="L71" s="52"/>
      <c r="M71" s="52"/>
      <c r="N71" s="52"/>
      <c r="O71" s="52"/>
      <c r="P71" s="52"/>
    </row>
    <row r="72" spans="1:16" ht="15" customHeight="1">
      <c r="A72" s="52"/>
      <c r="B72" s="52"/>
      <c r="C72" s="102" t="s">
        <v>441</v>
      </c>
      <c r="D72" s="52"/>
      <c r="E72" s="52"/>
      <c r="F72" s="52"/>
      <c r="G72" s="52"/>
      <c r="H72" s="52"/>
      <c r="I72" s="52"/>
      <c r="J72" s="52"/>
      <c r="K72" s="52"/>
      <c r="L72" s="52"/>
      <c r="M72" s="52"/>
      <c r="N72" s="52"/>
      <c r="O72" s="52"/>
      <c r="P72" s="52"/>
    </row>
    <row r="73" spans="1:16" ht="30" customHeight="1">
      <c r="A73" s="52"/>
      <c r="B73" s="52"/>
      <c r="C73" s="929" t="s">
        <v>442</v>
      </c>
      <c r="D73" s="929"/>
      <c r="E73" s="929"/>
      <c r="F73" s="929"/>
      <c r="G73" s="929"/>
      <c r="H73" s="929"/>
      <c r="I73" s="929"/>
      <c r="J73" s="929"/>
      <c r="K73" s="929"/>
      <c r="L73" s="929"/>
      <c r="M73" s="929"/>
      <c r="N73" s="929"/>
      <c r="O73" s="929"/>
      <c r="P73" s="103"/>
    </row>
    <row r="74" spans="1:16" ht="15" customHeight="1">
      <c r="A74" s="52"/>
      <c r="B74" s="52"/>
      <c r="C74" s="102" t="s">
        <v>443</v>
      </c>
      <c r="D74" s="52"/>
      <c r="E74" s="52"/>
      <c r="F74" s="52"/>
      <c r="G74" s="52"/>
      <c r="H74" s="52"/>
      <c r="I74" s="52"/>
      <c r="J74" s="52"/>
      <c r="K74" s="52"/>
      <c r="L74" s="52"/>
      <c r="M74" s="52"/>
      <c r="N74" s="52"/>
      <c r="O74" s="52"/>
      <c r="P74" s="52"/>
    </row>
    <row r="75" spans="1:16" ht="30" customHeight="1">
      <c r="A75" s="52"/>
      <c r="B75" s="52"/>
      <c r="C75" s="929" t="s">
        <v>444</v>
      </c>
      <c r="D75" s="929"/>
      <c r="E75" s="929"/>
      <c r="F75" s="929"/>
      <c r="G75" s="929"/>
      <c r="H75" s="929"/>
      <c r="I75" s="929"/>
      <c r="J75" s="929"/>
      <c r="K75" s="929"/>
      <c r="L75" s="929"/>
      <c r="M75" s="929"/>
      <c r="N75" s="929"/>
      <c r="O75" s="929"/>
      <c r="P75" s="103"/>
    </row>
    <row r="76" spans="1:16" ht="15" customHeight="1">
      <c r="A76" s="52"/>
      <c r="B76" s="52"/>
      <c r="C76" s="52"/>
      <c r="D76" s="52"/>
      <c r="E76" s="52"/>
      <c r="F76" s="52"/>
      <c r="G76" s="52"/>
      <c r="H76" s="52"/>
      <c r="I76" s="52"/>
      <c r="J76" s="52"/>
      <c r="K76" s="52"/>
      <c r="L76" s="52"/>
      <c r="M76" s="52"/>
      <c r="N76" s="52"/>
      <c r="O76" s="52"/>
      <c r="P76" s="52"/>
    </row>
  </sheetData>
  <mergeCells count="7">
    <mergeCell ref="C75:O75"/>
    <mergeCell ref="C1:O1"/>
    <mergeCell ref="A2:O2"/>
    <mergeCell ref="C3:O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F197"/>
  <sheetViews>
    <sheetView zoomScale="90" zoomScaleNormal="90" workbookViewId="0">
      <selection activeCell="A18" sqref="A18"/>
    </sheetView>
  </sheetViews>
  <sheetFormatPr baseColWidth="10" defaultRowHeight="12.75"/>
  <cols>
    <col min="1" max="1" width="84.7109375" style="157" customWidth="1"/>
    <col min="2" max="5" width="24.42578125" style="135" customWidth="1"/>
    <col min="6" max="6" width="3.7109375" style="430" customWidth="1"/>
    <col min="7" max="7" width="11.140625" style="135" bestFit="1" customWidth="1"/>
    <col min="8" max="256" width="9.140625" style="135" customWidth="1"/>
    <col min="257" max="257" width="84.7109375" style="135" customWidth="1"/>
    <col min="258" max="261" width="24.42578125" style="135" customWidth="1"/>
    <col min="262" max="262" width="3.7109375" style="135" customWidth="1"/>
    <col min="263" max="263" width="11.140625" style="135" bestFit="1" customWidth="1"/>
    <col min="264" max="512" width="9.140625" style="135" customWidth="1"/>
    <col min="513" max="513" width="84.7109375" style="135" customWidth="1"/>
    <col min="514" max="517" width="24.42578125" style="135" customWidth="1"/>
    <col min="518" max="518" width="3.7109375" style="135" customWidth="1"/>
    <col min="519" max="519" width="11.140625" style="135" bestFit="1" customWidth="1"/>
    <col min="520" max="768" width="9.140625" style="135" customWidth="1"/>
    <col min="769" max="769" width="84.7109375" style="135" customWidth="1"/>
    <col min="770" max="773" width="24.42578125" style="135" customWidth="1"/>
    <col min="774" max="774" width="3.7109375" style="135" customWidth="1"/>
    <col min="775" max="775" width="11.140625" style="135" bestFit="1" customWidth="1"/>
    <col min="776" max="1024" width="9.140625" style="135" customWidth="1"/>
    <col min="1025" max="1025" width="84.7109375" style="135" customWidth="1"/>
    <col min="1026" max="1029" width="24.42578125" style="135" customWidth="1"/>
    <col min="1030" max="1030" width="3.7109375" style="135" customWidth="1"/>
    <col min="1031" max="1031" width="11.140625" style="135" bestFit="1" customWidth="1"/>
    <col min="1032" max="1280" width="9.140625" style="135" customWidth="1"/>
    <col min="1281" max="1281" width="84.7109375" style="135" customWidth="1"/>
    <col min="1282" max="1285" width="24.42578125" style="135" customWidth="1"/>
    <col min="1286" max="1286" width="3.7109375" style="135" customWidth="1"/>
    <col min="1287" max="1287" width="11.140625" style="135" bestFit="1" customWidth="1"/>
    <col min="1288" max="1536" width="9.140625" style="135" customWidth="1"/>
    <col min="1537" max="1537" width="84.7109375" style="135" customWidth="1"/>
    <col min="1538" max="1541" width="24.42578125" style="135" customWidth="1"/>
    <col min="1542" max="1542" width="3.7109375" style="135" customWidth="1"/>
    <col min="1543" max="1543" width="11.140625" style="135" bestFit="1" customWidth="1"/>
    <col min="1544" max="1792" width="9.140625" style="135" customWidth="1"/>
    <col min="1793" max="1793" width="84.7109375" style="135" customWidth="1"/>
    <col min="1794" max="1797" width="24.42578125" style="135" customWidth="1"/>
    <col min="1798" max="1798" width="3.7109375" style="135" customWidth="1"/>
    <col min="1799" max="1799" width="11.140625" style="135" bestFit="1" customWidth="1"/>
    <col min="1800" max="2048" width="9.140625" style="135" customWidth="1"/>
    <col min="2049" max="2049" width="84.7109375" style="135" customWidth="1"/>
    <col min="2050" max="2053" width="24.42578125" style="135" customWidth="1"/>
    <col min="2054" max="2054" width="3.7109375" style="135" customWidth="1"/>
    <col min="2055" max="2055" width="11.140625" style="135" bestFit="1" customWidth="1"/>
    <col min="2056" max="2304" width="9.140625" style="135" customWidth="1"/>
    <col min="2305" max="2305" width="84.7109375" style="135" customWidth="1"/>
    <col min="2306" max="2309" width="24.42578125" style="135" customWidth="1"/>
    <col min="2310" max="2310" width="3.7109375" style="135" customWidth="1"/>
    <col min="2311" max="2311" width="11.140625" style="135" bestFit="1" customWidth="1"/>
    <col min="2312" max="2560" width="9.140625" style="135" customWidth="1"/>
    <col min="2561" max="2561" width="84.7109375" style="135" customWidth="1"/>
    <col min="2562" max="2565" width="24.42578125" style="135" customWidth="1"/>
    <col min="2566" max="2566" width="3.7109375" style="135" customWidth="1"/>
    <col min="2567" max="2567" width="11.140625" style="135" bestFit="1" customWidth="1"/>
    <col min="2568" max="2816" width="9.140625" style="135" customWidth="1"/>
    <col min="2817" max="2817" width="84.7109375" style="135" customWidth="1"/>
    <col min="2818" max="2821" width="24.42578125" style="135" customWidth="1"/>
    <col min="2822" max="2822" width="3.7109375" style="135" customWidth="1"/>
    <col min="2823" max="2823" width="11.140625" style="135" bestFit="1" customWidth="1"/>
    <col min="2824" max="3072" width="9.140625" style="135" customWidth="1"/>
    <col min="3073" max="3073" width="84.7109375" style="135" customWidth="1"/>
    <col min="3074" max="3077" width="24.42578125" style="135" customWidth="1"/>
    <col min="3078" max="3078" width="3.7109375" style="135" customWidth="1"/>
    <col min="3079" max="3079" width="11.140625" style="135" bestFit="1" customWidth="1"/>
    <col min="3080" max="3328" width="9.140625" style="135" customWidth="1"/>
    <col min="3329" max="3329" width="84.7109375" style="135" customWidth="1"/>
    <col min="3330" max="3333" width="24.42578125" style="135" customWidth="1"/>
    <col min="3334" max="3334" width="3.7109375" style="135" customWidth="1"/>
    <col min="3335" max="3335" width="11.140625" style="135" bestFit="1" customWidth="1"/>
    <col min="3336" max="3584" width="9.140625" style="135" customWidth="1"/>
    <col min="3585" max="3585" width="84.7109375" style="135" customWidth="1"/>
    <col min="3586" max="3589" width="24.42578125" style="135" customWidth="1"/>
    <col min="3590" max="3590" width="3.7109375" style="135" customWidth="1"/>
    <col min="3591" max="3591" width="11.140625" style="135" bestFit="1" customWidth="1"/>
    <col min="3592" max="3840" width="9.140625" style="135" customWidth="1"/>
    <col min="3841" max="3841" width="84.7109375" style="135" customWidth="1"/>
    <col min="3842" max="3845" width="24.42578125" style="135" customWidth="1"/>
    <col min="3846" max="3846" width="3.7109375" style="135" customWidth="1"/>
    <col min="3847" max="3847" width="11.140625" style="135" bestFit="1" customWidth="1"/>
    <col min="3848" max="4096" width="9.140625" style="135" customWidth="1"/>
    <col min="4097" max="4097" width="84.7109375" style="135" customWidth="1"/>
    <col min="4098" max="4101" width="24.42578125" style="135" customWidth="1"/>
    <col min="4102" max="4102" width="3.7109375" style="135" customWidth="1"/>
    <col min="4103" max="4103" width="11.140625" style="135" bestFit="1" customWidth="1"/>
    <col min="4104" max="4352" width="9.140625" style="135" customWidth="1"/>
    <col min="4353" max="4353" width="84.7109375" style="135" customWidth="1"/>
    <col min="4354" max="4357" width="24.42578125" style="135" customWidth="1"/>
    <col min="4358" max="4358" width="3.7109375" style="135" customWidth="1"/>
    <col min="4359" max="4359" width="11.140625" style="135" bestFit="1" customWidth="1"/>
    <col min="4360" max="4608" width="9.140625" style="135" customWidth="1"/>
    <col min="4609" max="4609" width="84.7109375" style="135" customWidth="1"/>
    <col min="4610" max="4613" width="24.42578125" style="135" customWidth="1"/>
    <col min="4614" max="4614" width="3.7109375" style="135" customWidth="1"/>
    <col min="4615" max="4615" width="11.140625" style="135" bestFit="1" customWidth="1"/>
    <col min="4616" max="4864" width="9.140625" style="135" customWidth="1"/>
    <col min="4865" max="4865" width="84.7109375" style="135" customWidth="1"/>
    <col min="4866" max="4869" width="24.42578125" style="135" customWidth="1"/>
    <col min="4870" max="4870" width="3.7109375" style="135" customWidth="1"/>
    <col min="4871" max="4871" width="11.140625" style="135" bestFit="1" customWidth="1"/>
    <col min="4872" max="5120" width="9.140625" style="135" customWidth="1"/>
    <col min="5121" max="5121" width="84.7109375" style="135" customWidth="1"/>
    <col min="5122" max="5125" width="24.42578125" style="135" customWidth="1"/>
    <col min="5126" max="5126" width="3.7109375" style="135" customWidth="1"/>
    <col min="5127" max="5127" width="11.140625" style="135" bestFit="1" customWidth="1"/>
    <col min="5128" max="5376" width="9.140625" style="135" customWidth="1"/>
    <col min="5377" max="5377" width="84.7109375" style="135" customWidth="1"/>
    <col min="5378" max="5381" width="24.42578125" style="135" customWidth="1"/>
    <col min="5382" max="5382" width="3.7109375" style="135" customWidth="1"/>
    <col min="5383" max="5383" width="11.140625" style="135" bestFit="1" customWidth="1"/>
    <col min="5384" max="5632" width="9.140625" style="135" customWidth="1"/>
    <col min="5633" max="5633" width="84.7109375" style="135" customWidth="1"/>
    <col min="5634" max="5637" width="24.42578125" style="135" customWidth="1"/>
    <col min="5638" max="5638" width="3.7109375" style="135" customWidth="1"/>
    <col min="5639" max="5639" width="11.140625" style="135" bestFit="1" customWidth="1"/>
    <col min="5640" max="5888" width="9.140625" style="135" customWidth="1"/>
    <col min="5889" max="5889" width="84.7109375" style="135" customWidth="1"/>
    <col min="5890" max="5893" width="24.42578125" style="135" customWidth="1"/>
    <col min="5894" max="5894" width="3.7109375" style="135" customWidth="1"/>
    <col min="5895" max="5895" width="11.140625" style="135" bestFit="1" customWidth="1"/>
    <col min="5896" max="6144" width="9.140625" style="135" customWidth="1"/>
    <col min="6145" max="6145" width="84.7109375" style="135" customWidth="1"/>
    <col min="6146" max="6149" width="24.42578125" style="135" customWidth="1"/>
    <col min="6150" max="6150" width="3.7109375" style="135" customWidth="1"/>
    <col min="6151" max="6151" width="11.140625" style="135" bestFit="1" customWidth="1"/>
    <col min="6152" max="6400" width="9.140625" style="135" customWidth="1"/>
    <col min="6401" max="6401" width="84.7109375" style="135" customWidth="1"/>
    <col min="6402" max="6405" width="24.42578125" style="135" customWidth="1"/>
    <col min="6406" max="6406" width="3.7109375" style="135" customWidth="1"/>
    <col min="6407" max="6407" width="11.140625" style="135" bestFit="1" customWidth="1"/>
    <col min="6408" max="6656" width="9.140625" style="135" customWidth="1"/>
    <col min="6657" max="6657" width="84.7109375" style="135" customWidth="1"/>
    <col min="6658" max="6661" width="24.42578125" style="135" customWidth="1"/>
    <col min="6662" max="6662" width="3.7109375" style="135" customWidth="1"/>
    <col min="6663" max="6663" width="11.140625" style="135" bestFit="1" customWidth="1"/>
    <col min="6664" max="6912" width="9.140625" style="135" customWidth="1"/>
    <col min="6913" max="6913" width="84.7109375" style="135" customWidth="1"/>
    <col min="6914" max="6917" width="24.42578125" style="135" customWidth="1"/>
    <col min="6918" max="6918" width="3.7109375" style="135" customWidth="1"/>
    <col min="6919" max="6919" width="11.140625" style="135" bestFit="1" customWidth="1"/>
    <col min="6920" max="7168" width="9.140625" style="135" customWidth="1"/>
    <col min="7169" max="7169" width="84.7109375" style="135" customWidth="1"/>
    <col min="7170" max="7173" width="24.42578125" style="135" customWidth="1"/>
    <col min="7174" max="7174" width="3.7109375" style="135" customWidth="1"/>
    <col min="7175" max="7175" width="11.140625" style="135" bestFit="1" customWidth="1"/>
    <col min="7176" max="7424" width="9.140625" style="135" customWidth="1"/>
    <col min="7425" max="7425" width="84.7109375" style="135" customWidth="1"/>
    <col min="7426" max="7429" width="24.42578125" style="135" customWidth="1"/>
    <col min="7430" max="7430" width="3.7109375" style="135" customWidth="1"/>
    <col min="7431" max="7431" width="11.140625" style="135" bestFit="1" customWidth="1"/>
    <col min="7432" max="7680" width="9.140625" style="135" customWidth="1"/>
    <col min="7681" max="7681" width="84.7109375" style="135" customWidth="1"/>
    <col min="7682" max="7685" width="24.42578125" style="135" customWidth="1"/>
    <col min="7686" max="7686" width="3.7109375" style="135" customWidth="1"/>
    <col min="7687" max="7687" width="11.140625" style="135" bestFit="1" customWidth="1"/>
    <col min="7688" max="7936" width="9.140625" style="135" customWidth="1"/>
    <col min="7937" max="7937" width="84.7109375" style="135" customWidth="1"/>
    <col min="7938" max="7941" width="24.42578125" style="135" customWidth="1"/>
    <col min="7942" max="7942" width="3.7109375" style="135" customWidth="1"/>
    <col min="7943" max="7943" width="11.140625" style="135" bestFit="1" customWidth="1"/>
    <col min="7944" max="8192" width="9.140625" style="135" customWidth="1"/>
    <col min="8193" max="8193" width="84.7109375" style="135" customWidth="1"/>
    <col min="8194" max="8197" width="24.42578125" style="135" customWidth="1"/>
    <col min="8198" max="8198" width="3.7109375" style="135" customWidth="1"/>
    <col min="8199" max="8199" width="11.140625" style="135" bestFit="1" customWidth="1"/>
    <col min="8200" max="8448" width="9.140625" style="135" customWidth="1"/>
    <col min="8449" max="8449" width="84.7109375" style="135" customWidth="1"/>
    <col min="8450" max="8453" width="24.42578125" style="135" customWidth="1"/>
    <col min="8454" max="8454" width="3.7109375" style="135" customWidth="1"/>
    <col min="8455" max="8455" width="11.140625" style="135" bestFit="1" customWidth="1"/>
    <col min="8456" max="8704" width="9.140625" style="135" customWidth="1"/>
    <col min="8705" max="8705" width="84.7109375" style="135" customWidth="1"/>
    <col min="8706" max="8709" width="24.42578125" style="135" customWidth="1"/>
    <col min="8710" max="8710" width="3.7109375" style="135" customWidth="1"/>
    <col min="8711" max="8711" width="11.140625" style="135" bestFit="1" customWidth="1"/>
    <col min="8712" max="8960" width="9.140625" style="135" customWidth="1"/>
    <col min="8961" max="8961" width="84.7109375" style="135" customWidth="1"/>
    <col min="8962" max="8965" width="24.42578125" style="135" customWidth="1"/>
    <col min="8966" max="8966" width="3.7109375" style="135" customWidth="1"/>
    <col min="8967" max="8967" width="11.140625" style="135" bestFit="1" customWidth="1"/>
    <col min="8968" max="9216" width="9.140625" style="135" customWidth="1"/>
    <col min="9217" max="9217" width="84.7109375" style="135" customWidth="1"/>
    <col min="9218" max="9221" width="24.42578125" style="135" customWidth="1"/>
    <col min="9222" max="9222" width="3.7109375" style="135" customWidth="1"/>
    <col min="9223" max="9223" width="11.140625" style="135" bestFit="1" customWidth="1"/>
    <col min="9224" max="9472" width="9.140625" style="135" customWidth="1"/>
    <col min="9473" max="9473" width="84.7109375" style="135" customWidth="1"/>
    <col min="9474" max="9477" width="24.42578125" style="135" customWidth="1"/>
    <col min="9478" max="9478" width="3.7109375" style="135" customWidth="1"/>
    <col min="9479" max="9479" width="11.140625" style="135" bestFit="1" customWidth="1"/>
    <col min="9480" max="9728" width="9.140625" style="135" customWidth="1"/>
    <col min="9729" max="9729" width="84.7109375" style="135" customWidth="1"/>
    <col min="9730" max="9733" width="24.42578125" style="135" customWidth="1"/>
    <col min="9734" max="9734" width="3.7109375" style="135" customWidth="1"/>
    <col min="9735" max="9735" width="11.140625" style="135" bestFit="1" customWidth="1"/>
    <col min="9736" max="9984" width="9.140625" style="135" customWidth="1"/>
    <col min="9985" max="9985" width="84.7109375" style="135" customWidth="1"/>
    <col min="9986" max="9989" width="24.42578125" style="135" customWidth="1"/>
    <col min="9990" max="9990" width="3.7109375" style="135" customWidth="1"/>
    <col min="9991" max="9991" width="11.140625" style="135" bestFit="1" customWidth="1"/>
    <col min="9992" max="10240" width="9.140625" style="135" customWidth="1"/>
    <col min="10241" max="10241" width="84.7109375" style="135" customWidth="1"/>
    <col min="10242" max="10245" width="24.42578125" style="135" customWidth="1"/>
    <col min="10246" max="10246" width="3.7109375" style="135" customWidth="1"/>
    <col min="10247" max="10247" width="11.140625" style="135" bestFit="1" customWidth="1"/>
    <col min="10248" max="10496" width="9.140625" style="135" customWidth="1"/>
    <col min="10497" max="10497" width="84.7109375" style="135" customWidth="1"/>
    <col min="10498" max="10501" width="24.42578125" style="135" customWidth="1"/>
    <col min="10502" max="10502" width="3.7109375" style="135" customWidth="1"/>
    <col min="10503" max="10503" width="11.140625" style="135" bestFit="1" customWidth="1"/>
    <col min="10504" max="10752" width="9.140625" style="135" customWidth="1"/>
    <col min="10753" max="10753" width="84.7109375" style="135" customWidth="1"/>
    <col min="10754" max="10757" width="24.42578125" style="135" customWidth="1"/>
    <col min="10758" max="10758" width="3.7109375" style="135" customWidth="1"/>
    <col min="10759" max="10759" width="11.140625" style="135" bestFit="1" customWidth="1"/>
    <col min="10760" max="11008" width="9.140625" style="135" customWidth="1"/>
    <col min="11009" max="11009" width="84.7109375" style="135" customWidth="1"/>
    <col min="11010" max="11013" width="24.42578125" style="135" customWidth="1"/>
    <col min="11014" max="11014" width="3.7109375" style="135" customWidth="1"/>
    <col min="11015" max="11015" width="11.140625" style="135" bestFit="1" customWidth="1"/>
    <col min="11016" max="11264" width="9.140625" style="135" customWidth="1"/>
    <col min="11265" max="11265" width="84.7109375" style="135" customWidth="1"/>
    <col min="11266" max="11269" width="24.42578125" style="135" customWidth="1"/>
    <col min="11270" max="11270" width="3.7109375" style="135" customWidth="1"/>
    <col min="11271" max="11271" width="11.140625" style="135" bestFit="1" customWidth="1"/>
    <col min="11272" max="11520" width="9.140625" style="135" customWidth="1"/>
    <col min="11521" max="11521" width="84.7109375" style="135" customWidth="1"/>
    <col min="11522" max="11525" width="24.42578125" style="135" customWidth="1"/>
    <col min="11526" max="11526" width="3.7109375" style="135" customWidth="1"/>
    <col min="11527" max="11527" width="11.140625" style="135" bestFit="1" customWidth="1"/>
    <col min="11528" max="11776" width="9.140625" style="135" customWidth="1"/>
    <col min="11777" max="11777" width="84.7109375" style="135" customWidth="1"/>
    <col min="11778" max="11781" width="24.42578125" style="135" customWidth="1"/>
    <col min="11782" max="11782" width="3.7109375" style="135" customWidth="1"/>
    <col min="11783" max="11783" width="11.140625" style="135" bestFit="1" customWidth="1"/>
    <col min="11784" max="12032" width="9.140625" style="135" customWidth="1"/>
    <col min="12033" max="12033" width="84.7109375" style="135" customWidth="1"/>
    <col min="12034" max="12037" width="24.42578125" style="135" customWidth="1"/>
    <col min="12038" max="12038" width="3.7109375" style="135" customWidth="1"/>
    <col min="12039" max="12039" width="11.140625" style="135" bestFit="1" customWidth="1"/>
    <col min="12040" max="12288" width="9.140625" style="135" customWidth="1"/>
    <col min="12289" max="12289" width="84.7109375" style="135" customWidth="1"/>
    <col min="12290" max="12293" width="24.42578125" style="135" customWidth="1"/>
    <col min="12294" max="12294" width="3.7109375" style="135" customWidth="1"/>
    <col min="12295" max="12295" width="11.140625" style="135" bestFit="1" customWidth="1"/>
    <col min="12296" max="12544" width="9.140625" style="135" customWidth="1"/>
    <col min="12545" max="12545" width="84.7109375" style="135" customWidth="1"/>
    <col min="12546" max="12549" width="24.42578125" style="135" customWidth="1"/>
    <col min="12550" max="12550" width="3.7109375" style="135" customWidth="1"/>
    <col min="12551" max="12551" width="11.140625" style="135" bestFit="1" customWidth="1"/>
    <col min="12552" max="12800" width="9.140625" style="135" customWidth="1"/>
    <col min="12801" max="12801" width="84.7109375" style="135" customWidth="1"/>
    <col min="12802" max="12805" width="24.42578125" style="135" customWidth="1"/>
    <col min="12806" max="12806" width="3.7109375" style="135" customWidth="1"/>
    <col min="12807" max="12807" width="11.140625" style="135" bestFit="1" customWidth="1"/>
    <col min="12808" max="13056" width="9.140625" style="135" customWidth="1"/>
    <col min="13057" max="13057" width="84.7109375" style="135" customWidth="1"/>
    <col min="13058" max="13061" width="24.42578125" style="135" customWidth="1"/>
    <col min="13062" max="13062" width="3.7109375" style="135" customWidth="1"/>
    <col min="13063" max="13063" width="11.140625" style="135" bestFit="1" customWidth="1"/>
    <col min="13064" max="13312" width="9.140625" style="135" customWidth="1"/>
    <col min="13313" max="13313" width="84.7109375" style="135" customWidth="1"/>
    <col min="13314" max="13317" width="24.42578125" style="135" customWidth="1"/>
    <col min="13318" max="13318" width="3.7109375" style="135" customWidth="1"/>
    <col min="13319" max="13319" width="11.140625" style="135" bestFit="1" customWidth="1"/>
    <col min="13320" max="13568" width="9.140625" style="135" customWidth="1"/>
    <col min="13569" max="13569" width="84.7109375" style="135" customWidth="1"/>
    <col min="13570" max="13573" width="24.42578125" style="135" customWidth="1"/>
    <col min="13574" max="13574" width="3.7109375" style="135" customWidth="1"/>
    <col min="13575" max="13575" width="11.140625" style="135" bestFit="1" customWidth="1"/>
    <col min="13576" max="13824" width="9.140625" style="135" customWidth="1"/>
    <col min="13825" max="13825" width="84.7109375" style="135" customWidth="1"/>
    <col min="13826" max="13829" width="24.42578125" style="135" customWidth="1"/>
    <col min="13830" max="13830" width="3.7109375" style="135" customWidth="1"/>
    <col min="13831" max="13831" width="11.140625" style="135" bestFit="1" customWidth="1"/>
    <col min="13832" max="14080" width="9.140625" style="135" customWidth="1"/>
    <col min="14081" max="14081" width="84.7109375" style="135" customWidth="1"/>
    <col min="14082" max="14085" width="24.42578125" style="135" customWidth="1"/>
    <col min="14086" max="14086" width="3.7109375" style="135" customWidth="1"/>
    <col min="14087" max="14087" width="11.140625" style="135" bestFit="1" customWidth="1"/>
    <col min="14088" max="14336" width="9.140625" style="135" customWidth="1"/>
    <col min="14337" max="14337" width="84.7109375" style="135" customWidth="1"/>
    <col min="14338" max="14341" width="24.42578125" style="135" customWidth="1"/>
    <col min="14342" max="14342" width="3.7109375" style="135" customWidth="1"/>
    <col min="14343" max="14343" width="11.140625" style="135" bestFit="1" customWidth="1"/>
    <col min="14344" max="14592" width="9.140625" style="135" customWidth="1"/>
    <col min="14593" max="14593" width="84.7109375" style="135" customWidth="1"/>
    <col min="14594" max="14597" width="24.42578125" style="135" customWidth="1"/>
    <col min="14598" max="14598" width="3.7109375" style="135" customWidth="1"/>
    <col min="14599" max="14599" width="11.140625" style="135" bestFit="1" customWidth="1"/>
    <col min="14600" max="14848" width="9.140625" style="135" customWidth="1"/>
    <col min="14849" max="14849" width="84.7109375" style="135" customWidth="1"/>
    <col min="14850" max="14853" width="24.42578125" style="135" customWidth="1"/>
    <col min="14854" max="14854" width="3.7109375" style="135" customWidth="1"/>
    <col min="14855" max="14855" width="11.140625" style="135" bestFit="1" customWidth="1"/>
    <col min="14856" max="15104" width="9.140625" style="135" customWidth="1"/>
    <col min="15105" max="15105" width="84.7109375" style="135" customWidth="1"/>
    <col min="15106" max="15109" width="24.42578125" style="135" customWidth="1"/>
    <col min="15110" max="15110" width="3.7109375" style="135" customWidth="1"/>
    <col min="15111" max="15111" width="11.140625" style="135" bestFit="1" customWidth="1"/>
    <col min="15112" max="15360" width="9.140625" style="135" customWidth="1"/>
    <col min="15361" max="15361" width="84.7109375" style="135" customWidth="1"/>
    <col min="15362" max="15365" width="24.42578125" style="135" customWidth="1"/>
    <col min="15366" max="15366" width="3.7109375" style="135" customWidth="1"/>
    <col min="15367" max="15367" width="11.140625" style="135" bestFit="1" customWidth="1"/>
    <col min="15368" max="15616" width="9.140625" style="135" customWidth="1"/>
    <col min="15617" max="15617" width="84.7109375" style="135" customWidth="1"/>
    <col min="15618" max="15621" width="24.42578125" style="135" customWidth="1"/>
    <col min="15622" max="15622" width="3.7109375" style="135" customWidth="1"/>
    <col min="15623" max="15623" width="11.140625" style="135" bestFit="1" customWidth="1"/>
    <col min="15624" max="15872" width="9.140625" style="135" customWidth="1"/>
    <col min="15873" max="15873" width="84.7109375" style="135" customWidth="1"/>
    <col min="15874" max="15877" width="24.42578125" style="135" customWidth="1"/>
    <col min="15878" max="15878" width="3.7109375" style="135" customWidth="1"/>
    <col min="15879" max="15879" width="11.140625" style="135" bestFit="1" customWidth="1"/>
    <col min="15880" max="16128" width="9.140625" style="135" customWidth="1"/>
    <col min="16129" max="16129" width="84.7109375" style="135" customWidth="1"/>
    <col min="16130" max="16133" width="24.42578125" style="135" customWidth="1"/>
    <col min="16134" max="16134" width="3.7109375" style="135" customWidth="1"/>
    <col min="16135" max="16135" width="11.140625" style="135" bestFit="1" customWidth="1"/>
    <col min="16136" max="16384" width="9.140625" style="135" customWidth="1"/>
  </cols>
  <sheetData>
    <row r="1" spans="1:6" ht="18">
      <c r="A1" s="936" t="s">
        <v>885</v>
      </c>
      <c r="B1" s="936"/>
      <c r="C1" s="936"/>
      <c r="D1" s="936"/>
      <c r="E1" s="936"/>
      <c r="F1" s="135"/>
    </row>
    <row r="2" spans="1:6" ht="18">
      <c r="A2" s="936" t="s">
        <v>669</v>
      </c>
      <c r="B2" s="936"/>
      <c r="C2" s="936"/>
      <c r="D2" s="936"/>
      <c r="E2" s="936"/>
      <c r="F2" s="135"/>
    </row>
    <row r="3" spans="1:6" ht="18">
      <c r="A3" s="936" t="s">
        <v>2</v>
      </c>
      <c r="B3" s="936"/>
      <c r="C3" s="936"/>
      <c r="D3" s="936"/>
      <c r="E3" s="936"/>
      <c r="F3" s="135"/>
    </row>
    <row r="4" spans="1:6" s="76" customFormat="1" ht="41.25" customHeight="1">
      <c r="A4" s="937" t="s">
        <v>894</v>
      </c>
      <c r="B4" s="937"/>
      <c r="C4" s="937"/>
      <c r="D4" s="937"/>
      <c r="E4" s="937"/>
    </row>
    <row r="5" spans="1:6" ht="8.25" customHeight="1">
      <c r="A5" s="405"/>
      <c r="B5" s="97"/>
      <c r="C5" s="97"/>
      <c r="D5" s="97"/>
      <c r="E5" s="97"/>
      <c r="F5" s="135"/>
    </row>
    <row r="6" spans="1:6" s="53" customFormat="1" ht="18">
      <c r="A6" s="136"/>
      <c r="B6" s="406" t="s">
        <v>886</v>
      </c>
      <c r="C6" s="406" t="s">
        <v>887</v>
      </c>
      <c r="D6" s="406" t="s">
        <v>888</v>
      </c>
      <c r="E6" s="406" t="s">
        <v>889</v>
      </c>
    </row>
    <row r="7" spans="1:6" s="409" customFormat="1">
      <c r="A7" s="407" t="s">
        <v>671</v>
      </c>
      <c r="B7" s="408">
        <v>1.1039330234384532</v>
      </c>
      <c r="C7" s="408">
        <v>0.1281063647518656</v>
      </c>
      <c r="D7" s="408">
        <v>1.0907568558031653</v>
      </c>
      <c r="E7" s="408">
        <v>0.74800230216571606</v>
      </c>
    </row>
    <row r="8" spans="1:6" s="412" customFormat="1">
      <c r="A8" s="410" t="s">
        <v>672</v>
      </c>
      <c r="B8" s="411">
        <v>304866173.95999998</v>
      </c>
      <c r="C8" s="411">
        <v>132227285.97</v>
      </c>
      <c r="D8" s="411">
        <v>46263052.930000007</v>
      </c>
      <c r="E8" s="411">
        <v>483356512.85999995</v>
      </c>
    </row>
    <row r="9" spans="1:6" s="412" customFormat="1">
      <c r="A9" s="410" t="s">
        <v>673</v>
      </c>
      <c r="B9" s="411">
        <v>0</v>
      </c>
      <c r="C9" s="411">
        <v>0</v>
      </c>
      <c r="D9" s="411">
        <v>0</v>
      </c>
      <c r="E9" s="411">
        <v>0</v>
      </c>
    </row>
    <row r="10" spans="1:6" s="412" customFormat="1">
      <c r="A10" s="410" t="s">
        <v>674</v>
      </c>
      <c r="B10" s="411">
        <v>1138810717.1300001</v>
      </c>
      <c r="C10" s="411">
        <v>7831523.6800000006</v>
      </c>
      <c r="D10" s="411">
        <v>6860074.46</v>
      </c>
      <c r="E10" s="411">
        <v>1153502315.2700002</v>
      </c>
    </row>
    <row r="11" spans="1:6" s="412" customFormat="1">
      <c r="A11" s="410" t="s">
        <v>675</v>
      </c>
      <c r="B11" s="411">
        <v>683020233.55999994</v>
      </c>
      <c r="C11" s="411">
        <v>395283225.26999998</v>
      </c>
      <c r="D11" s="411">
        <v>263596222.85000002</v>
      </c>
      <c r="E11" s="411">
        <v>1341899681.6799998</v>
      </c>
    </row>
    <row r="12" spans="1:6" s="412" customFormat="1">
      <c r="A12" s="410" t="s">
        <v>676</v>
      </c>
      <c r="B12" s="411">
        <v>14155839.91</v>
      </c>
      <c r="C12" s="411">
        <v>0</v>
      </c>
      <c r="D12" s="411">
        <v>312490.46999999997</v>
      </c>
      <c r="E12" s="411">
        <v>14468330.380000001</v>
      </c>
    </row>
    <row r="13" spans="1:6" s="412" customFormat="1">
      <c r="A13" s="410" t="s">
        <v>677</v>
      </c>
      <c r="B13" s="411">
        <v>133779665.19</v>
      </c>
      <c r="C13" s="411">
        <v>301928074.92999995</v>
      </c>
      <c r="D13" s="411">
        <v>31831860.790000003</v>
      </c>
      <c r="E13" s="411">
        <v>467539600.90999997</v>
      </c>
    </row>
    <row r="14" spans="1:6" s="412" customFormat="1">
      <c r="A14" s="145" t="s">
        <v>678</v>
      </c>
      <c r="B14" s="413">
        <v>2274632629.75</v>
      </c>
      <c r="C14" s="413">
        <v>837270109.8499999</v>
      </c>
      <c r="D14" s="413">
        <v>348863701.50000006</v>
      </c>
      <c r="E14" s="413">
        <v>3460766441.0999999</v>
      </c>
    </row>
    <row r="15" spans="1:6" s="412" customFormat="1">
      <c r="A15" s="410" t="s">
        <v>679</v>
      </c>
      <c r="B15" s="411">
        <v>713668805.32850003</v>
      </c>
      <c r="C15" s="411">
        <v>501135992.30099994</v>
      </c>
      <c r="D15" s="411">
        <v>165236354.95950001</v>
      </c>
      <c r="E15" s="411">
        <v>1380041152.5889997</v>
      </c>
    </row>
    <row r="16" spans="1:6" s="412" customFormat="1">
      <c r="A16" s="414" t="s">
        <v>680</v>
      </c>
      <c r="B16" s="415">
        <v>0.31375123876902172</v>
      </c>
      <c r="C16" s="415">
        <v>0.59853562954824735</v>
      </c>
      <c r="D16" s="415">
        <v>0.47364158050561755</v>
      </c>
      <c r="E16" s="415">
        <v>0.39876749155899566</v>
      </c>
    </row>
    <row r="17" spans="1:5" s="412" customFormat="1">
      <c r="A17" s="145" t="s">
        <v>681</v>
      </c>
      <c r="B17" s="413">
        <v>71366880.532850012</v>
      </c>
      <c r="C17" s="413">
        <v>50113599.230099998</v>
      </c>
      <c r="D17" s="413">
        <v>16523635.495950002</v>
      </c>
      <c r="E17" s="413">
        <v>138004115.25889999</v>
      </c>
    </row>
    <row r="18" spans="1:5" s="412" customFormat="1">
      <c r="A18" s="410" t="s">
        <v>682</v>
      </c>
      <c r="B18" s="411">
        <v>737225487</v>
      </c>
      <c r="C18" s="411">
        <v>86529866.469999999</v>
      </c>
      <c r="D18" s="411">
        <v>177951914</v>
      </c>
      <c r="E18" s="411">
        <v>1001707267.47</v>
      </c>
    </row>
    <row r="19" spans="1:5" s="412" customFormat="1">
      <c r="A19" s="410" t="s">
        <v>683</v>
      </c>
      <c r="B19" s="411">
        <v>0</v>
      </c>
      <c r="C19" s="411">
        <v>0</v>
      </c>
      <c r="D19" s="411">
        <v>0</v>
      </c>
      <c r="E19" s="411">
        <v>0</v>
      </c>
    </row>
    <row r="20" spans="1:5" s="412" customFormat="1">
      <c r="A20" s="416" t="s">
        <v>684</v>
      </c>
      <c r="B20" s="411">
        <v>0</v>
      </c>
      <c r="C20" s="411">
        <v>0</v>
      </c>
      <c r="D20" s="411">
        <v>0</v>
      </c>
      <c r="E20" s="411">
        <v>0</v>
      </c>
    </row>
    <row r="21" spans="1:5" s="412" customFormat="1">
      <c r="A21" s="410" t="s">
        <v>685</v>
      </c>
      <c r="B21" s="411">
        <v>0</v>
      </c>
      <c r="C21" s="411">
        <v>22760109.629999999</v>
      </c>
      <c r="D21" s="411">
        <v>0</v>
      </c>
      <c r="E21" s="411">
        <v>22760109.629999999</v>
      </c>
    </row>
    <row r="22" spans="1:5" s="412" customFormat="1">
      <c r="A22" s="145" t="s">
        <v>686</v>
      </c>
      <c r="B22" s="417">
        <v>737225487</v>
      </c>
      <c r="C22" s="417">
        <v>63769756.840000004</v>
      </c>
      <c r="D22" s="417">
        <v>177951914</v>
      </c>
      <c r="E22" s="413">
        <v>978947157.84000003</v>
      </c>
    </row>
    <row r="23" spans="1:5" s="412" customFormat="1">
      <c r="A23" s="410" t="s">
        <v>687</v>
      </c>
      <c r="B23" s="411">
        <v>0</v>
      </c>
      <c r="C23" s="418">
        <v>0</v>
      </c>
      <c r="D23" s="418">
        <v>0</v>
      </c>
      <c r="E23" s="411">
        <v>0</v>
      </c>
    </row>
    <row r="24" spans="1:5" s="412" customFormat="1">
      <c r="A24" s="410" t="s">
        <v>688</v>
      </c>
      <c r="B24" s="411">
        <v>0</v>
      </c>
      <c r="C24" s="411">
        <v>0</v>
      </c>
      <c r="D24" s="411">
        <v>0</v>
      </c>
      <c r="E24" s="411">
        <v>0</v>
      </c>
    </row>
    <row r="25" spans="1:5" s="419" customFormat="1">
      <c r="A25" s="410" t="s">
        <v>689</v>
      </c>
      <c r="B25" s="411">
        <v>0</v>
      </c>
      <c r="C25" s="411">
        <v>0</v>
      </c>
      <c r="D25" s="411">
        <v>0</v>
      </c>
      <c r="E25" s="411">
        <v>0</v>
      </c>
    </row>
    <row r="26" spans="1:5" s="412" customFormat="1">
      <c r="A26" s="410" t="s">
        <v>690</v>
      </c>
      <c r="B26" s="411">
        <v>0</v>
      </c>
      <c r="C26" s="411">
        <v>0</v>
      </c>
      <c r="D26" s="411">
        <v>0</v>
      </c>
      <c r="E26" s="411">
        <v>0</v>
      </c>
    </row>
    <row r="27" spans="1:5" s="420" customFormat="1">
      <c r="A27" s="410" t="s">
        <v>691</v>
      </c>
      <c r="B27" s="411">
        <v>50864035</v>
      </c>
      <c r="C27" s="411">
        <v>428953.38</v>
      </c>
      <c r="D27" s="411">
        <v>2280773</v>
      </c>
      <c r="E27" s="411">
        <v>53573761.380000003</v>
      </c>
    </row>
    <row r="28" spans="1:5" s="422" customFormat="1">
      <c r="A28" s="421" t="s">
        <v>692</v>
      </c>
      <c r="B28" s="411">
        <v>0</v>
      </c>
      <c r="C28" s="411">
        <v>0</v>
      </c>
      <c r="D28" s="411">
        <v>0</v>
      </c>
      <c r="E28" s="411">
        <v>0</v>
      </c>
    </row>
    <row r="29" spans="1:5" s="412" customFormat="1">
      <c r="A29" s="145" t="s">
        <v>693</v>
      </c>
      <c r="B29" s="413">
        <v>50864035</v>
      </c>
      <c r="C29" s="413">
        <v>428953.38</v>
      </c>
      <c r="D29" s="413">
        <v>2280773</v>
      </c>
      <c r="E29" s="413">
        <v>53573761.380000003</v>
      </c>
    </row>
    <row r="30" spans="1:5" s="412" customFormat="1">
      <c r="A30" s="410" t="s">
        <v>694</v>
      </c>
      <c r="B30" s="411">
        <v>0</v>
      </c>
      <c r="C30" s="411">
        <v>0</v>
      </c>
      <c r="D30" s="411">
        <v>0</v>
      </c>
      <c r="E30" s="411">
        <v>0</v>
      </c>
    </row>
    <row r="31" spans="1:5" s="412" customFormat="1">
      <c r="A31" s="410" t="s">
        <v>695</v>
      </c>
      <c r="B31" s="411">
        <v>246960</v>
      </c>
      <c r="C31" s="411">
        <v>0</v>
      </c>
      <c r="D31" s="411">
        <v>0</v>
      </c>
      <c r="E31" s="411">
        <v>246960</v>
      </c>
    </row>
    <row r="32" spans="1:5" s="412" customFormat="1">
      <c r="A32" s="145" t="s">
        <v>696</v>
      </c>
      <c r="B32" s="413">
        <v>787842562</v>
      </c>
      <c r="C32" s="413">
        <v>64198710.220000006</v>
      </c>
      <c r="D32" s="413">
        <v>180232687</v>
      </c>
      <c r="E32" s="413">
        <v>1032273959.22</v>
      </c>
    </row>
    <row r="33" spans="1:6">
      <c r="A33" s="410" t="s">
        <v>697</v>
      </c>
      <c r="B33" s="411">
        <v>716475681.46714997</v>
      </c>
      <c r="C33" s="411">
        <v>14085110.989900008</v>
      </c>
      <c r="D33" s="411">
        <v>163709051.50404999</v>
      </c>
      <c r="E33" s="411">
        <v>894269843.9611001</v>
      </c>
      <c r="F33" s="135"/>
    </row>
    <row r="34" spans="1:6">
      <c r="A34" s="410" t="s">
        <v>698</v>
      </c>
      <c r="B34" s="423">
        <v>3.1590850609566339E-2</v>
      </c>
      <c r="C34" s="423">
        <v>0.23534408866197309</v>
      </c>
      <c r="D34" s="423">
        <v>3.2562362508638622E-2</v>
      </c>
      <c r="E34" s="423">
        <v>4.4432202624443917E-2</v>
      </c>
      <c r="F34" s="135"/>
    </row>
    <row r="35" spans="1:6" ht="7.5" customHeight="1" thickBot="1">
      <c r="A35" s="424"/>
      <c r="B35" s="425"/>
      <c r="C35" s="425"/>
      <c r="D35" s="425"/>
      <c r="E35" s="425"/>
      <c r="F35" s="135"/>
    </row>
    <row r="36" spans="1:6">
      <c r="A36" s="426" t="s">
        <v>699</v>
      </c>
      <c r="F36" s="135"/>
    </row>
    <row r="37" spans="1:6" ht="15">
      <c r="A37" s="427"/>
      <c r="F37" s="135"/>
    </row>
    <row r="38" spans="1:6">
      <c r="F38" s="135"/>
    </row>
    <row r="39" spans="1:6">
      <c r="F39" s="135"/>
    </row>
    <row r="40" spans="1:6">
      <c r="B40" s="428"/>
      <c r="C40" s="428"/>
      <c r="D40" s="428"/>
      <c r="E40" s="428"/>
      <c r="F40" s="135"/>
    </row>
    <row r="41" spans="1:6">
      <c r="B41" s="429"/>
      <c r="C41" s="429"/>
      <c r="D41" s="429"/>
      <c r="E41" s="429"/>
      <c r="F41" s="135"/>
    </row>
    <row r="42" spans="1:6">
      <c r="F42" s="135"/>
    </row>
    <row r="43" spans="1:6">
      <c r="F43" s="135"/>
    </row>
    <row r="44" spans="1:6">
      <c r="F44" s="135"/>
    </row>
    <row r="45" spans="1:6">
      <c r="F45" s="135"/>
    </row>
    <row r="46" spans="1:6">
      <c r="F46" s="135"/>
    </row>
    <row r="47" spans="1:6">
      <c r="F47" s="135"/>
    </row>
    <row r="48" spans="1:6">
      <c r="F48" s="135"/>
    </row>
    <row r="49" spans="6:6">
      <c r="F49" s="135"/>
    </row>
    <row r="50" spans="6:6">
      <c r="F50" s="135"/>
    </row>
    <row r="51" spans="6:6">
      <c r="F51" s="135"/>
    </row>
    <row r="52" spans="6:6">
      <c r="F52" s="135"/>
    </row>
    <row r="53" spans="6:6">
      <c r="F53" s="135"/>
    </row>
    <row r="54" spans="6:6">
      <c r="F54" s="135"/>
    </row>
    <row r="55" spans="6:6">
      <c r="F55" s="135"/>
    </row>
    <row r="56" spans="6:6">
      <c r="F56" s="135"/>
    </row>
    <row r="57" spans="6:6">
      <c r="F57" s="135"/>
    </row>
    <row r="58" spans="6:6">
      <c r="F58" s="135"/>
    </row>
    <row r="59" spans="6:6">
      <c r="F59" s="135"/>
    </row>
    <row r="60" spans="6:6">
      <c r="F60" s="135"/>
    </row>
    <row r="61" spans="6:6">
      <c r="F61" s="135"/>
    </row>
    <row r="62" spans="6:6">
      <c r="F62" s="135"/>
    </row>
    <row r="63" spans="6:6">
      <c r="F63" s="135"/>
    </row>
    <row r="64" spans="6:6">
      <c r="F64" s="135"/>
    </row>
    <row r="65" spans="6:6">
      <c r="F65" s="135"/>
    </row>
    <row r="66" spans="6:6">
      <c r="F66" s="135"/>
    </row>
    <row r="67" spans="6:6">
      <c r="F67" s="135"/>
    </row>
    <row r="68" spans="6:6">
      <c r="F68" s="135"/>
    </row>
    <row r="69" spans="6:6">
      <c r="F69" s="135"/>
    </row>
    <row r="70" spans="6:6">
      <c r="F70" s="135"/>
    </row>
    <row r="71" spans="6:6">
      <c r="F71" s="135"/>
    </row>
    <row r="72" spans="6:6">
      <c r="F72" s="135"/>
    </row>
    <row r="73" spans="6:6">
      <c r="F73" s="135"/>
    </row>
    <row r="74" spans="6:6">
      <c r="F74" s="135"/>
    </row>
    <row r="75" spans="6:6">
      <c r="F75" s="135"/>
    </row>
    <row r="76" spans="6:6">
      <c r="F76" s="135"/>
    </row>
    <row r="77" spans="6:6">
      <c r="F77" s="135"/>
    </row>
    <row r="78" spans="6:6">
      <c r="F78" s="135"/>
    </row>
    <row r="79" spans="6:6">
      <c r="F79" s="135"/>
    </row>
    <row r="80" spans="6:6">
      <c r="F80" s="135"/>
    </row>
    <row r="81" spans="6:6">
      <c r="F81" s="135"/>
    </row>
    <row r="82" spans="6:6">
      <c r="F82" s="135"/>
    </row>
    <row r="83" spans="6:6">
      <c r="F83" s="135"/>
    </row>
    <row r="84" spans="6:6">
      <c r="F84" s="135"/>
    </row>
    <row r="85" spans="6:6">
      <c r="F85" s="135"/>
    </row>
    <row r="86" spans="6:6">
      <c r="F86" s="135"/>
    </row>
    <row r="87" spans="6:6">
      <c r="F87" s="135"/>
    </row>
    <row r="88" spans="6:6">
      <c r="F88" s="135"/>
    </row>
    <row r="89" spans="6:6">
      <c r="F89" s="135"/>
    </row>
    <row r="90" spans="6:6">
      <c r="F90" s="135"/>
    </row>
    <row r="91" spans="6:6">
      <c r="F91" s="135"/>
    </row>
    <row r="92" spans="6:6">
      <c r="F92" s="135"/>
    </row>
    <row r="93" spans="6:6">
      <c r="F93" s="135"/>
    </row>
    <row r="94" spans="6:6">
      <c r="F94" s="135"/>
    </row>
    <row r="95" spans="6:6">
      <c r="F95" s="135"/>
    </row>
    <row r="96" spans="6:6">
      <c r="F96" s="135"/>
    </row>
    <row r="97" spans="6:6">
      <c r="F97" s="135"/>
    </row>
    <row r="98" spans="6:6">
      <c r="F98" s="135"/>
    </row>
    <row r="99" spans="6:6">
      <c r="F99" s="135"/>
    </row>
    <row r="100" spans="6:6">
      <c r="F100" s="135"/>
    </row>
    <row r="101" spans="6:6">
      <c r="F101" s="135"/>
    </row>
    <row r="102" spans="6:6">
      <c r="F102" s="135"/>
    </row>
    <row r="103" spans="6:6">
      <c r="F103" s="135"/>
    </row>
    <row r="104" spans="6:6">
      <c r="F104" s="135"/>
    </row>
    <row r="105" spans="6:6">
      <c r="F105" s="135"/>
    </row>
    <row r="106" spans="6:6">
      <c r="F106" s="135"/>
    </row>
    <row r="107" spans="6:6">
      <c r="F107" s="135"/>
    </row>
    <row r="108" spans="6:6">
      <c r="F108" s="135"/>
    </row>
    <row r="109" spans="6:6">
      <c r="F109" s="135"/>
    </row>
    <row r="110" spans="6:6">
      <c r="F110" s="135"/>
    </row>
    <row r="111" spans="6:6">
      <c r="F111" s="135"/>
    </row>
    <row r="112" spans="6:6">
      <c r="F112" s="135"/>
    </row>
    <row r="113" spans="6:6">
      <c r="F113" s="135"/>
    </row>
    <row r="114" spans="6:6">
      <c r="F114" s="135"/>
    </row>
    <row r="115" spans="6:6">
      <c r="F115" s="135"/>
    </row>
    <row r="116" spans="6:6">
      <c r="F116" s="135"/>
    </row>
    <row r="117" spans="6:6">
      <c r="F117" s="135"/>
    </row>
    <row r="118" spans="6:6">
      <c r="F118" s="135"/>
    </row>
    <row r="119" spans="6:6">
      <c r="F119" s="135"/>
    </row>
    <row r="120" spans="6:6">
      <c r="F120" s="135"/>
    </row>
    <row r="121" spans="6:6">
      <c r="F121" s="135"/>
    </row>
    <row r="122" spans="6:6">
      <c r="F122" s="135"/>
    </row>
    <row r="123" spans="6:6">
      <c r="F123" s="135"/>
    </row>
    <row r="124" spans="6:6">
      <c r="F124" s="135"/>
    </row>
    <row r="125" spans="6:6">
      <c r="F125" s="135"/>
    </row>
    <row r="126" spans="6:6">
      <c r="F126" s="135"/>
    </row>
    <row r="127" spans="6:6">
      <c r="F127" s="135"/>
    </row>
    <row r="128" spans="6:6">
      <c r="F128" s="135"/>
    </row>
    <row r="129" spans="6:6">
      <c r="F129" s="135"/>
    </row>
    <row r="130" spans="6:6">
      <c r="F130" s="135"/>
    </row>
    <row r="131" spans="6:6">
      <c r="F131" s="135"/>
    </row>
    <row r="132" spans="6:6">
      <c r="F132" s="135"/>
    </row>
    <row r="133" spans="6:6">
      <c r="F133" s="135"/>
    </row>
    <row r="134" spans="6:6">
      <c r="F134" s="135"/>
    </row>
    <row r="135" spans="6:6">
      <c r="F135" s="135"/>
    </row>
    <row r="136" spans="6:6">
      <c r="F136" s="135"/>
    </row>
    <row r="137" spans="6:6">
      <c r="F137" s="135"/>
    </row>
    <row r="138" spans="6:6">
      <c r="F138" s="135"/>
    </row>
    <row r="139" spans="6:6">
      <c r="F139" s="135"/>
    </row>
    <row r="140" spans="6:6">
      <c r="F140" s="135"/>
    </row>
    <row r="141" spans="6:6">
      <c r="F141" s="135"/>
    </row>
    <row r="142" spans="6:6">
      <c r="F142" s="135"/>
    </row>
    <row r="143" spans="6:6">
      <c r="F143" s="135"/>
    </row>
    <row r="144" spans="6:6">
      <c r="F144" s="135"/>
    </row>
    <row r="145" spans="6:6">
      <c r="F145" s="135"/>
    </row>
    <row r="146" spans="6:6">
      <c r="F146" s="135"/>
    </row>
    <row r="147" spans="6:6">
      <c r="F147" s="135"/>
    </row>
    <row r="148" spans="6:6">
      <c r="F148" s="135"/>
    </row>
    <row r="149" spans="6:6">
      <c r="F149" s="135"/>
    </row>
    <row r="150" spans="6:6">
      <c r="F150" s="135"/>
    </row>
    <row r="151" spans="6:6">
      <c r="F151" s="135"/>
    </row>
    <row r="152" spans="6:6">
      <c r="F152" s="135"/>
    </row>
    <row r="153" spans="6:6">
      <c r="F153" s="135"/>
    </row>
    <row r="154" spans="6:6">
      <c r="F154" s="135"/>
    </row>
    <row r="155" spans="6:6">
      <c r="F155" s="135"/>
    </row>
    <row r="156" spans="6:6">
      <c r="F156" s="135"/>
    </row>
    <row r="157" spans="6:6">
      <c r="F157" s="135"/>
    </row>
    <row r="158" spans="6:6">
      <c r="F158" s="135"/>
    </row>
    <row r="159" spans="6:6">
      <c r="F159" s="135"/>
    </row>
    <row r="160" spans="6:6">
      <c r="F160" s="135"/>
    </row>
    <row r="161" spans="6:6">
      <c r="F161" s="135"/>
    </row>
    <row r="162" spans="6:6">
      <c r="F162" s="135"/>
    </row>
    <row r="163" spans="6:6">
      <c r="F163" s="135"/>
    </row>
    <row r="164" spans="6:6">
      <c r="F164" s="135"/>
    </row>
    <row r="165" spans="6:6">
      <c r="F165" s="135"/>
    </row>
    <row r="166" spans="6:6">
      <c r="F166" s="135"/>
    </row>
    <row r="167" spans="6:6">
      <c r="F167" s="135"/>
    </row>
    <row r="168" spans="6:6">
      <c r="F168" s="135"/>
    </row>
    <row r="169" spans="6:6">
      <c r="F169" s="135"/>
    </row>
    <row r="170" spans="6:6">
      <c r="F170" s="135"/>
    </row>
    <row r="171" spans="6:6">
      <c r="F171" s="135"/>
    </row>
    <row r="172" spans="6:6">
      <c r="F172" s="135"/>
    </row>
    <row r="173" spans="6:6">
      <c r="F173" s="135"/>
    </row>
    <row r="174" spans="6:6">
      <c r="F174" s="135"/>
    </row>
    <row r="175" spans="6:6">
      <c r="F175" s="135"/>
    </row>
    <row r="176" spans="6:6">
      <c r="F176" s="135"/>
    </row>
    <row r="177" spans="6:6">
      <c r="F177" s="135"/>
    </row>
    <row r="178" spans="6:6">
      <c r="F178" s="135"/>
    </row>
    <row r="179" spans="6:6">
      <c r="F179" s="135"/>
    </row>
    <row r="180" spans="6:6">
      <c r="F180" s="135"/>
    </row>
    <row r="181" spans="6:6">
      <c r="F181" s="135"/>
    </row>
    <row r="182" spans="6:6">
      <c r="F182" s="135"/>
    </row>
    <row r="183" spans="6:6">
      <c r="F183" s="135"/>
    </row>
    <row r="184" spans="6:6">
      <c r="F184" s="135"/>
    </row>
    <row r="185" spans="6:6">
      <c r="F185" s="135"/>
    </row>
    <row r="186" spans="6:6">
      <c r="F186" s="135"/>
    </row>
    <row r="187" spans="6:6">
      <c r="F187" s="135"/>
    </row>
    <row r="188" spans="6:6">
      <c r="F188" s="135"/>
    </row>
    <row r="189" spans="6:6">
      <c r="F189" s="135"/>
    </row>
    <row r="190" spans="6:6">
      <c r="F190" s="135"/>
    </row>
    <row r="191" spans="6:6">
      <c r="F191" s="135"/>
    </row>
    <row r="192" spans="6:6">
      <c r="F192" s="135"/>
    </row>
    <row r="193" spans="6:6">
      <c r="F193" s="135"/>
    </row>
    <row r="194" spans="6:6">
      <c r="F194" s="135"/>
    </row>
    <row r="195" spans="6:6">
      <c r="F195" s="135"/>
    </row>
    <row r="196" spans="6:6">
      <c r="F196" s="135"/>
    </row>
    <row r="197" spans="6:6">
      <c r="F197" s="13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26"/>
  <sheetViews>
    <sheetView zoomScaleNormal="100" workbookViewId="0">
      <selection activeCell="A4" sqref="A4:F4"/>
    </sheetView>
  </sheetViews>
  <sheetFormatPr baseColWidth="10" defaultRowHeight="12.75"/>
  <cols>
    <col min="1" max="1" width="44.5703125" style="157" customWidth="1"/>
    <col min="2" max="4" width="16.42578125" style="135" customWidth="1"/>
    <col min="5" max="6" width="15.5703125" style="135" customWidth="1"/>
    <col min="7" max="256" width="9.140625" style="135" customWidth="1"/>
    <col min="257" max="257" width="44.5703125" style="135" customWidth="1"/>
    <col min="258" max="260" width="16.42578125" style="135" customWidth="1"/>
    <col min="261" max="262" width="15.5703125" style="135" customWidth="1"/>
    <col min="263" max="512" width="9.140625" style="135" customWidth="1"/>
    <col min="513" max="513" width="44.5703125" style="135" customWidth="1"/>
    <col min="514" max="516" width="16.42578125" style="135" customWidth="1"/>
    <col min="517" max="518" width="15.5703125" style="135" customWidth="1"/>
    <col min="519" max="768" width="9.140625" style="135" customWidth="1"/>
    <col min="769" max="769" width="44.5703125" style="135" customWidth="1"/>
    <col min="770" max="772" width="16.42578125" style="135" customWidth="1"/>
    <col min="773" max="774" width="15.5703125" style="135" customWidth="1"/>
    <col min="775" max="1024" width="9.140625" style="135" customWidth="1"/>
    <col min="1025" max="1025" width="44.5703125" style="135" customWidth="1"/>
    <col min="1026" max="1028" width="16.42578125" style="135" customWidth="1"/>
    <col min="1029" max="1030" width="15.5703125" style="135" customWidth="1"/>
    <col min="1031" max="1280" width="9.140625" style="135" customWidth="1"/>
    <col min="1281" max="1281" width="44.5703125" style="135" customWidth="1"/>
    <col min="1282" max="1284" width="16.42578125" style="135" customWidth="1"/>
    <col min="1285" max="1286" width="15.5703125" style="135" customWidth="1"/>
    <col min="1287" max="1536" width="9.140625" style="135" customWidth="1"/>
    <col min="1537" max="1537" width="44.5703125" style="135" customWidth="1"/>
    <col min="1538" max="1540" width="16.42578125" style="135" customWidth="1"/>
    <col min="1541" max="1542" width="15.5703125" style="135" customWidth="1"/>
    <col min="1543" max="1792" width="9.140625" style="135" customWidth="1"/>
    <col min="1793" max="1793" width="44.5703125" style="135" customWidth="1"/>
    <col min="1794" max="1796" width="16.42578125" style="135" customWidth="1"/>
    <col min="1797" max="1798" width="15.5703125" style="135" customWidth="1"/>
    <col min="1799" max="2048" width="9.140625" style="135" customWidth="1"/>
    <col min="2049" max="2049" width="44.5703125" style="135" customWidth="1"/>
    <col min="2050" max="2052" width="16.42578125" style="135" customWidth="1"/>
    <col min="2053" max="2054" width="15.5703125" style="135" customWidth="1"/>
    <col min="2055" max="2304" width="9.140625" style="135" customWidth="1"/>
    <col min="2305" max="2305" width="44.5703125" style="135" customWidth="1"/>
    <col min="2306" max="2308" width="16.42578125" style="135" customWidth="1"/>
    <col min="2309" max="2310" width="15.5703125" style="135" customWidth="1"/>
    <col min="2311" max="2560" width="9.140625" style="135" customWidth="1"/>
    <col min="2561" max="2561" width="44.5703125" style="135" customWidth="1"/>
    <col min="2562" max="2564" width="16.42578125" style="135" customWidth="1"/>
    <col min="2565" max="2566" width="15.5703125" style="135" customWidth="1"/>
    <col min="2567" max="2816" width="9.140625" style="135" customWidth="1"/>
    <col min="2817" max="2817" width="44.5703125" style="135" customWidth="1"/>
    <col min="2818" max="2820" width="16.42578125" style="135" customWidth="1"/>
    <col min="2821" max="2822" width="15.5703125" style="135" customWidth="1"/>
    <col min="2823" max="3072" width="9.140625" style="135" customWidth="1"/>
    <col min="3073" max="3073" width="44.5703125" style="135" customWidth="1"/>
    <col min="3074" max="3076" width="16.42578125" style="135" customWidth="1"/>
    <col min="3077" max="3078" width="15.5703125" style="135" customWidth="1"/>
    <col min="3079" max="3328" width="9.140625" style="135" customWidth="1"/>
    <col min="3329" max="3329" width="44.5703125" style="135" customWidth="1"/>
    <col min="3330" max="3332" width="16.42578125" style="135" customWidth="1"/>
    <col min="3333" max="3334" width="15.5703125" style="135" customWidth="1"/>
    <col min="3335" max="3584" width="9.140625" style="135" customWidth="1"/>
    <col min="3585" max="3585" width="44.5703125" style="135" customWidth="1"/>
    <col min="3586" max="3588" width="16.42578125" style="135" customWidth="1"/>
    <col min="3589" max="3590" width="15.5703125" style="135" customWidth="1"/>
    <col min="3591" max="3840" width="9.140625" style="135" customWidth="1"/>
    <col min="3841" max="3841" width="44.5703125" style="135" customWidth="1"/>
    <col min="3842" max="3844" width="16.42578125" style="135" customWidth="1"/>
    <col min="3845" max="3846" width="15.5703125" style="135" customWidth="1"/>
    <col min="3847" max="4096" width="9.140625" style="135" customWidth="1"/>
    <col min="4097" max="4097" width="44.5703125" style="135" customWidth="1"/>
    <col min="4098" max="4100" width="16.42578125" style="135" customWidth="1"/>
    <col min="4101" max="4102" width="15.5703125" style="135" customWidth="1"/>
    <col min="4103" max="4352" width="9.140625" style="135" customWidth="1"/>
    <col min="4353" max="4353" width="44.5703125" style="135" customWidth="1"/>
    <col min="4354" max="4356" width="16.42578125" style="135" customWidth="1"/>
    <col min="4357" max="4358" width="15.5703125" style="135" customWidth="1"/>
    <col min="4359" max="4608" width="9.140625" style="135" customWidth="1"/>
    <col min="4609" max="4609" width="44.5703125" style="135" customWidth="1"/>
    <col min="4610" max="4612" width="16.42578125" style="135" customWidth="1"/>
    <col min="4613" max="4614" width="15.5703125" style="135" customWidth="1"/>
    <col min="4615" max="4864" width="9.140625" style="135" customWidth="1"/>
    <col min="4865" max="4865" width="44.5703125" style="135" customWidth="1"/>
    <col min="4866" max="4868" width="16.42578125" style="135" customWidth="1"/>
    <col min="4869" max="4870" width="15.5703125" style="135" customWidth="1"/>
    <col min="4871" max="5120" width="9.140625" style="135" customWidth="1"/>
    <col min="5121" max="5121" width="44.5703125" style="135" customWidth="1"/>
    <col min="5122" max="5124" width="16.42578125" style="135" customWidth="1"/>
    <col min="5125" max="5126" width="15.5703125" style="135" customWidth="1"/>
    <col min="5127" max="5376" width="9.140625" style="135" customWidth="1"/>
    <col min="5377" max="5377" width="44.5703125" style="135" customWidth="1"/>
    <col min="5378" max="5380" width="16.42578125" style="135" customWidth="1"/>
    <col min="5381" max="5382" width="15.5703125" style="135" customWidth="1"/>
    <col min="5383" max="5632" width="9.140625" style="135" customWidth="1"/>
    <col min="5633" max="5633" width="44.5703125" style="135" customWidth="1"/>
    <col min="5634" max="5636" width="16.42578125" style="135" customWidth="1"/>
    <col min="5637" max="5638" width="15.5703125" style="135" customWidth="1"/>
    <col min="5639" max="5888" width="9.140625" style="135" customWidth="1"/>
    <col min="5889" max="5889" width="44.5703125" style="135" customWidth="1"/>
    <col min="5890" max="5892" width="16.42578125" style="135" customWidth="1"/>
    <col min="5893" max="5894" width="15.5703125" style="135" customWidth="1"/>
    <col min="5895" max="6144" width="9.140625" style="135" customWidth="1"/>
    <col min="6145" max="6145" width="44.5703125" style="135" customWidth="1"/>
    <col min="6146" max="6148" width="16.42578125" style="135" customWidth="1"/>
    <col min="6149" max="6150" width="15.5703125" style="135" customWidth="1"/>
    <col min="6151" max="6400" width="9.140625" style="135" customWidth="1"/>
    <col min="6401" max="6401" width="44.5703125" style="135" customWidth="1"/>
    <col min="6402" max="6404" width="16.42578125" style="135" customWidth="1"/>
    <col min="6405" max="6406" width="15.5703125" style="135" customWidth="1"/>
    <col min="6407" max="6656" width="9.140625" style="135" customWidth="1"/>
    <col min="6657" max="6657" width="44.5703125" style="135" customWidth="1"/>
    <col min="6658" max="6660" width="16.42578125" style="135" customWidth="1"/>
    <col min="6661" max="6662" width="15.5703125" style="135" customWidth="1"/>
    <col min="6663" max="6912" width="9.140625" style="135" customWidth="1"/>
    <col min="6913" max="6913" width="44.5703125" style="135" customWidth="1"/>
    <col min="6914" max="6916" width="16.42578125" style="135" customWidth="1"/>
    <col min="6917" max="6918" width="15.5703125" style="135" customWidth="1"/>
    <col min="6919" max="7168" width="9.140625" style="135" customWidth="1"/>
    <col min="7169" max="7169" width="44.5703125" style="135" customWidth="1"/>
    <col min="7170" max="7172" width="16.42578125" style="135" customWidth="1"/>
    <col min="7173" max="7174" width="15.5703125" style="135" customWidth="1"/>
    <col min="7175" max="7424" width="9.140625" style="135" customWidth="1"/>
    <col min="7425" max="7425" width="44.5703125" style="135" customWidth="1"/>
    <col min="7426" max="7428" width="16.42578125" style="135" customWidth="1"/>
    <col min="7429" max="7430" width="15.5703125" style="135" customWidth="1"/>
    <col min="7431" max="7680" width="9.140625" style="135" customWidth="1"/>
    <col min="7681" max="7681" width="44.5703125" style="135" customWidth="1"/>
    <col min="7682" max="7684" width="16.42578125" style="135" customWidth="1"/>
    <col min="7685" max="7686" width="15.5703125" style="135" customWidth="1"/>
    <col min="7687" max="7936" width="9.140625" style="135" customWidth="1"/>
    <col min="7937" max="7937" width="44.5703125" style="135" customWidth="1"/>
    <col min="7938" max="7940" width="16.42578125" style="135" customWidth="1"/>
    <col min="7941" max="7942" width="15.5703125" style="135" customWidth="1"/>
    <col min="7943" max="8192" width="9.140625" style="135" customWidth="1"/>
    <col min="8193" max="8193" width="44.5703125" style="135" customWidth="1"/>
    <col min="8194" max="8196" width="16.42578125" style="135" customWidth="1"/>
    <col min="8197" max="8198" width="15.5703125" style="135" customWidth="1"/>
    <col min="8199" max="8448" width="9.140625" style="135" customWidth="1"/>
    <col min="8449" max="8449" width="44.5703125" style="135" customWidth="1"/>
    <col min="8450" max="8452" width="16.42578125" style="135" customWidth="1"/>
    <col min="8453" max="8454" width="15.5703125" style="135" customWidth="1"/>
    <col min="8455" max="8704" width="9.140625" style="135" customWidth="1"/>
    <col min="8705" max="8705" width="44.5703125" style="135" customWidth="1"/>
    <col min="8706" max="8708" width="16.42578125" style="135" customWidth="1"/>
    <col min="8709" max="8710" width="15.5703125" style="135" customWidth="1"/>
    <col min="8711" max="8960" width="9.140625" style="135" customWidth="1"/>
    <col min="8961" max="8961" width="44.5703125" style="135" customWidth="1"/>
    <col min="8962" max="8964" width="16.42578125" style="135" customWidth="1"/>
    <col min="8965" max="8966" width="15.5703125" style="135" customWidth="1"/>
    <col min="8967" max="9216" width="9.140625" style="135" customWidth="1"/>
    <col min="9217" max="9217" width="44.5703125" style="135" customWidth="1"/>
    <col min="9218" max="9220" width="16.42578125" style="135" customWidth="1"/>
    <col min="9221" max="9222" width="15.5703125" style="135" customWidth="1"/>
    <col min="9223" max="9472" width="9.140625" style="135" customWidth="1"/>
    <col min="9473" max="9473" width="44.5703125" style="135" customWidth="1"/>
    <col min="9474" max="9476" width="16.42578125" style="135" customWidth="1"/>
    <col min="9477" max="9478" width="15.5703125" style="135" customWidth="1"/>
    <col min="9479" max="9728" width="9.140625" style="135" customWidth="1"/>
    <col min="9729" max="9729" width="44.5703125" style="135" customWidth="1"/>
    <col min="9730" max="9732" width="16.42578125" style="135" customWidth="1"/>
    <col min="9733" max="9734" width="15.5703125" style="135" customWidth="1"/>
    <col min="9735" max="9984" width="9.140625" style="135" customWidth="1"/>
    <col min="9985" max="9985" width="44.5703125" style="135" customWidth="1"/>
    <col min="9986" max="9988" width="16.42578125" style="135" customWidth="1"/>
    <col min="9989" max="9990" width="15.5703125" style="135" customWidth="1"/>
    <col min="9991" max="10240" width="9.140625" style="135" customWidth="1"/>
    <col min="10241" max="10241" width="44.5703125" style="135" customWidth="1"/>
    <col min="10242" max="10244" width="16.42578125" style="135" customWidth="1"/>
    <col min="10245" max="10246" width="15.5703125" style="135" customWidth="1"/>
    <col min="10247" max="10496" width="9.140625" style="135" customWidth="1"/>
    <col min="10497" max="10497" width="44.5703125" style="135" customWidth="1"/>
    <col min="10498" max="10500" width="16.42578125" style="135" customWidth="1"/>
    <col min="10501" max="10502" width="15.5703125" style="135" customWidth="1"/>
    <col min="10503" max="10752" width="9.140625" style="135" customWidth="1"/>
    <col min="10753" max="10753" width="44.5703125" style="135" customWidth="1"/>
    <col min="10754" max="10756" width="16.42578125" style="135" customWidth="1"/>
    <col min="10757" max="10758" width="15.5703125" style="135" customWidth="1"/>
    <col min="10759" max="11008" width="9.140625" style="135" customWidth="1"/>
    <col min="11009" max="11009" width="44.5703125" style="135" customWidth="1"/>
    <col min="11010" max="11012" width="16.42578125" style="135" customWidth="1"/>
    <col min="11013" max="11014" width="15.5703125" style="135" customWidth="1"/>
    <col min="11015" max="11264" width="9.140625" style="135" customWidth="1"/>
    <col min="11265" max="11265" width="44.5703125" style="135" customWidth="1"/>
    <col min="11266" max="11268" width="16.42578125" style="135" customWidth="1"/>
    <col min="11269" max="11270" width="15.5703125" style="135" customWidth="1"/>
    <col min="11271" max="11520" width="9.140625" style="135" customWidth="1"/>
    <col min="11521" max="11521" width="44.5703125" style="135" customWidth="1"/>
    <col min="11522" max="11524" width="16.42578125" style="135" customWidth="1"/>
    <col min="11525" max="11526" width="15.5703125" style="135" customWidth="1"/>
    <col min="11527" max="11776" width="9.140625" style="135" customWidth="1"/>
    <col min="11777" max="11777" width="44.5703125" style="135" customWidth="1"/>
    <col min="11778" max="11780" width="16.42578125" style="135" customWidth="1"/>
    <col min="11781" max="11782" width="15.5703125" style="135" customWidth="1"/>
    <col min="11783" max="12032" width="9.140625" style="135" customWidth="1"/>
    <col min="12033" max="12033" width="44.5703125" style="135" customWidth="1"/>
    <col min="12034" max="12036" width="16.42578125" style="135" customWidth="1"/>
    <col min="12037" max="12038" width="15.5703125" style="135" customWidth="1"/>
    <col min="12039" max="12288" width="9.140625" style="135" customWidth="1"/>
    <col min="12289" max="12289" width="44.5703125" style="135" customWidth="1"/>
    <col min="12290" max="12292" width="16.42578125" style="135" customWidth="1"/>
    <col min="12293" max="12294" width="15.5703125" style="135" customWidth="1"/>
    <col min="12295" max="12544" width="9.140625" style="135" customWidth="1"/>
    <col min="12545" max="12545" width="44.5703125" style="135" customWidth="1"/>
    <col min="12546" max="12548" width="16.42578125" style="135" customWidth="1"/>
    <col min="12549" max="12550" width="15.5703125" style="135" customWidth="1"/>
    <col min="12551" max="12800" width="9.140625" style="135" customWidth="1"/>
    <col min="12801" max="12801" width="44.5703125" style="135" customWidth="1"/>
    <col min="12802" max="12804" width="16.42578125" style="135" customWidth="1"/>
    <col min="12805" max="12806" width="15.5703125" style="135" customWidth="1"/>
    <col min="12807" max="13056" width="9.140625" style="135" customWidth="1"/>
    <col min="13057" max="13057" width="44.5703125" style="135" customWidth="1"/>
    <col min="13058" max="13060" width="16.42578125" style="135" customWidth="1"/>
    <col min="13061" max="13062" width="15.5703125" style="135" customWidth="1"/>
    <col min="13063" max="13312" width="9.140625" style="135" customWidth="1"/>
    <col min="13313" max="13313" width="44.5703125" style="135" customWidth="1"/>
    <col min="13314" max="13316" width="16.42578125" style="135" customWidth="1"/>
    <col min="13317" max="13318" width="15.5703125" style="135" customWidth="1"/>
    <col min="13319" max="13568" width="9.140625" style="135" customWidth="1"/>
    <col min="13569" max="13569" width="44.5703125" style="135" customWidth="1"/>
    <col min="13570" max="13572" width="16.42578125" style="135" customWidth="1"/>
    <col min="13573" max="13574" width="15.5703125" style="135" customWidth="1"/>
    <col min="13575" max="13824" width="9.140625" style="135" customWidth="1"/>
    <col min="13825" max="13825" width="44.5703125" style="135" customWidth="1"/>
    <col min="13826" max="13828" width="16.42578125" style="135" customWidth="1"/>
    <col min="13829" max="13830" width="15.5703125" style="135" customWidth="1"/>
    <col min="13831" max="14080" width="9.140625" style="135" customWidth="1"/>
    <col min="14081" max="14081" width="44.5703125" style="135" customWidth="1"/>
    <col min="14082" max="14084" width="16.42578125" style="135" customWidth="1"/>
    <col min="14085" max="14086" width="15.5703125" style="135" customWidth="1"/>
    <col min="14087" max="14336" width="9.140625" style="135" customWidth="1"/>
    <col min="14337" max="14337" width="44.5703125" style="135" customWidth="1"/>
    <col min="14338" max="14340" width="16.42578125" style="135" customWidth="1"/>
    <col min="14341" max="14342" width="15.5703125" style="135" customWidth="1"/>
    <col min="14343" max="14592" width="9.140625" style="135" customWidth="1"/>
    <col min="14593" max="14593" width="44.5703125" style="135" customWidth="1"/>
    <col min="14594" max="14596" width="16.42578125" style="135" customWidth="1"/>
    <col min="14597" max="14598" width="15.5703125" style="135" customWidth="1"/>
    <col min="14599" max="14848" width="9.140625" style="135" customWidth="1"/>
    <col min="14849" max="14849" width="44.5703125" style="135" customWidth="1"/>
    <col min="14850" max="14852" width="16.42578125" style="135" customWidth="1"/>
    <col min="14853" max="14854" width="15.5703125" style="135" customWidth="1"/>
    <col min="14855" max="15104" width="9.140625" style="135" customWidth="1"/>
    <col min="15105" max="15105" width="44.5703125" style="135" customWidth="1"/>
    <col min="15106" max="15108" width="16.42578125" style="135" customWidth="1"/>
    <col min="15109" max="15110" width="15.5703125" style="135" customWidth="1"/>
    <col min="15111" max="15360" width="9.140625" style="135" customWidth="1"/>
    <col min="15361" max="15361" width="44.5703125" style="135" customWidth="1"/>
    <col min="15362" max="15364" width="16.42578125" style="135" customWidth="1"/>
    <col min="15365" max="15366" width="15.5703125" style="135" customWidth="1"/>
    <col min="15367" max="15616" width="9.140625" style="135" customWidth="1"/>
    <col min="15617" max="15617" width="44.5703125" style="135" customWidth="1"/>
    <col min="15618" max="15620" width="16.42578125" style="135" customWidth="1"/>
    <col min="15621" max="15622" width="15.5703125" style="135" customWidth="1"/>
    <col min="15623" max="15872" width="9.140625" style="135" customWidth="1"/>
    <col min="15873" max="15873" width="44.5703125" style="135" customWidth="1"/>
    <col min="15874" max="15876" width="16.42578125" style="135" customWidth="1"/>
    <col min="15877" max="15878" width="15.5703125" style="135" customWidth="1"/>
    <col min="15879" max="16128" width="9.140625" style="135" customWidth="1"/>
    <col min="16129" max="16129" width="44.5703125" style="135" customWidth="1"/>
    <col min="16130" max="16132" width="16.42578125" style="135" customWidth="1"/>
    <col min="16133" max="16134" width="15.5703125" style="135" customWidth="1"/>
    <col min="16135" max="16384" width="9.140625" style="135" customWidth="1"/>
  </cols>
  <sheetData>
    <row r="1" spans="1:21" s="158" customFormat="1" ht="30" customHeight="1">
      <c r="A1" s="919" t="s">
        <v>885</v>
      </c>
      <c r="B1" s="919"/>
      <c r="C1" s="919"/>
      <c r="D1" s="919"/>
      <c r="E1" s="919"/>
      <c r="F1" s="919"/>
      <c r="G1" s="52"/>
      <c r="H1" s="52"/>
      <c r="I1" s="52"/>
      <c r="J1" s="52"/>
      <c r="K1" s="52"/>
      <c r="L1" s="52"/>
      <c r="M1" s="52"/>
      <c r="N1" s="52"/>
      <c r="O1" s="52"/>
      <c r="P1" s="52"/>
      <c r="Q1" s="52"/>
      <c r="R1" s="52"/>
      <c r="S1" s="52"/>
      <c r="T1" s="52"/>
      <c r="U1" s="52"/>
    </row>
    <row r="2" spans="1:21" s="158" customFormat="1" ht="15" customHeight="1">
      <c r="A2" s="920" t="s">
        <v>700</v>
      </c>
      <c r="B2" s="920"/>
      <c r="C2" s="920"/>
      <c r="D2" s="920"/>
      <c r="E2" s="920"/>
      <c r="F2" s="920"/>
      <c r="G2" s="52"/>
      <c r="H2" s="52"/>
      <c r="I2" s="52"/>
      <c r="J2" s="52"/>
      <c r="K2" s="52"/>
      <c r="L2" s="52"/>
      <c r="M2" s="52"/>
      <c r="N2" s="52"/>
      <c r="O2" s="52"/>
      <c r="P2" s="52"/>
      <c r="Q2" s="52"/>
      <c r="R2" s="52"/>
      <c r="S2" s="52"/>
      <c r="T2" s="52"/>
      <c r="U2" s="52"/>
    </row>
    <row r="3" spans="1:21" s="158" customFormat="1" ht="15" customHeight="1">
      <c r="A3" s="920" t="s">
        <v>2</v>
      </c>
      <c r="B3" s="920"/>
      <c r="C3" s="920"/>
      <c r="D3" s="920"/>
      <c r="E3" s="920"/>
      <c r="F3" s="920"/>
      <c r="G3" s="52"/>
      <c r="H3" s="52"/>
      <c r="I3" s="52"/>
      <c r="J3" s="52"/>
      <c r="K3" s="52"/>
      <c r="L3" s="52"/>
      <c r="M3" s="52"/>
      <c r="N3" s="52"/>
      <c r="O3" s="52"/>
      <c r="P3" s="52"/>
      <c r="Q3" s="52"/>
      <c r="R3" s="52"/>
      <c r="S3" s="52"/>
      <c r="T3" s="52"/>
      <c r="U3" s="52"/>
    </row>
    <row r="4" spans="1:21" s="159" customFormat="1" ht="30" customHeight="1">
      <c r="A4" s="921" t="s">
        <v>3</v>
      </c>
      <c r="B4" s="921"/>
      <c r="C4" s="921"/>
      <c r="D4" s="921"/>
      <c r="E4" s="921"/>
      <c r="F4" s="921"/>
      <c r="G4" s="52"/>
      <c r="H4" s="52"/>
      <c r="I4" s="52"/>
      <c r="J4" s="52"/>
      <c r="K4" s="52"/>
      <c r="L4" s="52"/>
      <c r="M4" s="52"/>
      <c r="N4" s="52"/>
      <c r="O4" s="52"/>
      <c r="P4" s="52"/>
      <c r="Q4" s="52"/>
      <c r="R4" s="52"/>
      <c r="S4" s="52"/>
      <c r="T4" s="52"/>
      <c r="U4" s="52"/>
    </row>
    <row r="5" spans="1:21" ht="3.75" customHeight="1">
      <c r="A5" s="323"/>
      <c r="B5" s="52"/>
      <c r="C5" s="250"/>
      <c r="D5" s="250"/>
      <c r="E5" s="52"/>
      <c r="F5" s="431"/>
      <c r="G5" s="52"/>
      <c r="H5" s="52"/>
      <c r="I5" s="52"/>
      <c r="J5" s="52"/>
      <c r="K5" s="52"/>
      <c r="L5" s="52"/>
      <c r="M5" s="52"/>
      <c r="N5" s="52"/>
      <c r="O5" s="52"/>
      <c r="P5" s="52"/>
      <c r="Q5" s="52"/>
      <c r="R5" s="52"/>
      <c r="S5" s="52"/>
      <c r="T5" s="52"/>
      <c r="U5" s="52"/>
    </row>
    <row r="6" spans="1:21" ht="30" customHeight="1">
      <c r="A6" s="432"/>
      <c r="B6" s="433" t="s">
        <v>886</v>
      </c>
      <c r="C6" s="433" t="s">
        <v>887</v>
      </c>
      <c r="D6" s="433" t="s">
        <v>888</v>
      </c>
      <c r="E6" s="434" t="s">
        <v>8</v>
      </c>
      <c r="F6" s="434" t="s">
        <v>701</v>
      </c>
      <c r="G6" s="52"/>
      <c r="H6" s="52"/>
      <c r="I6" s="52"/>
      <c r="J6" s="52"/>
      <c r="K6" s="52"/>
      <c r="L6" s="52"/>
      <c r="M6" s="52"/>
      <c r="N6" s="52"/>
      <c r="O6" s="52"/>
      <c r="P6" s="52"/>
      <c r="Q6" s="52"/>
      <c r="R6" s="52"/>
      <c r="S6" s="52"/>
      <c r="T6" s="52"/>
      <c r="U6" s="52"/>
    </row>
    <row r="7" spans="1:21" ht="15" customHeight="1">
      <c r="A7" s="271" t="s">
        <v>702</v>
      </c>
      <c r="B7" s="435">
        <v>1366320.3230672006</v>
      </c>
      <c r="C7" s="436">
        <v>482564.94923600013</v>
      </c>
      <c r="D7" s="436">
        <v>279483.76518599998</v>
      </c>
      <c r="E7" s="435">
        <v>2128369.0374892009</v>
      </c>
      <c r="F7" s="437">
        <v>0.94452697532451502</v>
      </c>
      <c r="G7" s="52"/>
      <c r="H7" s="52"/>
      <c r="I7" s="52"/>
      <c r="J7" s="52"/>
      <c r="K7" s="52"/>
      <c r="L7" s="52"/>
      <c r="M7" s="52"/>
      <c r="N7" s="52"/>
      <c r="O7" s="52"/>
      <c r="P7" s="52"/>
      <c r="Q7" s="52"/>
      <c r="R7" s="52"/>
      <c r="S7" s="52"/>
      <c r="T7" s="52"/>
      <c r="U7" s="52"/>
    </row>
    <row r="8" spans="1:21" ht="15" customHeight="1">
      <c r="A8" s="271" t="s">
        <v>703</v>
      </c>
      <c r="B8" s="438">
        <v>2315.2108900000007</v>
      </c>
      <c r="C8" s="438">
        <v>1515.9141000000004</v>
      </c>
      <c r="D8" s="438">
        <v>577.30594999999994</v>
      </c>
      <c r="E8" s="438">
        <v>4408.4309400000011</v>
      </c>
      <c r="F8" s="439">
        <v>1.9563721649499596E-3</v>
      </c>
      <c r="G8" s="52"/>
      <c r="H8" s="52"/>
      <c r="I8" s="52"/>
      <c r="J8" s="52"/>
      <c r="K8" s="52"/>
      <c r="L8" s="52"/>
      <c r="M8" s="52"/>
      <c r="N8" s="52"/>
      <c r="O8" s="52"/>
      <c r="P8" s="52"/>
      <c r="Q8" s="52"/>
      <c r="R8" s="52"/>
      <c r="S8" s="52"/>
      <c r="T8" s="52"/>
      <c r="U8" s="52"/>
    </row>
    <row r="9" spans="1:21" ht="15" customHeight="1">
      <c r="A9" s="271" t="s">
        <v>704</v>
      </c>
      <c r="B9" s="435">
        <v>8272.4123569999992</v>
      </c>
      <c r="C9" s="436">
        <v>1881.4664309999996</v>
      </c>
      <c r="D9" s="436">
        <v>1613.05638</v>
      </c>
      <c r="E9" s="435">
        <v>11766.935167999998</v>
      </c>
      <c r="F9" s="437">
        <v>5.221926971923023E-3</v>
      </c>
      <c r="G9" s="52"/>
      <c r="H9" s="52"/>
      <c r="I9" s="52"/>
      <c r="J9" s="52"/>
      <c r="K9" s="52"/>
      <c r="L9" s="52"/>
      <c r="M9" s="52"/>
      <c r="N9" s="52"/>
      <c r="O9" s="52"/>
      <c r="P9" s="52"/>
      <c r="Q9" s="52"/>
      <c r="R9" s="52"/>
      <c r="S9" s="52"/>
      <c r="T9" s="52"/>
      <c r="U9" s="52"/>
    </row>
    <row r="10" spans="1:21" ht="15" customHeight="1">
      <c r="A10" s="271" t="s">
        <v>705</v>
      </c>
      <c r="B10" s="438">
        <v>208.0027</v>
      </c>
      <c r="C10" s="438">
        <v>72.392270000000011</v>
      </c>
      <c r="D10" s="438">
        <v>43.020040000000009</v>
      </c>
      <c r="E10" s="438">
        <v>323.41501</v>
      </c>
      <c r="F10" s="439">
        <v>1.4352501647468534E-4</v>
      </c>
      <c r="G10" s="52"/>
      <c r="H10" s="52"/>
      <c r="I10" s="52"/>
      <c r="J10" s="52"/>
      <c r="K10" s="52"/>
      <c r="L10" s="52"/>
      <c r="M10" s="52"/>
      <c r="N10" s="52"/>
      <c r="O10" s="52"/>
      <c r="P10" s="52"/>
      <c r="Q10" s="52"/>
      <c r="R10" s="52"/>
      <c r="S10" s="52"/>
      <c r="T10" s="52"/>
      <c r="U10" s="52"/>
    </row>
    <row r="11" spans="1:21" ht="15" customHeight="1">
      <c r="A11" s="271" t="s">
        <v>706</v>
      </c>
      <c r="B11" s="435">
        <v>5994.9372300000005</v>
      </c>
      <c r="C11" s="436">
        <v>64.275779999999997</v>
      </c>
      <c r="D11" s="436">
        <v>3233.3885100000007</v>
      </c>
      <c r="E11" s="435">
        <v>9292.6015200000002</v>
      </c>
      <c r="F11" s="437">
        <v>4.1238679251488237E-3</v>
      </c>
      <c r="G11" s="52"/>
      <c r="H11" s="52"/>
      <c r="I11" s="52"/>
      <c r="J11" s="52"/>
      <c r="K11" s="52"/>
      <c r="L11" s="52"/>
      <c r="M11" s="52"/>
      <c r="N11" s="52"/>
      <c r="O11" s="52"/>
      <c r="P11" s="52"/>
      <c r="Q11" s="52"/>
      <c r="R11" s="52"/>
      <c r="S11" s="52"/>
      <c r="T11" s="52"/>
      <c r="U11" s="52"/>
    </row>
    <row r="12" spans="1:21" ht="15" customHeight="1">
      <c r="A12" s="271" t="s">
        <v>707</v>
      </c>
      <c r="B12" s="438">
        <v>597.58961999999997</v>
      </c>
      <c r="C12" s="438">
        <v>12.85516</v>
      </c>
      <c r="D12" s="438">
        <v>323.33886000000007</v>
      </c>
      <c r="E12" s="438">
        <v>933.78363999999999</v>
      </c>
      <c r="F12" s="439">
        <v>4.1439422466753057E-4</v>
      </c>
      <c r="G12" s="52"/>
      <c r="H12" s="52"/>
      <c r="I12" s="52"/>
      <c r="J12" s="52"/>
      <c r="K12" s="52"/>
      <c r="L12" s="52"/>
      <c r="M12" s="52"/>
      <c r="N12" s="52"/>
      <c r="O12" s="52"/>
      <c r="P12" s="52"/>
      <c r="Q12" s="52"/>
      <c r="R12" s="52"/>
      <c r="S12" s="52"/>
      <c r="T12" s="52"/>
      <c r="U12" s="52"/>
    </row>
    <row r="13" spans="1:21" ht="15" customHeight="1">
      <c r="A13" s="271" t="s">
        <v>708</v>
      </c>
      <c r="B13" s="435">
        <v>1620.3377099999998</v>
      </c>
      <c r="C13" s="436">
        <v>2465.4373399999999</v>
      </c>
      <c r="D13" s="436">
        <v>603.89701000000002</v>
      </c>
      <c r="E13" s="435">
        <v>4689.6720599999999</v>
      </c>
      <c r="F13" s="437">
        <v>2.0811812651254855E-3</v>
      </c>
      <c r="G13" s="52"/>
      <c r="H13" s="52"/>
      <c r="I13" s="52"/>
      <c r="J13" s="52"/>
      <c r="K13" s="52"/>
      <c r="L13" s="52"/>
      <c r="M13" s="52"/>
      <c r="N13" s="52"/>
      <c r="O13" s="52"/>
      <c r="P13" s="52"/>
      <c r="Q13" s="52"/>
      <c r="R13" s="52"/>
      <c r="S13" s="52"/>
      <c r="T13" s="52"/>
      <c r="U13" s="52"/>
    </row>
    <row r="14" spans="1:21" ht="15" customHeight="1">
      <c r="A14" s="271" t="s">
        <v>709</v>
      </c>
      <c r="B14" s="438">
        <v>403.16049000000004</v>
      </c>
      <c r="C14" s="438">
        <v>616.35933000000011</v>
      </c>
      <c r="D14" s="438">
        <v>150.97425000000001</v>
      </c>
      <c r="E14" s="438">
        <v>1170.4940700000002</v>
      </c>
      <c r="F14" s="439">
        <v>5.1944150854430513E-4</v>
      </c>
      <c r="G14" s="52"/>
      <c r="H14" s="52"/>
      <c r="I14" s="52"/>
      <c r="J14" s="52"/>
      <c r="K14" s="52"/>
      <c r="L14" s="52"/>
      <c r="M14" s="52"/>
      <c r="N14" s="52"/>
      <c r="O14" s="52"/>
      <c r="P14" s="52"/>
      <c r="Q14" s="52"/>
      <c r="R14" s="52"/>
      <c r="S14" s="52"/>
      <c r="T14" s="52"/>
      <c r="U14" s="52"/>
    </row>
    <row r="15" spans="1:21" ht="15" customHeight="1">
      <c r="A15" s="271" t="s">
        <v>710</v>
      </c>
      <c r="B15" s="435">
        <v>937.204115</v>
      </c>
      <c r="C15" s="436">
        <v>1597.3384599999999</v>
      </c>
      <c r="D15" s="436">
        <v>2277.6737800000001</v>
      </c>
      <c r="E15" s="435">
        <v>4812.2163550000005</v>
      </c>
      <c r="F15" s="437">
        <v>2.1355639357342302E-3</v>
      </c>
      <c r="G15" s="52"/>
      <c r="H15" s="52"/>
      <c r="I15" s="52"/>
      <c r="J15" s="52"/>
      <c r="K15" s="52"/>
      <c r="L15" s="52"/>
      <c r="M15" s="52"/>
      <c r="N15" s="52"/>
      <c r="O15" s="52"/>
      <c r="P15" s="52"/>
      <c r="Q15" s="52"/>
      <c r="R15" s="52"/>
      <c r="S15" s="52"/>
      <c r="T15" s="52"/>
      <c r="U15" s="52"/>
    </row>
    <row r="16" spans="1:21" ht="15" customHeight="1">
      <c r="A16" s="271" t="s">
        <v>711</v>
      </c>
      <c r="B16" s="438">
        <v>370.69961999999998</v>
      </c>
      <c r="C16" s="438">
        <v>680.27316000000008</v>
      </c>
      <c r="D16" s="438">
        <v>911.06951000000004</v>
      </c>
      <c r="E16" s="438">
        <v>1962.0422900000001</v>
      </c>
      <c r="F16" s="439">
        <v>8.7071454103592588E-4</v>
      </c>
      <c r="G16" s="52"/>
      <c r="H16" s="52"/>
      <c r="I16" s="52"/>
      <c r="J16" s="52"/>
      <c r="K16" s="52"/>
      <c r="L16" s="52"/>
      <c r="M16" s="52"/>
      <c r="N16" s="52"/>
      <c r="O16" s="52"/>
      <c r="P16" s="52"/>
      <c r="Q16" s="52"/>
      <c r="R16" s="52"/>
      <c r="S16" s="52"/>
      <c r="T16" s="52"/>
      <c r="U16" s="52"/>
    </row>
    <row r="17" spans="1:21" ht="15" customHeight="1">
      <c r="A17" s="271" t="s">
        <v>712</v>
      </c>
      <c r="B17" s="435">
        <v>54860.171575600005</v>
      </c>
      <c r="C17" s="436">
        <v>31329.716176200003</v>
      </c>
      <c r="D17" s="436">
        <v>8249.9536200000002</v>
      </c>
      <c r="E17" s="435">
        <v>94439.841371800008</v>
      </c>
      <c r="F17" s="437">
        <v>4.1910484577553364E-2</v>
      </c>
      <c r="G17" s="52"/>
      <c r="H17" s="52"/>
      <c r="I17" s="52"/>
      <c r="J17" s="52"/>
      <c r="K17" s="52"/>
      <c r="L17" s="52"/>
      <c r="M17" s="52"/>
      <c r="N17" s="52"/>
      <c r="O17" s="52"/>
      <c r="P17" s="52"/>
      <c r="Q17" s="52"/>
      <c r="R17" s="52"/>
      <c r="S17" s="52"/>
      <c r="T17" s="52"/>
      <c r="U17" s="52"/>
    </row>
    <row r="18" spans="1:21" ht="15" customHeight="1">
      <c r="A18" s="271" t="s">
        <v>713</v>
      </c>
      <c r="B18" s="438">
        <v>27711.839489999998</v>
      </c>
      <c r="C18" s="438">
        <v>16358.866719999998</v>
      </c>
      <c r="D18" s="438">
        <v>4195.1777099999999</v>
      </c>
      <c r="E18" s="438">
        <v>48265.883919999993</v>
      </c>
      <c r="F18" s="439">
        <v>2.1419419540185378E-2</v>
      </c>
      <c r="G18" s="52"/>
      <c r="H18" s="52"/>
      <c r="I18" s="52"/>
      <c r="J18" s="52"/>
      <c r="K18" s="52"/>
      <c r="L18" s="52"/>
      <c r="M18" s="52"/>
      <c r="N18" s="52"/>
      <c r="O18" s="52"/>
      <c r="P18" s="52"/>
      <c r="Q18" s="52"/>
      <c r="R18" s="52"/>
      <c r="S18" s="52"/>
      <c r="T18" s="52"/>
      <c r="U18" s="52"/>
    </row>
    <row r="19" spans="1:21" ht="15" customHeight="1">
      <c r="A19" s="440" t="s">
        <v>714</v>
      </c>
      <c r="B19" s="441">
        <v>1438005.3860548008</v>
      </c>
      <c r="C19" s="441">
        <v>519903.18342320016</v>
      </c>
      <c r="D19" s="441">
        <v>295461.73448600003</v>
      </c>
      <c r="E19" s="441">
        <v>2253370.3039640011</v>
      </c>
      <c r="F19" s="442">
        <v>1</v>
      </c>
      <c r="G19" s="52"/>
      <c r="H19" s="52"/>
      <c r="I19" s="52"/>
      <c r="J19" s="52"/>
      <c r="K19" s="52"/>
      <c r="L19" s="52"/>
      <c r="M19" s="52"/>
      <c r="N19" s="52"/>
      <c r="O19" s="52"/>
      <c r="P19" s="52"/>
      <c r="Q19" s="52"/>
      <c r="R19" s="52"/>
      <c r="S19" s="52"/>
      <c r="T19" s="52"/>
      <c r="U19" s="52"/>
    </row>
    <row r="20" spans="1:21" ht="15" customHeight="1">
      <c r="A20" s="271" t="s">
        <v>895</v>
      </c>
      <c r="B20" s="438">
        <v>31606.502809999998</v>
      </c>
      <c r="C20" s="438">
        <v>19256.660739999999</v>
      </c>
      <c r="D20" s="438">
        <v>6200.8863199999996</v>
      </c>
      <c r="E20" s="438">
        <v>57064.049869999995</v>
      </c>
      <c r="F20" s="443"/>
      <c r="G20" s="52"/>
      <c r="H20" s="52"/>
      <c r="I20" s="52"/>
      <c r="J20" s="52"/>
      <c r="K20" s="52"/>
      <c r="L20" s="52"/>
      <c r="M20" s="52"/>
      <c r="N20" s="52"/>
      <c r="O20" s="52"/>
      <c r="P20" s="52"/>
      <c r="Q20" s="52"/>
      <c r="R20" s="52"/>
      <c r="S20" s="52"/>
      <c r="T20" s="52"/>
      <c r="U20" s="52"/>
    </row>
    <row r="21" spans="1:21" s="172" customFormat="1" ht="15" customHeight="1" thickBot="1">
      <c r="A21" s="444" t="s">
        <v>896</v>
      </c>
      <c r="B21" s="445">
        <v>0.63815760042863057</v>
      </c>
      <c r="C21" s="445">
        <v>0.23072247934953966</v>
      </c>
      <c r="D21" s="445">
        <v>0.13111992022182972</v>
      </c>
      <c r="E21" s="445">
        <v>0.99999999999999989</v>
      </c>
      <c r="F21" s="446"/>
      <c r="G21" s="330"/>
      <c r="H21" s="330"/>
      <c r="I21" s="330"/>
      <c r="J21" s="330"/>
      <c r="K21" s="330"/>
      <c r="L21" s="330"/>
      <c r="M21" s="330"/>
      <c r="N21" s="330"/>
      <c r="O21" s="330"/>
      <c r="P21" s="330"/>
      <c r="Q21" s="330"/>
      <c r="R21" s="330"/>
      <c r="S21" s="330"/>
      <c r="T21" s="330"/>
      <c r="U21" s="330"/>
    </row>
    <row r="22" spans="1:21" ht="15" customHeight="1">
      <c r="A22" s="249" t="s">
        <v>717</v>
      </c>
      <c r="B22" s="447"/>
      <c r="C22" s="448"/>
      <c r="D22" s="448"/>
      <c r="E22" s="447"/>
      <c r="F22" s="447"/>
      <c r="G22" s="52"/>
      <c r="H22" s="52"/>
      <c r="I22" s="52"/>
      <c r="J22" s="52"/>
      <c r="K22" s="52"/>
      <c r="L22" s="52"/>
      <c r="M22" s="52"/>
      <c r="N22" s="52"/>
      <c r="O22" s="52"/>
      <c r="P22" s="52"/>
      <c r="Q22" s="52"/>
      <c r="R22" s="52"/>
      <c r="S22" s="52"/>
      <c r="T22" s="52"/>
      <c r="U22" s="52"/>
    </row>
    <row r="23" spans="1:21" ht="84" customHeight="1">
      <c r="A23" s="950" t="s">
        <v>375</v>
      </c>
      <c r="B23" s="960"/>
      <c r="C23" s="960"/>
      <c r="D23" s="960"/>
      <c r="E23" s="960"/>
      <c r="F23" s="960"/>
      <c r="G23" s="52"/>
      <c r="H23" s="52"/>
      <c r="I23" s="52"/>
      <c r="J23" s="52"/>
      <c r="K23" s="52"/>
      <c r="L23" s="52"/>
      <c r="M23" s="52"/>
      <c r="N23" s="52"/>
      <c r="O23" s="52"/>
      <c r="P23" s="52"/>
      <c r="Q23" s="52"/>
      <c r="R23" s="52"/>
      <c r="S23" s="52"/>
      <c r="T23" s="52"/>
      <c r="U23" s="52"/>
    </row>
    <row r="24" spans="1:21" ht="73.5" customHeight="1">
      <c r="A24" s="950" t="s">
        <v>376</v>
      </c>
      <c r="B24" s="960"/>
      <c r="C24" s="960"/>
      <c r="D24" s="960"/>
      <c r="E24" s="960"/>
      <c r="F24" s="960"/>
      <c r="G24" s="52"/>
      <c r="H24" s="52"/>
      <c r="I24" s="52"/>
      <c r="J24" s="52"/>
      <c r="K24" s="52"/>
      <c r="L24" s="52"/>
      <c r="M24" s="52"/>
      <c r="N24" s="52"/>
      <c r="O24" s="52"/>
      <c r="P24" s="52"/>
      <c r="Q24" s="52"/>
      <c r="R24" s="52"/>
      <c r="S24" s="52"/>
      <c r="T24" s="52"/>
      <c r="U24" s="52"/>
    </row>
    <row r="25" spans="1:21" ht="15" customHeight="1">
      <c r="A25" s="249" t="s">
        <v>718</v>
      </c>
      <c r="B25" s="249"/>
      <c r="C25" s="335"/>
      <c r="D25" s="335"/>
      <c r="E25" s="249"/>
      <c r="F25" s="249"/>
      <c r="G25" s="52"/>
      <c r="H25" s="52"/>
      <c r="I25" s="52"/>
      <c r="J25" s="52"/>
      <c r="K25" s="52"/>
      <c r="L25" s="52"/>
      <c r="M25" s="52"/>
      <c r="N25" s="52"/>
      <c r="O25" s="52"/>
      <c r="P25" s="52"/>
      <c r="Q25" s="52"/>
      <c r="R25" s="52"/>
      <c r="S25" s="52"/>
      <c r="T25" s="52"/>
      <c r="U25" s="52"/>
    </row>
    <row r="26" spans="1:21" ht="15" customHeight="1">
      <c r="A26" s="449"/>
      <c r="B26" s="249"/>
      <c r="C26" s="335"/>
      <c r="D26" s="335"/>
      <c r="E26" s="249"/>
      <c r="F26" s="249"/>
      <c r="G26" s="52"/>
      <c r="H26" s="52"/>
      <c r="I26" s="52"/>
      <c r="J26" s="52"/>
      <c r="K26" s="52"/>
      <c r="L26" s="52"/>
      <c r="M26" s="52"/>
      <c r="N26" s="52"/>
      <c r="O26" s="52"/>
      <c r="P26" s="52"/>
      <c r="Q26" s="52"/>
      <c r="R26" s="52"/>
      <c r="S26" s="52"/>
      <c r="T26" s="52"/>
      <c r="U26" s="5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210"/>
  <sheetViews>
    <sheetView workbookViewId="0">
      <selection activeCell="A12" sqref="A12"/>
    </sheetView>
  </sheetViews>
  <sheetFormatPr baseColWidth="10" defaultColWidth="9.140625" defaultRowHeight="15"/>
  <cols>
    <col min="1" max="1" width="80" customWidth="1"/>
    <col min="2" max="3" width="11.140625" bestFit="1" customWidth="1"/>
    <col min="4" max="4" width="10.140625" bestFit="1" customWidth="1"/>
    <col min="5" max="5" width="11.140625" bestFit="1" customWidth="1"/>
    <col min="6" max="6" width="8.28515625" bestFit="1" customWidth="1"/>
    <col min="7" max="7" width="9.140625" customWidth="1"/>
    <col min="257" max="257" width="80" customWidth="1"/>
    <col min="258" max="259" width="11.140625" bestFit="1" customWidth="1"/>
    <col min="260" max="260" width="10.140625" bestFit="1" customWidth="1"/>
    <col min="261" max="261" width="11.140625" bestFit="1" customWidth="1"/>
    <col min="262" max="262" width="8.28515625" bestFit="1" customWidth="1"/>
    <col min="263" max="263" width="9.140625" customWidth="1"/>
    <col min="513" max="513" width="80" customWidth="1"/>
    <col min="514" max="515" width="11.140625" bestFit="1" customWidth="1"/>
    <col min="516" max="516" width="10.140625" bestFit="1" customWidth="1"/>
    <col min="517" max="517" width="11.140625" bestFit="1" customWidth="1"/>
    <col min="518" max="518" width="8.28515625" bestFit="1" customWidth="1"/>
    <col min="519" max="519" width="9.140625" customWidth="1"/>
    <col min="769" max="769" width="80" customWidth="1"/>
    <col min="770" max="771" width="11.140625" bestFit="1" customWidth="1"/>
    <col min="772" max="772" width="10.140625" bestFit="1" customWidth="1"/>
    <col min="773" max="773" width="11.140625" bestFit="1" customWidth="1"/>
    <col min="774" max="774" width="8.28515625" bestFit="1" customWidth="1"/>
    <col min="775" max="775" width="9.140625" customWidth="1"/>
    <col min="1025" max="1025" width="80" customWidth="1"/>
    <col min="1026" max="1027" width="11.140625" bestFit="1" customWidth="1"/>
    <col min="1028" max="1028" width="10.140625" bestFit="1" customWidth="1"/>
    <col min="1029" max="1029" width="11.140625" bestFit="1" customWidth="1"/>
    <col min="1030" max="1030" width="8.28515625" bestFit="1" customWidth="1"/>
    <col min="1031" max="1031" width="9.140625" customWidth="1"/>
    <col min="1281" max="1281" width="80" customWidth="1"/>
    <col min="1282" max="1283" width="11.140625" bestFit="1" customWidth="1"/>
    <col min="1284" max="1284" width="10.140625" bestFit="1" customWidth="1"/>
    <col min="1285" max="1285" width="11.140625" bestFit="1" customWidth="1"/>
    <col min="1286" max="1286" width="8.28515625" bestFit="1" customWidth="1"/>
    <col min="1287" max="1287" width="9.140625" customWidth="1"/>
    <col min="1537" max="1537" width="80" customWidth="1"/>
    <col min="1538" max="1539" width="11.140625" bestFit="1" customWidth="1"/>
    <col min="1540" max="1540" width="10.140625" bestFit="1" customWidth="1"/>
    <col min="1541" max="1541" width="11.140625" bestFit="1" customWidth="1"/>
    <col min="1542" max="1542" width="8.28515625" bestFit="1" customWidth="1"/>
    <col min="1543" max="1543" width="9.140625" customWidth="1"/>
    <col min="1793" max="1793" width="80" customWidth="1"/>
    <col min="1794" max="1795" width="11.140625" bestFit="1" customWidth="1"/>
    <col min="1796" max="1796" width="10.140625" bestFit="1" customWidth="1"/>
    <col min="1797" max="1797" width="11.140625" bestFit="1" customWidth="1"/>
    <col min="1798" max="1798" width="8.28515625" bestFit="1" customWidth="1"/>
    <col min="1799" max="1799" width="9.140625" customWidth="1"/>
    <col min="2049" max="2049" width="80" customWidth="1"/>
    <col min="2050" max="2051" width="11.140625" bestFit="1" customWidth="1"/>
    <col min="2052" max="2052" width="10.140625" bestFit="1" customWidth="1"/>
    <col min="2053" max="2053" width="11.140625" bestFit="1" customWidth="1"/>
    <col min="2054" max="2054" width="8.28515625" bestFit="1" customWidth="1"/>
    <col min="2055" max="2055" width="9.140625" customWidth="1"/>
    <col min="2305" max="2305" width="80" customWidth="1"/>
    <col min="2306" max="2307" width="11.140625" bestFit="1" customWidth="1"/>
    <col min="2308" max="2308" width="10.140625" bestFit="1" customWidth="1"/>
    <col min="2309" max="2309" width="11.140625" bestFit="1" customWidth="1"/>
    <col min="2310" max="2310" width="8.28515625" bestFit="1" customWidth="1"/>
    <col min="2311" max="2311" width="9.140625" customWidth="1"/>
    <col min="2561" max="2561" width="80" customWidth="1"/>
    <col min="2562" max="2563" width="11.140625" bestFit="1" customWidth="1"/>
    <col min="2564" max="2564" width="10.140625" bestFit="1" customWidth="1"/>
    <col min="2565" max="2565" width="11.140625" bestFit="1" customWidth="1"/>
    <col min="2566" max="2566" width="8.28515625" bestFit="1" customWidth="1"/>
    <col min="2567" max="2567" width="9.140625" customWidth="1"/>
    <col min="2817" max="2817" width="80" customWidth="1"/>
    <col min="2818" max="2819" width="11.140625" bestFit="1" customWidth="1"/>
    <col min="2820" max="2820" width="10.140625" bestFit="1" customWidth="1"/>
    <col min="2821" max="2821" width="11.140625" bestFit="1" customWidth="1"/>
    <col min="2822" max="2822" width="8.28515625" bestFit="1" customWidth="1"/>
    <col min="2823" max="2823" width="9.140625" customWidth="1"/>
    <col min="3073" max="3073" width="80" customWidth="1"/>
    <col min="3074" max="3075" width="11.140625" bestFit="1" customWidth="1"/>
    <col min="3076" max="3076" width="10.140625" bestFit="1" customWidth="1"/>
    <col min="3077" max="3077" width="11.140625" bestFit="1" customWidth="1"/>
    <col min="3078" max="3078" width="8.28515625" bestFit="1" customWidth="1"/>
    <col min="3079" max="3079" width="9.140625" customWidth="1"/>
    <col min="3329" max="3329" width="80" customWidth="1"/>
    <col min="3330" max="3331" width="11.140625" bestFit="1" customWidth="1"/>
    <col min="3332" max="3332" width="10.140625" bestFit="1" customWidth="1"/>
    <col min="3333" max="3333" width="11.140625" bestFit="1" customWidth="1"/>
    <col min="3334" max="3334" width="8.28515625" bestFit="1" customWidth="1"/>
    <col min="3335" max="3335" width="9.140625" customWidth="1"/>
    <col min="3585" max="3585" width="80" customWidth="1"/>
    <col min="3586" max="3587" width="11.140625" bestFit="1" customWidth="1"/>
    <col min="3588" max="3588" width="10.140625" bestFit="1" customWidth="1"/>
    <col min="3589" max="3589" width="11.140625" bestFit="1" customWidth="1"/>
    <col min="3590" max="3590" width="8.28515625" bestFit="1" customWidth="1"/>
    <col min="3591" max="3591" width="9.140625" customWidth="1"/>
    <col min="3841" max="3841" width="80" customWidth="1"/>
    <col min="3842" max="3843" width="11.140625" bestFit="1" customWidth="1"/>
    <col min="3844" max="3844" width="10.140625" bestFit="1" customWidth="1"/>
    <col min="3845" max="3845" width="11.140625" bestFit="1" customWidth="1"/>
    <col min="3846" max="3846" width="8.28515625" bestFit="1" customWidth="1"/>
    <col min="3847" max="3847" width="9.140625" customWidth="1"/>
    <col min="4097" max="4097" width="80" customWidth="1"/>
    <col min="4098" max="4099" width="11.140625" bestFit="1" customWidth="1"/>
    <col min="4100" max="4100" width="10.140625" bestFit="1" customWidth="1"/>
    <col min="4101" max="4101" width="11.140625" bestFit="1" customWidth="1"/>
    <col min="4102" max="4102" width="8.28515625" bestFit="1" customWidth="1"/>
    <col min="4103" max="4103" width="9.140625" customWidth="1"/>
    <col min="4353" max="4353" width="80" customWidth="1"/>
    <col min="4354" max="4355" width="11.140625" bestFit="1" customWidth="1"/>
    <col min="4356" max="4356" width="10.140625" bestFit="1" customWidth="1"/>
    <col min="4357" max="4357" width="11.140625" bestFit="1" customWidth="1"/>
    <col min="4358" max="4358" width="8.28515625" bestFit="1" customWidth="1"/>
    <col min="4359" max="4359" width="9.140625" customWidth="1"/>
    <col min="4609" max="4609" width="80" customWidth="1"/>
    <col min="4610" max="4611" width="11.140625" bestFit="1" customWidth="1"/>
    <col min="4612" max="4612" width="10.140625" bestFit="1" customWidth="1"/>
    <col min="4613" max="4613" width="11.140625" bestFit="1" customWidth="1"/>
    <col min="4614" max="4614" width="8.28515625" bestFit="1" customWidth="1"/>
    <col min="4615" max="4615" width="9.140625" customWidth="1"/>
    <col min="4865" max="4865" width="80" customWidth="1"/>
    <col min="4866" max="4867" width="11.140625" bestFit="1" customWidth="1"/>
    <col min="4868" max="4868" width="10.140625" bestFit="1" customWidth="1"/>
    <col min="4869" max="4869" width="11.140625" bestFit="1" customWidth="1"/>
    <col min="4870" max="4870" width="8.28515625" bestFit="1" customWidth="1"/>
    <col min="4871" max="4871" width="9.140625" customWidth="1"/>
    <col min="5121" max="5121" width="80" customWidth="1"/>
    <col min="5122" max="5123" width="11.140625" bestFit="1" customWidth="1"/>
    <col min="5124" max="5124" width="10.140625" bestFit="1" customWidth="1"/>
    <col min="5125" max="5125" width="11.140625" bestFit="1" customWidth="1"/>
    <col min="5126" max="5126" width="8.28515625" bestFit="1" customWidth="1"/>
    <col min="5127" max="5127" width="9.140625" customWidth="1"/>
    <col min="5377" max="5377" width="80" customWidth="1"/>
    <col min="5378" max="5379" width="11.140625" bestFit="1" customWidth="1"/>
    <col min="5380" max="5380" width="10.140625" bestFit="1" customWidth="1"/>
    <col min="5381" max="5381" width="11.140625" bestFit="1" customWidth="1"/>
    <col min="5382" max="5382" width="8.28515625" bestFit="1" customWidth="1"/>
    <col min="5383" max="5383" width="9.140625" customWidth="1"/>
    <col min="5633" max="5633" width="80" customWidth="1"/>
    <col min="5634" max="5635" width="11.140625" bestFit="1" customWidth="1"/>
    <col min="5636" max="5636" width="10.140625" bestFit="1" customWidth="1"/>
    <col min="5637" max="5637" width="11.140625" bestFit="1" customWidth="1"/>
    <col min="5638" max="5638" width="8.28515625" bestFit="1" customWidth="1"/>
    <col min="5639" max="5639" width="9.140625" customWidth="1"/>
    <col min="5889" max="5889" width="80" customWidth="1"/>
    <col min="5890" max="5891" width="11.140625" bestFit="1" customWidth="1"/>
    <col min="5892" max="5892" width="10.140625" bestFit="1" customWidth="1"/>
    <col min="5893" max="5893" width="11.140625" bestFit="1" customWidth="1"/>
    <col min="5894" max="5894" width="8.28515625" bestFit="1" customWidth="1"/>
    <col min="5895" max="5895" width="9.140625" customWidth="1"/>
    <col min="6145" max="6145" width="80" customWidth="1"/>
    <col min="6146" max="6147" width="11.140625" bestFit="1" customWidth="1"/>
    <col min="6148" max="6148" width="10.140625" bestFit="1" customWidth="1"/>
    <col min="6149" max="6149" width="11.140625" bestFit="1" customWidth="1"/>
    <col min="6150" max="6150" width="8.28515625" bestFit="1" customWidth="1"/>
    <col min="6151" max="6151" width="9.140625" customWidth="1"/>
    <col min="6401" max="6401" width="80" customWidth="1"/>
    <col min="6402" max="6403" width="11.140625" bestFit="1" customWidth="1"/>
    <col min="6404" max="6404" width="10.140625" bestFit="1" customWidth="1"/>
    <col min="6405" max="6405" width="11.140625" bestFit="1" customWidth="1"/>
    <col min="6406" max="6406" width="8.28515625" bestFit="1" customWidth="1"/>
    <col min="6407" max="6407" width="9.140625" customWidth="1"/>
    <col min="6657" max="6657" width="80" customWidth="1"/>
    <col min="6658" max="6659" width="11.140625" bestFit="1" customWidth="1"/>
    <col min="6660" max="6660" width="10.140625" bestFit="1" customWidth="1"/>
    <col min="6661" max="6661" width="11.140625" bestFit="1" customWidth="1"/>
    <col min="6662" max="6662" width="8.28515625" bestFit="1" customWidth="1"/>
    <col min="6663" max="6663" width="9.140625" customWidth="1"/>
    <col min="6913" max="6913" width="80" customWidth="1"/>
    <col min="6914" max="6915" width="11.140625" bestFit="1" customWidth="1"/>
    <col min="6916" max="6916" width="10.140625" bestFit="1" customWidth="1"/>
    <col min="6917" max="6917" width="11.140625" bestFit="1" customWidth="1"/>
    <col min="6918" max="6918" width="8.28515625" bestFit="1" customWidth="1"/>
    <col min="6919" max="6919" width="9.140625" customWidth="1"/>
    <col min="7169" max="7169" width="80" customWidth="1"/>
    <col min="7170" max="7171" width="11.140625" bestFit="1" customWidth="1"/>
    <col min="7172" max="7172" width="10.140625" bestFit="1" customWidth="1"/>
    <col min="7173" max="7173" width="11.140625" bestFit="1" customWidth="1"/>
    <col min="7174" max="7174" width="8.28515625" bestFit="1" customWidth="1"/>
    <col min="7175" max="7175" width="9.140625" customWidth="1"/>
    <col min="7425" max="7425" width="80" customWidth="1"/>
    <col min="7426" max="7427" width="11.140625" bestFit="1" customWidth="1"/>
    <col min="7428" max="7428" width="10.140625" bestFit="1" customWidth="1"/>
    <col min="7429" max="7429" width="11.140625" bestFit="1" customWidth="1"/>
    <col min="7430" max="7430" width="8.28515625" bestFit="1" customWidth="1"/>
    <col min="7431" max="7431" width="9.140625" customWidth="1"/>
    <col min="7681" max="7681" width="80" customWidth="1"/>
    <col min="7682" max="7683" width="11.140625" bestFit="1" customWidth="1"/>
    <col min="7684" max="7684" width="10.140625" bestFit="1" customWidth="1"/>
    <col min="7685" max="7685" width="11.140625" bestFit="1" customWidth="1"/>
    <col min="7686" max="7686" width="8.28515625" bestFit="1" customWidth="1"/>
    <col min="7687" max="7687" width="9.140625" customWidth="1"/>
    <col min="7937" max="7937" width="80" customWidth="1"/>
    <col min="7938" max="7939" width="11.140625" bestFit="1" customWidth="1"/>
    <col min="7940" max="7940" width="10.140625" bestFit="1" customWidth="1"/>
    <col min="7941" max="7941" width="11.140625" bestFit="1" customWidth="1"/>
    <col min="7942" max="7942" width="8.28515625" bestFit="1" customWidth="1"/>
    <col min="7943" max="7943" width="9.140625" customWidth="1"/>
    <col min="8193" max="8193" width="80" customWidth="1"/>
    <col min="8194" max="8195" width="11.140625" bestFit="1" customWidth="1"/>
    <col min="8196" max="8196" width="10.140625" bestFit="1" customWidth="1"/>
    <col min="8197" max="8197" width="11.140625" bestFit="1" customWidth="1"/>
    <col min="8198" max="8198" width="8.28515625" bestFit="1" customWidth="1"/>
    <col min="8199" max="8199" width="9.140625" customWidth="1"/>
    <col min="8449" max="8449" width="80" customWidth="1"/>
    <col min="8450" max="8451" width="11.140625" bestFit="1" customWidth="1"/>
    <col min="8452" max="8452" width="10.140625" bestFit="1" customWidth="1"/>
    <col min="8453" max="8453" width="11.140625" bestFit="1" customWidth="1"/>
    <col min="8454" max="8454" width="8.28515625" bestFit="1" customWidth="1"/>
    <col min="8455" max="8455" width="9.140625" customWidth="1"/>
    <col min="8705" max="8705" width="80" customWidth="1"/>
    <col min="8706" max="8707" width="11.140625" bestFit="1" customWidth="1"/>
    <col min="8708" max="8708" width="10.140625" bestFit="1" customWidth="1"/>
    <col min="8709" max="8709" width="11.140625" bestFit="1" customWidth="1"/>
    <col min="8710" max="8710" width="8.28515625" bestFit="1" customWidth="1"/>
    <col min="8711" max="8711" width="9.140625" customWidth="1"/>
    <col min="8961" max="8961" width="80" customWidth="1"/>
    <col min="8962" max="8963" width="11.140625" bestFit="1" customWidth="1"/>
    <col min="8964" max="8964" width="10.140625" bestFit="1" customWidth="1"/>
    <col min="8965" max="8965" width="11.140625" bestFit="1" customWidth="1"/>
    <col min="8966" max="8966" width="8.28515625" bestFit="1" customWidth="1"/>
    <col min="8967" max="8967" width="9.140625" customWidth="1"/>
    <col min="9217" max="9217" width="80" customWidth="1"/>
    <col min="9218" max="9219" width="11.140625" bestFit="1" customWidth="1"/>
    <col min="9220" max="9220" width="10.140625" bestFit="1" customWidth="1"/>
    <col min="9221" max="9221" width="11.140625" bestFit="1" customWidth="1"/>
    <col min="9222" max="9222" width="8.28515625" bestFit="1" customWidth="1"/>
    <col min="9223" max="9223" width="9.140625" customWidth="1"/>
    <col min="9473" max="9473" width="80" customWidth="1"/>
    <col min="9474" max="9475" width="11.140625" bestFit="1" customWidth="1"/>
    <col min="9476" max="9476" width="10.140625" bestFit="1" customWidth="1"/>
    <col min="9477" max="9477" width="11.140625" bestFit="1" customWidth="1"/>
    <col min="9478" max="9478" width="8.28515625" bestFit="1" customWidth="1"/>
    <col min="9479" max="9479" width="9.140625" customWidth="1"/>
    <col min="9729" max="9729" width="80" customWidth="1"/>
    <col min="9730" max="9731" width="11.140625" bestFit="1" customWidth="1"/>
    <col min="9732" max="9732" width="10.140625" bestFit="1" customWidth="1"/>
    <col min="9733" max="9733" width="11.140625" bestFit="1" customWidth="1"/>
    <col min="9734" max="9734" width="8.28515625" bestFit="1" customWidth="1"/>
    <col min="9735" max="9735" width="9.140625" customWidth="1"/>
    <col min="9985" max="9985" width="80" customWidth="1"/>
    <col min="9986" max="9987" width="11.140625" bestFit="1" customWidth="1"/>
    <col min="9988" max="9988" width="10.140625" bestFit="1" customWidth="1"/>
    <col min="9989" max="9989" width="11.140625" bestFit="1" customWidth="1"/>
    <col min="9990" max="9990" width="8.28515625" bestFit="1" customWidth="1"/>
    <col min="9991" max="9991" width="9.140625" customWidth="1"/>
    <col min="10241" max="10241" width="80" customWidth="1"/>
    <col min="10242" max="10243" width="11.140625" bestFit="1" customWidth="1"/>
    <col min="10244" max="10244" width="10.140625" bestFit="1" customWidth="1"/>
    <col min="10245" max="10245" width="11.140625" bestFit="1" customWidth="1"/>
    <col min="10246" max="10246" width="8.28515625" bestFit="1" customWidth="1"/>
    <col min="10247" max="10247" width="9.140625" customWidth="1"/>
    <col min="10497" max="10497" width="80" customWidth="1"/>
    <col min="10498" max="10499" width="11.140625" bestFit="1" customWidth="1"/>
    <col min="10500" max="10500" width="10.140625" bestFit="1" customWidth="1"/>
    <col min="10501" max="10501" width="11.140625" bestFit="1" customWidth="1"/>
    <col min="10502" max="10502" width="8.28515625" bestFit="1" customWidth="1"/>
    <col min="10503" max="10503" width="9.140625" customWidth="1"/>
    <col min="10753" max="10753" width="80" customWidth="1"/>
    <col min="10754" max="10755" width="11.140625" bestFit="1" customWidth="1"/>
    <col min="10756" max="10756" width="10.140625" bestFit="1" customWidth="1"/>
    <col min="10757" max="10757" width="11.140625" bestFit="1" customWidth="1"/>
    <col min="10758" max="10758" width="8.28515625" bestFit="1" customWidth="1"/>
    <col min="10759" max="10759" width="9.140625" customWidth="1"/>
    <col min="11009" max="11009" width="80" customWidth="1"/>
    <col min="11010" max="11011" width="11.140625" bestFit="1" customWidth="1"/>
    <col min="11012" max="11012" width="10.140625" bestFit="1" customWidth="1"/>
    <col min="11013" max="11013" width="11.140625" bestFit="1" customWidth="1"/>
    <col min="11014" max="11014" width="8.28515625" bestFit="1" customWidth="1"/>
    <col min="11015" max="11015" width="9.140625" customWidth="1"/>
    <col min="11265" max="11265" width="80" customWidth="1"/>
    <col min="11266" max="11267" width="11.140625" bestFit="1" customWidth="1"/>
    <col min="11268" max="11268" width="10.140625" bestFit="1" customWidth="1"/>
    <col min="11269" max="11269" width="11.140625" bestFit="1" customWidth="1"/>
    <col min="11270" max="11270" width="8.28515625" bestFit="1" customWidth="1"/>
    <col min="11271" max="11271" width="9.140625" customWidth="1"/>
    <col min="11521" max="11521" width="80" customWidth="1"/>
    <col min="11522" max="11523" width="11.140625" bestFit="1" customWidth="1"/>
    <col min="11524" max="11524" width="10.140625" bestFit="1" customWidth="1"/>
    <col min="11525" max="11525" width="11.140625" bestFit="1" customWidth="1"/>
    <col min="11526" max="11526" width="8.28515625" bestFit="1" customWidth="1"/>
    <col min="11527" max="11527" width="9.140625" customWidth="1"/>
    <col min="11777" max="11777" width="80" customWidth="1"/>
    <col min="11778" max="11779" width="11.140625" bestFit="1" customWidth="1"/>
    <col min="11780" max="11780" width="10.140625" bestFit="1" customWidth="1"/>
    <col min="11781" max="11781" width="11.140625" bestFit="1" customWidth="1"/>
    <col min="11782" max="11782" width="8.28515625" bestFit="1" customWidth="1"/>
    <col min="11783" max="11783" width="9.140625" customWidth="1"/>
    <col min="12033" max="12033" width="80" customWidth="1"/>
    <col min="12034" max="12035" width="11.140625" bestFit="1" customWidth="1"/>
    <col min="12036" max="12036" width="10.140625" bestFit="1" customWidth="1"/>
    <col min="12037" max="12037" width="11.140625" bestFit="1" customWidth="1"/>
    <col min="12038" max="12038" width="8.28515625" bestFit="1" customWidth="1"/>
    <col min="12039" max="12039" width="9.140625" customWidth="1"/>
    <col min="12289" max="12289" width="80" customWidth="1"/>
    <col min="12290" max="12291" width="11.140625" bestFit="1" customWidth="1"/>
    <col min="12292" max="12292" width="10.140625" bestFit="1" customWidth="1"/>
    <col min="12293" max="12293" width="11.140625" bestFit="1" customWidth="1"/>
    <col min="12294" max="12294" width="8.28515625" bestFit="1" customWidth="1"/>
    <col min="12295" max="12295" width="9.140625" customWidth="1"/>
    <col min="12545" max="12545" width="80" customWidth="1"/>
    <col min="12546" max="12547" width="11.140625" bestFit="1" customWidth="1"/>
    <col min="12548" max="12548" width="10.140625" bestFit="1" customWidth="1"/>
    <col min="12549" max="12549" width="11.140625" bestFit="1" customWidth="1"/>
    <col min="12550" max="12550" width="8.28515625" bestFit="1" customWidth="1"/>
    <col min="12551" max="12551" width="9.140625" customWidth="1"/>
    <col min="12801" max="12801" width="80" customWidth="1"/>
    <col min="12802" max="12803" width="11.140625" bestFit="1" customWidth="1"/>
    <col min="12804" max="12804" width="10.140625" bestFit="1" customWidth="1"/>
    <col min="12805" max="12805" width="11.140625" bestFit="1" customWidth="1"/>
    <col min="12806" max="12806" width="8.28515625" bestFit="1" customWidth="1"/>
    <col min="12807" max="12807" width="9.140625" customWidth="1"/>
    <col min="13057" max="13057" width="80" customWidth="1"/>
    <col min="13058" max="13059" width="11.140625" bestFit="1" customWidth="1"/>
    <col min="13060" max="13060" width="10.140625" bestFit="1" customWidth="1"/>
    <col min="13061" max="13061" width="11.140625" bestFit="1" customWidth="1"/>
    <col min="13062" max="13062" width="8.28515625" bestFit="1" customWidth="1"/>
    <col min="13063" max="13063" width="9.140625" customWidth="1"/>
    <col min="13313" max="13313" width="80" customWidth="1"/>
    <col min="13314" max="13315" width="11.140625" bestFit="1" customWidth="1"/>
    <col min="13316" max="13316" width="10.140625" bestFit="1" customWidth="1"/>
    <col min="13317" max="13317" width="11.140625" bestFit="1" customWidth="1"/>
    <col min="13318" max="13318" width="8.28515625" bestFit="1" customWidth="1"/>
    <col min="13319" max="13319" width="9.140625" customWidth="1"/>
    <col min="13569" max="13569" width="80" customWidth="1"/>
    <col min="13570" max="13571" width="11.140625" bestFit="1" customWidth="1"/>
    <col min="13572" max="13572" width="10.140625" bestFit="1" customWidth="1"/>
    <col min="13573" max="13573" width="11.140625" bestFit="1" customWidth="1"/>
    <col min="13574" max="13574" width="8.28515625" bestFit="1" customWidth="1"/>
    <col min="13575" max="13575" width="9.140625" customWidth="1"/>
    <col min="13825" max="13825" width="80" customWidth="1"/>
    <col min="13826" max="13827" width="11.140625" bestFit="1" customWidth="1"/>
    <col min="13828" max="13828" width="10.140625" bestFit="1" customWidth="1"/>
    <col min="13829" max="13829" width="11.140625" bestFit="1" customWidth="1"/>
    <col min="13830" max="13830" width="8.28515625" bestFit="1" customWidth="1"/>
    <col min="13831" max="13831" width="9.140625" customWidth="1"/>
    <col min="14081" max="14081" width="80" customWidth="1"/>
    <col min="14082" max="14083" width="11.140625" bestFit="1" customWidth="1"/>
    <col min="14084" max="14084" width="10.140625" bestFit="1" customWidth="1"/>
    <col min="14085" max="14085" width="11.140625" bestFit="1" customWidth="1"/>
    <col min="14086" max="14086" width="8.28515625" bestFit="1" customWidth="1"/>
    <col min="14087" max="14087" width="9.140625" customWidth="1"/>
    <col min="14337" max="14337" width="80" customWidth="1"/>
    <col min="14338" max="14339" width="11.140625" bestFit="1" customWidth="1"/>
    <col min="14340" max="14340" width="10.140625" bestFit="1" customWidth="1"/>
    <col min="14341" max="14341" width="11.140625" bestFit="1" customWidth="1"/>
    <col min="14342" max="14342" width="8.28515625" bestFit="1" customWidth="1"/>
    <col min="14343" max="14343" width="9.140625" customWidth="1"/>
    <col min="14593" max="14593" width="80" customWidth="1"/>
    <col min="14594" max="14595" width="11.140625" bestFit="1" customWidth="1"/>
    <col min="14596" max="14596" width="10.140625" bestFit="1" customWidth="1"/>
    <col min="14597" max="14597" width="11.140625" bestFit="1" customWidth="1"/>
    <col min="14598" max="14598" width="8.28515625" bestFit="1" customWidth="1"/>
    <col min="14599" max="14599" width="9.140625" customWidth="1"/>
    <col min="14849" max="14849" width="80" customWidth="1"/>
    <col min="14850" max="14851" width="11.140625" bestFit="1" customWidth="1"/>
    <col min="14852" max="14852" width="10.140625" bestFit="1" customWidth="1"/>
    <col min="14853" max="14853" width="11.140625" bestFit="1" customWidth="1"/>
    <col min="14854" max="14854" width="8.28515625" bestFit="1" customWidth="1"/>
    <col min="14855" max="14855" width="9.140625" customWidth="1"/>
    <col min="15105" max="15105" width="80" customWidth="1"/>
    <col min="15106" max="15107" width="11.140625" bestFit="1" customWidth="1"/>
    <col min="15108" max="15108" width="10.140625" bestFit="1" customWidth="1"/>
    <col min="15109" max="15109" width="11.140625" bestFit="1" customWidth="1"/>
    <col min="15110" max="15110" width="8.28515625" bestFit="1" customWidth="1"/>
    <col min="15111" max="15111" width="9.140625" customWidth="1"/>
    <col min="15361" max="15361" width="80" customWidth="1"/>
    <col min="15362" max="15363" width="11.140625" bestFit="1" customWidth="1"/>
    <col min="15364" max="15364" width="10.140625" bestFit="1" customWidth="1"/>
    <col min="15365" max="15365" width="11.140625" bestFit="1" customWidth="1"/>
    <col min="15366" max="15366" width="8.28515625" bestFit="1" customWidth="1"/>
    <col min="15367" max="15367" width="9.140625" customWidth="1"/>
    <col min="15617" max="15617" width="80" customWidth="1"/>
    <col min="15618" max="15619" width="11.140625" bestFit="1" customWidth="1"/>
    <col min="15620" max="15620" width="10.140625" bestFit="1" customWidth="1"/>
    <col min="15621" max="15621" width="11.140625" bestFit="1" customWidth="1"/>
    <col min="15622" max="15622" width="8.28515625" bestFit="1" customWidth="1"/>
    <col min="15623" max="15623" width="9.140625" customWidth="1"/>
    <col min="15873" max="15873" width="80" customWidth="1"/>
    <col min="15874" max="15875" width="11.140625" bestFit="1" customWidth="1"/>
    <col min="15876" max="15876" width="10.140625" bestFit="1" customWidth="1"/>
    <col min="15877" max="15877" width="11.140625" bestFit="1" customWidth="1"/>
    <col min="15878" max="15878" width="8.28515625" bestFit="1" customWidth="1"/>
    <col min="15879" max="15879" width="9.140625" customWidth="1"/>
    <col min="16129" max="16129" width="80" customWidth="1"/>
    <col min="16130" max="16131" width="11.140625" bestFit="1" customWidth="1"/>
    <col min="16132" max="16132" width="10.140625" bestFit="1" customWidth="1"/>
    <col min="16133" max="16133" width="11.140625" bestFit="1" customWidth="1"/>
    <col min="16134" max="16134" width="8.28515625" bestFit="1" customWidth="1"/>
    <col min="16135" max="16135" width="9.140625" customWidth="1"/>
  </cols>
  <sheetData>
    <row r="1" spans="1:14" ht="30" customHeight="1">
      <c r="A1" s="961" t="s">
        <v>885</v>
      </c>
      <c r="B1" s="961"/>
      <c r="C1" s="961"/>
      <c r="D1" s="961"/>
      <c r="E1" s="961"/>
      <c r="F1" s="961"/>
    </row>
    <row r="2" spans="1:14" ht="18">
      <c r="A2" s="962" t="s">
        <v>823</v>
      </c>
      <c r="B2" s="962"/>
      <c r="C2" s="962"/>
      <c r="D2" s="962"/>
      <c r="E2" s="962"/>
      <c r="F2" s="962"/>
    </row>
    <row r="3" spans="1:14" ht="18">
      <c r="A3" s="962" t="s">
        <v>2</v>
      </c>
      <c r="B3" s="962"/>
      <c r="C3" s="962"/>
      <c r="D3" s="962"/>
      <c r="E3" s="962"/>
      <c r="F3" s="962"/>
    </row>
    <row r="4" spans="1:14" ht="30" customHeight="1">
      <c r="A4" s="963" t="s">
        <v>3</v>
      </c>
      <c r="B4" s="963"/>
      <c r="C4" s="963"/>
      <c r="D4" s="963"/>
      <c r="E4" s="963"/>
      <c r="F4" s="963"/>
    </row>
    <row r="5" spans="1:14">
      <c r="A5" s="376"/>
      <c r="B5" s="378"/>
      <c r="C5" s="378"/>
      <c r="D5" s="377"/>
      <c r="E5" s="450"/>
      <c r="F5" s="378"/>
    </row>
    <row r="6" spans="1:14" ht="30" customHeight="1">
      <c r="A6" s="451" t="s">
        <v>824</v>
      </c>
      <c r="B6" s="452" t="s">
        <v>886</v>
      </c>
      <c r="C6" s="452" t="s">
        <v>887</v>
      </c>
      <c r="D6" s="452" t="s">
        <v>888</v>
      </c>
      <c r="E6" s="453" t="s">
        <v>8</v>
      </c>
      <c r="F6" s="452" t="s">
        <v>701</v>
      </c>
    </row>
    <row r="7" spans="1:14">
      <c r="A7" s="454" t="s">
        <v>826</v>
      </c>
      <c r="B7" s="455">
        <v>0</v>
      </c>
      <c r="C7" s="455">
        <v>0</v>
      </c>
      <c r="D7" s="455">
        <v>0</v>
      </c>
      <c r="E7" s="455">
        <v>0</v>
      </c>
      <c r="F7" s="456">
        <v>0</v>
      </c>
      <c r="H7" s="386"/>
      <c r="I7" s="386"/>
      <c r="J7" s="386"/>
      <c r="L7" s="457"/>
      <c r="M7" s="457"/>
      <c r="N7" s="457"/>
    </row>
    <row r="8" spans="1:14">
      <c r="A8" s="454" t="s">
        <v>827</v>
      </c>
      <c r="B8" s="455">
        <v>0</v>
      </c>
      <c r="C8" s="455">
        <v>24268.50203</v>
      </c>
      <c r="D8" s="455">
        <v>0</v>
      </c>
      <c r="E8" s="455">
        <v>24268.50203</v>
      </c>
      <c r="F8" s="456">
        <v>1.2756764894718949E-2</v>
      </c>
      <c r="H8" s="386"/>
      <c r="I8" s="386"/>
      <c r="J8" s="386"/>
      <c r="L8" s="457"/>
      <c r="M8" s="457"/>
      <c r="N8" s="457"/>
    </row>
    <row r="9" spans="1:14">
      <c r="A9" s="454" t="s">
        <v>828</v>
      </c>
      <c r="B9" s="455">
        <v>9221.8877499999999</v>
      </c>
      <c r="C9" s="455">
        <v>20937.33138</v>
      </c>
      <c r="D9" s="455">
        <v>0</v>
      </c>
      <c r="E9" s="455">
        <v>30159.219129999998</v>
      </c>
      <c r="F9" s="456">
        <v>1.5853226844167113E-2</v>
      </c>
      <c r="H9" s="386"/>
      <c r="I9" s="386"/>
      <c r="J9" s="386"/>
      <c r="L9" s="457"/>
      <c r="M9" s="457"/>
      <c r="N9" s="457"/>
    </row>
    <row r="10" spans="1:14">
      <c r="A10" s="454" t="s">
        <v>829</v>
      </c>
      <c r="B10" s="455">
        <v>25100.339509999998</v>
      </c>
      <c r="C10" s="455">
        <v>71504.055410000001</v>
      </c>
      <c r="D10" s="455">
        <v>0</v>
      </c>
      <c r="E10" s="455">
        <v>96604.394919999992</v>
      </c>
      <c r="F10" s="456">
        <v>5.0780206881644988E-2</v>
      </c>
      <c r="H10" s="386"/>
      <c r="I10" s="386"/>
      <c r="J10" s="386"/>
      <c r="L10" s="457"/>
      <c r="M10" s="457"/>
      <c r="N10" s="457"/>
    </row>
    <row r="11" spans="1:14">
      <c r="A11" s="454" t="s">
        <v>830</v>
      </c>
      <c r="B11" s="455">
        <v>78988.425759999998</v>
      </c>
      <c r="C11" s="455">
        <v>46191.020510000002</v>
      </c>
      <c r="D11" s="455">
        <v>2910.1329500000002</v>
      </c>
      <c r="E11" s="455">
        <v>128089.57922</v>
      </c>
      <c r="F11" s="456">
        <v>6.7330428781846724E-2</v>
      </c>
      <c r="H11" s="386"/>
      <c r="I11" s="386"/>
      <c r="J11" s="386"/>
      <c r="L11" s="457"/>
      <c r="M11" s="457"/>
      <c r="N11" s="457"/>
    </row>
    <row r="12" spans="1:14">
      <c r="A12" s="454" t="s">
        <v>831</v>
      </c>
      <c r="B12" s="455">
        <v>158131.97971000001</v>
      </c>
      <c r="C12" s="455">
        <v>68602.983909999995</v>
      </c>
      <c r="D12" s="455">
        <v>14564.053500000002</v>
      </c>
      <c r="E12" s="455">
        <v>241299.01712</v>
      </c>
      <c r="F12" s="456">
        <v>0.12683909484489111</v>
      </c>
      <c r="H12" s="386"/>
      <c r="I12" s="386"/>
      <c r="J12" s="386"/>
      <c r="L12" s="457"/>
      <c r="M12" s="457"/>
      <c r="N12" s="457"/>
    </row>
    <row r="13" spans="1:14">
      <c r="A13" s="454" t="s">
        <v>832</v>
      </c>
      <c r="B13" s="455">
        <v>146013.95644000001</v>
      </c>
      <c r="C13" s="455">
        <v>46461.904459999998</v>
      </c>
      <c r="D13" s="455">
        <v>11824.455229999998</v>
      </c>
      <c r="E13" s="455">
        <v>204300.31612999999</v>
      </c>
      <c r="F13" s="456">
        <v>0.10739068680734586</v>
      </c>
      <c r="H13" s="386"/>
      <c r="I13" s="386"/>
      <c r="J13" s="386"/>
      <c r="L13" s="457"/>
      <c r="M13" s="457"/>
      <c r="N13" s="457"/>
    </row>
    <row r="14" spans="1:14">
      <c r="A14" s="454" t="s">
        <v>833</v>
      </c>
      <c r="B14" s="455">
        <v>143734.50759999998</v>
      </c>
      <c r="C14" s="455">
        <v>46194.506720000005</v>
      </c>
      <c r="D14" s="455">
        <v>16522.79147</v>
      </c>
      <c r="E14" s="455">
        <v>206451.80578999998</v>
      </c>
      <c r="F14" s="456">
        <v>0.10852161972327576</v>
      </c>
      <c r="H14" s="386"/>
      <c r="I14" s="386"/>
      <c r="J14" s="386"/>
      <c r="L14" s="457"/>
      <c r="M14" s="457"/>
      <c r="N14" s="457"/>
    </row>
    <row r="15" spans="1:14">
      <c r="A15" s="454" t="s">
        <v>834</v>
      </c>
      <c r="B15" s="455">
        <v>103116.19018000001</v>
      </c>
      <c r="C15" s="455">
        <v>23676.859039999999</v>
      </c>
      <c r="D15" s="455">
        <v>11509.8745</v>
      </c>
      <c r="E15" s="455">
        <v>138302.92371999999</v>
      </c>
      <c r="F15" s="456">
        <v>7.2699084598106464E-2</v>
      </c>
      <c r="H15" s="386"/>
      <c r="I15" s="386"/>
      <c r="J15" s="386"/>
      <c r="L15" s="457"/>
      <c r="M15" s="457"/>
      <c r="N15" s="457"/>
    </row>
    <row r="16" spans="1:14">
      <c r="A16" s="454" t="s">
        <v>835</v>
      </c>
      <c r="B16" s="455">
        <v>139946.96871000002</v>
      </c>
      <c r="C16" s="455">
        <v>45128.013089999993</v>
      </c>
      <c r="D16" s="455">
        <v>17788.04247</v>
      </c>
      <c r="E16" s="455">
        <v>202863.02426999999</v>
      </c>
      <c r="F16" s="456">
        <v>0.10663517275376118</v>
      </c>
      <c r="H16" s="386"/>
      <c r="I16" s="386"/>
      <c r="J16" s="386"/>
      <c r="L16" s="457"/>
      <c r="M16" s="457"/>
      <c r="N16" s="457"/>
    </row>
    <row r="17" spans="1:14">
      <c r="A17" s="454" t="s">
        <v>836</v>
      </c>
      <c r="B17" s="455">
        <v>184767.86597000004</v>
      </c>
      <c r="C17" s="455">
        <v>48916.502040000007</v>
      </c>
      <c r="D17" s="455">
        <v>25890.582149999998</v>
      </c>
      <c r="E17" s="455">
        <v>259574.95016000004</v>
      </c>
      <c r="F17" s="456">
        <v>0.13644585923169603</v>
      </c>
      <c r="H17" s="386"/>
      <c r="I17" s="386"/>
      <c r="J17" s="386"/>
      <c r="L17" s="457"/>
      <c r="M17" s="457"/>
      <c r="N17" s="457"/>
    </row>
    <row r="18" spans="1:14">
      <c r="A18" s="454" t="s">
        <v>837</v>
      </c>
      <c r="B18" s="455">
        <v>195242.00503999999</v>
      </c>
      <c r="C18" s="455">
        <v>51930.944020000003</v>
      </c>
      <c r="D18" s="455">
        <v>31784.141090000005</v>
      </c>
      <c r="E18" s="455">
        <v>278957.09015</v>
      </c>
      <c r="F18" s="456">
        <v>0.14663410252348685</v>
      </c>
      <c r="H18" s="386"/>
      <c r="I18" s="386"/>
      <c r="J18" s="386"/>
      <c r="L18" s="457"/>
      <c r="M18" s="457"/>
      <c r="N18" s="457"/>
    </row>
    <row r="19" spans="1:14">
      <c r="A19" s="454" t="s">
        <v>838</v>
      </c>
      <c r="B19" s="455">
        <v>28278.117839999999</v>
      </c>
      <c r="C19" s="455">
        <v>8355.2973999999995</v>
      </c>
      <c r="D19" s="455">
        <v>6255.0679900000005</v>
      </c>
      <c r="E19" s="455">
        <v>42888.483230000005</v>
      </c>
      <c r="F19" s="456">
        <v>2.254437857680194E-2</v>
      </c>
      <c r="H19" s="386"/>
      <c r="I19" s="386"/>
      <c r="J19" s="386"/>
      <c r="L19" s="457"/>
      <c r="M19" s="457"/>
      <c r="N19" s="457"/>
    </row>
    <row r="20" spans="1:14">
      <c r="A20" s="454" t="s">
        <v>839</v>
      </c>
      <c r="B20" s="455">
        <v>30745.7117</v>
      </c>
      <c r="C20" s="455">
        <v>10136.31792</v>
      </c>
      <c r="D20" s="455">
        <v>7761.2117300000009</v>
      </c>
      <c r="E20" s="455">
        <v>48643.241350000004</v>
      </c>
      <c r="F20" s="456">
        <v>2.5569373538257119E-2</v>
      </c>
      <c r="H20" s="386"/>
      <c r="I20" s="386"/>
      <c r="J20" s="386"/>
      <c r="L20" s="457"/>
      <c r="M20" s="457"/>
      <c r="N20" s="457"/>
    </row>
    <row r="21" spans="1:14">
      <c r="A21" s="451" t="s">
        <v>726</v>
      </c>
      <c r="B21" s="458">
        <v>1243287.9562100002</v>
      </c>
      <c r="C21" s="458">
        <v>512304.23792999994</v>
      </c>
      <c r="D21" s="458">
        <v>146810.35308</v>
      </c>
      <c r="E21" s="458">
        <v>1902402.5472199998</v>
      </c>
      <c r="F21" s="47">
        <v>1.0000000000000002</v>
      </c>
      <c r="L21" s="457"/>
      <c r="M21" s="457"/>
      <c r="N21" s="457"/>
    </row>
    <row r="22" spans="1:14">
      <c r="A22" s="389" t="s">
        <v>840</v>
      </c>
      <c r="B22" s="456">
        <v>0.65353568729543043</v>
      </c>
      <c r="C22" s="456">
        <v>0.26929328846759343</v>
      </c>
      <c r="D22" s="456">
        <v>7.7171024236976277E-2</v>
      </c>
      <c r="E22" s="456">
        <v>1</v>
      </c>
      <c r="F22" s="456"/>
      <c r="L22" s="457"/>
      <c r="M22" s="457"/>
      <c r="N22" s="457"/>
    </row>
    <row r="23" spans="1:14" ht="30" customHeight="1">
      <c r="A23" s="459" t="s">
        <v>841</v>
      </c>
      <c r="B23" s="452" t="s">
        <v>886</v>
      </c>
      <c r="C23" s="452" t="s">
        <v>887</v>
      </c>
      <c r="D23" s="452" t="s">
        <v>888</v>
      </c>
      <c r="E23" s="453" t="s">
        <v>726</v>
      </c>
      <c r="F23" s="452" t="s">
        <v>701</v>
      </c>
      <c r="L23" s="457"/>
      <c r="M23" s="457"/>
      <c r="N23" s="457"/>
    </row>
    <row r="24" spans="1:14">
      <c r="A24" s="454" t="s">
        <v>826</v>
      </c>
      <c r="B24" s="455">
        <v>0</v>
      </c>
      <c r="C24" s="455">
        <v>0</v>
      </c>
      <c r="D24" s="455">
        <v>0</v>
      </c>
      <c r="E24" s="455">
        <v>0</v>
      </c>
      <c r="F24" s="456">
        <v>0</v>
      </c>
      <c r="H24" s="386"/>
      <c r="I24" s="386"/>
      <c r="J24" s="386"/>
      <c r="L24" s="457"/>
      <c r="M24" s="457"/>
      <c r="N24" s="457"/>
    </row>
    <row r="25" spans="1:14">
      <c r="A25" s="454" t="s">
        <v>827</v>
      </c>
      <c r="B25" s="455">
        <v>0</v>
      </c>
      <c r="C25" s="455">
        <v>3</v>
      </c>
      <c r="D25" s="455">
        <v>0</v>
      </c>
      <c r="E25" s="455">
        <v>3</v>
      </c>
      <c r="F25" s="456">
        <v>1.8338080858711199E-5</v>
      </c>
      <c r="H25" s="386"/>
      <c r="I25" s="386"/>
      <c r="J25" s="386"/>
      <c r="L25" s="457"/>
      <c r="M25" s="457"/>
      <c r="N25" s="457"/>
    </row>
    <row r="26" spans="1:14">
      <c r="A26" s="454" t="s">
        <v>828</v>
      </c>
      <c r="B26" s="455">
        <v>2</v>
      </c>
      <c r="C26" s="455">
        <v>5</v>
      </c>
      <c r="D26" s="455">
        <v>0</v>
      </c>
      <c r="E26" s="455">
        <v>7</v>
      </c>
      <c r="F26" s="456">
        <v>4.27888553369928E-5</v>
      </c>
      <c r="H26" s="386"/>
      <c r="I26" s="386"/>
      <c r="J26" s="386"/>
      <c r="L26" s="457"/>
      <c r="M26" s="457"/>
      <c r="N26" s="457"/>
    </row>
    <row r="27" spans="1:14">
      <c r="A27" s="454" t="s">
        <v>829</v>
      </c>
      <c r="B27" s="455">
        <v>15</v>
      </c>
      <c r="C27" s="455">
        <v>29</v>
      </c>
      <c r="D27" s="455">
        <v>0</v>
      </c>
      <c r="E27" s="455">
        <v>44</v>
      </c>
      <c r="F27" s="456">
        <v>2.6895851926109758E-4</v>
      </c>
      <c r="H27" s="386"/>
      <c r="I27" s="386"/>
      <c r="J27" s="386"/>
      <c r="L27" s="457"/>
      <c r="M27" s="457"/>
      <c r="N27" s="457"/>
    </row>
    <row r="28" spans="1:14">
      <c r="A28" s="454" t="s">
        <v>830</v>
      </c>
      <c r="B28" s="455">
        <v>91</v>
      </c>
      <c r="C28" s="455">
        <v>50</v>
      </c>
      <c r="D28" s="455">
        <v>3</v>
      </c>
      <c r="E28" s="455">
        <v>144</v>
      </c>
      <c r="F28" s="456">
        <v>8.8022788121813755E-4</v>
      </c>
      <c r="H28" s="386"/>
      <c r="I28" s="386"/>
      <c r="J28" s="386"/>
      <c r="L28" s="457"/>
      <c r="M28" s="457"/>
      <c r="N28" s="457"/>
    </row>
    <row r="29" spans="1:14">
      <c r="A29" s="454" t="s">
        <v>831</v>
      </c>
      <c r="B29" s="455">
        <v>339</v>
      </c>
      <c r="C29" s="455">
        <v>144</v>
      </c>
      <c r="D29" s="455">
        <v>31</v>
      </c>
      <c r="E29" s="455">
        <v>514</v>
      </c>
      <c r="F29" s="456">
        <v>3.1419245204591857E-3</v>
      </c>
      <c r="H29" s="386"/>
      <c r="I29" s="386"/>
      <c r="J29" s="386"/>
      <c r="L29" s="457"/>
      <c r="M29" s="457"/>
      <c r="N29" s="457"/>
    </row>
    <row r="30" spans="1:14">
      <c r="A30" s="454" t="s">
        <v>832</v>
      </c>
      <c r="B30" s="455">
        <v>559</v>
      </c>
      <c r="C30" s="455">
        <v>180</v>
      </c>
      <c r="D30" s="455">
        <v>47</v>
      </c>
      <c r="E30" s="455">
        <v>786</v>
      </c>
      <c r="F30" s="456">
        <v>4.8045771849823341E-3</v>
      </c>
      <c r="H30" s="386"/>
      <c r="I30" s="386"/>
      <c r="J30" s="386"/>
      <c r="L30" s="457"/>
      <c r="M30" s="457"/>
      <c r="N30" s="457"/>
    </row>
    <row r="31" spans="1:14">
      <c r="A31" s="454" t="s">
        <v>833</v>
      </c>
      <c r="B31" s="455">
        <v>863</v>
      </c>
      <c r="C31" s="455">
        <v>276</v>
      </c>
      <c r="D31" s="455">
        <v>99</v>
      </c>
      <c r="E31" s="455">
        <v>1238</v>
      </c>
      <c r="F31" s="456">
        <v>7.5675147010281548E-3</v>
      </c>
      <c r="H31" s="386"/>
      <c r="I31" s="386"/>
      <c r="J31" s="386"/>
      <c r="L31" s="457"/>
      <c r="M31" s="457"/>
      <c r="N31" s="457"/>
    </row>
    <row r="32" spans="1:14">
      <c r="A32" s="454" t="s">
        <v>834</v>
      </c>
      <c r="B32" s="455">
        <v>873</v>
      </c>
      <c r="C32" s="455">
        <v>202</v>
      </c>
      <c r="D32" s="455">
        <v>96</v>
      </c>
      <c r="E32" s="455">
        <v>1171</v>
      </c>
      <c r="F32" s="456">
        <v>7.1579642285169382E-3</v>
      </c>
      <c r="H32" s="386"/>
      <c r="I32" s="386"/>
      <c r="J32" s="386"/>
      <c r="L32" s="457"/>
      <c r="M32" s="457"/>
      <c r="N32" s="457"/>
    </row>
    <row r="33" spans="1:14">
      <c r="A33" s="454" t="s">
        <v>835</v>
      </c>
      <c r="B33" s="455">
        <v>1672</v>
      </c>
      <c r="C33" s="455">
        <v>541</v>
      </c>
      <c r="D33" s="455">
        <v>215</v>
      </c>
      <c r="E33" s="455">
        <v>2428</v>
      </c>
      <c r="F33" s="456">
        <v>1.4841620108316932E-2</v>
      </c>
      <c r="H33" s="386"/>
      <c r="I33" s="386"/>
      <c r="J33" s="386"/>
      <c r="L33" s="457"/>
      <c r="M33" s="457"/>
      <c r="N33" s="457"/>
    </row>
    <row r="34" spans="1:14">
      <c r="A34" s="454" t="s">
        <v>836</v>
      </c>
      <c r="B34" s="455">
        <v>3782</v>
      </c>
      <c r="C34" s="455">
        <v>1008</v>
      </c>
      <c r="D34" s="455">
        <v>540</v>
      </c>
      <c r="E34" s="455">
        <v>5330</v>
      </c>
      <c r="F34" s="456">
        <v>3.2580656992310233E-2</v>
      </c>
      <c r="H34" s="386"/>
      <c r="I34" s="386"/>
      <c r="J34" s="386"/>
      <c r="L34" s="457"/>
      <c r="M34" s="457"/>
      <c r="N34" s="457"/>
    </row>
    <row r="35" spans="1:14">
      <c r="A35" s="454" t="s">
        <v>837</v>
      </c>
      <c r="B35" s="455">
        <v>12032</v>
      </c>
      <c r="C35" s="455">
        <v>3236</v>
      </c>
      <c r="D35" s="455">
        <v>2036</v>
      </c>
      <c r="E35" s="455">
        <v>17304</v>
      </c>
      <c r="F35" s="456">
        <v>0.1057740503930462</v>
      </c>
      <c r="H35" s="386"/>
      <c r="I35" s="386"/>
      <c r="J35" s="386"/>
      <c r="L35" s="457"/>
      <c r="M35" s="457"/>
      <c r="N35" s="457"/>
    </row>
    <row r="36" spans="1:14">
      <c r="A36" s="454" t="s">
        <v>838</v>
      </c>
      <c r="B36" s="455">
        <v>5715</v>
      </c>
      <c r="C36" s="455">
        <v>1675</v>
      </c>
      <c r="D36" s="455">
        <v>1283</v>
      </c>
      <c r="E36" s="455">
        <v>8673</v>
      </c>
      <c r="F36" s="456">
        <v>5.301539176253408E-2</v>
      </c>
      <c r="H36" s="386"/>
      <c r="I36" s="386"/>
      <c r="J36" s="386"/>
      <c r="L36" s="457"/>
      <c r="M36" s="457"/>
      <c r="N36" s="457"/>
    </row>
    <row r="37" spans="1:14">
      <c r="A37" s="454" t="s">
        <v>839</v>
      </c>
      <c r="B37" s="455">
        <v>81637</v>
      </c>
      <c r="C37" s="455">
        <v>31928</v>
      </c>
      <c r="D37" s="455">
        <v>12387</v>
      </c>
      <c r="E37" s="455">
        <v>125952</v>
      </c>
      <c r="F37" s="456">
        <v>0.76990598677213096</v>
      </c>
      <c r="H37" s="386"/>
      <c r="I37" s="386"/>
      <c r="J37" s="386"/>
      <c r="L37" s="457"/>
      <c r="M37" s="457"/>
      <c r="N37" s="457"/>
    </row>
    <row r="38" spans="1:14">
      <c r="A38" s="451" t="s">
        <v>726</v>
      </c>
      <c r="B38" s="458">
        <v>107580</v>
      </c>
      <c r="C38" s="458">
        <v>39277</v>
      </c>
      <c r="D38" s="458">
        <v>16737</v>
      </c>
      <c r="E38" s="458">
        <v>163594</v>
      </c>
      <c r="F38" s="47">
        <v>1</v>
      </c>
    </row>
    <row r="39" spans="1:14">
      <c r="A39" s="389" t="s">
        <v>840</v>
      </c>
      <c r="B39" s="456">
        <v>0.65760357959338367</v>
      </c>
      <c r="C39" s="456">
        <v>0.2400882672958666</v>
      </c>
      <c r="D39" s="456">
        <v>0.10230815311074978</v>
      </c>
      <c r="E39" s="456">
        <v>1</v>
      </c>
      <c r="F39" s="456"/>
    </row>
    <row r="40" spans="1:14" ht="15.75" thickBot="1">
      <c r="A40" s="460"/>
      <c r="B40" s="461"/>
      <c r="C40" s="462"/>
      <c r="D40" s="462"/>
      <c r="E40" s="461"/>
      <c r="F40" s="461"/>
    </row>
    <row r="41" spans="1:14" ht="39.75" customHeight="1" thickTop="1">
      <c r="A41" s="964" t="s">
        <v>897</v>
      </c>
      <c r="B41" s="964"/>
      <c r="C41" s="964"/>
      <c r="D41" s="964"/>
      <c r="E41" s="964"/>
      <c r="F41" s="964"/>
    </row>
    <row r="42" spans="1:14">
      <c r="A42" s="463"/>
      <c r="B42" s="463"/>
      <c r="C42" s="463"/>
      <c r="D42" s="463"/>
      <c r="E42" s="463"/>
      <c r="F42" s="463"/>
    </row>
    <row r="43" spans="1:14" ht="30" customHeight="1">
      <c r="A43" s="961" t="s">
        <v>885</v>
      </c>
      <c r="B43" s="961"/>
      <c r="C43" s="961"/>
      <c r="D43" s="961"/>
      <c r="E43" s="961"/>
      <c r="F43" s="961"/>
    </row>
    <row r="44" spans="1:14" ht="18">
      <c r="A44" s="962" t="s">
        <v>843</v>
      </c>
      <c r="B44" s="962"/>
      <c r="C44" s="962"/>
      <c r="D44" s="962"/>
      <c r="E44" s="962"/>
      <c r="F44" s="962"/>
    </row>
    <row r="45" spans="1:14" ht="18">
      <c r="A45" s="962" t="s">
        <v>2</v>
      </c>
      <c r="B45" s="962"/>
      <c r="C45" s="962"/>
      <c r="D45" s="962"/>
      <c r="E45" s="962"/>
      <c r="F45" s="962"/>
    </row>
    <row r="46" spans="1:14" ht="30" customHeight="1">
      <c r="A46" s="963" t="s">
        <v>3</v>
      </c>
      <c r="B46" s="963"/>
      <c r="C46" s="963"/>
      <c r="D46" s="963"/>
      <c r="E46" s="963"/>
      <c r="F46" s="963"/>
    </row>
    <row r="47" spans="1:14">
      <c r="A47" s="376"/>
      <c r="B47" s="378"/>
      <c r="C47" s="378"/>
      <c r="D47" s="377"/>
      <c r="E47" s="450"/>
      <c r="F47" s="378"/>
    </row>
    <row r="48" spans="1:14" ht="25.5">
      <c r="A48" s="451" t="s">
        <v>824</v>
      </c>
      <c r="B48" s="452" t="s">
        <v>886</v>
      </c>
      <c r="C48" s="452" t="s">
        <v>887</v>
      </c>
      <c r="D48" s="452" t="s">
        <v>888</v>
      </c>
      <c r="E48" s="453" t="s">
        <v>8</v>
      </c>
      <c r="F48" s="452" t="s">
        <v>701</v>
      </c>
    </row>
    <row r="49" spans="1:6">
      <c r="A49" s="454" t="s">
        <v>826</v>
      </c>
      <c r="B49" s="455">
        <v>0</v>
      </c>
      <c r="C49" s="455">
        <v>0</v>
      </c>
      <c r="D49" s="455">
        <v>0</v>
      </c>
      <c r="E49" s="455">
        <v>0</v>
      </c>
      <c r="F49" s="456">
        <v>0</v>
      </c>
    </row>
    <row r="50" spans="1:6">
      <c r="A50" s="454" t="s">
        <v>827</v>
      </c>
      <c r="B50" s="455">
        <v>0</v>
      </c>
      <c r="C50" s="455">
        <v>0</v>
      </c>
      <c r="D50" s="455">
        <v>0</v>
      </c>
      <c r="E50" s="455">
        <v>0</v>
      </c>
      <c r="F50" s="456">
        <v>0</v>
      </c>
    </row>
    <row r="51" spans="1:6">
      <c r="A51" s="454" t="s">
        <v>828</v>
      </c>
      <c r="B51" s="455">
        <v>0</v>
      </c>
      <c r="C51" s="455">
        <v>0</v>
      </c>
      <c r="D51" s="455">
        <v>0</v>
      </c>
      <c r="E51" s="455">
        <v>0</v>
      </c>
      <c r="F51" s="456">
        <v>0</v>
      </c>
    </row>
    <row r="52" spans="1:6">
      <c r="A52" s="454" t="s">
        <v>829</v>
      </c>
      <c r="B52" s="455">
        <v>0</v>
      </c>
      <c r="C52" s="455">
        <v>0</v>
      </c>
      <c r="D52" s="455">
        <v>0</v>
      </c>
      <c r="E52" s="455">
        <v>0</v>
      </c>
      <c r="F52" s="456">
        <v>0</v>
      </c>
    </row>
    <row r="53" spans="1:6">
      <c r="A53" s="454" t="s">
        <v>830</v>
      </c>
      <c r="B53" s="455">
        <v>0</v>
      </c>
      <c r="C53" s="455">
        <v>0</v>
      </c>
      <c r="D53" s="455">
        <v>0</v>
      </c>
      <c r="E53" s="455">
        <v>0</v>
      </c>
      <c r="F53" s="456">
        <v>0</v>
      </c>
    </row>
    <row r="54" spans="1:6">
      <c r="A54" s="454" t="s">
        <v>831</v>
      </c>
      <c r="B54" s="455">
        <v>0</v>
      </c>
      <c r="C54" s="455">
        <v>0</v>
      </c>
      <c r="D54" s="455">
        <v>0</v>
      </c>
      <c r="E54" s="455">
        <v>0</v>
      </c>
      <c r="F54" s="456">
        <v>0</v>
      </c>
    </row>
    <row r="55" spans="1:6">
      <c r="A55" s="454" t="s">
        <v>832</v>
      </c>
      <c r="B55" s="455">
        <v>0</v>
      </c>
      <c r="C55" s="455">
        <v>0</v>
      </c>
      <c r="D55" s="455">
        <v>0</v>
      </c>
      <c r="E55" s="455">
        <v>0</v>
      </c>
      <c r="F55" s="456">
        <v>0</v>
      </c>
    </row>
    <row r="56" spans="1:6">
      <c r="A56" s="454" t="s">
        <v>833</v>
      </c>
      <c r="B56" s="455">
        <v>0</v>
      </c>
      <c r="C56" s="455">
        <v>0</v>
      </c>
      <c r="D56" s="455">
        <v>0</v>
      </c>
      <c r="E56" s="455">
        <v>0</v>
      </c>
      <c r="F56" s="456">
        <v>0</v>
      </c>
    </row>
    <row r="57" spans="1:6">
      <c r="A57" s="454" t="s">
        <v>834</v>
      </c>
      <c r="B57" s="455">
        <v>0</v>
      </c>
      <c r="C57" s="455">
        <v>0</v>
      </c>
      <c r="D57" s="455">
        <v>0</v>
      </c>
      <c r="E57" s="455">
        <v>0</v>
      </c>
      <c r="F57" s="456">
        <v>0</v>
      </c>
    </row>
    <row r="58" spans="1:6">
      <c r="A58" s="454" t="s">
        <v>835</v>
      </c>
      <c r="B58" s="455">
        <v>0</v>
      </c>
      <c r="C58" s="455">
        <v>0</v>
      </c>
      <c r="D58" s="455">
        <v>0</v>
      </c>
      <c r="E58" s="455">
        <v>0</v>
      </c>
      <c r="F58" s="456">
        <v>0</v>
      </c>
    </row>
    <row r="59" spans="1:6">
      <c r="A59" s="454" t="s">
        <v>836</v>
      </c>
      <c r="B59" s="455">
        <v>0</v>
      </c>
      <c r="C59" s="455">
        <v>0</v>
      </c>
      <c r="D59" s="455">
        <v>0</v>
      </c>
      <c r="E59" s="455">
        <v>0</v>
      </c>
      <c r="F59" s="456">
        <v>0</v>
      </c>
    </row>
    <row r="60" spans="1:6">
      <c r="A60" s="454" t="s">
        <v>837</v>
      </c>
      <c r="B60" s="455">
        <v>0</v>
      </c>
      <c r="C60" s="455">
        <v>0</v>
      </c>
      <c r="D60" s="455">
        <v>0</v>
      </c>
      <c r="E60" s="455">
        <v>0</v>
      </c>
      <c r="F60" s="456">
        <v>0</v>
      </c>
    </row>
    <row r="61" spans="1:6">
      <c r="A61" s="454" t="s">
        <v>838</v>
      </c>
      <c r="B61" s="455">
        <v>0</v>
      </c>
      <c r="C61" s="455">
        <v>0</v>
      </c>
      <c r="D61" s="455">
        <v>0</v>
      </c>
      <c r="E61" s="455">
        <v>0</v>
      </c>
      <c r="F61" s="456">
        <v>0</v>
      </c>
    </row>
    <row r="62" spans="1:6">
      <c r="A62" s="454" t="s">
        <v>839</v>
      </c>
      <c r="B62" s="455">
        <v>0</v>
      </c>
      <c r="C62" s="455">
        <v>0</v>
      </c>
      <c r="D62" s="455">
        <v>0</v>
      </c>
      <c r="E62" s="455">
        <v>0</v>
      </c>
      <c r="F62" s="456">
        <v>0</v>
      </c>
    </row>
    <row r="63" spans="1:6">
      <c r="A63" s="451" t="s">
        <v>726</v>
      </c>
      <c r="B63" s="458">
        <v>0</v>
      </c>
      <c r="C63" s="458">
        <v>0</v>
      </c>
      <c r="D63" s="458">
        <v>0</v>
      </c>
      <c r="E63" s="458">
        <v>0</v>
      </c>
      <c r="F63" s="464">
        <v>0</v>
      </c>
    </row>
    <row r="64" spans="1:6">
      <c r="A64" s="389" t="s">
        <v>840</v>
      </c>
      <c r="B64" s="456">
        <v>0</v>
      </c>
      <c r="C64" s="456">
        <v>0</v>
      </c>
      <c r="D64" s="456">
        <v>0</v>
      </c>
      <c r="E64" s="456">
        <v>0</v>
      </c>
      <c r="F64" s="456"/>
    </row>
    <row r="65" spans="1:6" ht="25.5">
      <c r="A65" s="459" t="s">
        <v>844</v>
      </c>
      <c r="B65" s="452" t="s">
        <v>886</v>
      </c>
      <c r="C65" s="452" t="s">
        <v>887</v>
      </c>
      <c r="D65" s="452" t="s">
        <v>888</v>
      </c>
      <c r="E65" s="453" t="s">
        <v>8</v>
      </c>
      <c r="F65" s="452" t="s">
        <v>701</v>
      </c>
    </row>
    <row r="66" spans="1:6">
      <c r="A66" s="454" t="s">
        <v>826</v>
      </c>
      <c r="B66" s="455">
        <v>0</v>
      </c>
      <c r="C66" s="455">
        <v>0</v>
      </c>
      <c r="D66" s="455">
        <v>0</v>
      </c>
      <c r="E66" s="455">
        <v>0</v>
      </c>
      <c r="F66" s="456">
        <v>0</v>
      </c>
    </row>
    <row r="67" spans="1:6">
      <c r="A67" s="454" t="s">
        <v>827</v>
      </c>
      <c r="B67" s="455">
        <v>0</v>
      </c>
      <c r="C67" s="455">
        <v>0</v>
      </c>
      <c r="D67" s="455">
        <v>0</v>
      </c>
      <c r="E67" s="455">
        <v>0</v>
      </c>
      <c r="F67" s="456">
        <v>0</v>
      </c>
    </row>
    <row r="68" spans="1:6">
      <c r="A68" s="454" t="s">
        <v>828</v>
      </c>
      <c r="B68" s="455">
        <v>0</v>
      </c>
      <c r="C68" s="455">
        <v>0</v>
      </c>
      <c r="D68" s="455">
        <v>0</v>
      </c>
      <c r="E68" s="455">
        <v>0</v>
      </c>
      <c r="F68" s="456">
        <v>0</v>
      </c>
    </row>
    <row r="69" spans="1:6">
      <c r="A69" s="454" t="s">
        <v>829</v>
      </c>
      <c r="B69" s="455">
        <v>0</v>
      </c>
      <c r="C69" s="455">
        <v>0</v>
      </c>
      <c r="D69" s="455">
        <v>0</v>
      </c>
      <c r="E69" s="455">
        <v>0</v>
      </c>
      <c r="F69" s="456">
        <v>0</v>
      </c>
    </row>
    <row r="70" spans="1:6">
      <c r="A70" s="454" t="s">
        <v>830</v>
      </c>
      <c r="B70" s="455">
        <v>0</v>
      </c>
      <c r="C70" s="455">
        <v>0</v>
      </c>
      <c r="D70" s="455">
        <v>0</v>
      </c>
      <c r="E70" s="455">
        <v>0</v>
      </c>
      <c r="F70" s="456">
        <v>0</v>
      </c>
    </row>
    <row r="71" spans="1:6">
      <c r="A71" s="454" t="s">
        <v>831</v>
      </c>
      <c r="B71" s="455">
        <v>0</v>
      </c>
      <c r="C71" s="455">
        <v>0</v>
      </c>
      <c r="D71" s="455">
        <v>0</v>
      </c>
      <c r="E71" s="455">
        <v>0</v>
      </c>
      <c r="F71" s="456">
        <v>0</v>
      </c>
    </row>
    <row r="72" spans="1:6">
      <c r="A72" s="454" t="s">
        <v>832</v>
      </c>
      <c r="B72" s="455">
        <v>0</v>
      </c>
      <c r="C72" s="455">
        <v>0</v>
      </c>
      <c r="D72" s="455">
        <v>0</v>
      </c>
      <c r="E72" s="455">
        <v>0</v>
      </c>
      <c r="F72" s="456">
        <v>0</v>
      </c>
    </row>
    <row r="73" spans="1:6">
      <c r="A73" s="454" t="s">
        <v>833</v>
      </c>
      <c r="B73" s="455">
        <v>0</v>
      </c>
      <c r="C73" s="455">
        <v>0</v>
      </c>
      <c r="D73" s="455">
        <v>0</v>
      </c>
      <c r="E73" s="455">
        <v>0</v>
      </c>
      <c r="F73" s="456">
        <v>0</v>
      </c>
    </row>
    <row r="74" spans="1:6">
      <c r="A74" s="454" t="s">
        <v>834</v>
      </c>
      <c r="B74" s="455">
        <v>0</v>
      </c>
      <c r="C74" s="455">
        <v>0</v>
      </c>
      <c r="D74" s="455">
        <v>0</v>
      </c>
      <c r="E74" s="455">
        <v>0</v>
      </c>
      <c r="F74" s="456">
        <v>0</v>
      </c>
    </row>
    <row r="75" spans="1:6">
      <c r="A75" s="454" t="s">
        <v>835</v>
      </c>
      <c r="B75" s="455">
        <v>0</v>
      </c>
      <c r="C75" s="455">
        <v>0</v>
      </c>
      <c r="D75" s="455">
        <v>0</v>
      </c>
      <c r="E75" s="455">
        <v>0</v>
      </c>
      <c r="F75" s="456">
        <v>0</v>
      </c>
    </row>
    <row r="76" spans="1:6">
      <c r="A76" s="454" t="s">
        <v>836</v>
      </c>
      <c r="B76" s="455">
        <v>0</v>
      </c>
      <c r="C76" s="455">
        <v>0</v>
      </c>
      <c r="D76" s="455">
        <v>0</v>
      </c>
      <c r="E76" s="455">
        <v>0</v>
      </c>
      <c r="F76" s="456">
        <v>0</v>
      </c>
    </row>
    <row r="77" spans="1:6">
      <c r="A77" s="454" t="s">
        <v>837</v>
      </c>
      <c r="B77" s="455">
        <v>0</v>
      </c>
      <c r="C77" s="455">
        <v>0</v>
      </c>
      <c r="D77" s="455">
        <v>0</v>
      </c>
      <c r="E77" s="455">
        <v>0</v>
      </c>
      <c r="F77" s="456">
        <v>0</v>
      </c>
    </row>
    <row r="78" spans="1:6">
      <c r="A78" s="454" t="s">
        <v>838</v>
      </c>
      <c r="B78" s="455">
        <v>0</v>
      </c>
      <c r="C78" s="455">
        <v>0</v>
      </c>
      <c r="D78" s="455">
        <v>0</v>
      </c>
      <c r="E78" s="455">
        <v>0</v>
      </c>
      <c r="F78" s="456">
        <v>0</v>
      </c>
    </row>
    <row r="79" spans="1:6">
      <c r="A79" s="454" t="s">
        <v>839</v>
      </c>
      <c r="B79" s="455">
        <v>0</v>
      </c>
      <c r="C79" s="455">
        <v>0</v>
      </c>
      <c r="D79" s="455">
        <v>0</v>
      </c>
      <c r="E79" s="455">
        <v>0</v>
      </c>
      <c r="F79" s="456">
        <v>0</v>
      </c>
    </row>
    <row r="80" spans="1:6">
      <c r="A80" s="451" t="s">
        <v>726</v>
      </c>
      <c r="B80" s="458">
        <v>0</v>
      </c>
      <c r="C80" s="458">
        <v>0</v>
      </c>
      <c r="D80" s="458">
        <v>0</v>
      </c>
      <c r="E80" s="458">
        <v>0</v>
      </c>
      <c r="F80" s="464">
        <v>0</v>
      </c>
    </row>
    <row r="81" spans="1:6">
      <c r="A81" s="389" t="s">
        <v>840</v>
      </c>
      <c r="B81" s="456">
        <v>0</v>
      </c>
      <c r="C81" s="456">
        <v>0</v>
      </c>
      <c r="D81" s="456">
        <v>0</v>
      </c>
      <c r="E81" s="456">
        <v>0</v>
      </c>
      <c r="F81" s="456"/>
    </row>
    <row r="82" spans="1:6" ht="15.75" thickBot="1">
      <c r="A82" s="460"/>
      <c r="B82" s="461"/>
      <c r="C82" s="462"/>
      <c r="D82" s="462"/>
      <c r="E82" s="461"/>
      <c r="F82" s="461"/>
    </row>
    <row r="83" spans="1:6" ht="15.75" customHeight="1" thickTop="1">
      <c r="A83" s="964" t="s">
        <v>881</v>
      </c>
      <c r="B83" s="964"/>
      <c r="C83" s="964"/>
      <c r="D83" s="964"/>
      <c r="E83" s="964"/>
      <c r="F83" s="964"/>
    </row>
    <row r="84" spans="1:6">
      <c r="A84" s="395"/>
      <c r="B84" s="396"/>
      <c r="C84" s="396"/>
      <c r="D84" s="396"/>
      <c r="E84" s="396"/>
      <c r="F84" s="398"/>
    </row>
    <row r="85" spans="1:6" ht="30" customHeight="1">
      <c r="A85" s="961" t="s">
        <v>885</v>
      </c>
      <c r="B85" s="961"/>
      <c r="C85" s="961"/>
      <c r="D85" s="961"/>
      <c r="E85" s="961"/>
      <c r="F85" s="961"/>
    </row>
    <row r="86" spans="1:6" ht="18">
      <c r="A86" s="962" t="s">
        <v>846</v>
      </c>
      <c r="B86" s="962"/>
      <c r="C86" s="962"/>
      <c r="D86" s="962"/>
      <c r="E86" s="962"/>
      <c r="F86" s="962"/>
    </row>
    <row r="87" spans="1:6" ht="18">
      <c r="A87" s="962" t="s">
        <v>2</v>
      </c>
      <c r="B87" s="962"/>
      <c r="C87" s="962"/>
      <c r="D87" s="962"/>
      <c r="E87" s="962"/>
      <c r="F87" s="962"/>
    </row>
    <row r="88" spans="1:6" ht="30" customHeight="1">
      <c r="A88" s="963" t="s">
        <v>3</v>
      </c>
      <c r="B88" s="963"/>
      <c r="C88" s="963"/>
      <c r="D88" s="963"/>
      <c r="E88" s="963"/>
      <c r="F88" s="963"/>
    </row>
    <row r="89" spans="1:6">
      <c r="A89" s="376"/>
      <c r="B89" s="378"/>
      <c r="C89" s="378"/>
      <c r="D89" s="377"/>
      <c r="E89" s="450"/>
      <c r="F89" s="378"/>
    </row>
    <row r="90" spans="1:6" ht="30" customHeight="1">
      <c r="A90" s="451" t="s">
        <v>824</v>
      </c>
      <c r="B90" s="452" t="s">
        <v>886</v>
      </c>
      <c r="C90" s="452" t="s">
        <v>887</v>
      </c>
      <c r="D90" s="452" t="s">
        <v>888</v>
      </c>
      <c r="E90" s="453" t="s">
        <v>8</v>
      </c>
      <c r="F90" s="452" t="s">
        <v>701</v>
      </c>
    </row>
    <row r="91" spans="1:6">
      <c r="A91" s="454" t="s">
        <v>826</v>
      </c>
      <c r="B91" s="455">
        <v>0</v>
      </c>
      <c r="C91" s="455">
        <v>0</v>
      </c>
      <c r="D91" s="455">
        <v>0</v>
      </c>
      <c r="E91" s="455">
        <v>0</v>
      </c>
      <c r="F91" s="456">
        <v>0</v>
      </c>
    </row>
    <row r="92" spans="1:6">
      <c r="A92" s="454" t="s">
        <v>827</v>
      </c>
      <c r="B92" s="455">
        <v>0</v>
      </c>
      <c r="C92" s="455">
        <v>7160.2231400000001</v>
      </c>
      <c r="D92" s="455">
        <v>0</v>
      </c>
      <c r="E92" s="455">
        <v>7160.2231400000001</v>
      </c>
      <c r="F92" s="456">
        <v>4.7571848063808321E-3</v>
      </c>
    </row>
    <row r="93" spans="1:6">
      <c r="A93" s="454" t="s">
        <v>828</v>
      </c>
      <c r="B93" s="455">
        <v>9221.8877499999999</v>
      </c>
      <c r="C93" s="455">
        <v>4590.5864499999998</v>
      </c>
      <c r="D93" s="455">
        <v>0</v>
      </c>
      <c r="E93" s="455">
        <v>13812.474200000001</v>
      </c>
      <c r="F93" s="456">
        <v>9.1768777478025976E-3</v>
      </c>
    </row>
    <row r="94" spans="1:6">
      <c r="A94" s="454" t="s">
        <v>829</v>
      </c>
      <c r="B94" s="455">
        <v>21775.101589999998</v>
      </c>
      <c r="C94" s="455">
        <v>10922.89637</v>
      </c>
      <c r="D94" s="455">
        <v>0</v>
      </c>
      <c r="E94" s="455">
        <v>32697.997960000001</v>
      </c>
      <c r="F94" s="456">
        <v>2.1724241836181581E-2</v>
      </c>
    </row>
    <row r="95" spans="1:6">
      <c r="A95" s="454" t="s">
        <v>830</v>
      </c>
      <c r="B95" s="455">
        <v>69743.848740000016</v>
      </c>
      <c r="C95" s="455">
        <v>10657.09729</v>
      </c>
      <c r="D95" s="455">
        <v>1910.1329499999999</v>
      </c>
      <c r="E95" s="455">
        <v>82311.07898000002</v>
      </c>
      <c r="F95" s="456">
        <v>5.4686705520809897E-2</v>
      </c>
    </row>
    <row r="96" spans="1:6">
      <c r="A96" s="454" t="s">
        <v>831</v>
      </c>
      <c r="B96" s="455">
        <v>142188.76128999999</v>
      </c>
      <c r="C96" s="455">
        <v>27103.479340000005</v>
      </c>
      <c r="D96" s="455">
        <v>10608.951850000001</v>
      </c>
      <c r="E96" s="455">
        <v>179901.19248000003</v>
      </c>
      <c r="F96" s="456">
        <v>0.11952465765133261</v>
      </c>
    </row>
    <row r="97" spans="1:6">
      <c r="A97" s="454" t="s">
        <v>832</v>
      </c>
      <c r="B97" s="455">
        <v>130354.09762</v>
      </c>
      <c r="C97" s="455">
        <v>24723.509289999998</v>
      </c>
      <c r="D97" s="455">
        <v>9331.58698</v>
      </c>
      <c r="E97" s="455">
        <v>164409.19389</v>
      </c>
      <c r="F97" s="456">
        <v>0.10923191971958968</v>
      </c>
    </row>
    <row r="98" spans="1:6">
      <c r="A98" s="454" t="s">
        <v>833</v>
      </c>
      <c r="B98" s="455">
        <v>127549.37385999999</v>
      </c>
      <c r="C98" s="455">
        <v>22572.883470000004</v>
      </c>
      <c r="D98" s="455">
        <v>13490.110349999997</v>
      </c>
      <c r="E98" s="455">
        <v>163612.36768</v>
      </c>
      <c r="F98" s="456">
        <v>0.10870251589160534</v>
      </c>
    </row>
    <row r="99" spans="1:6">
      <c r="A99" s="454" t="s">
        <v>834</v>
      </c>
      <c r="B99" s="455">
        <v>93021.615020000012</v>
      </c>
      <c r="C99" s="455">
        <v>14930.79917</v>
      </c>
      <c r="D99" s="455">
        <v>10442.66698</v>
      </c>
      <c r="E99" s="455">
        <v>118395.08117</v>
      </c>
      <c r="F99" s="456">
        <v>7.8660576671937266E-2</v>
      </c>
    </row>
    <row r="100" spans="1:6">
      <c r="A100" s="454" t="s">
        <v>835</v>
      </c>
      <c r="B100" s="455">
        <v>125186.98806</v>
      </c>
      <c r="C100" s="455">
        <v>25372.604289999999</v>
      </c>
      <c r="D100" s="455">
        <v>15158.00945</v>
      </c>
      <c r="E100" s="455">
        <v>165717.6018</v>
      </c>
      <c r="F100" s="456">
        <v>0.11010121361005921</v>
      </c>
    </row>
    <row r="101" spans="1:6">
      <c r="A101" s="454" t="s">
        <v>836</v>
      </c>
      <c r="B101" s="455">
        <v>169847.04196</v>
      </c>
      <c r="C101" s="455">
        <v>34515.626630000006</v>
      </c>
      <c r="D101" s="455">
        <v>22920.807800000002</v>
      </c>
      <c r="E101" s="455">
        <v>227283.47639000003</v>
      </c>
      <c r="F101" s="456">
        <v>0.1510050007497287</v>
      </c>
    </row>
    <row r="102" spans="1:6">
      <c r="A102" s="454" t="s">
        <v>837</v>
      </c>
      <c r="B102" s="455">
        <v>186182.90694999998</v>
      </c>
      <c r="C102" s="455">
        <v>43377.213050000006</v>
      </c>
      <c r="D102" s="455">
        <v>29955.524490000003</v>
      </c>
      <c r="E102" s="455">
        <v>259515.64449000001</v>
      </c>
      <c r="F102" s="456">
        <v>0.1724197496149481</v>
      </c>
    </row>
    <row r="103" spans="1:6">
      <c r="A103" s="454" t="s">
        <v>838</v>
      </c>
      <c r="B103" s="455">
        <v>27751.016789999998</v>
      </c>
      <c r="C103" s="455">
        <v>8040.2333200000003</v>
      </c>
      <c r="D103" s="455">
        <v>6089.6217500000002</v>
      </c>
      <c r="E103" s="455">
        <v>41880.871859999999</v>
      </c>
      <c r="F103" s="456">
        <v>2.7825256754550606E-2</v>
      </c>
    </row>
    <row r="104" spans="1:6">
      <c r="A104" s="454" t="s">
        <v>839</v>
      </c>
      <c r="B104" s="455">
        <v>30571.308209999996</v>
      </c>
      <c r="C104" s="455">
        <v>10109.014880000001</v>
      </c>
      <c r="D104" s="455">
        <v>7761.2117300000009</v>
      </c>
      <c r="E104" s="455">
        <v>48441.534820000001</v>
      </c>
      <c r="F104" s="456">
        <v>3.2184099425073512E-2</v>
      </c>
    </row>
    <row r="105" spans="1:6">
      <c r="A105" s="451" t="s">
        <v>726</v>
      </c>
      <c r="B105" s="458">
        <v>1133393.94784</v>
      </c>
      <c r="C105" s="458">
        <v>244076.16669000001</v>
      </c>
      <c r="D105" s="458">
        <v>127668.62433000002</v>
      </c>
      <c r="E105" s="458">
        <v>1505138.7388600002</v>
      </c>
      <c r="F105" s="47">
        <v>0.99999999999999989</v>
      </c>
    </row>
    <row r="106" spans="1:6">
      <c r="A106" s="389" t="s">
        <v>840</v>
      </c>
      <c r="B106" s="456">
        <v>0.75301626260608934</v>
      </c>
      <c r="C106" s="456">
        <v>0.16216190600134614</v>
      </c>
      <c r="D106" s="456">
        <v>8.482183139256444E-2</v>
      </c>
      <c r="E106" s="456">
        <v>1</v>
      </c>
      <c r="F106" s="456"/>
    </row>
    <row r="107" spans="1:6" ht="21" customHeight="1">
      <c r="A107" s="459" t="s">
        <v>844</v>
      </c>
      <c r="B107" s="452" t="s">
        <v>886</v>
      </c>
      <c r="C107" s="452" t="s">
        <v>887</v>
      </c>
      <c r="D107" s="452" t="s">
        <v>888</v>
      </c>
      <c r="E107" s="453" t="s">
        <v>726</v>
      </c>
      <c r="F107" s="452" t="s">
        <v>701</v>
      </c>
    </row>
    <row r="108" spans="1:6">
      <c r="A108" s="454" t="s">
        <v>826</v>
      </c>
      <c r="B108" s="455">
        <v>0</v>
      </c>
      <c r="C108" s="455">
        <v>0</v>
      </c>
      <c r="D108" s="455">
        <v>0</v>
      </c>
      <c r="E108" s="455">
        <v>0</v>
      </c>
      <c r="F108" s="456">
        <v>0</v>
      </c>
    </row>
    <row r="109" spans="1:6">
      <c r="A109" s="454" t="s">
        <v>827</v>
      </c>
      <c r="B109" s="455">
        <v>0</v>
      </c>
      <c r="C109" s="455">
        <v>1</v>
      </c>
      <c r="D109" s="455">
        <v>0</v>
      </c>
      <c r="E109" s="455">
        <v>1</v>
      </c>
      <c r="F109" s="456">
        <v>6.2382253496525307E-6</v>
      </c>
    </row>
    <row r="110" spans="1:6">
      <c r="A110" s="454" t="s">
        <v>828</v>
      </c>
      <c r="B110" s="455">
        <v>2</v>
      </c>
      <c r="C110" s="455">
        <v>1</v>
      </c>
      <c r="D110" s="455">
        <v>0</v>
      </c>
      <c r="E110" s="455">
        <v>3</v>
      </c>
      <c r="F110" s="456">
        <v>1.8714676048957593E-5</v>
      </c>
    </row>
    <row r="111" spans="1:6">
      <c r="A111" s="454" t="s">
        <v>829</v>
      </c>
      <c r="B111" s="455">
        <v>13</v>
      </c>
      <c r="C111" s="455">
        <v>5</v>
      </c>
      <c r="D111" s="455">
        <v>0</v>
      </c>
      <c r="E111" s="455">
        <v>18</v>
      </c>
      <c r="F111" s="456">
        <v>1.1228805629374555E-4</v>
      </c>
    </row>
    <row r="112" spans="1:6">
      <c r="A112" s="454" t="s">
        <v>830</v>
      </c>
      <c r="B112" s="455">
        <v>80</v>
      </c>
      <c r="C112" s="455">
        <v>11</v>
      </c>
      <c r="D112" s="455">
        <v>2</v>
      </c>
      <c r="E112" s="455">
        <v>93</v>
      </c>
      <c r="F112" s="456">
        <v>5.8015495751768541E-4</v>
      </c>
    </row>
    <row r="113" spans="1:6">
      <c r="A113" s="454" t="s">
        <v>831</v>
      </c>
      <c r="B113" s="455">
        <v>303</v>
      </c>
      <c r="C113" s="455">
        <v>60</v>
      </c>
      <c r="D113" s="455">
        <v>23</v>
      </c>
      <c r="E113" s="455">
        <v>386</v>
      </c>
      <c r="F113" s="456">
        <v>2.407954984965877E-3</v>
      </c>
    </row>
    <row r="114" spans="1:6">
      <c r="A114" s="454" t="s">
        <v>832</v>
      </c>
      <c r="B114" s="455">
        <v>501</v>
      </c>
      <c r="C114" s="455">
        <v>99</v>
      </c>
      <c r="D114" s="455">
        <v>37</v>
      </c>
      <c r="E114" s="455">
        <v>637</v>
      </c>
      <c r="F114" s="456">
        <v>3.9737495477286623E-3</v>
      </c>
    </row>
    <row r="115" spans="1:6">
      <c r="A115" s="454" t="s">
        <v>833</v>
      </c>
      <c r="B115" s="455">
        <v>767</v>
      </c>
      <c r="C115" s="455">
        <v>134</v>
      </c>
      <c r="D115" s="455">
        <v>81</v>
      </c>
      <c r="E115" s="455">
        <v>982</v>
      </c>
      <c r="F115" s="456">
        <v>6.1259372933587849E-3</v>
      </c>
    </row>
    <row r="116" spans="1:6">
      <c r="A116" s="454" t="s">
        <v>834</v>
      </c>
      <c r="B116" s="455">
        <v>787</v>
      </c>
      <c r="C116" s="455">
        <v>128</v>
      </c>
      <c r="D116" s="455">
        <v>87</v>
      </c>
      <c r="E116" s="455">
        <v>1002</v>
      </c>
      <c r="F116" s="456">
        <v>6.250701800351836E-3</v>
      </c>
    </row>
    <row r="117" spans="1:6">
      <c r="A117" s="454" t="s">
        <v>835</v>
      </c>
      <c r="B117" s="455">
        <v>1491</v>
      </c>
      <c r="C117" s="455">
        <v>304</v>
      </c>
      <c r="D117" s="455">
        <v>183</v>
      </c>
      <c r="E117" s="455">
        <v>1978</v>
      </c>
      <c r="F117" s="456">
        <v>1.2339209741612706E-2</v>
      </c>
    </row>
    <row r="118" spans="1:6">
      <c r="A118" s="454" t="s">
        <v>836</v>
      </c>
      <c r="B118" s="455">
        <v>3480</v>
      </c>
      <c r="C118" s="455">
        <v>717</v>
      </c>
      <c r="D118" s="455">
        <v>478</v>
      </c>
      <c r="E118" s="455">
        <v>4675</v>
      </c>
      <c r="F118" s="456">
        <v>2.916370350962558E-2</v>
      </c>
    </row>
    <row r="119" spans="1:6">
      <c r="A119" s="454" t="s">
        <v>837</v>
      </c>
      <c r="B119" s="455">
        <v>11522</v>
      </c>
      <c r="C119" s="455">
        <v>2767</v>
      </c>
      <c r="D119" s="455">
        <v>1926</v>
      </c>
      <c r="E119" s="455">
        <v>16215</v>
      </c>
      <c r="F119" s="456">
        <v>0.10115282404461579</v>
      </c>
    </row>
    <row r="120" spans="1:6">
      <c r="A120" s="454" t="s">
        <v>838</v>
      </c>
      <c r="B120" s="455">
        <v>5608</v>
      </c>
      <c r="C120" s="455">
        <v>1612</v>
      </c>
      <c r="D120" s="455">
        <v>1247</v>
      </c>
      <c r="E120" s="455">
        <v>8467</v>
      </c>
      <c r="F120" s="456">
        <v>5.2819054035507976E-2</v>
      </c>
    </row>
    <row r="121" spans="1:6">
      <c r="A121" s="454" t="s">
        <v>839</v>
      </c>
      <c r="B121" s="455">
        <v>81543</v>
      </c>
      <c r="C121" s="455">
        <v>31915</v>
      </c>
      <c r="D121" s="455">
        <v>12387</v>
      </c>
      <c r="E121" s="455">
        <v>125845</v>
      </c>
      <c r="F121" s="456">
        <v>0.78504946912702278</v>
      </c>
    </row>
    <row r="122" spans="1:6">
      <c r="A122" s="451" t="s">
        <v>726</v>
      </c>
      <c r="B122" s="458">
        <v>106097</v>
      </c>
      <c r="C122" s="458">
        <v>37754</v>
      </c>
      <c r="D122" s="458">
        <v>16451</v>
      </c>
      <c r="E122" s="458">
        <v>160302</v>
      </c>
      <c r="F122" s="47">
        <v>1</v>
      </c>
    </row>
    <row r="123" spans="1:6">
      <c r="A123" s="389" t="s">
        <v>840</v>
      </c>
      <c r="B123" s="456">
        <v>0.66185699492208461</v>
      </c>
      <c r="C123" s="456">
        <v>0.23551795985078164</v>
      </c>
      <c r="D123" s="456">
        <v>0.10262504522713378</v>
      </c>
      <c r="E123" s="456">
        <v>1</v>
      </c>
      <c r="F123" s="456"/>
    </row>
    <row r="124" spans="1:6" ht="15.75" thickBot="1">
      <c r="A124" s="460"/>
      <c r="B124" s="461"/>
      <c r="C124" s="462"/>
      <c r="D124" s="462"/>
      <c r="E124" s="461"/>
      <c r="F124" s="461"/>
    </row>
    <row r="125" spans="1:6" ht="15.75" customHeight="1" thickTop="1">
      <c r="A125" s="964" t="s">
        <v>882</v>
      </c>
      <c r="B125" s="964"/>
      <c r="C125" s="964"/>
      <c r="D125" s="964"/>
      <c r="E125" s="964"/>
      <c r="F125" s="964"/>
    </row>
    <row r="126" spans="1:6">
      <c r="A126" s="399"/>
      <c r="B126" s="401"/>
      <c r="C126" s="384"/>
      <c r="D126" s="384"/>
      <c r="E126" s="401"/>
      <c r="F126" s="398"/>
    </row>
    <row r="127" spans="1:6" ht="30" customHeight="1">
      <c r="A127" s="961" t="s">
        <v>885</v>
      </c>
      <c r="B127" s="961"/>
      <c r="C127" s="961"/>
      <c r="D127" s="961"/>
      <c r="E127" s="961"/>
      <c r="F127" s="961"/>
    </row>
    <row r="128" spans="1:6" ht="18">
      <c r="A128" s="962" t="s">
        <v>848</v>
      </c>
      <c r="B128" s="962"/>
      <c r="C128" s="962"/>
      <c r="D128" s="962"/>
      <c r="E128" s="962"/>
      <c r="F128" s="962"/>
    </row>
    <row r="129" spans="1:6" ht="18">
      <c r="A129" s="962" t="s">
        <v>2</v>
      </c>
      <c r="B129" s="962"/>
      <c r="C129" s="962"/>
      <c r="D129" s="962"/>
      <c r="E129" s="962"/>
      <c r="F129" s="962"/>
    </row>
    <row r="130" spans="1:6" ht="30" customHeight="1">
      <c r="A130" s="963" t="s">
        <v>3</v>
      </c>
      <c r="B130" s="963"/>
      <c r="C130" s="963"/>
      <c r="D130" s="963"/>
      <c r="E130" s="963"/>
      <c r="F130" s="963"/>
    </row>
    <row r="131" spans="1:6">
      <c r="A131" s="376"/>
      <c r="B131" s="378"/>
      <c r="C131" s="378"/>
      <c r="D131" s="377"/>
      <c r="E131" s="450"/>
      <c r="F131" s="378"/>
    </row>
    <row r="132" spans="1:6" ht="30" customHeight="1">
      <c r="A132" s="451" t="s">
        <v>824</v>
      </c>
      <c r="B132" s="452" t="s">
        <v>886</v>
      </c>
      <c r="C132" s="452" t="s">
        <v>887</v>
      </c>
      <c r="D132" s="452" t="s">
        <v>888</v>
      </c>
      <c r="E132" s="453" t="s">
        <v>8</v>
      </c>
      <c r="F132" s="452" t="s">
        <v>701</v>
      </c>
    </row>
    <row r="133" spans="1:6">
      <c r="A133" s="454" t="s">
        <v>826</v>
      </c>
      <c r="B133" s="455">
        <v>0</v>
      </c>
      <c r="C133" s="455">
        <v>0</v>
      </c>
      <c r="D133" s="455">
        <v>0</v>
      </c>
      <c r="E133" s="455">
        <v>0</v>
      </c>
      <c r="F133" s="456">
        <v>0</v>
      </c>
    </row>
    <row r="134" spans="1:6">
      <c r="A134" s="454" t="s">
        <v>827</v>
      </c>
      <c r="B134" s="455">
        <v>0</v>
      </c>
      <c r="C134" s="455">
        <v>17108.278890000001</v>
      </c>
      <c r="D134" s="455">
        <v>0</v>
      </c>
      <c r="E134" s="455">
        <v>17108.278890000001</v>
      </c>
      <c r="F134" s="456">
        <v>4.4458886008769627E-2</v>
      </c>
    </row>
    <row r="135" spans="1:6">
      <c r="A135" s="454" t="s">
        <v>828</v>
      </c>
      <c r="B135" s="455">
        <v>0</v>
      </c>
      <c r="C135" s="455">
        <v>16346.744929999999</v>
      </c>
      <c r="D135" s="455">
        <v>0</v>
      </c>
      <c r="E135" s="455">
        <v>16346.744929999999</v>
      </c>
      <c r="F135" s="456">
        <v>4.2479905438185354E-2</v>
      </c>
    </row>
    <row r="136" spans="1:6">
      <c r="A136" s="454" t="s">
        <v>829</v>
      </c>
      <c r="B136" s="455">
        <v>3325.23792</v>
      </c>
      <c r="C136" s="455">
        <v>52533.281040000002</v>
      </c>
      <c r="D136" s="455">
        <v>0</v>
      </c>
      <c r="E136" s="455">
        <v>55858.518960000001</v>
      </c>
      <c r="F136" s="456">
        <v>0.14515823263279387</v>
      </c>
    </row>
    <row r="137" spans="1:6">
      <c r="A137" s="454" t="s">
        <v>830</v>
      </c>
      <c r="B137" s="455">
        <v>9244.5770199999988</v>
      </c>
      <c r="C137" s="455">
        <v>34789.414230000002</v>
      </c>
      <c r="D137" s="455">
        <v>1000</v>
      </c>
      <c r="E137" s="455">
        <v>45033.991249999999</v>
      </c>
      <c r="F137" s="456">
        <v>0.11702878450701236</v>
      </c>
    </row>
    <row r="138" spans="1:6">
      <c r="A138" s="454" t="s">
        <v>831</v>
      </c>
      <c r="B138" s="455">
        <v>15563.61339</v>
      </c>
      <c r="C138" s="455">
        <v>40999.504569999997</v>
      </c>
      <c r="D138" s="455">
        <v>3955.1016500000001</v>
      </c>
      <c r="E138" s="455">
        <v>60518.219609999993</v>
      </c>
      <c r="F138" s="456">
        <v>0.1572672882172472</v>
      </c>
    </row>
    <row r="139" spans="1:6">
      <c r="A139" s="454" t="s">
        <v>832</v>
      </c>
      <c r="B139" s="455">
        <v>15659.858819999999</v>
      </c>
      <c r="C139" s="455">
        <v>21149.26354</v>
      </c>
      <c r="D139" s="455">
        <v>2492.86825</v>
      </c>
      <c r="E139" s="455">
        <v>39301.990610000001</v>
      </c>
      <c r="F139" s="456">
        <v>0.10213316790557207</v>
      </c>
    </row>
    <row r="140" spans="1:6">
      <c r="A140" s="454" t="s">
        <v>833</v>
      </c>
      <c r="B140" s="455">
        <v>16185.133739999997</v>
      </c>
      <c r="C140" s="455">
        <v>22963.333160000006</v>
      </c>
      <c r="D140" s="455">
        <v>3032.6811200000002</v>
      </c>
      <c r="E140" s="455">
        <v>42181.148020000001</v>
      </c>
      <c r="F140" s="456">
        <v>0.10961516722973053</v>
      </c>
    </row>
    <row r="141" spans="1:6">
      <c r="A141" s="454" t="s">
        <v>834</v>
      </c>
      <c r="B141" s="455">
        <v>9974.5751600000003</v>
      </c>
      <c r="C141" s="455">
        <v>8512.8211599999995</v>
      </c>
      <c r="D141" s="455">
        <v>1067.2075199999999</v>
      </c>
      <c r="E141" s="455">
        <v>19554.60384</v>
      </c>
      <c r="F141" s="456">
        <v>5.081609369703282E-2</v>
      </c>
    </row>
    <row r="142" spans="1:6">
      <c r="A142" s="454" t="s">
        <v>835</v>
      </c>
      <c r="B142" s="455">
        <v>14759.98065</v>
      </c>
      <c r="C142" s="455">
        <v>19582.5088</v>
      </c>
      <c r="D142" s="455">
        <v>2630.0330199999999</v>
      </c>
      <c r="E142" s="455">
        <v>36972.522470000004</v>
      </c>
      <c r="F142" s="456">
        <v>9.6079633288606248E-2</v>
      </c>
    </row>
    <row r="143" spans="1:6">
      <c r="A143" s="454" t="s">
        <v>836</v>
      </c>
      <c r="B143" s="455">
        <v>14742.458769999999</v>
      </c>
      <c r="C143" s="455">
        <v>14362.875410000001</v>
      </c>
      <c r="D143" s="455">
        <v>2969.7743500000001</v>
      </c>
      <c r="E143" s="455">
        <v>32075.108529999998</v>
      </c>
      <c r="F143" s="456">
        <v>8.3352837712255934E-2</v>
      </c>
    </row>
    <row r="144" spans="1:6">
      <c r="A144" s="454" t="s">
        <v>837</v>
      </c>
      <c r="B144" s="455">
        <v>8420.7518299999992</v>
      </c>
      <c r="C144" s="455">
        <v>8477.46126</v>
      </c>
      <c r="D144" s="455">
        <v>1828.6165999999998</v>
      </c>
      <c r="E144" s="455">
        <v>18726.829689999999</v>
      </c>
      <c r="F144" s="456">
        <v>4.8664976287007E-2</v>
      </c>
    </row>
    <row r="145" spans="1:6">
      <c r="A145" s="454" t="s">
        <v>838</v>
      </c>
      <c r="B145" s="455">
        <v>463.75407000000001</v>
      </c>
      <c r="C145" s="455">
        <v>315.06407999999999</v>
      </c>
      <c r="D145" s="455">
        <v>165.44623999999999</v>
      </c>
      <c r="E145" s="455">
        <v>944.26439000000005</v>
      </c>
      <c r="F145" s="456">
        <v>2.4538378843992755E-3</v>
      </c>
    </row>
    <row r="146" spans="1:6">
      <c r="A146" s="454" t="s">
        <v>839</v>
      </c>
      <c r="B146" s="455">
        <v>161.71208000000001</v>
      </c>
      <c r="C146" s="455">
        <v>27.303039999999999</v>
      </c>
      <c r="D146" s="455">
        <v>0</v>
      </c>
      <c r="E146" s="455">
        <v>189.01512000000002</v>
      </c>
      <c r="F146" s="456">
        <v>4.91189191387674E-4</v>
      </c>
    </row>
    <row r="147" spans="1:6">
      <c r="A147" s="451" t="s">
        <v>726</v>
      </c>
      <c r="B147" s="458">
        <v>108501.65344999997</v>
      </c>
      <c r="C147" s="458">
        <v>257167.85411000001</v>
      </c>
      <c r="D147" s="458">
        <v>19141.728750000002</v>
      </c>
      <c r="E147" s="458">
        <v>384811.23631000001</v>
      </c>
      <c r="F147" s="47">
        <v>1</v>
      </c>
    </row>
    <row r="148" spans="1:6">
      <c r="A148" s="389" t="s">
        <v>840</v>
      </c>
      <c r="B148" s="456">
        <v>0.28196072050919052</v>
      </c>
      <c r="C148" s="456">
        <v>0.66829611467693273</v>
      </c>
      <c r="D148" s="456">
        <v>4.9743164813876743E-2</v>
      </c>
      <c r="E148" s="456">
        <v>1</v>
      </c>
      <c r="F148" s="456"/>
    </row>
    <row r="149" spans="1:6" ht="30" customHeight="1">
      <c r="A149" s="459" t="s">
        <v>898</v>
      </c>
      <c r="B149" s="452" t="s">
        <v>886</v>
      </c>
      <c r="C149" s="452" t="s">
        <v>887</v>
      </c>
      <c r="D149" s="452" t="s">
        <v>888</v>
      </c>
      <c r="E149" s="453" t="s">
        <v>726</v>
      </c>
      <c r="F149" s="452" t="s">
        <v>701</v>
      </c>
    </row>
    <row r="150" spans="1:6">
      <c r="A150" s="454" t="s">
        <v>826</v>
      </c>
      <c r="B150" s="455">
        <v>0</v>
      </c>
      <c r="C150" s="455">
        <v>0</v>
      </c>
      <c r="D150" s="455">
        <v>0</v>
      </c>
      <c r="E150" s="455">
        <v>0</v>
      </c>
      <c r="F150" s="456">
        <v>0</v>
      </c>
    </row>
    <row r="151" spans="1:6">
      <c r="A151" s="454" t="s">
        <v>827</v>
      </c>
      <c r="B151" s="455">
        <v>0</v>
      </c>
      <c r="C151" s="455">
        <v>2</v>
      </c>
      <c r="D151" s="455">
        <v>0</v>
      </c>
      <c r="E151" s="455">
        <v>2</v>
      </c>
      <c r="F151" s="456">
        <v>6.2421972534332086E-4</v>
      </c>
    </row>
    <row r="152" spans="1:6">
      <c r="A152" s="454" t="s">
        <v>828</v>
      </c>
      <c r="B152" s="455">
        <v>0</v>
      </c>
      <c r="C152" s="455">
        <v>4</v>
      </c>
      <c r="D152" s="455">
        <v>0</v>
      </c>
      <c r="E152" s="455">
        <v>4</v>
      </c>
      <c r="F152" s="456">
        <v>1.2484394506866417E-3</v>
      </c>
    </row>
    <row r="153" spans="1:6">
      <c r="A153" s="454" t="s">
        <v>829</v>
      </c>
      <c r="B153" s="455">
        <v>2</v>
      </c>
      <c r="C153" s="455">
        <v>21</v>
      </c>
      <c r="D153" s="455">
        <v>0</v>
      </c>
      <c r="E153" s="455">
        <v>23</v>
      </c>
      <c r="F153" s="456">
        <v>7.1785268414481899E-3</v>
      </c>
    </row>
    <row r="154" spans="1:6">
      <c r="A154" s="454" t="s">
        <v>830</v>
      </c>
      <c r="B154" s="455">
        <v>11</v>
      </c>
      <c r="C154" s="455">
        <v>38</v>
      </c>
      <c r="D154" s="455">
        <v>1</v>
      </c>
      <c r="E154" s="455">
        <v>50</v>
      </c>
      <c r="F154" s="456">
        <v>1.5605493133583021E-2</v>
      </c>
    </row>
    <row r="155" spans="1:6">
      <c r="A155" s="454" t="s">
        <v>831</v>
      </c>
      <c r="B155" s="455">
        <v>35</v>
      </c>
      <c r="C155" s="455">
        <v>83</v>
      </c>
      <c r="D155" s="455">
        <v>8</v>
      </c>
      <c r="E155" s="455">
        <v>126</v>
      </c>
      <c r="F155" s="456">
        <v>3.9325842696629212E-2</v>
      </c>
    </row>
    <row r="156" spans="1:6">
      <c r="A156" s="454" t="s">
        <v>832</v>
      </c>
      <c r="B156" s="455">
        <v>58</v>
      </c>
      <c r="C156" s="455">
        <v>79</v>
      </c>
      <c r="D156" s="455">
        <v>10</v>
      </c>
      <c r="E156" s="455">
        <v>147</v>
      </c>
      <c r="F156" s="456">
        <v>4.5880149812734083E-2</v>
      </c>
    </row>
    <row r="157" spans="1:6">
      <c r="A157" s="454" t="s">
        <v>833</v>
      </c>
      <c r="B157" s="455">
        <v>96</v>
      </c>
      <c r="C157" s="455">
        <v>138</v>
      </c>
      <c r="D157" s="455">
        <v>18</v>
      </c>
      <c r="E157" s="455">
        <v>252</v>
      </c>
      <c r="F157" s="456">
        <v>7.8651685393258425E-2</v>
      </c>
    </row>
    <row r="158" spans="1:6">
      <c r="A158" s="454" t="s">
        <v>834</v>
      </c>
      <c r="B158" s="455">
        <v>85</v>
      </c>
      <c r="C158" s="455">
        <v>72</v>
      </c>
      <c r="D158" s="455">
        <v>9</v>
      </c>
      <c r="E158" s="455">
        <v>166</v>
      </c>
      <c r="F158" s="456">
        <v>5.1810237203495632E-2</v>
      </c>
    </row>
    <row r="159" spans="1:6">
      <c r="A159" s="454" t="s">
        <v>835</v>
      </c>
      <c r="B159" s="455">
        <v>181</v>
      </c>
      <c r="C159" s="455">
        <v>235</v>
      </c>
      <c r="D159" s="455">
        <v>32</v>
      </c>
      <c r="E159" s="455">
        <v>448</v>
      </c>
      <c r="F159" s="456">
        <v>0.13982521847690388</v>
      </c>
    </row>
    <row r="160" spans="1:6">
      <c r="A160" s="454" t="s">
        <v>836</v>
      </c>
      <c r="B160" s="455">
        <v>298</v>
      </c>
      <c r="C160" s="455">
        <v>290</v>
      </c>
      <c r="D160" s="455">
        <v>62</v>
      </c>
      <c r="E160" s="455">
        <v>650</v>
      </c>
      <c r="F160" s="456">
        <v>0.20287141073657927</v>
      </c>
    </row>
    <row r="161" spans="1:6">
      <c r="A161" s="454" t="s">
        <v>837</v>
      </c>
      <c r="B161" s="455">
        <v>465</v>
      </c>
      <c r="C161" s="455">
        <v>466</v>
      </c>
      <c r="D161" s="455">
        <v>110</v>
      </c>
      <c r="E161" s="455">
        <v>1041</v>
      </c>
      <c r="F161" s="456">
        <v>0.32490636704119852</v>
      </c>
    </row>
    <row r="162" spans="1:6">
      <c r="A162" s="454" t="s">
        <v>838</v>
      </c>
      <c r="B162" s="455">
        <v>93</v>
      </c>
      <c r="C162" s="455">
        <v>63</v>
      </c>
      <c r="D162" s="455">
        <v>36</v>
      </c>
      <c r="E162" s="455">
        <v>192</v>
      </c>
      <c r="F162" s="456">
        <v>5.9925093632958802E-2</v>
      </c>
    </row>
    <row r="163" spans="1:6">
      <c r="A163" s="454" t="s">
        <v>839</v>
      </c>
      <c r="B163" s="455">
        <v>90</v>
      </c>
      <c r="C163" s="455">
        <v>13</v>
      </c>
      <c r="D163" s="455">
        <v>0</v>
      </c>
      <c r="E163" s="455">
        <v>103</v>
      </c>
      <c r="F163" s="456">
        <v>3.2147315855181026E-2</v>
      </c>
    </row>
    <row r="164" spans="1:6">
      <c r="A164" s="451" t="s">
        <v>726</v>
      </c>
      <c r="B164" s="458">
        <v>1414</v>
      </c>
      <c r="C164" s="458">
        <v>1504</v>
      </c>
      <c r="D164" s="458">
        <v>286</v>
      </c>
      <c r="E164" s="458">
        <v>3204</v>
      </c>
      <c r="F164" s="47">
        <v>1</v>
      </c>
    </row>
    <row r="165" spans="1:6">
      <c r="A165" s="389" t="s">
        <v>840</v>
      </c>
      <c r="B165" s="456">
        <v>0.44132334581772786</v>
      </c>
      <c r="C165" s="456">
        <v>0.46941323345817726</v>
      </c>
      <c r="D165" s="456">
        <v>8.9263420724094877E-2</v>
      </c>
      <c r="E165" s="456">
        <v>1</v>
      </c>
      <c r="F165" s="456"/>
    </row>
    <row r="166" spans="1:6" ht="15.75" thickBot="1">
      <c r="A166" s="460"/>
      <c r="B166" s="461"/>
      <c r="C166" s="462"/>
      <c r="D166" s="462"/>
      <c r="E166" s="461"/>
      <c r="F166" s="461"/>
    </row>
    <row r="167" spans="1:6" ht="15.75" customHeight="1" thickTop="1">
      <c r="A167" s="964" t="s">
        <v>883</v>
      </c>
      <c r="B167" s="964"/>
      <c r="C167" s="964"/>
      <c r="D167" s="964"/>
      <c r="E167" s="964"/>
      <c r="F167" s="964"/>
    </row>
    <row r="168" spans="1:6">
      <c r="A168" s="400"/>
      <c r="B168" s="401"/>
      <c r="C168" s="384"/>
      <c r="D168" s="384"/>
      <c r="E168" s="401"/>
      <c r="F168" s="398"/>
    </row>
    <row r="169" spans="1:6" ht="30" customHeight="1">
      <c r="A169" s="961" t="s">
        <v>885</v>
      </c>
      <c r="B169" s="961"/>
      <c r="C169" s="961"/>
      <c r="D169" s="961"/>
      <c r="E169" s="961"/>
      <c r="F169" s="961"/>
    </row>
    <row r="170" spans="1:6" ht="18">
      <c r="A170" s="962" t="s">
        <v>850</v>
      </c>
      <c r="B170" s="962"/>
      <c r="C170" s="962"/>
      <c r="D170" s="962"/>
      <c r="E170" s="962"/>
      <c r="F170" s="962"/>
    </row>
    <row r="171" spans="1:6" ht="18">
      <c r="A171" s="962" t="s">
        <v>2</v>
      </c>
      <c r="B171" s="962"/>
      <c r="C171" s="962"/>
      <c r="D171" s="962"/>
      <c r="E171" s="962"/>
      <c r="F171" s="962"/>
    </row>
    <row r="172" spans="1:6" ht="30" customHeight="1">
      <c r="A172" s="963" t="s">
        <v>3</v>
      </c>
      <c r="B172" s="963"/>
      <c r="C172" s="963"/>
      <c r="D172" s="963"/>
      <c r="E172" s="963"/>
      <c r="F172" s="963"/>
    </row>
    <row r="173" spans="1:6">
      <c r="A173" s="376"/>
      <c r="B173" s="378"/>
      <c r="C173" s="378"/>
      <c r="D173" s="377"/>
      <c r="E173" s="450"/>
      <c r="F173" s="378"/>
    </row>
    <row r="174" spans="1:6" ht="30" customHeight="1">
      <c r="A174" s="451" t="s">
        <v>824</v>
      </c>
      <c r="B174" s="452" t="s">
        <v>886</v>
      </c>
      <c r="C174" s="452" t="s">
        <v>887</v>
      </c>
      <c r="D174" s="452" t="s">
        <v>888</v>
      </c>
      <c r="E174" s="453" t="s">
        <v>8</v>
      </c>
      <c r="F174" s="452" t="s">
        <v>701</v>
      </c>
    </row>
    <row r="175" spans="1:6">
      <c r="A175" s="454" t="s">
        <v>826</v>
      </c>
      <c r="B175" s="455">
        <v>0</v>
      </c>
      <c r="C175" s="455">
        <v>0</v>
      </c>
      <c r="D175" s="455">
        <v>0</v>
      </c>
      <c r="E175" s="455">
        <v>0</v>
      </c>
      <c r="F175" s="456">
        <v>0</v>
      </c>
    </row>
    <row r="176" spans="1:6">
      <c r="A176" s="454" t="s">
        <v>827</v>
      </c>
      <c r="B176" s="455">
        <v>0</v>
      </c>
      <c r="C176" s="455">
        <v>0</v>
      </c>
      <c r="D176" s="455">
        <v>0</v>
      </c>
      <c r="E176" s="455">
        <v>0</v>
      </c>
      <c r="F176" s="456">
        <v>0</v>
      </c>
    </row>
    <row r="177" spans="1:6">
      <c r="A177" s="454" t="s">
        <v>828</v>
      </c>
      <c r="B177" s="455">
        <v>0</v>
      </c>
      <c r="C177" s="455">
        <v>0</v>
      </c>
      <c r="D177" s="455">
        <v>0</v>
      </c>
      <c r="E177" s="455">
        <v>0</v>
      </c>
      <c r="F177" s="456">
        <v>0</v>
      </c>
    </row>
    <row r="178" spans="1:6">
      <c r="A178" s="454" t="s">
        <v>829</v>
      </c>
      <c r="B178" s="455">
        <v>0</v>
      </c>
      <c r="C178" s="455">
        <v>8047.8779999999997</v>
      </c>
      <c r="D178" s="455">
        <v>0</v>
      </c>
      <c r="E178" s="455">
        <v>8047.8779999999997</v>
      </c>
      <c r="F178" s="456">
        <v>0.64628238790234505</v>
      </c>
    </row>
    <row r="179" spans="1:6">
      <c r="A179" s="454" t="s">
        <v>830</v>
      </c>
      <c r="B179" s="455">
        <v>0</v>
      </c>
      <c r="C179" s="455">
        <v>744.50899000000004</v>
      </c>
      <c r="D179" s="455">
        <v>0</v>
      </c>
      <c r="E179" s="455">
        <v>744.50899000000004</v>
      </c>
      <c r="F179" s="456">
        <v>5.9787567340355209E-2</v>
      </c>
    </row>
    <row r="180" spans="1:6">
      <c r="A180" s="454" t="s">
        <v>831</v>
      </c>
      <c r="B180" s="455">
        <v>379.60503000000006</v>
      </c>
      <c r="C180" s="455">
        <v>500</v>
      </c>
      <c r="D180" s="455">
        <v>0</v>
      </c>
      <c r="E180" s="455">
        <v>879.60503000000006</v>
      </c>
      <c r="F180" s="456">
        <v>7.0636413623481109E-2</v>
      </c>
    </row>
    <row r="181" spans="1:6">
      <c r="A181" s="454" t="s">
        <v>832</v>
      </c>
      <c r="B181" s="455">
        <v>0</v>
      </c>
      <c r="C181" s="455">
        <v>589.13162999999997</v>
      </c>
      <c r="D181" s="455">
        <v>0</v>
      </c>
      <c r="E181" s="455">
        <v>589.13162999999997</v>
      </c>
      <c r="F181" s="456">
        <v>4.7310035841149782E-2</v>
      </c>
    </row>
    <row r="182" spans="1:6">
      <c r="A182" s="454" t="s">
        <v>833</v>
      </c>
      <c r="B182" s="455">
        <v>0</v>
      </c>
      <c r="C182" s="455">
        <v>658.29008999999996</v>
      </c>
      <c r="D182" s="455">
        <v>0</v>
      </c>
      <c r="E182" s="455">
        <v>658.29008999999996</v>
      </c>
      <c r="F182" s="456">
        <v>5.2863784875671532E-2</v>
      </c>
    </row>
    <row r="183" spans="1:6">
      <c r="A183" s="454" t="s">
        <v>834</v>
      </c>
      <c r="B183" s="455">
        <v>120</v>
      </c>
      <c r="C183" s="455">
        <v>233.23871</v>
      </c>
      <c r="D183" s="455">
        <v>0</v>
      </c>
      <c r="E183" s="455">
        <v>353.23870999999997</v>
      </c>
      <c r="F183" s="456">
        <v>2.8366726856240112E-2</v>
      </c>
    </row>
    <row r="184" spans="1:6">
      <c r="A184" s="454" t="s">
        <v>835</v>
      </c>
      <c r="B184" s="455">
        <v>0</v>
      </c>
      <c r="C184" s="455">
        <v>172.9</v>
      </c>
      <c r="D184" s="455">
        <v>0</v>
      </c>
      <c r="E184" s="455">
        <v>172.9</v>
      </c>
      <c r="F184" s="456">
        <v>1.3884681759379985E-2</v>
      </c>
    </row>
    <row r="185" spans="1:6">
      <c r="A185" s="454" t="s">
        <v>836</v>
      </c>
      <c r="B185" s="455">
        <v>178.36524</v>
      </c>
      <c r="C185" s="455">
        <v>38</v>
      </c>
      <c r="D185" s="455">
        <v>0</v>
      </c>
      <c r="E185" s="455">
        <v>216.36524</v>
      </c>
      <c r="F185" s="456">
        <v>1.7375144599143275E-2</v>
      </c>
    </row>
    <row r="186" spans="1:6">
      <c r="A186" s="454" t="s">
        <v>837</v>
      </c>
      <c r="B186" s="455">
        <v>638.34626000000003</v>
      </c>
      <c r="C186" s="455">
        <v>76.269710000000003</v>
      </c>
      <c r="D186" s="455">
        <v>0</v>
      </c>
      <c r="E186" s="455">
        <v>714.61597000000006</v>
      </c>
      <c r="F186" s="456">
        <v>5.7387017487684412E-2</v>
      </c>
    </row>
    <row r="187" spans="1:6">
      <c r="A187" s="454" t="s">
        <v>838</v>
      </c>
      <c r="B187" s="455">
        <v>63.346979999999995</v>
      </c>
      <c r="C187" s="455">
        <v>0</v>
      </c>
      <c r="D187" s="455">
        <v>0</v>
      </c>
      <c r="E187" s="455">
        <v>63.346979999999995</v>
      </c>
      <c r="F187" s="456">
        <v>5.0870599058288526E-3</v>
      </c>
    </row>
    <row r="188" spans="1:6">
      <c r="A188" s="454" t="s">
        <v>839</v>
      </c>
      <c r="B188" s="455">
        <v>12.691409999999999</v>
      </c>
      <c r="C188" s="455">
        <v>0</v>
      </c>
      <c r="D188" s="455">
        <v>0</v>
      </c>
      <c r="E188" s="455">
        <v>12.691409999999999</v>
      </c>
      <c r="F188" s="456">
        <v>1.0191798087207213E-3</v>
      </c>
    </row>
    <row r="189" spans="1:6">
      <c r="A189" s="451" t="s">
        <v>726</v>
      </c>
      <c r="B189" s="458">
        <v>1392.35492</v>
      </c>
      <c r="C189" s="458">
        <v>11060.217129999999</v>
      </c>
      <c r="D189" s="458">
        <v>0</v>
      </c>
      <c r="E189" s="458">
        <v>12452.572049999999</v>
      </c>
      <c r="F189" s="47">
        <v>0.99999999999999978</v>
      </c>
    </row>
    <row r="190" spans="1:6">
      <c r="A190" s="389" t="s">
        <v>840</v>
      </c>
      <c r="B190" s="456">
        <v>0.11181263713306522</v>
      </c>
      <c r="C190" s="456">
        <v>0.88818736286693478</v>
      </c>
      <c r="D190" s="456">
        <v>0</v>
      </c>
      <c r="E190" s="456">
        <v>1</v>
      </c>
      <c r="F190" s="456"/>
    </row>
    <row r="191" spans="1:6" ht="30" customHeight="1">
      <c r="A191" s="459" t="s">
        <v>898</v>
      </c>
      <c r="B191" s="452" t="s">
        <v>886</v>
      </c>
      <c r="C191" s="452" t="s">
        <v>887</v>
      </c>
      <c r="D191" s="452" t="s">
        <v>888</v>
      </c>
      <c r="E191" s="453" t="s">
        <v>726</v>
      </c>
      <c r="F191" s="452" t="s">
        <v>701</v>
      </c>
    </row>
    <row r="192" spans="1:6">
      <c r="A192" s="454" t="s">
        <v>826</v>
      </c>
      <c r="B192" s="455">
        <v>0</v>
      </c>
      <c r="C192" s="455">
        <v>0</v>
      </c>
      <c r="D192" s="455">
        <v>0</v>
      </c>
      <c r="E192" s="455">
        <v>0</v>
      </c>
      <c r="F192" s="456">
        <v>0</v>
      </c>
    </row>
    <row r="193" spans="1:6">
      <c r="A193" s="454" t="s">
        <v>827</v>
      </c>
      <c r="B193" s="455">
        <v>0</v>
      </c>
      <c r="C193" s="455">
        <v>0</v>
      </c>
      <c r="D193" s="455">
        <v>0</v>
      </c>
      <c r="E193" s="455">
        <v>0</v>
      </c>
      <c r="F193" s="456">
        <v>0</v>
      </c>
    </row>
    <row r="194" spans="1:6">
      <c r="A194" s="454" t="s">
        <v>828</v>
      </c>
      <c r="B194" s="455">
        <v>0</v>
      </c>
      <c r="C194" s="455">
        <v>0</v>
      </c>
      <c r="D194" s="455">
        <v>0</v>
      </c>
      <c r="E194" s="455">
        <v>0</v>
      </c>
      <c r="F194" s="456">
        <v>0</v>
      </c>
    </row>
    <row r="195" spans="1:6">
      <c r="A195" s="454" t="s">
        <v>829</v>
      </c>
      <c r="B195" s="455">
        <v>0</v>
      </c>
      <c r="C195" s="455">
        <v>3</v>
      </c>
      <c r="D195" s="455">
        <v>0</v>
      </c>
      <c r="E195" s="455">
        <v>3</v>
      </c>
      <c r="F195" s="456">
        <v>3.4090909090909088E-2</v>
      </c>
    </row>
    <row r="196" spans="1:6">
      <c r="A196" s="454" t="s">
        <v>830</v>
      </c>
      <c r="B196" s="455">
        <v>0</v>
      </c>
      <c r="C196" s="455">
        <v>1</v>
      </c>
      <c r="D196" s="455">
        <v>0</v>
      </c>
      <c r="E196" s="455">
        <v>1</v>
      </c>
      <c r="F196" s="456">
        <v>1.1363636363636364E-2</v>
      </c>
    </row>
    <row r="197" spans="1:6">
      <c r="A197" s="454" t="s">
        <v>831</v>
      </c>
      <c r="B197" s="455">
        <v>1</v>
      </c>
      <c r="C197" s="455">
        <v>1</v>
      </c>
      <c r="D197" s="455">
        <v>0</v>
      </c>
      <c r="E197" s="455">
        <v>2</v>
      </c>
      <c r="F197" s="456">
        <v>2.2727272727272728E-2</v>
      </c>
    </row>
    <row r="198" spans="1:6">
      <c r="A198" s="454" t="s">
        <v>832</v>
      </c>
      <c r="B198" s="455">
        <v>0</v>
      </c>
      <c r="C198" s="455">
        <v>2</v>
      </c>
      <c r="D198" s="455">
        <v>0</v>
      </c>
      <c r="E198" s="455">
        <v>2</v>
      </c>
      <c r="F198" s="456">
        <v>2.2727272727272728E-2</v>
      </c>
    </row>
    <row r="199" spans="1:6">
      <c r="A199" s="454" t="s">
        <v>833</v>
      </c>
      <c r="B199" s="455">
        <v>0</v>
      </c>
      <c r="C199" s="455">
        <v>4</v>
      </c>
      <c r="D199" s="455">
        <v>0</v>
      </c>
      <c r="E199" s="455">
        <v>4</v>
      </c>
      <c r="F199" s="456">
        <v>4.5454545454545456E-2</v>
      </c>
    </row>
    <row r="200" spans="1:6">
      <c r="A200" s="454" t="s">
        <v>834</v>
      </c>
      <c r="B200" s="455">
        <v>1</v>
      </c>
      <c r="C200" s="455">
        <v>2</v>
      </c>
      <c r="D200" s="455">
        <v>0</v>
      </c>
      <c r="E200" s="455">
        <v>3</v>
      </c>
      <c r="F200" s="456">
        <v>3.4090909090909088E-2</v>
      </c>
    </row>
    <row r="201" spans="1:6">
      <c r="A201" s="454" t="s">
        <v>835</v>
      </c>
      <c r="B201" s="455">
        <v>0</v>
      </c>
      <c r="C201" s="455">
        <v>2</v>
      </c>
      <c r="D201" s="455">
        <v>0</v>
      </c>
      <c r="E201" s="455">
        <v>2</v>
      </c>
      <c r="F201" s="456">
        <v>2.2727272727272728E-2</v>
      </c>
    </row>
    <row r="202" spans="1:6">
      <c r="A202" s="454" t="s">
        <v>836</v>
      </c>
      <c r="B202" s="455">
        <v>4</v>
      </c>
      <c r="C202" s="455">
        <v>1</v>
      </c>
      <c r="D202" s="455">
        <v>0</v>
      </c>
      <c r="E202" s="455">
        <v>5</v>
      </c>
      <c r="F202" s="456">
        <v>5.6818181818181816E-2</v>
      </c>
    </row>
    <row r="203" spans="1:6">
      <c r="A203" s="454" t="s">
        <v>837</v>
      </c>
      <c r="B203" s="455">
        <v>45</v>
      </c>
      <c r="C203" s="455">
        <v>3</v>
      </c>
      <c r="D203" s="455">
        <v>0</v>
      </c>
      <c r="E203" s="455">
        <v>48</v>
      </c>
      <c r="F203" s="456">
        <v>0.54545454545454541</v>
      </c>
    </row>
    <row r="204" spans="1:6">
      <c r="A204" s="454" t="s">
        <v>838</v>
      </c>
      <c r="B204" s="455">
        <v>14</v>
      </c>
      <c r="C204" s="455">
        <v>0</v>
      </c>
      <c r="D204" s="455">
        <v>0</v>
      </c>
      <c r="E204" s="455">
        <v>14</v>
      </c>
      <c r="F204" s="456">
        <v>0.15909090909090909</v>
      </c>
    </row>
    <row r="205" spans="1:6">
      <c r="A205" s="454" t="s">
        <v>839</v>
      </c>
      <c r="B205" s="455">
        <v>4</v>
      </c>
      <c r="C205" s="455">
        <v>0</v>
      </c>
      <c r="D205" s="455">
        <v>0</v>
      </c>
      <c r="E205" s="455">
        <v>4</v>
      </c>
      <c r="F205" s="456">
        <v>4.5454545454545456E-2</v>
      </c>
    </row>
    <row r="206" spans="1:6">
      <c r="A206" s="451" t="s">
        <v>726</v>
      </c>
      <c r="B206" s="458">
        <v>69</v>
      </c>
      <c r="C206" s="458">
        <v>19</v>
      </c>
      <c r="D206" s="458">
        <v>0</v>
      </c>
      <c r="E206" s="458">
        <v>88</v>
      </c>
      <c r="F206" s="47">
        <v>0.99999999999999989</v>
      </c>
    </row>
    <row r="207" spans="1:6">
      <c r="A207" s="389" t="s">
        <v>840</v>
      </c>
      <c r="B207" s="456">
        <v>0.78409090909090906</v>
      </c>
      <c r="C207" s="456">
        <v>0.21590909090909091</v>
      </c>
      <c r="D207" s="456">
        <v>0</v>
      </c>
      <c r="E207" s="456">
        <v>1</v>
      </c>
      <c r="F207" s="456"/>
    </row>
    <row r="208" spans="1:6" ht="15.75" thickBot="1">
      <c r="A208" s="460"/>
      <c r="B208" s="461"/>
      <c r="C208" s="462"/>
      <c r="D208" s="462"/>
      <c r="E208" s="461"/>
      <c r="F208" s="461"/>
    </row>
    <row r="209" spans="1:6" ht="15.75" customHeight="1" thickTop="1">
      <c r="A209" s="964" t="s">
        <v>884</v>
      </c>
      <c r="B209" s="964"/>
      <c r="C209" s="964"/>
      <c r="D209" s="964"/>
      <c r="E209" s="964"/>
      <c r="F209" s="964"/>
    </row>
    <row r="210" spans="1:6">
      <c r="A210" s="399"/>
      <c r="B210" s="401"/>
      <c r="C210" s="384"/>
      <c r="D210" s="384"/>
      <c r="E210" s="401"/>
      <c r="F210" s="398"/>
    </row>
  </sheetData>
  <mergeCells count="25">
    <mergeCell ref="A209:F209"/>
    <mergeCell ref="A130:F130"/>
    <mergeCell ref="A167:F167"/>
    <mergeCell ref="A169:F169"/>
    <mergeCell ref="A170:F170"/>
    <mergeCell ref="A171:F171"/>
    <mergeCell ref="A172:F172"/>
    <mergeCell ref="A129:F129"/>
    <mergeCell ref="A44:F44"/>
    <mergeCell ref="A45:F45"/>
    <mergeCell ref="A46:F46"/>
    <mergeCell ref="A83:F83"/>
    <mergeCell ref="A85:F85"/>
    <mergeCell ref="A86:F86"/>
    <mergeCell ref="A87:F87"/>
    <mergeCell ref="A88:F88"/>
    <mergeCell ref="A125:F125"/>
    <mergeCell ref="A127:F127"/>
    <mergeCell ref="A128:F128"/>
    <mergeCell ref="A43:F43"/>
    <mergeCell ref="A1:F1"/>
    <mergeCell ref="A2:F2"/>
    <mergeCell ref="A3:F3"/>
    <mergeCell ref="A4:F4"/>
    <mergeCell ref="A41:F4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H328"/>
  <sheetViews>
    <sheetView zoomScaleNormal="100" workbookViewId="0">
      <selection activeCell="A13" sqref="A13:A14"/>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899</v>
      </c>
      <c r="B1" s="904"/>
      <c r="C1" s="904"/>
      <c r="D1" s="904"/>
      <c r="E1" s="904"/>
      <c r="F1" s="904"/>
    </row>
    <row r="2" spans="1:8" ht="18">
      <c r="A2" s="905" t="s">
        <v>1</v>
      </c>
      <c r="B2" s="905"/>
      <c r="C2" s="905"/>
      <c r="D2" s="905"/>
      <c r="E2" s="905"/>
      <c r="F2" s="905"/>
    </row>
    <row r="3" spans="1:8" ht="18">
      <c r="A3" s="905" t="s">
        <v>2</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8705814.741390001</v>
      </c>
      <c r="C7" s="6">
        <v>1420204.1218900001</v>
      </c>
      <c r="D7" s="6">
        <v>0</v>
      </c>
      <c r="E7" s="6">
        <v>232.08868999999999</v>
      </c>
      <c r="F7" s="6">
        <v>10126250.951970002</v>
      </c>
      <c r="H7" s="7"/>
    </row>
    <row r="8" spans="1:8">
      <c r="A8" s="8" t="s">
        <v>10</v>
      </c>
      <c r="B8" s="9">
        <v>1068061.5965000002</v>
      </c>
      <c r="C8" s="9">
        <v>269561.58608000004</v>
      </c>
      <c r="D8" s="9">
        <v>0</v>
      </c>
      <c r="E8" s="9">
        <v>228.04560000000001</v>
      </c>
      <c r="F8" s="9">
        <v>1337851.2281800003</v>
      </c>
      <c r="H8" s="7"/>
    </row>
    <row r="9" spans="1:8">
      <c r="A9" s="10" t="s">
        <v>11</v>
      </c>
      <c r="B9" s="11">
        <v>323227.12995999999</v>
      </c>
      <c r="C9" s="11">
        <v>67743.065800000011</v>
      </c>
      <c r="D9" s="11">
        <v>0</v>
      </c>
      <c r="E9" s="11">
        <v>0</v>
      </c>
      <c r="F9" s="11">
        <v>390970.19576000003</v>
      </c>
    </row>
    <row r="10" spans="1:8">
      <c r="A10" s="10" t="s">
        <v>12</v>
      </c>
      <c r="B10" s="11">
        <v>430009.79427999997</v>
      </c>
      <c r="C10" s="11">
        <v>126847.62269999999</v>
      </c>
      <c r="D10" s="11">
        <v>0</v>
      </c>
      <c r="E10" s="11">
        <v>228.04560000000001</v>
      </c>
      <c r="F10" s="11">
        <v>557085.46257999993</v>
      </c>
    </row>
    <row r="11" spans="1:8">
      <c r="A11" s="10" t="s">
        <v>13</v>
      </c>
      <c r="B11" s="11">
        <v>313570.46119</v>
      </c>
      <c r="C11" s="11">
        <v>74977.464829999997</v>
      </c>
      <c r="D11" s="11">
        <v>0</v>
      </c>
      <c r="E11" s="11">
        <v>0</v>
      </c>
      <c r="F11" s="11">
        <v>388547.92602000001</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1300.3877299999997</v>
      </c>
      <c r="C14" s="11">
        <v>0</v>
      </c>
      <c r="D14" s="11">
        <v>0</v>
      </c>
      <c r="E14" s="11">
        <v>0</v>
      </c>
      <c r="F14" s="11">
        <v>1300.3877299999997</v>
      </c>
    </row>
    <row r="15" spans="1:8">
      <c r="A15" s="10" t="s">
        <v>17</v>
      </c>
      <c r="B15" s="11">
        <v>4.9299999999999995E-3</v>
      </c>
      <c r="C15" s="11">
        <v>7.0000000000000007E-5</v>
      </c>
      <c r="D15" s="11">
        <v>0</v>
      </c>
      <c r="E15" s="11">
        <v>0</v>
      </c>
      <c r="F15" s="11">
        <v>4.9999999999999992E-3</v>
      </c>
    </row>
    <row r="16" spans="1:8">
      <c r="A16" s="10" t="s">
        <v>18</v>
      </c>
      <c r="B16" s="11">
        <v>-46.18159</v>
      </c>
      <c r="C16" s="11">
        <v>-6.5673199999999996</v>
      </c>
      <c r="D16" s="11">
        <v>0</v>
      </c>
      <c r="E16" s="11">
        <v>0</v>
      </c>
      <c r="F16" s="11">
        <v>-52.748910000000002</v>
      </c>
    </row>
    <row r="17" spans="1:6">
      <c r="A17" s="8" t="s">
        <v>19</v>
      </c>
      <c r="B17" s="9">
        <v>493275.78500999999</v>
      </c>
      <c r="C17" s="9">
        <v>152555.50099999996</v>
      </c>
      <c r="D17" s="9">
        <v>0</v>
      </c>
      <c r="E17" s="9">
        <v>3.9737399999999998</v>
      </c>
      <c r="F17" s="9">
        <v>645835.25974999997</v>
      </c>
    </row>
    <row r="18" spans="1:6">
      <c r="A18" s="10" t="s">
        <v>20</v>
      </c>
      <c r="B18" s="11">
        <v>0</v>
      </c>
      <c r="C18" s="11">
        <v>0</v>
      </c>
      <c r="D18" s="11">
        <v>0</v>
      </c>
      <c r="E18" s="11">
        <v>0</v>
      </c>
      <c r="F18" s="11">
        <v>0</v>
      </c>
    </row>
    <row r="19" spans="1:6">
      <c r="A19" s="10" t="s">
        <v>21</v>
      </c>
      <c r="B19" s="11">
        <v>356651.41667000001</v>
      </c>
      <c r="C19" s="11">
        <v>58022.170389999999</v>
      </c>
      <c r="D19" s="11">
        <v>0</v>
      </c>
      <c r="E19" s="11">
        <v>3.9706799999999998</v>
      </c>
      <c r="F19" s="11">
        <v>414677.55774000002</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46584.780749999998</v>
      </c>
      <c r="C22" s="11">
        <v>34645.792019999993</v>
      </c>
      <c r="D22" s="11">
        <v>0</v>
      </c>
      <c r="E22" s="11">
        <v>0</v>
      </c>
      <c r="F22" s="11">
        <v>81230.572769999999</v>
      </c>
    </row>
    <row r="23" spans="1:6">
      <c r="A23" s="10" t="s">
        <v>25</v>
      </c>
      <c r="B23" s="11">
        <v>90138.135829999999</v>
      </c>
      <c r="C23" s="11">
        <v>59779.815659999986</v>
      </c>
      <c r="D23" s="11">
        <v>0</v>
      </c>
      <c r="E23" s="11">
        <v>3.0600000000000002E-3</v>
      </c>
      <c r="F23" s="11">
        <v>149917.95454999997</v>
      </c>
    </row>
    <row r="24" spans="1:6">
      <c r="A24" s="10" t="s">
        <v>26</v>
      </c>
      <c r="B24" s="11">
        <v>21.1936</v>
      </c>
      <c r="C24" s="11">
        <v>109.06316000000001</v>
      </c>
      <c r="D24" s="11">
        <v>0</v>
      </c>
      <c r="E24" s="11">
        <v>0</v>
      </c>
      <c r="F24" s="11">
        <v>130.25676000000001</v>
      </c>
    </row>
    <row r="25" spans="1:6">
      <c r="A25" s="10" t="s">
        <v>27</v>
      </c>
      <c r="B25" s="11">
        <v>-119.74184</v>
      </c>
      <c r="C25" s="11">
        <v>-1.34023</v>
      </c>
      <c r="D25" s="11">
        <v>0</v>
      </c>
      <c r="E25" s="11">
        <v>0</v>
      </c>
      <c r="F25" s="11">
        <v>-121.08207</v>
      </c>
    </row>
    <row r="26" spans="1:6">
      <c r="A26" s="8" t="s">
        <v>28</v>
      </c>
      <c r="B26" s="9">
        <v>6660293.7495700009</v>
      </c>
      <c r="C26" s="9">
        <v>583359.04419000004</v>
      </c>
      <c r="D26" s="9">
        <v>0</v>
      </c>
      <c r="E26" s="9">
        <v>0</v>
      </c>
      <c r="F26" s="9">
        <v>7243652.7937600007</v>
      </c>
    </row>
    <row r="27" spans="1:6">
      <c r="A27" s="12" t="s">
        <v>29</v>
      </c>
      <c r="B27" s="11">
        <v>6286961.9919200009</v>
      </c>
      <c r="C27" s="11">
        <v>555384.97954000009</v>
      </c>
      <c r="D27" s="11">
        <v>0</v>
      </c>
      <c r="E27" s="11">
        <v>0</v>
      </c>
      <c r="F27" s="11">
        <v>6842346.9714600006</v>
      </c>
    </row>
    <row r="28" spans="1:6">
      <c r="A28" s="10" t="s">
        <v>30</v>
      </c>
      <c r="B28" s="11">
        <v>4765397.3189700013</v>
      </c>
      <c r="C28" s="11">
        <v>307005.04926000006</v>
      </c>
      <c r="D28" s="11">
        <v>0</v>
      </c>
      <c r="E28" s="11">
        <v>0</v>
      </c>
      <c r="F28" s="11">
        <v>5072402.3682300011</v>
      </c>
    </row>
    <row r="29" spans="1:6">
      <c r="A29" s="10" t="s">
        <v>31</v>
      </c>
      <c r="B29" s="11">
        <v>1521564.6729499998</v>
      </c>
      <c r="C29" s="11">
        <v>248379.93028</v>
      </c>
      <c r="D29" s="11">
        <v>0</v>
      </c>
      <c r="E29" s="11">
        <v>0</v>
      </c>
      <c r="F29" s="11">
        <v>1769944.6032299998</v>
      </c>
    </row>
    <row r="30" spans="1:6">
      <c r="A30" s="12" t="s">
        <v>32</v>
      </c>
      <c r="B30" s="11">
        <v>99198.945700000011</v>
      </c>
      <c r="C30" s="11">
        <v>15179.681550000001</v>
      </c>
      <c r="D30" s="11">
        <v>0</v>
      </c>
      <c r="E30" s="11">
        <v>0</v>
      </c>
      <c r="F30" s="11">
        <v>114378.62725000002</v>
      </c>
    </row>
    <row r="31" spans="1:6">
      <c r="A31" s="10" t="s">
        <v>33</v>
      </c>
      <c r="B31" s="11">
        <v>44437.638230000004</v>
      </c>
      <c r="C31" s="11">
        <v>3560.21549</v>
      </c>
      <c r="D31" s="11">
        <v>0</v>
      </c>
      <c r="E31" s="11">
        <v>0</v>
      </c>
      <c r="F31" s="11">
        <v>47997.853720000006</v>
      </c>
    </row>
    <row r="32" spans="1:6">
      <c r="A32" s="10" t="s">
        <v>34</v>
      </c>
      <c r="B32" s="11">
        <v>54761.30747</v>
      </c>
      <c r="C32" s="11">
        <v>11619.466060000001</v>
      </c>
      <c r="D32" s="11">
        <v>0</v>
      </c>
      <c r="E32" s="11">
        <v>0</v>
      </c>
      <c r="F32" s="11">
        <v>66380.773530000006</v>
      </c>
    </row>
    <row r="33" spans="1:6">
      <c r="A33" s="12" t="s">
        <v>35</v>
      </c>
      <c r="B33" s="11">
        <v>190621.74871999995</v>
      </c>
      <c r="C33" s="11">
        <v>39081.800640000001</v>
      </c>
      <c r="D33" s="11">
        <v>0</v>
      </c>
      <c r="E33" s="11">
        <v>0</v>
      </c>
      <c r="F33" s="11">
        <v>229703.54935999995</v>
      </c>
    </row>
    <row r="34" spans="1:6">
      <c r="A34" s="10" t="s">
        <v>36</v>
      </c>
      <c r="B34" s="11">
        <v>103291.70533999996</v>
      </c>
      <c r="C34" s="11">
        <v>20490.620860000003</v>
      </c>
      <c r="D34" s="11">
        <v>0</v>
      </c>
      <c r="E34" s="11">
        <v>0</v>
      </c>
      <c r="F34" s="11">
        <v>123782.32619999995</v>
      </c>
    </row>
    <row r="35" spans="1:6">
      <c r="A35" s="10" t="s">
        <v>37</v>
      </c>
      <c r="B35" s="11">
        <v>87330.043379999988</v>
      </c>
      <c r="C35" s="11">
        <v>18591.179780000002</v>
      </c>
      <c r="D35" s="11">
        <v>0</v>
      </c>
      <c r="E35" s="11">
        <v>0</v>
      </c>
      <c r="F35" s="11">
        <v>105921.22315999999</v>
      </c>
    </row>
    <row r="36" spans="1:6">
      <c r="A36" s="12" t="s">
        <v>38</v>
      </c>
      <c r="B36" s="11">
        <v>563441.48808999988</v>
      </c>
      <c r="C36" s="11">
        <v>72767.006570000012</v>
      </c>
      <c r="D36" s="11">
        <v>0</v>
      </c>
      <c r="E36" s="11">
        <v>0</v>
      </c>
      <c r="F36" s="11">
        <v>636208.49465999985</v>
      </c>
    </row>
    <row r="37" spans="1:6">
      <c r="A37" s="13" t="s">
        <v>39</v>
      </c>
      <c r="B37" s="11">
        <v>70076.401889999994</v>
      </c>
      <c r="C37" s="11">
        <v>2732.9864599999996</v>
      </c>
      <c r="D37" s="11">
        <v>0</v>
      </c>
      <c r="E37" s="11">
        <v>0</v>
      </c>
      <c r="F37" s="11">
        <v>72809.388349999994</v>
      </c>
    </row>
    <row r="38" spans="1:6">
      <c r="A38" s="10" t="s">
        <v>40</v>
      </c>
      <c r="B38" s="11">
        <v>252357.71819999997</v>
      </c>
      <c r="C38" s="11">
        <v>37074.681979999994</v>
      </c>
      <c r="D38" s="11">
        <v>0</v>
      </c>
      <c r="E38" s="11">
        <v>0</v>
      </c>
      <c r="F38" s="11">
        <v>289432.40018</v>
      </c>
    </row>
    <row r="39" spans="1:6">
      <c r="A39" s="10" t="s">
        <v>41</v>
      </c>
      <c r="B39" s="11">
        <v>353.53186999999997</v>
      </c>
      <c r="C39" s="11">
        <v>9.0223399999999998</v>
      </c>
      <c r="D39" s="11">
        <v>0</v>
      </c>
      <c r="E39" s="11">
        <v>0</v>
      </c>
      <c r="F39" s="11">
        <v>362.55420999999996</v>
      </c>
    </row>
    <row r="40" spans="1:6">
      <c r="A40" s="10" t="s">
        <v>42</v>
      </c>
      <c r="B40" s="11">
        <v>5619.7965300000005</v>
      </c>
      <c r="C40" s="11">
        <v>1167.0481199999999</v>
      </c>
      <c r="D40" s="11">
        <v>0</v>
      </c>
      <c r="E40" s="11">
        <v>0</v>
      </c>
      <c r="F40" s="11">
        <v>6786.8446500000009</v>
      </c>
    </row>
    <row r="41" spans="1:6">
      <c r="A41" s="10" t="s">
        <v>43</v>
      </c>
      <c r="B41" s="11">
        <v>34.309609999999999</v>
      </c>
      <c r="C41" s="11">
        <v>0.56814999999999993</v>
      </c>
      <c r="D41" s="11">
        <v>0</v>
      </c>
      <c r="E41" s="11">
        <v>0</v>
      </c>
      <c r="F41" s="11">
        <v>34.877760000000002</v>
      </c>
    </row>
    <row r="42" spans="1:6">
      <c r="A42" s="14" t="s">
        <v>44</v>
      </c>
      <c r="B42" s="11">
        <v>539.00363000000004</v>
      </c>
      <c r="C42" s="11">
        <v>16.078210000000002</v>
      </c>
      <c r="D42" s="11">
        <v>0</v>
      </c>
      <c r="E42" s="11">
        <v>0</v>
      </c>
      <c r="F42" s="11">
        <v>555.08184000000006</v>
      </c>
    </row>
    <row r="43" spans="1:6">
      <c r="A43" s="13" t="s">
        <v>45</v>
      </c>
      <c r="B43" s="11">
        <v>57643.506270000005</v>
      </c>
      <c r="C43" s="11">
        <v>7809.3204000000014</v>
      </c>
      <c r="D43" s="11">
        <v>0</v>
      </c>
      <c r="E43" s="11">
        <v>0</v>
      </c>
      <c r="F43" s="11">
        <v>65452.826670000009</v>
      </c>
    </row>
    <row r="44" spans="1:6">
      <c r="A44" s="10" t="s">
        <v>46</v>
      </c>
      <c r="B44" s="11">
        <v>173163.01660999999</v>
      </c>
      <c r="C44" s="11">
        <v>23247.200740000007</v>
      </c>
      <c r="D44" s="11">
        <v>0</v>
      </c>
      <c r="E44" s="11">
        <v>0</v>
      </c>
      <c r="F44" s="11">
        <v>196410.21734999999</v>
      </c>
    </row>
    <row r="45" spans="1:6">
      <c r="A45" s="10" t="s">
        <v>47</v>
      </c>
      <c r="B45" s="11">
        <v>641.63330999999994</v>
      </c>
      <c r="C45" s="11">
        <v>55.567089999999993</v>
      </c>
      <c r="D45" s="11">
        <v>0</v>
      </c>
      <c r="E45" s="11">
        <v>0</v>
      </c>
      <c r="F45" s="11">
        <v>697.20039999999995</v>
      </c>
    </row>
    <row r="46" spans="1:6">
      <c r="A46" s="10" t="s">
        <v>48</v>
      </c>
      <c r="B46" s="11">
        <v>2690.3750499999996</v>
      </c>
      <c r="C46" s="11">
        <v>654.53306000000021</v>
      </c>
      <c r="D46" s="11">
        <v>0</v>
      </c>
      <c r="E46" s="11">
        <v>0</v>
      </c>
      <c r="F46" s="11">
        <v>3344.9081099999999</v>
      </c>
    </row>
    <row r="47" spans="1:6">
      <c r="A47" s="10" t="s">
        <v>49</v>
      </c>
      <c r="B47" s="11">
        <v>55.555430000000008</v>
      </c>
      <c r="C47" s="11">
        <v>2.0000000000000002E-5</v>
      </c>
      <c r="D47" s="11">
        <v>0</v>
      </c>
      <c r="E47" s="11">
        <v>0</v>
      </c>
      <c r="F47" s="11">
        <v>55.555450000000008</v>
      </c>
    </row>
    <row r="48" spans="1:6">
      <c r="A48" s="14" t="s">
        <v>50</v>
      </c>
      <c r="B48" s="11">
        <v>266.63969000000003</v>
      </c>
      <c r="C48" s="11">
        <v>0</v>
      </c>
      <c r="D48" s="11">
        <v>0</v>
      </c>
      <c r="E48" s="11">
        <v>0</v>
      </c>
      <c r="F48" s="11">
        <v>266.63969000000003</v>
      </c>
    </row>
    <row r="49" spans="1:6">
      <c r="A49" s="15" t="s">
        <v>51</v>
      </c>
      <c r="B49" s="11">
        <v>-479930.42486000003</v>
      </c>
      <c r="C49" s="11">
        <v>-99054.424110000007</v>
      </c>
      <c r="D49" s="11">
        <v>0</v>
      </c>
      <c r="E49" s="11">
        <v>0</v>
      </c>
      <c r="F49" s="11">
        <v>-578984.84897000005</v>
      </c>
    </row>
    <row r="50" spans="1:6">
      <c r="A50" s="10" t="s">
        <v>52</v>
      </c>
      <c r="B50" s="11">
        <v>-72478.443240000008</v>
      </c>
      <c r="C50" s="11">
        <v>-7012.13</v>
      </c>
      <c r="D50" s="11">
        <v>0</v>
      </c>
      <c r="E50" s="11">
        <v>0</v>
      </c>
      <c r="F50" s="11">
        <v>-79490.573240000012</v>
      </c>
    </row>
    <row r="51" spans="1:6">
      <c r="A51" s="10" t="s">
        <v>53</v>
      </c>
      <c r="B51" s="11">
        <v>-18291.990270000002</v>
      </c>
      <c r="C51" s="11">
        <v>-9701.1431400000001</v>
      </c>
      <c r="D51" s="11">
        <v>0</v>
      </c>
      <c r="E51" s="11">
        <v>0</v>
      </c>
      <c r="F51" s="11">
        <v>-27993.133410000002</v>
      </c>
    </row>
    <row r="52" spans="1:6">
      <c r="A52" s="10" t="s">
        <v>54</v>
      </c>
      <c r="B52" s="11">
        <v>-18054.413860000001</v>
      </c>
      <c r="C52" s="11">
        <v>-1630.68553</v>
      </c>
      <c r="D52" s="11">
        <v>0</v>
      </c>
      <c r="E52" s="11">
        <v>0</v>
      </c>
      <c r="F52" s="11">
        <v>-19685.099389999999</v>
      </c>
    </row>
    <row r="53" spans="1:6">
      <c r="A53" s="10" t="s">
        <v>55</v>
      </c>
      <c r="B53" s="11">
        <v>-20261.967599999996</v>
      </c>
      <c r="C53" s="11">
        <v>-2629.1665200000007</v>
      </c>
      <c r="D53" s="11">
        <v>0</v>
      </c>
      <c r="E53" s="11">
        <v>0</v>
      </c>
      <c r="F53" s="11">
        <v>-22891.134119999995</v>
      </c>
    </row>
    <row r="54" spans="1:6">
      <c r="A54" s="10" t="s">
        <v>56</v>
      </c>
      <c r="B54" s="11">
        <v>-78390.756779999996</v>
      </c>
      <c r="C54" s="11">
        <v>-11014.745929999999</v>
      </c>
      <c r="D54" s="11">
        <v>0</v>
      </c>
      <c r="E54" s="11">
        <v>0</v>
      </c>
      <c r="F54" s="11">
        <v>-89405.502710000001</v>
      </c>
    </row>
    <row r="55" spans="1:6">
      <c r="A55" s="10" t="s">
        <v>57</v>
      </c>
      <c r="B55" s="11">
        <v>-53524.49598</v>
      </c>
      <c r="C55" s="11">
        <v>-10425.04199</v>
      </c>
      <c r="D55" s="11">
        <v>0</v>
      </c>
      <c r="E55" s="11">
        <v>0</v>
      </c>
      <c r="F55" s="11">
        <v>-63949.537969999998</v>
      </c>
    </row>
    <row r="56" spans="1:6">
      <c r="A56" s="10" t="s">
        <v>58</v>
      </c>
      <c r="B56" s="11">
        <v>-131190.35149999999</v>
      </c>
      <c r="C56" s="11">
        <v>-38688.017449999999</v>
      </c>
      <c r="D56" s="11">
        <v>0</v>
      </c>
      <c r="E56" s="11">
        <v>0</v>
      </c>
      <c r="F56" s="11">
        <v>-169878.36894999997</v>
      </c>
    </row>
    <row r="57" spans="1:6">
      <c r="A57" s="10" t="s">
        <v>59</v>
      </c>
      <c r="B57" s="11">
        <v>-73180.583010000002</v>
      </c>
      <c r="C57" s="11">
        <v>-16426.02072</v>
      </c>
      <c r="D57" s="11">
        <v>0</v>
      </c>
      <c r="E57" s="11">
        <v>0</v>
      </c>
      <c r="F57" s="11">
        <v>-89606.603730000003</v>
      </c>
    </row>
    <row r="58" spans="1:6">
      <c r="A58" s="10" t="s">
        <v>60</v>
      </c>
      <c r="B58" s="11">
        <v>-18.34742</v>
      </c>
      <c r="C58" s="11">
        <v>0</v>
      </c>
      <c r="D58" s="11">
        <v>0</v>
      </c>
      <c r="E58" s="11">
        <v>0</v>
      </c>
      <c r="F58" s="11">
        <v>-18.34742</v>
      </c>
    </row>
    <row r="59" spans="1:6">
      <c r="A59" s="10" t="s">
        <v>61</v>
      </c>
      <c r="B59" s="11">
        <v>0</v>
      </c>
      <c r="C59" s="11">
        <v>0</v>
      </c>
      <c r="D59" s="11">
        <v>0</v>
      </c>
      <c r="E59" s="11">
        <v>0</v>
      </c>
      <c r="F59" s="11">
        <v>0</v>
      </c>
    </row>
    <row r="60" spans="1:6">
      <c r="A60" s="10" t="s">
        <v>62</v>
      </c>
      <c r="B60" s="11">
        <v>-410.20401999999996</v>
      </c>
      <c r="C60" s="11">
        <v>-91.327680000000001</v>
      </c>
      <c r="D60" s="11">
        <v>0</v>
      </c>
      <c r="E60" s="11">
        <v>0</v>
      </c>
      <c r="F60" s="11">
        <v>-501.53169999999994</v>
      </c>
    </row>
    <row r="61" spans="1:6">
      <c r="A61" s="10" t="s">
        <v>63</v>
      </c>
      <c r="B61" s="11">
        <v>-939.86617000000001</v>
      </c>
      <c r="C61" s="11">
        <v>-371.40046000000001</v>
      </c>
      <c r="D61" s="11">
        <v>0</v>
      </c>
      <c r="E61" s="11">
        <v>0</v>
      </c>
      <c r="F61" s="11">
        <v>-1311.2666300000001</v>
      </c>
    </row>
    <row r="62" spans="1:6">
      <c r="A62" s="10" t="s">
        <v>64</v>
      </c>
      <c r="B62" s="11">
        <v>-888.88060999999982</v>
      </c>
      <c r="C62" s="11">
        <v>-53.091700000000003</v>
      </c>
      <c r="D62" s="11">
        <v>0</v>
      </c>
      <c r="E62" s="11">
        <v>0</v>
      </c>
      <c r="F62" s="11">
        <v>-941.97230999999988</v>
      </c>
    </row>
    <row r="63" spans="1:6">
      <c r="A63" s="10" t="s">
        <v>65</v>
      </c>
      <c r="B63" s="11">
        <v>-3557.8109199999999</v>
      </c>
      <c r="C63" s="11">
        <v>-106.09716999999998</v>
      </c>
      <c r="D63" s="11">
        <v>0</v>
      </c>
      <c r="E63" s="11">
        <v>0</v>
      </c>
      <c r="F63" s="11">
        <v>-3663.9080899999999</v>
      </c>
    </row>
    <row r="64" spans="1:6">
      <c r="A64" s="10" t="s">
        <v>66</v>
      </c>
      <c r="B64" s="11">
        <v>-2152.4844199999998</v>
      </c>
      <c r="C64" s="11">
        <v>-305.47964000000002</v>
      </c>
      <c r="D64" s="11">
        <v>0</v>
      </c>
      <c r="E64" s="11">
        <v>0</v>
      </c>
      <c r="F64" s="11">
        <v>-2457.9640599999998</v>
      </c>
    </row>
    <row r="65" spans="1:6">
      <c r="A65" s="10" t="s">
        <v>67</v>
      </c>
      <c r="B65" s="11">
        <v>-6589.8290600000009</v>
      </c>
      <c r="C65" s="11">
        <v>-600.07618000000014</v>
      </c>
      <c r="D65" s="11">
        <v>0</v>
      </c>
      <c r="E65" s="11">
        <v>0</v>
      </c>
      <c r="F65" s="11">
        <v>-7189.905240000001</v>
      </c>
    </row>
    <row r="66" spans="1:6">
      <c r="A66" s="8" t="s">
        <v>68</v>
      </c>
      <c r="B66" s="9">
        <v>68922.13278</v>
      </c>
      <c r="C66" s="9">
        <v>12807.356240000005</v>
      </c>
      <c r="D66" s="9">
        <v>0</v>
      </c>
      <c r="E66" s="9">
        <v>0</v>
      </c>
      <c r="F66" s="9">
        <v>81729.489020000008</v>
      </c>
    </row>
    <row r="67" spans="1:6">
      <c r="A67" s="10" t="s">
        <v>69</v>
      </c>
      <c r="B67" s="11">
        <v>294.31177999999994</v>
      </c>
      <c r="C67" s="11">
        <v>156.98273999999998</v>
      </c>
      <c r="D67" s="11">
        <v>711.49381000000005</v>
      </c>
      <c r="E67" s="11">
        <v>0</v>
      </c>
      <c r="F67" s="11">
        <v>1162.7883299999999</v>
      </c>
    </row>
    <row r="68" spans="1:6">
      <c r="A68" s="10" t="s">
        <v>70</v>
      </c>
      <c r="B68" s="11">
        <v>17123.635710000002</v>
      </c>
      <c r="C68" s="11">
        <v>5058.92101</v>
      </c>
      <c r="D68" s="11">
        <v>0</v>
      </c>
      <c r="E68" s="11">
        <v>0</v>
      </c>
      <c r="F68" s="11">
        <v>22182.55672</v>
      </c>
    </row>
    <row r="69" spans="1:6">
      <c r="A69" s="10" t="s">
        <v>71</v>
      </c>
      <c r="B69" s="11">
        <v>65902.184209999992</v>
      </c>
      <c r="C69" s="11">
        <v>15066.895940000002</v>
      </c>
      <c r="D69" s="11">
        <v>0</v>
      </c>
      <c r="E69" s="11">
        <v>0</v>
      </c>
      <c r="F69" s="11">
        <v>80969.080149999994</v>
      </c>
    </row>
    <row r="70" spans="1:6">
      <c r="A70" s="10" t="s">
        <v>72</v>
      </c>
      <c r="B70" s="11">
        <v>0</v>
      </c>
      <c r="C70" s="11">
        <v>0</v>
      </c>
      <c r="D70" s="11">
        <v>0</v>
      </c>
      <c r="E70" s="11">
        <v>0</v>
      </c>
      <c r="F70" s="11">
        <v>0</v>
      </c>
    </row>
    <row r="71" spans="1:6">
      <c r="A71" s="10" t="s">
        <v>73</v>
      </c>
      <c r="B71" s="11">
        <v>-14397.99892</v>
      </c>
      <c r="C71" s="11">
        <v>-7475.4434499999988</v>
      </c>
      <c r="D71" s="11">
        <v>-711.49381000000005</v>
      </c>
      <c r="E71" s="11">
        <v>0</v>
      </c>
      <c r="F71" s="11">
        <v>-22584.936179999997</v>
      </c>
    </row>
    <row r="72" spans="1:6">
      <c r="A72" s="8" t="s">
        <v>74</v>
      </c>
      <c r="B72" s="9">
        <v>15039.801290000003</v>
      </c>
      <c r="C72" s="9">
        <v>109.13170000000001</v>
      </c>
      <c r="D72" s="9">
        <v>0</v>
      </c>
      <c r="E72" s="9">
        <v>0</v>
      </c>
      <c r="F72" s="9">
        <v>15148.932990000003</v>
      </c>
    </row>
    <row r="73" spans="1:6">
      <c r="A73" s="10" t="s">
        <v>75</v>
      </c>
      <c r="B73" s="11">
        <v>2516.3833500000001</v>
      </c>
      <c r="C73" s="11">
        <v>0</v>
      </c>
      <c r="D73" s="11">
        <v>0</v>
      </c>
      <c r="E73" s="11">
        <v>0</v>
      </c>
      <c r="F73" s="11">
        <v>2516.3833500000001</v>
      </c>
    </row>
    <row r="74" spans="1:6">
      <c r="A74" s="10" t="s">
        <v>76</v>
      </c>
      <c r="B74" s="11">
        <v>46166.732359999995</v>
      </c>
      <c r="C74" s="11">
        <v>154.49420000000001</v>
      </c>
      <c r="D74" s="11">
        <v>0</v>
      </c>
      <c r="E74" s="11">
        <v>0</v>
      </c>
      <c r="F74" s="11">
        <v>46321.226559999996</v>
      </c>
    </row>
    <row r="75" spans="1:6">
      <c r="A75" s="10" t="s">
        <v>77</v>
      </c>
      <c r="B75" s="11">
        <v>2260.8684500000004</v>
      </c>
      <c r="C75" s="11">
        <v>0</v>
      </c>
      <c r="D75" s="11">
        <v>0</v>
      </c>
      <c r="E75" s="11">
        <v>0</v>
      </c>
      <c r="F75" s="11">
        <v>2260.8684500000004</v>
      </c>
    </row>
    <row r="76" spans="1:6">
      <c r="A76" s="10" t="s">
        <v>78</v>
      </c>
      <c r="B76" s="11">
        <v>3439.4710399999999</v>
      </c>
      <c r="C76" s="11">
        <v>0</v>
      </c>
      <c r="D76" s="11">
        <v>0</v>
      </c>
      <c r="E76" s="11">
        <v>0</v>
      </c>
      <c r="F76" s="11">
        <v>3439.4710399999999</v>
      </c>
    </row>
    <row r="77" spans="1:6">
      <c r="A77" s="10" t="s">
        <v>79</v>
      </c>
      <c r="B77" s="11">
        <v>-39343.653909999994</v>
      </c>
      <c r="C77" s="11">
        <v>-45.362499999999997</v>
      </c>
      <c r="D77" s="11">
        <v>0</v>
      </c>
      <c r="E77" s="11">
        <v>0</v>
      </c>
      <c r="F77" s="11">
        <v>-39389.016409999997</v>
      </c>
    </row>
    <row r="78" spans="1:6">
      <c r="A78" s="8" t="s">
        <v>80</v>
      </c>
      <c r="B78" s="9">
        <v>139800.00078</v>
      </c>
      <c r="C78" s="9">
        <v>400114.03193999996</v>
      </c>
      <c r="D78" s="9">
        <v>0</v>
      </c>
      <c r="E78" s="9">
        <v>6.9349999999999995E-2</v>
      </c>
      <c r="F78" s="9">
        <v>539914.10207000002</v>
      </c>
    </row>
    <row r="79" spans="1:6">
      <c r="A79" s="10" t="s">
        <v>20</v>
      </c>
      <c r="B79" s="11">
        <v>0</v>
      </c>
      <c r="C79" s="11">
        <v>0</v>
      </c>
      <c r="D79" s="11">
        <v>0</v>
      </c>
      <c r="E79" s="11">
        <v>0</v>
      </c>
      <c r="F79" s="11">
        <v>0</v>
      </c>
    </row>
    <row r="80" spans="1:6">
      <c r="A80" s="10" t="s">
        <v>21</v>
      </c>
      <c r="B80" s="11">
        <v>71415.010410000003</v>
      </c>
      <c r="C80" s="11">
        <v>22312.159119999997</v>
      </c>
      <c r="D80" s="11">
        <v>0</v>
      </c>
      <c r="E80" s="11">
        <v>0</v>
      </c>
      <c r="F80" s="11">
        <v>93727.169529999999</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16.915029999999998</v>
      </c>
      <c r="C83" s="11">
        <v>6.9286000000000003</v>
      </c>
      <c r="D83" s="11">
        <v>0</v>
      </c>
      <c r="E83" s="11">
        <v>0</v>
      </c>
      <c r="F83" s="11">
        <v>23.843629999999997</v>
      </c>
    </row>
    <row r="84" spans="1:6">
      <c r="A84" s="10" t="s">
        <v>24</v>
      </c>
      <c r="B84" s="11">
        <v>241.30516999999998</v>
      </c>
      <c r="C84" s="11">
        <v>3343.7653500000001</v>
      </c>
      <c r="D84" s="11">
        <v>0</v>
      </c>
      <c r="E84" s="11">
        <v>0</v>
      </c>
      <c r="F84" s="11">
        <v>3585.0705200000002</v>
      </c>
    </row>
    <row r="85" spans="1:6">
      <c r="A85" s="10" t="s">
        <v>25</v>
      </c>
      <c r="B85" s="11">
        <v>66663.964939999991</v>
      </c>
      <c r="C85" s="11">
        <v>376777.81680999993</v>
      </c>
      <c r="D85" s="11">
        <v>0</v>
      </c>
      <c r="E85" s="11">
        <v>6.9349999999999995E-2</v>
      </c>
      <c r="F85" s="11">
        <v>443441.85109999991</v>
      </c>
    </row>
    <row r="86" spans="1:6">
      <c r="A86" s="10" t="s">
        <v>82</v>
      </c>
      <c r="B86" s="11">
        <v>1619.2128499999999</v>
      </c>
      <c r="C86" s="11">
        <v>164.83184999999997</v>
      </c>
      <c r="D86" s="11">
        <v>0</v>
      </c>
      <c r="E86" s="11">
        <v>0</v>
      </c>
      <c r="F86" s="11">
        <v>1784.0446999999999</v>
      </c>
    </row>
    <row r="87" spans="1:6">
      <c r="A87" s="10" t="s">
        <v>83</v>
      </c>
      <c r="B87" s="11">
        <v>-156.40762000000001</v>
      </c>
      <c r="C87" s="11">
        <v>-2491.4697900000001</v>
      </c>
      <c r="D87" s="11">
        <v>0</v>
      </c>
      <c r="E87" s="11">
        <v>0</v>
      </c>
      <c r="F87" s="11">
        <v>-2647.8774100000001</v>
      </c>
    </row>
    <row r="88" spans="1:6">
      <c r="A88" s="8" t="s">
        <v>84</v>
      </c>
      <c r="B88" s="9">
        <v>196153.12086999993</v>
      </c>
      <c r="C88" s="9">
        <v>0</v>
      </c>
      <c r="D88" s="9">
        <v>0</v>
      </c>
      <c r="E88" s="9">
        <v>0</v>
      </c>
      <c r="F88" s="9">
        <v>196153.12086999993</v>
      </c>
    </row>
    <row r="89" spans="1:6">
      <c r="A89" s="10" t="s">
        <v>85</v>
      </c>
      <c r="B89" s="11">
        <v>59652.52925</v>
      </c>
      <c r="C89" s="11">
        <v>0</v>
      </c>
      <c r="D89" s="11">
        <v>0</v>
      </c>
      <c r="E89" s="11">
        <v>0</v>
      </c>
      <c r="F89" s="11">
        <v>59652.52925</v>
      </c>
    </row>
    <row r="90" spans="1:6">
      <c r="A90" s="10" t="s">
        <v>86</v>
      </c>
      <c r="B90" s="11">
        <v>96278.758829999948</v>
      </c>
      <c r="C90" s="11">
        <v>0</v>
      </c>
      <c r="D90" s="11">
        <v>0</v>
      </c>
      <c r="E90" s="11">
        <v>0</v>
      </c>
      <c r="F90" s="11">
        <v>96278.758829999948</v>
      </c>
    </row>
    <row r="91" spans="1:6">
      <c r="A91" s="10" t="s">
        <v>87</v>
      </c>
      <c r="B91" s="11">
        <v>8940.1164899999949</v>
      </c>
      <c r="C91" s="11">
        <v>0</v>
      </c>
      <c r="D91" s="11">
        <v>0</v>
      </c>
      <c r="E91" s="11">
        <v>0</v>
      </c>
      <c r="F91" s="11">
        <v>8940.1164899999949</v>
      </c>
    </row>
    <row r="92" spans="1:6">
      <c r="A92" s="10" t="s">
        <v>88</v>
      </c>
      <c r="B92" s="11">
        <v>13735.365009999998</v>
      </c>
      <c r="C92" s="11">
        <v>0</v>
      </c>
      <c r="D92" s="11">
        <v>0</v>
      </c>
      <c r="E92" s="11">
        <v>0</v>
      </c>
      <c r="F92" s="11">
        <v>13735.365009999998</v>
      </c>
    </row>
    <row r="93" spans="1:6">
      <c r="A93" s="10" t="s">
        <v>89</v>
      </c>
      <c r="B93" s="11">
        <v>12726.146209999964</v>
      </c>
      <c r="C93" s="11">
        <v>0</v>
      </c>
      <c r="D93" s="11">
        <v>0</v>
      </c>
      <c r="E93" s="11">
        <v>0</v>
      </c>
      <c r="F93" s="11">
        <v>12726.146209999964</v>
      </c>
    </row>
    <row r="94" spans="1:6">
      <c r="A94" s="10" t="s">
        <v>90</v>
      </c>
      <c r="B94" s="11">
        <v>3378.8062699999996</v>
      </c>
      <c r="C94" s="11">
        <v>0</v>
      </c>
      <c r="D94" s="11">
        <v>0</v>
      </c>
      <c r="E94" s="11">
        <v>0</v>
      </c>
      <c r="F94" s="11">
        <v>3378.8062699999996</v>
      </c>
    </row>
    <row r="95" spans="1:6">
      <c r="A95" s="10" t="s">
        <v>91</v>
      </c>
      <c r="B95" s="11">
        <v>176.05634000000003</v>
      </c>
      <c r="C95" s="11">
        <v>0</v>
      </c>
      <c r="D95" s="11">
        <v>0</v>
      </c>
      <c r="E95" s="11">
        <v>0</v>
      </c>
      <c r="F95" s="11">
        <v>176.05634000000003</v>
      </c>
    </row>
    <row r="96" spans="1:6">
      <c r="A96" s="10" t="s">
        <v>92</v>
      </c>
      <c r="B96" s="11">
        <v>0</v>
      </c>
      <c r="C96" s="11">
        <v>0</v>
      </c>
      <c r="D96" s="11">
        <v>0</v>
      </c>
      <c r="E96" s="11">
        <v>0</v>
      </c>
      <c r="F96" s="11">
        <v>0</v>
      </c>
    </row>
    <row r="97" spans="1:6">
      <c r="A97" s="10" t="s">
        <v>93</v>
      </c>
      <c r="B97" s="11">
        <v>1265.34247</v>
      </c>
      <c r="C97" s="11">
        <v>0</v>
      </c>
      <c r="D97" s="11">
        <v>0</v>
      </c>
      <c r="E97" s="11">
        <v>0</v>
      </c>
      <c r="F97" s="11">
        <v>1265.34247</v>
      </c>
    </row>
    <row r="98" spans="1:6">
      <c r="A98" s="8" t="s">
        <v>94</v>
      </c>
      <c r="B98" s="9">
        <v>64268.55459</v>
      </c>
      <c r="C98" s="9">
        <v>1697.47074</v>
      </c>
      <c r="D98" s="9">
        <v>0</v>
      </c>
      <c r="E98" s="9">
        <v>0</v>
      </c>
      <c r="F98" s="9">
        <v>65966.025330000004</v>
      </c>
    </row>
    <row r="99" spans="1:6">
      <c r="A99" s="10" t="s">
        <v>95</v>
      </c>
      <c r="B99" s="11">
        <v>6647.2289600000013</v>
      </c>
      <c r="C99" s="11">
        <v>0</v>
      </c>
      <c r="D99" s="11">
        <v>0</v>
      </c>
      <c r="E99" s="11">
        <v>0</v>
      </c>
      <c r="F99" s="11">
        <v>6647.2289600000013</v>
      </c>
    </row>
    <row r="100" spans="1:6">
      <c r="A100" s="10" t="s">
        <v>96</v>
      </c>
      <c r="B100" s="11">
        <v>2067.0265300000001</v>
      </c>
      <c r="C100" s="11">
        <v>0</v>
      </c>
      <c r="D100" s="11">
        <v>0</v>
      </c>
      <c r="E100" s="11">
        <v>0</v>
      </c>
      <c r="F100" s="11">
        <v>2067.0265300000001</v>
      </c>
    </row>
    <row r="101" spans="1:6">
      <c r="A101" s="10" t="s">
        <v>97</v>
      </c>
      <c r="B101" s="11">
        <v>48442.866369999996</v>
      </c>
      <c r="C101" s="11">
        <v>331.35561999999999</v>
      </c>
      <c r="D101" s="11">
        <v>0</v>
      </c>
      <c r="E101" s="11">
        <v>0</v>
      </c>
      <c r="F101" s="11">
        <v>48774.221989999998</v>
      </c>
    </row>
    <row r="102" spans="1:6">
      <c r="A102" s="10" t="s">
        <v>98</v>
      </c>
      <c r="B102" s="11">
        <v>8378.3561300000001</v>
      </c>
      <c r="C102" s="11">
        <v>1692.11817</v>
      </c>
      <c r="D102" s="11">
        <v>0</v>
      </c>
      <c r="E102" s="11">
        <v>0</v>
      </c>
      <c r="F102" s="11">
        <v>10070.4743</v>
      </c>
    </row>
    <row r="103" spans="1:6">
      <c r="A103" s="14" t="s">
        <v>99</v>
      </c>
      <c r="B103" s="11">
        <v>-1266.9233999999999</v>
      </c>
      <c r="C103" s="11">
        <v>-326.00305000000003</v>
      </c>
      <c r="D103" s="11">
        <v>0</v>
      </c>
      <c r="E103" s="11">
        <v>0</v>
      </c>
      <c r="F103" s="11">
        <v>-1592.9264499999999</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7208061.5126200002</v>
      </c>
      <c r="C111" s="9">
        <v>1480232.8660799998</v>
      </c>
      <c r="D111" s="9">
        <v>208.95726000000002</v>
      </c>
      <c r="E111" s="9">
        <v>3.5160000000000004E-2</v>
      </c>
      <c r="F111" s="9">
        <v>8688503.3711199984</v>
      </c>
    </row>
    <row r="112" spans="1:6">
      <c r="A112" s="8" t="s">
        <v>108</v>
      </c>
      <c r="B112" s="9">
        <v>6085015.6466699997</v>
      </c>
      <c r="C112" s="9">
        <v>1324280.02648</v>
      </c>
      <c r="D112" s="9">
        <v>0</v>
      </c>
      <c r="E112" s="9">
        <v>3.5060000000000001E-2</v>
      </c>
      <c r="F112" s="9">
        <v>7409295.7082099989</v>
      </c>
    </row>
    <row r="113" spans="1:6">
      <c r="A113" s="10" t="s">
        <v>109</v>
      </c>
      <c r="B113" s="11">
        <v>5199.3662399999994</v>
      </c>
      <c r="C113" s="11">
        <v>344.91274999999996</v>
      </c>
      <c r="D113" s="11">
        <v>0</v>
      </c>
      <c r="E113" s="11">
        <v>0</v>
      </c>
      <c r="F113" s="11">
        <v>5544.2789899999989</v>
      </c>
    </row>
    <row r="114" spans="1:6">
      <c r="A114" s="10" t="s">
        <v>110</v>
      </c>
      <c r="B114" s="11">
        <v>285.45707999999996</v>
      </c>
      <c r="C114" s="11">
        <v>307.36190999999997</v>
      </c>
      <c r="D114" s="11">
        <v>0</v>
      </c>
      <c r="E114" s="11">
        <v>0</v>
      </c>
      <c r="F114" s="11">
        <v>592.81898999999999</v>
      </c>
    </row>
    <row r="115" spans="1:6">
      <c r="A115" s="10" t="s">
        <v>111</v>
      </c>
      <c r="B115" s="11">
        <v>4913.9091599999992</v>
      </c>
      <c r="C115" s="11">
        <v>37.550839999999994</v>
      </c>
      <c r="D115" s="11">
        <v>0</v>
      </c>
      <c r="E115" s="11">
        <v>0</v>
      </c>
      <c r="F115" s="11">
        <v>4951.4599999999991</v>
      </c>
    </row>
    <row r="116" spans="1:6">
      <c r="A116" s="10" t="s">
        <v>112</v>
      </c>
      <c r="B116" s="11">
        <v>2076184.6322399997</v>
      </c>
      <c r="C116" s="11">
        <v>263693.94226000004</v>
      </c>
      <c r="D116" s="11">
        <v>0</v>
      </c>
      <c r="E116" s="11">
        <v>2.5749999999999999E-2</v>
      </c>
      <c r="F116" s="11">
        <v>2339878.6002499997</v>
      </c>
    </row>
    <row r="117" spans="1:6">
      <c r="A117" s="10" t="s">
        <v>113</v>
      </c>
      <c r="B117" s="11">
        <v>3375889.44765</v>
      </c>
      <c r="C117" s="11">
        <v>700325.59844999993</v>
      </c>
      <c r="D117" s="11">
        <v>0</v>
      </c>
      <c r="E117" s="11">
        <v>0</v>
      </c>
      <c r="F117" s="11">
        <v>4076215.0460999999</v>
      </c>
    </row>
    <row r="118" spans="1:6">
      <c r="A118" s="13" t="s">
        <v>114</v>
      </c>
      <c r="B118" s="11">
        <v>119291.19684999998</v>
      </c>
      <c r="C118" s="11">
        <v>51684.92884</v>
      </c>
      <c r="D118" s="11">
        <v>0</v>
      </c>
      <c r="E118" s="11">
        <v>0</v>
      </c>
      <c r="F118" s="11">
        <v>170976.12568999999</v>
      </c>
    </row>
    <row r="119" spans="1:6">
      <c r="A119" s="14" t="s">
        <v>115</v>
      </c>
      <c r="B119" s="11">
        <v>8916.1192699999992</v>
      </c>
      <c r="C119" s="11">
        <v>2162.5483300000001</v>
      </c>
      <c r="D119" s="11">
        <v>0</v>
      </c>
      <c r="E119" s="11">
        <v>0</v>
      </c>
      <c r="F119" s="11">
        <v>11078.667599999999</v>
      </c>
    </row>
    <row r="120" spans="1:6">
      <c r="A120" s="14" t="s">
        <v>116</v>
      </c>
      <c r="B120" s="11">
        <v>28963.820339999995</v>
      </c>
      <c r="C120" s="11">
        <v>5267.2245000000003</v>
      </c>
      <c r="D120" s="11">
        <v>0</v>
      </c>
      <c r="E120" s="11">
        <v>0</v>
      </c>
      <c r="F120" s="11">
        <v>34231.044839999995</v>
      </c>
    </row>
    <row r="121" spans="1:6">
      <c r="A121" s="14" t="s">
        <v>117</v>
      </c>
      <c r="B121" s="11">
        <v>137848.46258000005</v>
      </c>
      <c r="C121" s="11">
        <v>27646.947510000002</v>
      </c>
      <c r="D121" s="11">
        <v>0</v>
      </c>
      <c r="E121" s="11">
        <v>0</v>
      </c>
      <c r="F121" s="11">
        <v>165495.41009000005</v>
      </c>
    </row>
    <row r="122" spans="1:6">
      <c r="A122" s="14" t="s">
        <v>118</v>
      </c>
      <c r="B122" s="11">
        <v>474323.0614200001</v>
      </c>
      <c r="C122" s="11">
        <v>78424.261729999998</v>
      </c>
      <c r="D122" s="11">
        <v>0</v>
      </c>
      <c r="E122" s="11">
        <v>0</v>
      </c>
      <c r="F122" s="11">
        <v>552747.32315000007</v>
      </c>
    </row>
    <row r="123" spans="1:6">
      <c r="A123" s="14" t="s">
        <v>119</v>
      </c>
      <c r="B123" s="11">
        <v>1617744.6941899997</v>
      </c>
      <c r="C123" s="11">
        <v>210831.39585</v>
      </c>
      <c r="D123" s="11">
        <v>0</v>
      </c>
      <c r="E123" s="11">
        <v>0</v>
      </c>
      <c r="F123" s="11">
        <v>1828576.0900399997</v>
      </c>
    </row>
    <row r="124" spans="1:6">
      <c r="A124" s="14" t="s">
        <v>120</v>
      </c>
      <c r="B124" s="11">
        <v>365031.44069000002</v>
      </c>
      <c r="C124" s="11">
        <v>151711.03193999999</v>
      </c>
      <c r="D124" s="11">
        <v>0</v>
      </c>
      <c r="E124" s="11">
        <v>0</v>
      </c>
      <c r="F124" s="11">
        <v>516742.47262999997</v>
      </c>
    </row>
    <row r="125" spans="1:6">
      <c r="A125" s="16" t="s">
        <v>121</v>
      </c>
      <c r="B125" s="11">
        <v>623770.65230999992</v>
      </c>
      <c r="C125" s="11">
        <v>172597.25975</v>
      </c>
      <c r="D125" s="11">
        <v>0</v>
      </c>
      <c r="E125" s="11">
        <v>0</v>
      </c>
      <c r="F125" s="11">
        <v>796367.91205999989</v>
      </c>
    </row>
    <row r="126" spans="1:6">
      <c r="A126" s="16" t="s">
        <v>122</v>
      </c>
      <c r="B126" s="11">
        <v>239145.82347999999</v>
      </c>
      <c r="C126" s="11">
        <v>65853.351960000015</v>
      </c>
      <c r="D126" s="11">
        <v>0</v>
      </c>
      <c r="E126" s="11">
        <v>9.3100000000000006E-3</v>
      </c>
      <c r="F126" s="11">
        <v>304999.18475000001</v>
      </c>
    </row>
    <row r="127" spans="1:6">
      <c r="A127" s="10" t="s">
        <v>123</v>
      </c>
      <c r="B127" s="11">
        <v>286244.98828999995</v>
      </c>
      <c r="C127" s="11">
        <v>273318.37473000004</v>
      </c>
      <c r="D127" s="11">
        <v>0</v>
      </c>
      <c r="E127" s="11">
        <v>0</v>
      </c>
      <c r="F127" s="11">
        <v>559563.36302000005</v>
      </c>
    </row>
    <row r="128" spans="1:6">
      <c r="A128" s="10" t="s">
        <v>124</v>
      </c>
      <c r="B128" s="11">
        <v>102351.38876999999</v>
      </c>
      <c r="C128" s="11">
        <v>20743.846329999997</v>
      </c>
      <c r="D128" s="11">
        <v>0</v>
      </c>
      <c r="E128" s="11">
        <v>0</v>
      </c>
      <c r="F128" s="11">
        <v>123095.23509999999</v>
      </c>
    </row>
    <row r="129" spans="1:6">
      <c r="A129" s="8" t="s">
        <v>125</v>
      </c>
      <c r="B129" s="9">
        <v>147.59826000000001</v>
      </c>
      <c r="C129" s="9">
        <v>159.35706999999999</v>
      </c>
      <c r="D129" s="9">
        <v>0</v>
      </c>
      <c r="E129" s="9">
        <v>1E-4</v>
      </c>
      <c r="F129" s="9">
        <v>306.95542999999998</v>
      </c>
    </row>
    <row r="130" spans="1:6">
      <c r="A130" s="8" t="s">
        <v>126</v>
      </c>
      <c r="B130" s="9">
        <v>6264.6839099999988</v>
      </c>
      <c r="C130" s="9">
        <v>0</v>
      </c>
      <c r="D130" s="9">
        <v>0</v>
      </c>
      <c r="E130" s="9">
        <v>0</v>
      </c>
      <c r="F130" s="9">
        <v>6264.6839099999988</v>
      </c>
    </row>
    <row r="131" spans="1:6">
      <c r="A131" s="10" t="s">
        <v>127</v>
      </c>
      <c r="B131" s="11">
        <v>0</v>
      </c>
      <c r="C131" s="11">
        <v>0</v>
      </c>
      <c r="D131" s="11">
        <v>0</v>
      </c>
      <c r="E131" s="11">
        <v>0</v>
      </c>
      <c r="F131" s="11">
        <v>0</v>
      </c>
    </row>
    <row r="132" spans="1:6">
      <c r="A132" s="10" t="s">
        <v>128</v>
      </c>
      <c r="B132" s="11">
        <v>6264.6839099999988</v>
      </c>
      <c r="C132" s="11">
        <v>0</v>
      </c>
      <c r="D132" s="11">
        <v>0</v>
      </c>
      <c r="E132" s="11">
        <v>0</v>
      </c>
      <c r="F132" s="11">
        <v>6264.6839099999988</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674391.82851999998</v>
      </c>
      <c r="C137" s="9">
        <v>47350.302109999997</v>
      </c>
      <c r="D137" s="9">
        <v>208.95726000000002</v>
      </c>
      <c r="E137" s="9">
        <v>0</v>
      </c>
      <c r="F137" s="9">
        <v>721951.08789000008</v>
      </c>
    </row>
    <row r="138" spans="1:6">
      <c r="A138" s="10" t="s">
        <v>134</v>
      </c>
      <c r="B138" s="11">
        <v>1256.68146</v>
      </c>
      <c r="C138" s="11">
        <v>92.946749999999994</v>
      </c>
      <c r="D138" s="11">
        <v>0</v>
      </c>
      <c r="E138" s="11">
        <v>0</v>
      </c>
      <c r="F138" s="11">
        <v>1349.6282100000001</v>
      </c>
    </row>
    <row r="139" spans="1:6">
      <c r="A139" s="10" t="s">
        <v>135</v>
      </c>
      <c r="B139" s="11">
        <v>273263.65511999995</v>
      </c>
      <c r="C139" s="11">
        <v>0</v>
      </c>
      <c r="D139" s="11">
        <v>0</v>
      </c>
      <c r="E139" s="11">
        <v>0</v>
      </c>
      <c r="F139" s="11">
        <v>273263.65511999995</v>
      </c>
    </row>
    <row r="140" spans="1:6">
      <c r="A140" s="10" t="s">
        <v>136</v>
      </c>
      <c r="B140" s="11">
        <v>0</v>
      </c>
      <c r="C140" s="11">
        <v>1189.2921299999998</v>
      </c>
      <c r="D140" s="11">
        <v>0</v>
      </c>
      <c r="E140" s="11">
        <v>0</v>
      </c>
      <c r="F140" s="11">
        <v>1189.2921299999998</v>
      </c>
    </row>
    <row r="141" spans="1:6">
      <c r="A141" s="10" t="s">
        <v>137</v>
      </c>
      <c r="B141" s="11">
        <v>134840.78488999998</v>
      </c>
      <c r="C141" s="11">
        <v>923.19581999999991</v>
      </c>
      <c r="D141" s="11">
        <v>208.95726000000002</v>
      </c>
      <c r="E141" s="11">
        <v>0</v>
      </c>
      <c r="F141" s="11">
        <v>135972.93796999997</v>
      </c>
    </row>
    <row r="142" spans="1:6">
      <c r="A142" s="10" t="s">
        <v>138</v>
      </c>
      <c r="B142" s="11">
        <v>262166.83459000004</v>
      </c>
      <c r="C142" s="11">
        <v>27947.848460000001</v>
      </c>
      <c r="D142" s="11">
        <v>0</v>
      </c>
      <c r="E142" s="11">
        <v>0</v>
      </c>
      <c r="F142" s="11">
        <v>290114.68305000005</v>
      </c>
    </row>
    <row r="143" spans="1:6">
      <c r="A143" s="10" t="s">
        <v>139</v>
      </c>
      <c r="B143" s="11">
        <v>0</v>
      </c>
      <c r="C143" s="11">
        <v>0</v>
      </c>
      <c r="D143" s="11">
        <v>0</v>
      </c>
      <c r="E143" s="11">
        <v>0</v>
      </c>
      <c r="F143" s="11">
        <v>0</v>
      </c>
    </row>
    <row r="144" spans="1:6">
      <c r="A144" s="10" t="s">
        <v>140</v>
      </c>
      <c r="B144" s="11">
        <v>102.12919000000001</v>
      </c>
      <c r="C144" s="11">
        <v>16627.329740000001</v>
      </c>
      <c r="D144" s="11">
        <v>0</v>
      </c>
      <c r="E144" s="11">
        <v>0</v>
      </c>
      <c r="F144" s="11">
        <v>16729.458930000001</v>
      </c>
    </row>
    <row r="145" spans="1:6">
      <c r="A145" s="10" t="s">
        <v>141</v>
      </c>
      <c r="B145" s="11">
        <v>2761.7432700000004</v>
      </c>
      <c r="C145" s="11">
        <v>569.68921</v>
      </c>
      <c r="D145" s="11">
        <v>0</v>
      </c>
      <c r="E145" s="11">
        <v>0</v>
      </c>
      <c r="F145" s="11">
        <v>3331.4324800000004</v>
      </c>
    </row>
    <row r="146" spans="1:6">
      <c r="A146" s="8" t="s">
        <v>142</v>
      </c>
      <c r="B146" s="9">
        <v>212756.39820999998</v>
      </c>
      <c r="C146" s="9">
        <v>65839.614449999994</v>
      </c>
      <c r="D146" s="9">
        <v>0</v>
      </c>
      <c r="E146" s="9">
        <v>0</v>
      </c>
      <c r="F146" s="9">
        <v>278596.01266000001</v>
      </c>
    </row>
    <row r="147" spans="1:6">
      <c r="A147" s="10" t="s">
        <v>69</v>
      </c>
      <c r="B147" s="11">
        <v>551.86368000000004</v>
      </c>
      <c r="C147" s="11">
        <v>371.60004000000004</v>
      </c>
      <c r="D147" s="11">
        <v>0</v>
      </c>
      <c r="E147" s="11">
        <v>0</v>
      </c>
      <c r="F147" s="11">
        <v>923.46372000000008</v>
      </c>
    </row>
    <row r="148" spans="1:6">
      <c r="A148" s="10" t="s">
        <v>71</v>
      </c>
      <c r="B148" s="11">
        <v>77326.113750000004</v>
      </c>
      <c r="C148" s="11">
        <v>61305.333499999986</v>
      </c>
      <c r="D148" s="11">
        <v>0</v>
      </c>
      <c r="E148" s="11">
        <v>0</v>
      </c>
      <c r="F148" s="11">
        <v>138631.44725</v>
      </c>
    </row>
    <row r="149" spans="1:6">
      <c r="A149" s="10" t="s">
        <v>143</v>
      </c>
      <c r="B149" s="11">
        <v>119589.85608999997</v>
      </c>
      <c r="C149" s="11">
        <v>4072.7894699999997</v>
      </c>
      <c r="D149" s="11">
        <v>0</v>
      </c>
      <c r="E149" s="11">
        <v>0</v>
      </c>
      <c r="F149" s="11">
        <v>123662.64555999998</v>
      </c>
    </row>
    <row r="150" spans="1:6">
      <c r="A150" s="10" t="s">
        <v>97</v>
      </c>
      <c r="B150" s="11">
        <v>15288.564690000001</v>
      </c>
      <c r="C150" s="11">
        <v>89.891440000000003</v>
      </c>
      <c r="D150" s="11">
        <v>0</v>
      </c>
      <c r="E150" s="11">
        <v>0</v>
      </c>
      <c r="F150" s="11">
        <v>15378.45613</v>
      </c>
    </row>
    <row r="151" spans="1:6">
      <c r="A151" s="10" t="s">
        <v>144</v>
      </c>
      <c r="B151" s="11">
        <v>0</v>
      </c>
      <c r="C151" s="11">
        <v>0</v>
      </c>
      <c r="D151" s="11">
        <v>0</v>
      </c>
      <c r="E151" s="11">
        <v>0</v>
      </c>
      <c r="F151" s="11">
        <v>0</v>
      </c>
    </row>
    <row r="152" spans="1:6">
      <c r="A152" s="8" t="s">
        <v>145</v>
      </c>
      <c r="B152" s="9">
        <v>166247.24985999995</v>
      </c>
      <c r="C152" s="9">
        <v>40446.635480000004</v>
      </c>
      <c r="D152" s="9">
        <v>0</v>
      </c>
      <c r="E152" s="9">
        <v>0</v>
      </c>
      <c r="F152" s="9">
        <v>206693.88533999995</v>
      </c>
    </row>
    <row r="153" spans="1:6">
      <c r="A153" s="10" t="s">
        <v>146</v>
      </c>
      <c r="B153" s="11">
        <v>466.44274000000001</v>
      </c>
      <c r="C153" s="11">
        <v>0</v>
      </c>
      <c r="D153" s="11">
        <v>0</v>
      </c>
      <c r="E153" s="11">
        <v>0</v>
      </c>
      <c r="F153" s="11">
        <v>466.44274000000001</v>
      </c>
    </row>
    <row r="154" spans="1:6">
      <c r="A154" s="10" t="s">
        <v>147</v>
      </c>
      <c r="B154" s="11">
        <v>91.521779999999993</v>
      </c>
      <c r="C154" s="11">
        <v>0</v>
      </c>
      <c r="D154" s="11">
        <v>0</v>
      </c>
      <c r="E154" s="11">
        <v>0</v>
      </c>
      <c r="F154" s="11">
        <v>91.521779999999993</v>
      </c>
    </row>
    <row r="155" spans="1:6">
      <c r="A155" s="10" t="s">
        <v>148</v>
      </c>
      <c r="B155" s="11">
        <v>103928.90095999997</v>
      </c>
      <c r="C155" s="11">
        <v>25343.855120000004</v>
      </c>
      <c r="D155" s="11">
        <v>0</v>
      </c>
      <c r="E155" s="11">
        <v>0</v>
      </c>
      <c r="F155" s="11">
        <v>129272.75607999998</v>
      </c>
    </row>
    <row r="156" spans="1:6">
      <c r="A156" s="10" t="s">
        <v>149</v>
      </c>
      <c r="B156" s="11">
        <v>0</v>
      </c>
      <c r="C156" s="11">
        <v>0</v>
      </c>
      <c r="D156" s="11">
        <v>0</v>
      </c>
      <c r="E156" s="11">
        <v>0</v>
      </c>
      <c r="F156" s="11">
        <v>0</v>
      </c>
    </row>
    <row r="157" spans="1:6">
      <c r="A157" s="10" t="s">
        <v>150</v>
      </c>
      <c r="B157" s="11">
        <v>53955.981039999991</v>
      </c>
      <c r="C157" s="11">
        <v>12424.602139999999</v>
      </c>
      <c r="D157" s="11">
        <v>0</v>
      </c>
      <c r="E157" s="11">
        <v>0</v>
      </c>
      <c r="F157" s="11">
        <v>66380.583179999987</v>
      </c>
    </row>
    <row r="158" spans="1:6">
      <c r="A158" s="10" t="s">
        <v>151</v>
      </c>
      <c r="B158" s="11">
        <v>7804.4033400000008</v>
      </c>
      <c r="C158" s="11">
        <v>2678.1782200000002</v>
      </c>
      <c r="D158" s="11">
        <v>0</v>
      </c>
      <c r="E158" s="11">
        <v>0</v>
      </c>
      <c r="F158" s="11">
        <v>10482.581560000001</v>
      </c>
    </row>
    <row r="159" spans="1:6">
      <c r="A159" s="8" t="s">
        <v>152</v>
      </c>
      <c r="B159" s="9">
        <v>63174.607840000004</v>
      </c>
      <c r="C159" s="9">
        <v>0</v>
      </c>
      <c r="D159" s="9">
        <v>0</v>
      </c>
      <c r="E159" s="9">
        <v>0</v>
      </c>
      <c r="F159" s="9">
        <v>63174.607840000004</v>
      </c>
    </row>
    <row r="160" spans="1:6">
      <c r="A160" s="10" t="s">
        <v>153</v>
      </c>
      <c r="B160" s="11">
        <v>0</v>
      </c>
      <c r="C160" s="11">
        <v>0</v>
      </c>
      <c r="D160" s="11">
        <v>0</v>
      </c>
      <c r="E160" s="11">
        <v>0</v>
      </c>
      <c r="F160" s="11">
        <v>0</v>
      </c>
    </row>
    <row r="161" spans="1:6">
      <c r="A161" s="10" t="s">
        <v>154</v>
      </c>
      <c r="B161" s="11">
        <v>0</v>
      </c>
      <c r="C161" s="11">
        <v>0</v>
      </c>
      <c r="D161" s="11">
        <v>0</v>
      </c>
      <c r="E161" s="11">
        <v>0</v>
      </c>
      <c r="F161" s="11">
        <v>0</v>
      </c>
    </row>
    <row r="162" spans="1:6">
      <c r="A162" s="10" t="s">
        <v>155</v>
      </c>
      <c r="B162" s="11">
        <v>60501.459750000002</v>
      </c>
      <c r="C162" s="11">
        <v>0</v>
      </c>
      <c r="D162" s="11">
        <v>0</v>
      </c>
      <c r="E162" s="11">
        <v>0</v>
      </c>
      <c r="F162" s="11">
        <v>60501.459750000002</v>
      </c>
    </row>
    <row r="163" spans="1:6">
      <c r="A163" s="10" t="s">
        <v>156</v>
      </c>
      <c r="B163" s="11">
        <v>2673.1480899999997</v>
      </c>
      <c r="C163" s="11">
        <v>0</v>
      </c>
      <c r="D163" s="11">
        <v>0</v>
      </c>
      <c r="E163" s="11">
        <v>0</v>
      </c>
      <c r="F163" s="11">
        <v>2673.1480899999997</v>
      </c>
    </row>
    <row r="164" spans="1:6">
      <c r="A164" s="8" t="s">
        <v>157</v>
      </c>
      <c r="B164" s="9">
        <v>63.49935</v>
      </c>
      <c r="C164" s="9">
        <v>2156.9304900000002</v>
      </c>
      <c r="D164" s="9">
        <v>0</v>
      </c>
      <c r="E164" s="9">
        <v>0</v>
      </c>
      <c r="F164" s="9">
        <v>2220.4298400000002</v>
      </c>
    </row>
    <row r="165" spans="1:6">
      <c r="A165" s="10" t="s">
        <v>158</v>
      </c>
      <c r="B165" s="11">
        <v>63.49935</v>
      </c>
      <c r="C165" s="11">
        <v>2156.9304900000002</v>
      </c>
      <c r="D165" s="11">
        <v>0</v>
      </c>
      <c r="E165" s="11">
        <v>0</v>
      </c>
      <c r="F165" s="11">
        <v>2220.4298400000002</v>
      </c>
    </row>
    <row r="166" spans="1:6">
      <c r="A166" s="10" t="s">
        <v>159</v>
      </c>
      <c r="B166" s="11">
        <v>63.49935</v>
      </c>
      <c r="C166" s="11">
        <v>0</v>
      </c>
      <c r="D166" s="11">
        <v>0</v>
      </c>
      <c r="E166" s="11">
        <v>0</v>
      </c>
      <c r="F166" s="11">
        <v>63.49935</v>
      </c>
    </row>
    <row r="167" spans="1:6">
      <c r="A167" s="10" t="s">
        <v>160</v>
      </c>
      <c r="B167" s="11">
        <v>0</v>
      </c>
      <c r="C167" s="11">
        <v>2126.0604900000003</v>
      </c>
      <c r="D167" s="11">
        <v>0</v>
      </c>
      <c r="E167" s="11">
        <v>0</v>
      </c>
      <c r="F167" s="11">
        <v>2126.0604900000003</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30.87</v>
      </c>
      <c r="D170" s="11">
        <v>0</v>
      </c>
      <c r="E170" s="11">
        <v>0</v>
      </c>
      <c r="F170" s="11">
        <v>30.87</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1437747.5807800002</v>
      </c>
      <c r="C173" s="9">
        <v>0</v>
      </c>
      <c r="D173" s="9">
        <v>0</v>
      </c>
      <c r="E173" s="9">
        <v>0</v>
      </c>
      <c r="F173" s="9">
        <v>1437747.5807800002</v>
      </c>
    </row>
    <row r="174" spans="1:6">
      <c r="A174" s="12" t="s">
        <v>167</v>
      </c>
      <c r="B174" s="11">
        <v>547534.77863999992</v>
      </c>
      <c r="C174" s="11">
        <v>0</v>
      </c>
      <c r="D174" s="11">
        <v>0</v>
      </c>
      <c r="E174" s="11">
        <v>0</v>
      </c>
      <c r="F174" s="11">
        <v>547534.77863999992</v>
      </c>
    </row>
    <row r="175" spans="1:6">
      <c r="A175" s="10" t="s">
        <v>168</v>
      </c>
      <c r="B175" s="11">
        <v>547534.77863999992</v>
      </c>
      <c r="C175" s="11">
        <v>0</v>
      </c>
      <c r="D175" s="11">
        <v>0</v>
      </c>
      <c r="E175" s="11">
        <v>0</v>
      </c>
      <c r="F175" s="11">
        <v>547534.77863999992</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26008.740489999996</v>
      </c>
      <c r="C178" s="11">
        <v>0</v>
      </c>
      <c r="D178" s="11">
        <v>0</v>
      </c>
      <c r="E178" s="11">
        <v>0</v>
      </c>
      <c r="F178" s="11">
        <v>26008.740489999996</v>
      </c>
    </row>
    <row r="179" spans="1:6">
      <c r="A179" s="10" t="s">
        <v>172</v>
      </c>
      <c r="B179" s="11">
        <v>0</v>
      </c>
      <c r="C179" s="11">
        <v>0</v>
      </c>
      <c r="D179" s="11">
        <v>0</v>
      </c>
      <c r="E179" s="11">
        <v>0</v>
      </c>
      <c r="F179" s="11">
        <v>0</v>
      </c>
    </row>
    <row r="180" spans="1:6">
      <c r="A180" s="10" t="s">
        <v>173</v>
      </c>
      <c r="B180" s="11">
        <v>6759.1865199999993</v>
      </c>
      <c r="C180" s="11">
        <v>0</v>
      </c>
      <c r="D180" s="11">
        <v>0</v>
      </c>
      <c r="E180" s="11">
        <v>0</v>
      </c>
      <c r="F180" s="11">
        <v>6759.1865199999993</v>
      </c>
    </row>
    <row r="181" spans="1:6">
      <c r="A181" s="10" t="s">
        <v>174</v>
      </c>
      <c r="B181" s="11">
        <v>19249.553969999997</v>
      </c>
      <c r="C181" s="11">
        <v>0</v>
      </c>
      <c r="D181" s="11">
        <v>0</v>
      </c>
      <c r="E181" s="11">
        <v>0</v>
      </c>
      <c r="F181" s="11">
        <v>19249.553969999997</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871408.96346000012</v>
      </c>
      <c r="C184" s="11">
        <v>0</v>
      </c>
      <c r="D184" s="11">
        <v>0</v>
      </c>
      <c r="E184" s="11">
        <v>0</v>
      </c>
      <c r="F184" s="11">
        <v>871408.96346000012</v>
      </c>
    </row>
    <row r="185" spans="1:6">
      <c r="A185" s="10" t="s">
        <v>178</v>
      </c>
      <c r="B185" s="11">
        <v>333440.94468000007</v>
      </c>
      <c r="C185" s="11">
        <v>0</v>
      </c>
      <c r="D185" s="11">
        <v>0</v>
      </c>
      <c r="E185" s="11">
        <v>0</v>
      </c>
      <c r="F185" s="11">
        <v>333440.94468000007</v>
      </c>
    </row>
    <row r="186" spans="1:6">
      <c r="A186" s="10" t="s">
        <v>179</v>
      </c>
      <c r="B186" s="11">
        <v>288844.17189</v>
      </c>
      <c r="C186" s="11">
        <v>0</v>
      </c>
      <c r="D186" s="11">
        <v>0</v>
      </c>
      <c r="E186" s="11">
        <v>0</v>
      </c>
      <c r="F186" s="11">
        <v>288844.17189</v>
      </c>
    </row>
    <row r="187" spans="1:6">
      <c r="A187" s="10" t="s">
        <v>180</v>
      </c>
      <c r="B187" s="11">
        <v>249123.84689000004</v>
      </c>
      <c r="C187" s="11">
        <v>0</v>
      </c>
      <c r="D187" s="11">
        <v>0</v>
      </c>
      <c r="E187" s="11">
        <v>0</v>
      </c>
      <c r="F187" s="11">
        <v>249123.84689000004</v>
      </c>
    </row>
    <row r="188" spans="1:6">
      <c r="A188" s="12" t="s">
        <v>181</v>
      </c>
      <c r="B188" s="11">
        <v>-7204.9018099999948</v>
      </c>
      <c r="C188" s="11">
        <v>0</v>
      </c>
      <c r="D188" s="11">
        <v>0</v>
      </c>
      <c r="E188" s="11">
        <v>0</v>
      </c>
      <c r="F188" s="11">
        <v>-7204.9018099999948</v>
      </c>
    </row>
    <row r="189" spans="1:6">
      <c r="A189" s="10" t="s">
        <v>182</v>
      </c>
      <c r="B189" s="11">
        <v>-3443.2474199999942</v>
      </c>
      <c r="C189" s="11">
        <v>0</v>
      </c>
      <c r="D189" s="11">
        <v>0</v>
      </c>
      <c r="E189" s="11">
        <v>0</v>
      </c>
      <c r="F189" s="11">
        <v>-3443.2474199999942</v>
      </c>
    </row>
    <row r="190" spans="1:6">
      <c r="A190" s="13" t="s">
        <v>183</v>
      </c>
      <c r="B190" s="11">
        <v>-3761.6543900000006</v>
      </c>
      <c r="C190" s="11">
        <v>0</v>
      </c>
      <c r="D190" s="11">
        <v>0</v>
      </c>
      <c r="E190" s="11">
        <v>0</v>
      </c>
      <c r="F190" s="11">
        <v>-3761.6543900000006</v>
      </c>
    </row>
    <row r="191" spans="1:6">
      <c r="A191" s="2" t="s">
        <v>184</v>
      </c>
      <c r="B191" s="9">
        <v>8645809.0933999997</v>
      </c>
      <c r="C191" s="9">
        <v>1480232.8660799998</v>
      </c>
      <c r="D191" s="9">
        <v>208.95726000000002</v>
      </c>
      <c r="E191" s="9">
        <v>3.5160000000000004E-2</v>
      </c>
      <c r="F191" s="9">
        <v>10126250.951899998</v>
      </c>
    </row>
    <row r="192" spans="1:6">
      <c r="A192" s="8" t="s">
        <v>185</v>
      </c>
      <c r="B192" s="9">
        <v>9391.8082099999992</v>
      </c>
      <c r="C192" s="9">
        <v>0</v>
      </c>
      <c r="D192" s="9">
        <v>0</v>
      </c>
      <c r="E192" s="9">
        <v>0</v>
      </c>
      <c r="F192" s="9">
        <v>9391.8082099999992</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270.51504999999997</v>
      </c>
      <c r="C199" s="11">
        <v>0</v>
      </c>
      <c r="D199" s="11">
        <v>0</v>
      </c>
      <c r="E199" s="11">
        <v>0</v>
      </c>
      <c r="F199" s="11">
        <v>270.51504999999997</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0</v>
      </c>
      <c r="C202" s="11">
        <v>0</v>
      </c>
      <c r="D202" s="11">
        <v>0</v>
      </c>
      <c r="E202" s="11">
        <v>0</v>
      </c>
      <c r="F202" s="11">
        <v>0</v>
      </c>
    </row>
    <row r="203" spans="1:6">
      <c r="A203" s="10" t="s">
        <v>196</v>
      </c>
      <c r="B203" s="11">
        <v>0</v>
      </c>
      <c r="C203" s="11">
        <v>0</v>
      </c>
      <c r="D203" s="11">
        <v>0</v>
      </c>
      <c r="E203" s="11">
        <v>0</v>
      </c>
      <c r="F203" s="11">
        <v>0</v>
      </c>
    </row>
    <row r="204" spans="1:6">
      <c r="A204" s="10" t="s">
        <v>197</v>
      </c>
      <c r="B204" s="11">
        <v>270.51504999999997</v>
      </c>
      <c r="C204" s="11">
        <v>0</v>
      </c>
      <c r="D204" s="11">
        <v>0</v>
      </c>
      <c r="E204" s="11">
        <v>0</v>
      </c>
      <c r="F204" s="11">
        <v>270.51504999999997</v>
      </c>
    </row>
    <row r="205" spans="1:6">
      <c r="A205" s="12" t="s">
        <v>198</v>
      </c>
      <c r="B205" s="11">
        <v>0</v>
      </c>
      <c r="C205" s="11">
        <v>0</v>
      </c>
      <c r="D205" s="11">
        <v>0</v>
      </c>
      <c r="E205" s="11">
        <v>0</v>
      </c>
      <c r="F205" s="11">
        <v>0</v>
      </c>
    </row>
    <row r="206" spans="1:6">
      <c r="A206" s="12" t="s">
        <v>199</v>
      </c>
      <c r="B206" s="11">
        <v>9121.2931599999993</v>
      </c>
      <c r="C206" s="11">
        <v>0</v>
      </c>
      <c r="D206" s="11">
        <v>0</v>
      </c>
      <c r="E206" s="11">
        <v>0</v>
      </c>
      <c r="F206" s="11">
        <v>9121.2931599999993</v>
      </c>
    </row>
    <row r="207" spans="1:6">
      <c r="A207" s="10" t="s">
        <v>200</v>
      </c>
      <c r="B207" s="11">
        <v>0</v>
      </c>
      <c r="C207" s="11">
        <v>0</v>
      </c>
      <c r="D207" s="11">
        <v>0</v>
      </c>
      <c r="E207" s="11">
        <v>0</v>
      </c>
      <c r="F207" s="11">
        <v>0</v>
      </c>
    </row>
    <row r="208" spans="1:6">
      <c r="A208" s="10" t="s">
        <v>201</v>
      </c>
      <c r="B208" s="11">
        <v>9121.2931599999993</v>
      </c>
      <c r="C208" s="11">
        <v>0</v>
      </c>
      <c r="D208" s="11">
        <v>0</v>
      </c>
      <c r="E208" s="11">
        <v>0</v>
      </c>
      <c r="F208" s="11">
        <v>9121.2931599999993</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8100944.7220199984</v>
      </c>
      <c r="C212" s="9">
        <v>7033619.8303099992</v>
      </c>
      <c r="D212" s="9">
        <v>2600.5013300000001</v>
      </c>
      <c r="E212" s="9">
        <v>0</v>
      </c>
      <c r="F212" s="9">
        <v>15137165.053659998</v>
      </c>
    </row>
    <row r="213" spans="1:6">
      <c r="A213" s="12" t="s">
        <v>206</v>
      </c>
      <c r="B213" s="11">
        <v>8177.745930000001</v>
      </c>
      <c r="C213" s="11">
        <v>1128.4706800000001</v>
      </c>
      <c r="D213" s="11">
        <v>0</v>
      </c>
      <c r="E213" s="11">
        <v>0</v>
      </c>
      <c r="F213" s="11">
        <v>9306.2166100000013</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8177.745930000001</v>
      </c>
      <c r="C216" s="11">
        <v>1128.4706800000001</v>
      </c>
      <c r="D216" s="11">
        <v>0</v>
      </c>
      <c r="E216" s="11">
        <v>0</v>
      </c>
      <c r="F216" s="11">
        <v>9306.2166100000013</v>
      </c>
    </row>
    <row r="217" spans="1:6">
      <c r="A217" s="12" t="s">
        <v>210</v>
      </c>
      <c r="B217" s="11">
        <v>2748.4699300000002</v>
      </c>
      <c r="C217" s="11">
        <v>0</v>
      </c>
      <c r="D217" s="11">
        <v>620.72855000000004</v>
      </c>
      <c r="E217" s="11">
        <v>0</v>
      </c>
      <c r="F217" s="11">
        <v>3369.19848</v>
      </c>
    </row>
    <row r="218" spans="1:6">
      <c r="A218" s="13" t="s">
        <v>211</v>
      </c>
      <c r="B218" s="11">
        <v>0</v>
      </c>
      <c r="C218" s="11">
        <v>0</v>
      </c>
      <c r="D218" s="11">
        <v>0</v>
      </c>
      <c r="E218" s="11">
        <v>0</v>
      </c>
      <c r="F218" s="11">
        <v>0</v>
      </c>
    </row>
    <row r="219" spans="1:6">
      <c r="A219" s="10" t="s">
        <v>212</v>
      </c>
      <c r="B219" s="11">
        <v>2748.4699300000002</v>
      </c>
      <c r="C219" s="11">
        <v>0</v>
      </c>
      <c r="D219" s="11">
        <v>620.72855000000004</v>
      </c>
      <c r="E219" s="11">
        <v>0</v>
      </c>
      <c r="F219" s="11">
        <v>3369.19848</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1569.4701100000002</v>
      </c>
      <c r="D223" s="11">
        <v>0</v>
      </c>
      <c r="E223" s="11">
        <v>0</v>
      </c>
      <c r="F223" s="11">
        <v>1569.4701100000002</v>
      </c>
    </row>
    <row r="224" spans="1:6">
      <c r="A224" s="10" t="s">
        <v>217</v>
      </c>
      <c r="B224" s="11">
        <v>0</v>
      </c>
      <c r="C224" s="11">
        <v>1569.4701100000002</v>
      </c>
      <c r="D224" s="11">
        <v>0</v>
      </c>
      <c r="E224" s="11">
        <v>0</v>
      </c>
      <c r="F224" s="11">
        <v>1569.4701100000002</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6790370.2039899984</v>
      </c>
      <c r="C229" s="11">
        <v>4816437.6995499991</v>
      </c>
      <c r="D229" s="11">
        <v>0</v>
      </c>
      <c r="E229" s="11">
        <v>0</v>
      </c>
      <c r="F229" s="11">
        <v>11606807.903539997</v>
      </c>
    </row>
    <row r="230" spans="1:6">
      <c r="A230" s="10" t="s">
        <v>223</v>
      </c>
      <c r="B230" s="11">
        <v>5789976.560779999</v>
      </c>
      <c r="C230" s="11">
        <v>4505171.9375899993</v>
      </c>
      <c r="D230" s="11">
        <v>0</v>
      </c>
      <c r="E230" s="11">
        <v>0</v>
      </c>
      <c r="F230" s="11">
        <v>10295148.498369999</v>
      </c>
    </row>
    <row r="231" spans="1:6">
      <c r="A231" s="10" t="s">
        <v>224</v>
      </c>
      <c r="B231" s="11">
        <v>5.6000000000000001E-2</v>
      </c>
      <c r="C231" s="11">
        <v>0</v>
      </c>
      <c r="D231" s="11">
        <v>0</v>
      </c>
      <c r="E231" s="11">
        <v>0</v>
      </c>
      <c r="F231" s="11">
        <v>5.6000000000000001E-2</v>
      </c>
    </row>
    <row r="232" spans="1:6">
      <c r="A232" s="10" t="s">
        <v>225</v>
      </c>
      <c r="B232" s="11">
        <v>294814.74400999997</v>
      </c>
      <c r="C232" s="11">
        <v>86187.79823</v>
      </c>
      <c r="D232" s="11">
        <v>0</v>
      </c>
      <c r="E232" s="11">
        <v>0</v>
      </c>
      <c r="F232" s="11">
        <v>381002.54223999998</v>
      </c>
    </row>
    <row r="233" spans="1:6">
      <c r="A233" s="10" t="s">
        <v>226</v>
      </c>
      <c r="B233" s="11">
        <v>0</v>
      </c>
      <c r="C233" s="11">
        <v>0</v>
      </c>
      <c r="D233" s="11">
        <v>0</v>
      </c>
      <c r="E233" s="11">
        <v>0</v>
      </c>
      <c r="F233" s="11">
        <v>0</v>
      </c>
    </row>
    <row r="234" spans="1:6">
      <c r="A234" s="10" t="s">
        <v>227</v>
      </c>
      <c r="B234" s="10">
        <v>200480.56953999997</v>
      </c>
      <c r="C234" s="10">
        <v>41863.11303</v>
      </c>
      <c r="D234" s="10">
        <v>0</v>
      </c>
      <c r="E234" s="10">
        <v>0</v>
      </c>
      <c r="F234" s="10">
        <v>242343.68256999998</v>
      </c>
    </row>
    <row r="235" spans="1:6">
      <c r="A235" s="10" t="s">
        <v>228</v>
      </c>
      <c r="B235" s="10">
        <v>1469.77178</v>
      </c>
      <c r="C235" s="10">
        <v>89.626009999999994</v>
      </c>
      <c r="D235" s="10">
        <v>0</v>
      </c>
      <c r="E235" s="10">
        <v>0</v>
      </c>
      <c r="F235" s="10">
        <v>1559.39779</v>
      </c>
    </row>
    <row r="236" spans="1:6">
      <c r="A236" s="10" t="s">
        <v>229</v>
      </c>
      <c r="B236" s="10">
        <v>7.6820000000000004</v>
      </c>
      <c r="C236" s="10">
        <v>1.7334499999999999</v>
      </c>
      <c r="D236" s="10">
        <v>0</v>
      </c>
      <c r="E236" s="10">
        <v>0</v>
      </c>
      <c r="F236" s="10">
        <v>9.4154499999999999</v>
      </c>
    </row>
    <row r="237" spans="1:6">
      <c r="A237" s="10" t="s">
        <v>230</v>
      </c>
      <c r="B237" s="10">
        <v>503620.81987999997</v>
      </c>
      <c r="C237" s="10">
        <v>183123.49123999997</v>
      </c>
      <c r="D237" s="10">
        <v>0</v>
      </c>
      <c r="E237" s="10">
        <v>0</v>
      </c>
      <c r="F237" s="10">
        <v>686744.31111999997</v>
      </c>
    </row>
    <row r="238" spans="1:6">
      <c r="A238" s="12" t="s">
        <v>231</v>
      </c>
      <c r="B238" s="10">
        <v>1281541.9346000003</v>
      </c>
      <c r="C238" s="10">
        <v>2172279.7321600001</v>
      </c>
      <c r="D238" s="10">
        <v>1979.77278</v>
      </c>
      <c r="E238" s="10">
        <v>0</v>
      </c>
      <c r="F238" s="10">
        <v>3455801.4395400006</v>
      </c>
    </row>
    <row r="239" spans="1:6">
      <c r="A239" s="10" t="s">
        <v>232</v>
      </c>
      <c r="B239" s="10">
        <v>263402.65312000003</v>
      </c>
      <c r="C239" s="10">
        <v>62160.045589999994</v>
      </c>
      <c r="D239" s="10">
        <v>0</v>
      </c>
      <c r="E239" s="10">
        <v>0</v>
      </c>
      <c r="F239" s="10">
        <v>325562.69871000003</v>
      </c>
    </row>
    <row r="240" spans="1:6">
      <c r="A240" s="10" t="s">
        <v>233</v>
      </c>
      <c r="B240" s="10">
        <v>26361.859399999998</v>
      </c>
      <c r="C240" s="10">
        <v>44907.855859999996</v>
      </c>
      <c r="D240" s="10">
        <v>0</v>
      </c>
      <c r="E240" s="10">
        <v>0</v>
      </c>
      <c r="F240" s="10">
        <v>71269.715259999997</v>
      </c>
    </row>
    <row r="241" spans="1:6">
      <c r="A241" s="10" t="s">
        <v>234</v>
      </c>
      <c r="B241" s="10">
        <v>228050.71466000003</v>
      </c>
      <c r="C241" s="10">
        <v>91394.113249999995</v>
      </c>
      <c r="D241" s="10">
        <v>626.30598999999995</v>
      </c>
      <c r="E241" s="10">
        <v>0</v>
      </c>
      <c r="F241" s="10">
        <v>320071.13390000002</v>
      </c>
    </row>
    <row r="242" spans="1:6">
      <c r="A242" s="10" t="s">
        <v>235</v>
      </c>
      <c r="B242" s="10">
        <v>134003.26334999996</v>
      </c>
      <c r="C242" s="10">
        <v>43568.581379999996</v>
      </c>
      <c r="D242" s="10">
        <v>1142.31773</v>
      </c>
      <c r="E242" s="10">
        <v>0</v>
      </c>
      <c r="F242" s="10">
        <v>178714.16245999996</v>
      </c>
    </row>
    <row r="243" spans="1:6">
      <c r="A243" s="10" t="s">
        <v>236</v>
      </c>
      <c r="B243" s="10">
        <v>0</v>
      </c>
      <c r="C243" s="10">
        <v>0</v>
      </c>
      <c r="D243" s="10">
        <v>0</v>
      </c>
      <c r="E243" s="10">
        <v>0</v>
      </c>
      <c r="F243" s="10">
        <v>0</v>
      </c>
    </row>
    <row r="244" spans="1:6">
      <c r="A244" s="10" t="s">
        <v>237</v>
      </c>
      <c r="B244" s="10">
        <v>629723.44407000009</v>
      </c>
      <c r="C244" s="10">
        <v>1930249.1360800003</v>
      </c>
      <c r="D244" s="10">
        <v>211.14905999999999</v>
      </c>
      <c r="E244" s="10">
        <v>0</v>
      </c>
      <c r="F244" s="10">
        <v>2560183.7292100005</v>
      </c>
    </row>
    <row r="245" spans="1:6">
      <c r="A245" s="12" t="s">
        <v>238</v>
      </c>
      <c r="B245" s="10">
        <v>18106.367569999999</v>
      </c>
      <c r="C245" s="10">
        <v>42204.45781</v>
      </c>
      <c r="D245" s="10">
        <v>0</v>
      </c>
      <c r="E245" s="10">
        <v>0</v>
      </c>
      <c r="F245" s="10">
        <v>60310.825379999995</v>
      </c>
    </row>
    <row r="246" spans="1:6">
      <c r="A246" s="10" t="s">
        <v>239</v>
      </c>
      <c r="B246" s="10">
        <v>18106.367569999999</v>
      </c>
      <c r="C246" s="10">
        <v>42204.45781</v>
      </c>
      <c r="D246" s="10">
        <v>0</v>
      </c>
      <c r="E246" s="10">
        <v>0</v>
      </c>
      <c r="F246" s="10">
        <v>60310.825379999995</v>
      </c>
    </row>
    <row r="247" spans="1:6">
      <c r="A247" s="10" t="s">
        <v>240</v>
      </c>
      <c r="B247" s="10">
        <v>0</v>
      </c>
      <c r="C247" s="10">
        <v>0</v>
      </c>
      <c r="D247" s="10">
        <v>0</v>
      </c>
      <c r="E247" s="10">
        <v>0</v>
      </c>
      <c r="F247" s="10">
        <v>0</v>
      </c>
    </row>
    <row r="248" spans="1:6">
      <c r="A248" s="12" t="s">
        <v>241</v>
      </c>
      <c r="B248" s="10">
        <v>0</v>
      </c>
      <c r="C248" s="10">
        <v>0</v>
      </c>
      <c r="D248" s="10">
        <v>0</v>
      </c>
      <c r="E248" s="10">
        <v>0</v>
      </c>
      <c r="F248" s="10">
        <v>0</v>
      </c>
    </row>
    <row r="249" spans="1:6">
      <c r="A249" s="10" t="s">
        <v>239</v>
      </c>
      <c r="B249" s="10">
        <v>0</v>
      </c>
      <c r="C249" s="10">
        <v>0</v>
      </c>
      <c r="D249" s="10">
        <v>0</v>
      </c>
      <c r="E249" s="10">
        <v>0</v>
      </c>
      <c r="F249" s="10">
        <v>0</v>
      </c>
    </row>
    <row r="250" spans="1:6">
      <c r="A250" s="10" t="s">
        <v>240</v>
      </c>
      <c r="B250" s="10">
        <v>0</v>
      </c>
      <c r="C250" s="10">
        <v>0</v>
      </c>
      <c r="D250" s="10">
        <v>0</v>
      </c>
      <c r="E250" s="10">
        <v>0</v>
      </c>
      <c r="F250" s="10">
        <v>0</v>
      </c>
    </row>
    <row r="251" spans="1:6">
      <c r="A251" s="8" t="s">
        <v>242</v>
      </c>
      <c r="B251" s="9">
        <v>159331.9</v>
      </c>
      <c r="C251" s="9">
        <v>14760.582340000003</v>
      </c>
      <c r="D251" s="9">
        <v>0</v>
      </c>
      <c r="E251" s="9">
        <v>0</v>
      </c>
      <c r="F251" s="9">
        <v>174092.48233999999</v>
      </c>
    </row>
    <row r="252" spans="1:6">
      <c r="A252" s="10" t="s">
        <v>243</v>
      </c>
      <c r="B252" s="11">
        <v>416.61554999999998</v>
      </c>
      <c r="C252" s="11">
        <v>15.270149999999997</v>
      </c>
      <c r="D252" s="11">
        <v>0</v>
      </c>
      <c r="E252" s="11">
        <v>0</v>
      </c>
      <c r="F252" s="11">
        <v>431.88569999999999</v>
      </c>
    </row>
    <row r="253" spans="1:6">
      <c r="A253" s="10" t="s">
        <v>244</v>
      </c>
      <c r="B253" s="11">
        <v>2222.99406</v>
      </c>
      <c r="C253" s="11">
        <v>557.73451999999997</v>
      </c>
      <c r="D253" s="11">
        <v>0</v>
      </c>
      <c r="E253" s="11">
        <v>0</v>
      </c>
      <c r="F253" s="11">
        <v>2780.72858</v>
      </c>
    </row>
    <row r="254" spans="1:6">
      <c r="A254" s="10" t="s">
        <v>245</v>
      </c>
      <c r="B254" s="11">
        <v>149199.58746999997</v>
      </c>
      <c r="C254" s="11">
        <v>13688.374470000002</v>
      </c>
      <c r="D254" s="11">
        <v>0</v>
      </c>
      <c r="E254" s="11">
        <v>0</v>
      </c>
      <c r="F254" s="11">
        <v>162887.96193999998</v>
      </c>
    </row>
    <row r="255" spans="1:6">
      <c r="A255" s="10" t="s">
        <v>246</v>
      </c>
      <c r="B255" s="11">
        <v>2667.4174600000006</v>
      </c>
      <c r="C255" s="11">
        <v>488.53377999999998</v>
      </c>
      <c r="D255" s="11">
        <v>0</v>
      </c>
      <c r="E255" s="11">
        <v>0</v>
      </c>
      <c r="F255" s="11">
        <v>3155.9512400000003</v>
      </c>
    </row>
    <row r="256" spans="1:6">
      <c r="A256" s="10" t="s">
        <v>247</v>
      </c>
      <c r="B256" s="11">
        <v>4157.8390500000005</v>
      </c>
      <c r="C256" s="11">
        <v>-101.34430999999999</v>
      </c>
      <c r="D256" s="11">
        <v>0</v>
      </c>
      <c r="E256" s="11">
        <v>0</v>
      </c>
      <c r="F256" s="11">
        <v>4056.4947400000005</v>
      </c>
    </row>
    <row r="257" spans="1:6">
      <c r="A257" s="10" t="s">
        <v>248</v>
      </c>
      <c r="B257" s="11">
        <v>0</v>
      </c>
      <c r="C257" s="11">
        <v>0</v>
      </c>
      <c r="D257" s="11">
        <v>0</v>
      </c>
      <c r="E257" s="11">
        <v>0</v>
      </c>
      <c r="F257" s="11">
        <v>0</v>
      </c>
    </row>
    <row r="258" spans="1:6">
      <c r="A258" s="10" t="s">
        <v>249</v>
      </c>
      <c r="B258" s="11">
        <v>667.25266000000011</v>
      </c>
      <c r="C258" s="11">
        <v>112.01373</v>
      </c>
      <c r="D258" s="11">
        <v>0</v>
      </c>
      <c r="E258" s="11">
        <v>0</v>
      </c>
      <c r="F258" s="11">
        <v>779.26639000000011</v>
      </c>
    </row>
    <row r="259" spans="1:6">
      <c r="A259" s="10" t="s">
        <v>250</v>
      </c>
      <c r="B259" s="11">
        <v>0.19375000000000001</v>
      </c>
      <c r="C259" s="11">
        <v>0</v>
      </c>
      <c r="D259" s="11">
        <v>0</v>
      </c>
      <c r="E259" s="11">
        <v>0</v>
      </c>
      <c r="F259" s="11">
        <v>0.19375000000000001</v>
      </c>
    </row>
    <row r="260" spans="1:6">
      <c r="A260" s="8" t="s">
        <v>251</v>
      </c>
      <c r="B260" s="9">
        <v>53510.106859999993</v>
      </c>
      <c r="C260" s="9">
        <v>7936.03467</v>
      </c>
      <c r="D260" s="9">
        <v>0</v>
      </c>
      <c r="E260" s="9">
        <v>0</v>
      </c>
      <c r="F260" s="9">
        <v>61446.141529999994</v>
      </c>
    </row>
    <row r="261" spans="1:6">
      <c r="A261" s="10" t="s">
        <v>252</v>
      </c>
      <c r="B261" s="11">
        <v>48389.119489999997</v>
      </c>
      <c r="C261" s="11">
        <v>6558.5412800000004</v>
      </c>
      <c r="D261" s="11">
        <v>0</v>
      </c>
      <c r="E261" s="11">
        <v>0</v>
      </c>
      <c r="F261" s="11">
        <v>54947.660769999995</v>
      </c>
    </row>
    <row r="262" spans="1:6">
      <c r="A262" s="10" t="s">
        <v>253</v>
      </c>
      <c r="B262" s="11">
        <v>0</v>
      </c>
      <c r="C262" s="11">
        <v>0</v>
      </c>
      <c r="D262" s="11">
        <v>0</v>
      </c>
      <c r="E262" s="11">
        <v>0</v>
      </c>
      <c r="F262" s="11">
        <v>0</v>
      </c>
    </row>
    <row r="263" spans="1:6">
      <c r="A263" s="10" t="s">
        <v>254</v>
      </c>
      <c r="B263" s="11">
        <v>3402.1978000000004</v>
      </c>
      <c r="C263" s="11">
        <v>942.46529999999996</v>
      </c>
      <c r="D263" s="11">
        <v>0</v>
      </c>
      <c r="E263" s="11">
        <v>0</v>
      </c>
      <c r="F263" s="11">
        <v>4344.6631000000007</v>
      </c>
    </row>
    <row r="264" spans="1:6">
      <c r="A264" s="10" t="s">
        <v>255</v>
      </c>
      <c r="B264" s="11">
        <v>1101.1105499999999</v>
      </c>
      <c r="C264" s="11">
        <v>435.02809000000002</v>
      </c>
      <c r="D264" s="11">
        <v>0</v>
      </c>
      <c r="E264" s="11">
        <v>0</v>
      </c>
      <c r="F264" s="11">
        <v>1536.1386399999999</v>
      </c>
    </row>
    <row r="265" spans="1:6">
      <c r="A265" s="10" t="s">
        <v>256</v>
      </c>
      <c r="B265" s="11">
        <v>614.76205000000004</v>
      </c>
      <c r="C265" s="11">
        <v>0</v>
      </c>
      <c r="D265" s="11">
        <v>0</v>
      </c>
      <c r="E265" s="11">
        <v>0</v>
      </c>
      <c r="F265" s="11">
        <v>614.76205000000004</v>
      </c>
    </row>
    <row r="266" spans="1:6">
      <c r="A266" s="13" t="s">
        <v>257</v>
      </c>
      <c r="B266" s="11">
        <v>0</v>
      </c>
      <c r="C266" s="11">
        <v>0</v>
      </c>
      <c r="D266" s="11">
        <v>0</v>
      </c>
      <c r="E266" s="11">
        <v>0</v>
      </c>
      <c r="F266" s="11">
        <v>0</v>
      </c>
    </row>
    <row r="267" spans="1:6">
      <c r="A267" s="13" t="s">
        <v>258</v>
      </c>
      <c r="B267" s="11">
        <v>2.9169699999999996</v>
      </c>
      <c r="C267" s="11">
        <v>0</v>
      </c>
      <c r="D267" s="11">
        <v>0</v>
      </c>
      <c r="E267" s="11">
        <v>0</v>
      </c>
      <c r="F267" s="11">
        <v>2.9169699999999996</v>
      </c>
    </row>
    <row r="268" spans="1:6">
      <c r="A268" s="8" t="s">
        <v>259</v>
      </c>
      <c r="B268" s="9">
        <v>105821.79313999999</v>
      </c>
      <c r="C268" s="9">
        <v>6824.5476700000027</v>
      </c>
      <c r="D268" s="9">
        <v>0</v>
      </c>
      <c r="E268" s="9">
        <v>0</v>
      </c>
      <c r="F268" s="9">
        <v>112646.34080999999</v>
      </c>
    </row>
    <row r="269" spans="1:6">
      <c r="A269" s="2" t="s">
        <v>260</v>
      </c>
      <c r="B269" s="9">
        <v>5101.3723600000012</v>
      </c>
      <c r="C269" s="9">
        <v>1052.46513</v>
      </c>
      <c r="D269" s="9">
        <v>0</v>
      </c>
      <c r="E269" s="9">
        <v>0</v>
      </c>
      <c r="F269" s="9">
        <v>6153.8374900000017</v>
      </c>
    </row>
    <row r="270" spans="1:6">
      <c r="A270" s="10" t="s">
        <v>261</v>
      </c>
      <c r="B270" s="11">
        <v>2915.8848800000005</v>
      </c>
      <c r="C270" s="11">
        <v>447.85155000000003</v>
      </c>
      <c r="D270" s="11">
        <v>0</v>
      </c>
      <c r="E270" s="11">
        <v>0</v>
      </c>
      <c r="F270" s="11">
        <v>3363.7364300000004</v>
      </c>
    </row>
    <row r="271" spans="1:6">
      <c r="A271" s="10" t="s">
        <v>262</v>
      </c>
      <c r="B271" s="11">
        <v>370.21976999999998</v>
      </c>
      <c r="C271" s="11">
        <v>183.56591</v>
      </c>
      <c r="D271" s="11">
        <v>0</v>
      </c>
      <c r="E271" s="11">
        <v>0</v>
      </c>
      <c r="F271" s="11">
        <v>553.78567999999996</v>
      </c>
    </row>
    <row r="272" spans="1:6">
      <c r="A272" s="10" t="s">
        <v>263</v>
      </c>
      <c r="B272" s="11">
        <v>1257.3570400000001</v>
      </c>
      <c r="C272" s="11">
        <v>288.12</v>
      </c>
      <c r="D272" s="11">
        <v>0</v>
      </c>
      <c r="E272" s="11">
        <v>0</v>
      </c>
      <c r="F272" s="11">
        <v>1545.4770400000002</v>
      </c>
    </row>
    <row r="273" spans="1:6">
      <c r="A273" s="10" t="s">
        <v>264</v>
      </c>
      <c r="B273" s="11">
        <v>0</v>
      </c>
      <c r="C273" s="11">
        <v>0</v>
      </c>
      <c r="D273" s="11">
        <v>0</v>
      </c>
      <c r="E273" s="11">
        <v>0</v>
      </c>
      <c r="F273" s="11">
        <v>0</v>
      </c>
    </row>
    <row r="274" spans="1:6">
      <c r="A274" s="17" t="s">
        <v>265</v>
      </c>
      <c r="B274" s="11">
        <v>557.9106700000001</v>
      </c>
      <c r="C274" s="11">
        <v>132.92766999999998</v>
      </c>
      <c r="D274" s="11">
        <v>0</v>
      </c>
      <c r="E274" s="11">
        <v>0</v>
      </c>
      <c r="F274" s="11">
        <v>690.83834000000002</v>
      </c>
    </row>
    <row r="275" spans="1:6">
      <c r="A275" s="17" t="s">
        <v>266</v>
      </c>
      <c r="B275" s="11">
        <v>0</v>
      </c>
      <c r="C275" s="11">
        <v>0</v>
      </c>
      <c r="D275" s="11">
        <v>0</v>
      </c>
      <c r="E275" s="11">
        <v>0</v>
      </c>
      <c r="F275" s="11">
        <v>0</v>
      </c>
    </row>
    <row r="276" spans="1:6">
      <c r="A276" s="8" t="s">
        <v>267</v>
      </c>
      <c r="B276" s="9">
        <v>5902.7163099999998</v>
      </c>
      <c r="C276" s="9">
        <v>374.43606</v>
      </c>
      <c r="D276" s="9">
        <v>0</v>
      </c>
      <c r="E276" s="9">
        <v>0</v>
      </c>
      <c r="F276" s="9">
        <v>6277.1523699999998</v>
      </c>
    </row>
    <row r="277" spans="1:6">
      <c r="A277" s="10" t="s">
        <v>261</v>
      </c>
      <c r="B277" s="11">
        <v>2643.8602400000004</v>
      </c>
      <c r="C277" s="11">
        <v>101.55269</v>
      </c>
      <c r="D277" s="11">
        <v>0</v>
      </c>
      <c r="E277" s="11">
        <v>0</v>
      </c>
      <c r="F277" s="11">
        <v>2745.4129300000004</v>
      </c>
    </row>
    <row r="278" spans="1:6">
      <c r="A278" s="10" t="s">
        <v>268</v>
      </c>
      <c r="B278" s="11">
        <v>1982.0281</v>
      </c>
      <c r="C278" s="11">
        <v>5.2332999999999998</v>
      </c>
      <c r="D278" s="11">
        <v>0</v>
      </c>
      <c r="E278" s="11">
        <v>0</v>
      </c>
      <c r="F278" s="11">
        <v>1987.2614000000001</v>
      </c>
    </row>
    <row r="279" spans="1:6">
      <c r="A279" s="10" t="s">
        <v>269</v>
      </c>
      <c r="B279" s="11">
        <v>4.65428</v>
      </c>
      <c r="C279" s="11">
        <v>0</v>
      </c>
      <c r="D279" s="11">
        <v>0</v>
      </c>
      <c r="E279" s="11">
        <v>0</v>
      </c>
      <c r="F279" s="11">
        <v>4.65428</v>
      </c>
    </row>
    <row r="280" spans="1:6">
      <c r="A280" s="10" t="s">
        <v>270</v>
      </c>
      <c r="B280" s="11">
        <v>12.658049999999999</v>
      </c>
      <c r="C280" s="11">
        <v>0</v>
      </c>
      <c r="D280" s="11">
        <v>0</v>
      </c>
      <c r="E280" s="11">
        <v>0</v>
      </c>
      <c r="F280" s="11">
        <v>12.658049999999999</v>
      </c>
    </row>
    <row r="281" spans="1:6">
      <c r="A281" s="13" t="s">
        <v>271</v>
      </c>
      <c r="B281" s="11">
        <v>1259.5156400000001</v>
      </c>
      <c r="C281" s="11">
        <v>267.65007000000003</v>
      </c>
      <c r="D281" s="11">
        <v>0</v>
      </c>
      <c r="E281" s="11">
        <v>0</v>
      </c>
      <c r="F281" s="11">
        <v>1527.1657100000002</v>
      </c>
    </row>
    <row r="282" spans="1:6">
      <c r="A282" s="13" t="s">
        <v>272</v>
      </c>
      <c r="B282" s="11">
        <v>0</v>
      </c>
      <c r="C282" s="11">
        <v>0</v>
      </c>
      <c r="D282" s="11">
        <v>0</v>
      </c>
      <c r="E282" s="11">
        <v>0</v>
      </c>
      <c r="F282" s="11">
        <v>0</v>
      </c>
    </row>
    <row r="283" spans="1:6">
      <c r="A283" s="8" t="s">
        <v>273</v>
      </c>
      <c r="B283" s="9">
        <v>105020.44919</v>
      </c>
      <c r="C283" s="9">
        <v>7502.5767400000022</v>
      </c>
      <c r="D283" s="9">
        <v>0</v>
      </c>
      <c r="E283" s="9">
        <v>0</v>
      </c>
      <c r="F283" s="9">
        <v>112523.02593</v>
      </c>
    </row>
    <row r="284" spans="1:6">
      <c r="A284" s="10" t="s">
        <v>274</v>
      </c>
      <c r="B284" s="11">
        <v>51223.097740000005</v>
      </c>
      <c r="C284" s="11">
        <v>6436.6796400000003</v>
      </c>
      <c r="D284" s="11">
        <v>0</v>
      </c>
      <c r="E284" s="11">
        <v>0</v>
      </c>
      <c r="F284" s="11">
        <v>57659.777380000007</v>
      </c>
    </row>
    <row r="285" spans="1:6">
      <c r="A285" s="10" t="s">
        <v>275</v>
      </c>
      <c r="B285" s="11">
        <v>14039.140999999998</v>
      </c>
      <c r="C285" s="11">
        <v>1699.6884599999998</v>
      </c>
      <c r="D285" s="11">
        <v>0</v>
      </c>
      <c r="E285" s="11">
        <v>0</v>
      </c>
      <c r="F285" s="11">
        <v>15738.829459999997</v>
      </c>
    </row>
    <row r="286" spans="1:6">
      <c r="A286" s="10" t="s">
        <v>276</v>
      </c>
      <c r="B286" s="11">
        <v>37183.956740000009</v>
      </c>
      <c r="C286" s="11">
        <v>4736.99118</v>
      </c>
      <c r="D286" s="11">
        <v>0</v>
      </c>
      <c r="E286" s="11">
        <v>0</v>
      </c>
      <c r="F286" s="11">
        <v>41920.947920000006</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65465.653740000009</v>
      </c>
      <c r="C292" s="11">
        <v>13427.804939999998</v>
      </c>
      <c r="D292" s="11">
        <v>0</v>
      </c>
      <c r="E292" s="11">
        <v>0</v>
      </c>
      <c r="F292" s="11">
        <v>78893.458680000011</v>
      </c>
    </row>
    <row r="293" spans="1:6">
      <c r="A293" s="10" t="s">
        <v>283</v>
      </c>
      <c r="B293" s="11">
        <v>46045.21532000001</v>
      </c>
      <c r="C293" s="11">
        <v>6600.1909599999999</v>
      </c>
      <c r="D293" s="11">
        <v>0</v>
      </c>
      <c r="E293" s="11">
        <v>0</v>
      </c>
      <c r="F293" s="11">
        <v>52645.40628000001</v>
      </c>
    </row>
    <row r="294" spans="1:6">
      <c r="A294" s="10" t="s">
        <v>284</v>
      </c>
      <c r="B294" s="11">
        <v>3.4162600000000003</v>
      </c>
      <c r="C294" s="11">
        <v>6.8614899999999999</v>
      </c>
      <c r="D294" s="11">
        <v>0</v>
      </c>
      <c r="E294" s="11">
        <v>0</v>
      </c>
      <c r="F294" s="11">
        <v>10.277750000000001</v>
      </c>
    </row>
    <row r="295" spans="1:6">
      <c r="A295" s="13" t="s">
        <v>285</v>
      </c>
      <c r="B295" s="11">
        <v>4.0000000000000003E-5</v>
      </c>
      <c r="C295" s="11">
        <v>0</v>
      </c>
      <c r="D295" s="11">
        <v>0</v>
      </c>
      <c r="E295" s="11">
        <v>0</v>
      </c>
      <c r="F295" s="11">
        <v>4.0000000000000003E-5</v>
      </c>
    </row>
    <row r="296" spans="1:6">
      <c r="A296" s="13" t="s">
        <v>286</v>
      </c>
      <c r="B296" s="11">
        <v>19106.930140000004</v>
      </c>
      <c r="C296" s="11">
        <v>6820.7524899999989</v>
      </c>
      <c r="D296" s="11">
        <v>0</v>
      </c>
      <c r="E296" s="11">
        <v>0</v>
      </c>
      <c r="F296" s="11">
        <v>25927.682630000003</v>
      </c>
    </row>
    <row r="297" spans="1:6">
      <c r="A297" s="10" t="s">
        <v>287</v>
      </c>
      <c r="B297" s="11">
        <v>0</v>
      </c>
      <c r="C297" s="11">
        <v>0</v>
      </c>
      <c r="D297" s="11">
        <v>0</v>
      </c>
      <c r="E297" s="11">
        <v>0</v>
      </c>
      <c r="F297" s="11">
        <v>0</v>
      </c>
    </row>
    <row r="298" spans="1:6">
      <c r="A298" s="13" t="s">
        <v>288</v>
      </c>
      <c r="B298" s="11">
        <v>310.09197999999998</v>
      </c>
      <c r="C298" s="11">
        <v>0</v>
      </c>
      <c r="D298" s="11">
        <v>0</v>
      </c>
      <c r="E298" s="11">
        <v>0</v>
      </c>
      <c r="F298" s="11">
        <v>310.09197999999998</v>
      </c>
    </row>
    <row r="299" spans="1:6">
      <c r="A299" s="8" t="s">
        <v>289</v>
      </c>
      <c r="B299" s="9">
        <v>90777.893190000003</v>
      </c>
      <c r="C299" s="9">
        <v>511.45144000000437</v>
      </c>
      <c r="D299" s="9">
        <v>0</v>
      </c>
      <c r="E299" s="9">
        <v>0</v>
      </c>
      <c r="F299" s="9">
        <v>91289.344630000007</v>
      </c>
    </row>
    <row r="300" spans="1:6">
      <c r="A300" s="10" t="s">
        <v>290</v>
      </c>
      <c r="B300" s="11">
        <v>92119.504420000012</v>
      </c>
      <c r="C300" s="11">
        <v>3561.4119499999997</v>
      </c>
      <c r="D300" s="11">
        <v>0</v>
      </c>
      <c r="E300" s="11">
        <v>0</v>
      </c>
      <c r="F300" s="11">
        <v>95680.916370000006</v>
      </c>
    </row>
    <row r="301" spans="1:6">
      <c r="A301" s="10" t="s">
        <v>291</v>
      </c>
      <c r="B301" s="11">
        <v>53947.662900000003</v>
      </c>
      <c r="C301" s="11">
        <v>82.091920000000016</v>
      </c>
      <c r="D301" s="11">
        <v>0</v>
      </c>
      <c r="E301" s="11">
        <v>0</v>
      </c>
      <c r="F301" s="11">
        <v>54029.754820000002</v>
      </c>
    </row>
    <row r="302" spans="1:6">
      <c r="A302" s="10" t="s">
        <v>292</v>
      </c>
      <c r="B302" s="11">
        <v>8791.3567800000019</v>
      </c>
      <c r="C302" s="11">
        <v>282.83551999999997</v>
      </c>
      <c r="D302" s="11">
        <v>0</v>
      </c>
      <c r="E302" s="11">
        <v>0</v>
      </c>
      <c r="F302" s="11">
        <v>9074.1923000000024</v>
      </c>
    </row>
    <row r="303" spans="1:6">
      <c r="A303" s="10" t="s">
        <v>293</v>
      </c>
      <c r="B303" s="11">
        <v>1213.6624999999999</v>
      </c>
      <c r="C303" s="11">
        <v>827.75449000000003</v>
      </c>
      <c r="D303" s="11">
        <v>0</v>
      </c>
      <c r="E303" s="11">
        <v>0</v>
      </c>
      <c r="F303" s="11">
        <v>2041.4169899999999</v>
      </c>
    </row>
    <row r="304" spans="1:6">
      <c r="A304" s="10" t="s">
        <v>294</v>
      </c>
      <c r="B304" s="11">
        <v>2389.2877100000001</v>
      </c>
      <c r="C304" s="11">
        <v>1.1160000000000001</v>
      </c>
      <c r="D304" s="11">
        <v>0</v>
      </c>
      <c r="E304" s="11">
        <v>0</v>
      </c>
      <c r="F304" s="11">
        <v>2390.40371</v>
      </c>
    </row>
    <row r="305" spans="1:6">
      <c r="A305" s="10" t="s">
        <v>295</v>
      </c>
      <c r="B305" s="11">
        <v>5646.0788800000009</v>
      </c>
      <c r="C305" s="11">
        <v>244.08082000000002</v>
      </c>
      <c r="D305" s="11">
        <v>0</v>
      </c>
      <c r="E305" s="11">
        <v>0</v>
      </c>
      <c r="F305" s="11">
        <v>5890.1597000000011</v>
      </c>
    </row>
    <row r="306" spans="1:6">
      <c r="A306" s="10" t="s">
        <v>296</v>
      </c>
      <c r="B306" s="11">
        <v>1454.4484100000002</v>
      </c>
      <c r="C306" s="11">
        <v>29.33764</v>
      </c>
      <c r="D306" s="11">
        <v>0</v>
      </c>
      <c r="E306" s="11">
        <v>0</v>
      </c>
      <c r="F306" s="11">
        <v>1483.7860500000002</v>
      </c>
    </row>
    <row r="307" spans="1:6">
      <c r="A307" s="10" t="s">
        <v>297</v>
      </c>
      <c r="B307" s="11">
        <v>3040.9292</v>
      </c>
      <c r="C307" s="11">
        <v>0</v>
      </c>
      <c r="D307" s="11">
        <v>0</v>
      </c>
      <c r="E307" s="11">
        <v>0</v>
      </c>
      <c r="F307" s="11">
        <v>3040.9292</v>
      </c>
    </row>
    <row r="308" spans="1:6">
      <c r="A308" s="10" t="s">
        <v>298</v>
      </c>
      <c r="B308" s="11">
        <v>979.77688000000001</v>
      </c>
      <c r="C308" s="11">
        <v>128.97425000000001</v>
      </c>
      <c r="D308" s="11">
        <v>0</v>
      </c>
      <c r="E308" s="11">
        <v>0</v>
      </c>
      <c r="F308" s="11">
        <v>1108.7511300000001</v>
      </c>
    </row>
    <row r="309" spans="1:6">
      <c r="A309" s="13" t="s">
        <v>299</v>
      </c>
      <c r="B309" s="11">
        <v>14656.301159999997</v>
      </c>
      <c r="C309" s="11">
        <v>1965.2213100000001</v>
      </c>
      <c r="D309" s="11">
        <v>0</v>
      </c>
      <c r="E309" s="11">
        <v>0</v>
      </c>
      <c r="F309" s="11">
        <v>16621.522469999996</v>
      </c>
    </row>
    <row r="310" spans="1:6">
      <c r="A310" s="8" t="s">
        <v>300</v>
      </c>
      <c r="B310" s="9">
        <v>-1341.6112300000095</v>
      </c>
      <c r="C310" s="9">
        <v>-3049.9605099999953</v>
      </c>
      <c r="D310" s="9">
        <v>0</v>
      </c>
      <c r="E310" s="9">
        <v>0</v>
      </c>
      <c r="F310" s="9">
        <v>-4391.5717400000049</v>
      </c>
    </row>
    <row r="311" spans="1:6">
      <c r="A311" s="13" t="s">
        <v>301</v>
      </c>
      <c r="B311" s="11">
        <v>20.950229999999998</v>
      </c>
      <c r="C311" s="11">
        <v>2.0527899999999999</v>
      </c>
      <c r="D311" s="11">
        <v>0</v>
      </c>
      <c r="E311" s="11">
        <v>0.11595</v>
      </c>
      <c r="F311" s="11">
        <v>23.118970000000001</v>
      </c>
    </row>
    <row r="312" spans="1:6">
      <c r="A312" s="13" t="s">
        <v>302</v>
      </c>
      <c r="B312" s="11">
        <v>8.5278500000000008</v>
      </c>
      <c r="C312" s="11">
        <v>2.0527899999999999</v>
      </c>
      <c r="D312" s="11">
        <v>0</v>
      </c>
      <c r="E312" s="11">
        <v>0</v>
      </c>
      <c r="F312" s="11">
        <v>10.580640000000001</v>
      </c>
    </row>
    <row r="313" spans="1:6">
      <c r="A313" s="13" t="s">
        <v>303</v>
      </c>
      <c r="B313" s="11">
        <v>12.422379999999999</v>
      </c>
      <c r="C313" s="11">
        <v>0</v>
      </c>
      <c r="D313" s="11">
        <v>0</v>
      </c>
      <c r="E313" s="11">
        <v>0.11595</v>
      </c>
      <c r="F313" s="11">
        <v>12.538329999999998</v>
      </c>
    </row>
    <row r="314" spans="1:6">
      <c r="A314" s="13" t="s">
        <v>304</v>
      </c>
      <c r="B314" s="11">
        <v>145.82576999999998</v>
      </c>
      <c r="C314" s="11">
        <v>42.066009999999999</v>
      </c>
      <c r="D314" s="11">
        <v>0</v>
      </c>
      <c r="E314" s="11">
        <v>6.8999999999999997E-4</v>
      </c>
      <c r="F314" s="11">
        <v>187.89246999999997</v>
      </c>
    </row>
    <row r="315" spans="1:6">
      <c r="A315" s="13" t="s">
        <v>305</v>
      </c>
      <c r="B315" s="11">
        <v>145.82576999999998</v>
      </c>
      <c r="C315" s="11">
        <v>42.066009999999999</v>
      </c>
      <c r="D315" s="11">
        <v>0</v>
      </c>
      <c r="E315" s="11">
        <v>0</v>
      </c>
      <c r="F315" s="11">
        <v>187.89177999999998</v>
      </c>
    </row>
    <row r="316" spans="1:6">
      <c r="A316" s="13" t="s">
        <v>306</v>
      </c>
      <c r="B316" s="11">
        <v>0</v>
      </c>
      <c r="C316" s="11">
        <v>0</v>
      </c>
      <c r="D316" s="11">
        <v>0</v>
      </c>
      <c r="E316" s="11">
        <v>6.8999999999999997E-4</v>
      </c>
      <c r="F316" s="11">
        <v>6.8999999999999997E-4</v>
      </c>
    </row>
    <row r="317" spans="1:6">
      <c r="A317" s="8" t="s">
        <v>307</v>
      </c>
      <c r="B317" s="9">
        <v>-1466.4867700000095</v>
      </c>
      <c r="C317" s="9">
        <v>-3089.9737299999952</v>
      </c>
      <c r="D317" s="9">
        <v>0</v>
      </c>
      <c r="E317" s="9">
        <v>0.11526</v>
      </c>
      <c r="F317" s="9">
        <v>-4556.3452400000051</v>
      </c>
    </row>
    <row r="318" spans="1:6">
      <c r="A318" s="13" t="s">
        <v>308</v>
      </c>
      <c r="B318" s="11">
        <v>-45.39602</v>
      </c>
      <c r="C318" s="11">
        <v>0</v>
      </c>
      <c r="D318" s="11">
        <v>0</v>
      </c>
      <c r="E318" s="11">
        <v>0</v>
      </c>
      <c r="F318" s="11">
        <v>-45.39602</v>
      </c>
    </row>
    <row r="319" spans="1:6">
      <c r="A319" s="8" t="s">
        <v>309</v>
      </c>
      <c r="B319" s="9">
        <v>-1511.8827900000094</v>
      </c>
      <c r="C319" s="9">
        <v>-3089.9737299999952</v>
      </c>
      <c r="D319" s="9">
        <v>0</v>
      </c>
      <c r="E319" s="9">
        <v>0.11526</v>
      </c>
      <c r="F319" s="9">
        <v>-4601.7412600000052</v>
      </c>
    </row>
    <row r="320" spans="1:6">
      <c r="A320" s="13" t="s">
        <v>310</v>
      </c>
      <c r="B320" s="11">
        <v>930.09586000000081</v>
      </c>
      <c r="C320" s="11">
        <v>-40.152790000000003</v>
      </c>
      <c r="D320" s="11">
        <v>0</v>
      </c>
      <c r="E320" s="11">
        <v>0</v>
      </c>
      <c r="F320" s="11">
        <v>889.94307000000083</v>
      </c>
    </row>
    <row r="321" spans="1:6">
      <c r="A321" s="8" t="s">
        <v>311</v>
      </c>
      <c r="B321" s="9">
        <v>-581.78693000000862</v>
      </c>
      <c r="C321" s="9">
        <v>-3130.1265199999953</v>
      </c>
      <c r="D321" s="9">
        <v>0</v>
      </c>
      <c r="E321" s="9">
        <v>0.11526</v>
      </c>
      <c r="F321" s="9">
        <v>-3711.7981900000036</v>
      </c>
    </row>
    <row r="322" spans="1:6">
      <c r="A322" s="13" t="s">
        <v>312</v>
      </c>
      <c r="B322" s="11">
        <v>0</v>
      </c>
      <c r="C322" s="11">
        <v>0</v>
      </c>
      <c r="D322" s="11">
        <v>0</v>
      </c>
      <c r="E322" s="11">
        <v>0</v>
      </c>
      <c r="F322" s="11">
        <v>0</v>
      </c>
    </row>
    <row r="323" spans="1:6">
      <c r="A323" s="8" t="s">
        <v>313</v>
      </c>
      <c r="B323" s="9">
        <v>-581.78693000000862</v>
      </c>
      <c r="C323" s="9">
        <v>-3130.1265199999953</v>
      </c>
      <c r="D323" s="9">
        <v>0</v>
      </c>
      <c r="E323" s="9">
        <v>0.11526</v>
      </c>
      <c r="F323" s="9">
        <v>-3711.7981900000036</v>
      </c>
    </row>
    <row r="324" spans="1:6">
      <c r="A324" s="13" t="s">
        <v>314</v>
      </c>
      <c r="B324" s="11">
        <v>49.856199999999994</v>
      </c>
      <c r="C324" s="11">
        <v>0</v>
      </c>
      <c r="D324" s="11">
        <v>0</v>
      </c>
      <c r="E324" s="11">
        <v>0</v>
      </c>
      <c r="F324" s="11">
        <v>49.856199999999994</v>
      </c>
    </row>
    <row r="325" spans="1:6">
      <c r="A325" s="8" t="s">
        <v>315</v>
      </c>
      <c r="B325" s="9">
        <v>-631.64313000000857</v>
      </c>
      <c r="C325" s="9">
        <v>-3130.1265199999953</v>
      </c>
      <c r="D325" s="9">
        <v>0</v>
      </c>
      <c r="E325" s="9">
        <v>0.11526</v>
      </c>
      <c r="F325" s="9">
        <v>-3761.6543900000038</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S328"/>
  <sheetViews>
    <sheetView zoomScaleNormal="100" workbookViewId="0">
      <selection activeCell="A10" sqref="A10"/>
    </sheetView>
  </sheetViews>
  <sheetFormatPr baseColWidth="10" defaultRowHeight="1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0" max="300" width="11.42578125"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6" max="556" width="11.42578125"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2" max="812" width="11.42578125"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8" max="1068" width="11.42578125"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4" max="1324" width="11.42578125"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0" max="1580" width="11.42578125"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6" max="1836" width="11.42578125"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2" max="2092" width="11.42578125"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8" max="2348" width="11.42578125"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4" max="2604" width="11.42578125"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0" max="2860" width="11.42578125"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6" max="3116" width="11.42578125"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2" max="3372" width="11.42578125"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8" max="3628" width="11.42578125"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4" max="3884" width="11.42578125"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0" max="4140" width="11.42578125"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6" max="4396" width="11.42578125"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2" max="4652" width="11.42578125"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8" max="4908" width="11.42578125"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4" max="5164" width="11.42578125"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0" max="5420" width="11.42578125"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6" max="5676" width="11.42578125"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2" max="5932" width="11.42578125"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8" max="6188" width="11.42578125"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4" max="6444" width="11.42578125"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0" max="6700" width="11.42578125"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6" max="6956" width="11.42578125"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2" max="7212" width="11.42578125"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8" max="7468" width="11.42578125"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4" max="7724" width="11.42578125"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0" max="7980" width="11.42578125"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6" max="8236" width="11.42578125"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2" max="8492" width="11.42578125"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8" max="8748" width="11.42578125"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4" max="9004" width="11.42578125"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0" max="9260" width="11.42578125"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6" max="9516" width="11.42578125"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2" max="9772" width="11.42578125"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8" max="10028" width="11.42578125"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4" max="10284" width="11.42578125"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0" max="10540" width="11.42578125"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6" max="10796" width="11.42578125"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2" max="11052" width="11.42578125"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8" max="11308" width="11.42578125"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4" max="11564" width="11.42578125"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0" max="11820" width="11.42578125"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6" max="12076" width="11.42578125"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2" max="12332" width="11.42578125"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8" max="12588" width="11.42578125"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4" max="12844" width="11.42578125"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0" max="13100" width="11.42578125"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6" max="13356" width="11.42578125"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2" max="13612" width="11.42578125"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8" max="13868" width="11.42578125"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4" max="14124" width="11.42578125"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0" max="14380" width="11.42578125"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6" max="14636" width="11.42578125"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2" max="14892" width="11.42578125"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8" max="15148" width="11.42578125"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4" max="15404" width="11.42578125"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0" max="15660" width="11.42578125"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6" max="15916" width="11.42578125"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2" max="16172" width="11.42578125" customWidth="1"/>
    <col min="16173" max="16173" width="10.7109375" bestFit="1" customWidth="1"/>
    <col min="16174" max="16384" width="9.140625" customWidth="1"/>
  </cols>
  <sheetData>
    <row r="1" spans="1:45" ht="30" customHeight="1">
      <c r="A1" s="904" t="s">
        <v>899</v>
      </c>
      <c r="B1" s="904"/>
      <c r="C1" s="904"/>
      <c r="D1" s="904"/>
      <c r="E1" s="904"/>
      <c r="F1" s="904"/>
      <c r="G1" s="904"/>
      <c r="H1" s="904"/>
      <c r="I1" s="904"/>
      <c r="J1" s="904"/>
      <c r="K1" s="904"/>
      <c r="L1" s="904"/>
      <c r="M1" s="904"/>
      <c r="N1" s="904"/>
      <c r="O1" s="904"/>
      <c r="P1" s="904"/>
      <c r="Q1" s="904"/>
      <c r="R1" s="904"/>
      <c r="S1" s="904"/>
      <c r="T1" s="904"/>
      <c r="U1" s="904"/>
      <c r="V1" s="904"/>
      <c r="W1" s="904"/>
      <c r="X1" s="904"/>
      <c r="Y1" s="904"/>
      <c r="Z1" s="904"/>
      <c r="AA1" s="904"/>
      <c r="AB1" s="904"/>
      <c r="AC1" s="904"/>
      <c r="AD1" s="904"/>
      <c r="AE1" s="904"/>
      <c r="AF1" s="904"/>
      <c r="AG1" s="904"/>
      <c r="AH1" s="904"/>
      <c r="AI1" s="904"/>
      <c r="AJ1" s="904"/>
      <c r="AK1" s="904"/>
      <c r="AL1" s="904"/>
      <c r="AM1" s="904"/>
      <c r="AN1" s="904"/>
      <c r="AO1" s="904"/>
      <c r="AP1" s="904"/>
      <c r="AQ1" s="904"/>
    </row>
    <row r="2" spans="1:45" ht="18">
      <c r="A2" s="905" t="s">
        <v>316</v>
      </c>
      <c r="B2" s="905"/>
      <c r="C2" s="905"/>
      <c r="D2" s="905"/>
      <c r="E2" s="905"/>
      <c r="F2" s="905"/>
      <c r="G2" s="905"/>
      <c r="H2" s="905"/>
      <c r="I2" s="905"/>
      <c r="J2" s="905"/>
      <c r="K2" s="905"/>
      <c r="L2" s="905"/>
      <c r="M2" s="905"/>
      <c r="N2" s="905"/>
      <c r="O2" s="905"/>
      <c r="P2" s="905"/>
      <c r="Q2" s="905"/>
      <c r="R2" s="905"/>
      <c r="S2" s="905"/>
      <c r="T2" s="905"/>
      <c r="U2" s="905"/>
      <c r="V2" s="905"/>
      <c r="W2" s="905"/>
      <c r="X2" s="905"/>
      <c r="Y2" s="905"/>
      <c r="Z2" s="905"/>
      <c r="AA2" s="905"/>
      <c r="AB2" s="905"/>
      <c r="AC2" s="905"/>
      <c r="AD2" s="905"/>
      <c r="AE2" s="905"/>
      <c r="AF2" s="905"/>
      <c r="AG2" s="905"/>
      <c r="AH2" s="905"/>
      <c r="AI2" s="905"/>
      <c r="AJ2" s="905"/>
      <c r="AK2" s="905"/>
      <c r="AL2" s="905"/>
      <c r="AM2" s="905"/>
      <c r="AN2" s="905"/>
      <c r="AO2" s="905"/>
      <c r="AP2" s="905"/>
      <c r="AQ2" s="905"/>
    </row>
    <row r="3" spans="1:45" ht="18">
      <c r="A3" s="905" t="s">
        <v>2</v>
      </c>
      <c r="B3" s="905"/>
      <c r="C3" s="905"/>
      <c r="D3" s="905"/>
      <c r="E3" s="905"/>
      <c r="F3" s="905"/>
      <c r="G3" s="905"/>
      <c r="H3" s="905"/>
      <c r="I3" s="905"/>
      <c r="J3" s="905"/>
      <c r="K3" s="905"/>
      <c r="L3" s="905"/>
      <c r="M3" s="905"/>
      <c r="N3" s="905"/>
      <c r="O3" s="905"/>
      <c r="P3" s="905"/>
      <c r="Q3" s="905"/>
      <c r="R3" s="905"/>
      <c r="S3" s="905"/>
      <c r="T3" s="905"/>
      <c r="U3" s="905"/>
      <c r="V3" s="905"/>
      <c r="W3" s="905"/>
      <c r="X3" s="905"/>
      <c r="Y3" s="905"/>
      <c r="Z3" s="905"/>
      <c r="AA3" s="905"/>
      <c r="AB3" s="905"/>
      <c r="AC3" s="905"/>
      <c r="AD3" s="905"/>
      <c r="AE3" s="905"/>
      <c r="AF3" s="905"/>
      <c r="AG3" s="905"/>
      <c r="AH3" s="905"/>
      <c r="AI3" s="905"/>
      <c r="AJ3" s="905"/>
      <c r="AK3" s="905"/>
      <c r="AL3" s="905"/>
      <c r="AM3" s="905"/>
      <c r="AN3" s="905"/>
      <c r="AO3" s="905"/>
      <c r="AP3" s="905"/>
      <c r="AQ3" s="905"/>
    </row>
    <row r="4" spans="1:45" ht="30" customHeight="1">
      <c r="A4" s="909" t="s">
        <v>3</v>
      </c>
      <c r="B4" s="909"/>
      <c r="C4" s="909"/>
      <c r="D4" s="909"/>
      <c r="E4" s="909"/>
      <c r="F4" s="909"/>
      <c r="G4" s="909"/>
      <c r="H4" s="909"/>
      <c r="I4" s="909"/>
      <c r="J4" s="909"/>
      <c r="K4" s="909"/>
      <c r="L4" s="909"/>
      <c r="M4" s="909"/>
      <c r="N4" s="909"/>
      <c r="O4" s="909"/>
      <c r="P4" s="909"/>
      <c r="Q4" s="909"/>
      <c r="R4" s="909"/>
      <c r="S4" s="909"/>
      <c r="T4" s="909"/>
      <c r="U4" s="909"/>
      <c r="V4" s="909"/>
      <c r="W4" s="909"/>
      <c r="X4" s="909"/>
      <c r="Y4" s="909"/>
      <c r="Z4" s="909"/>
      <c r="AA4" s="909"/>
      <c r="AB4" s="909"/>
      <c r="AC4" s="909"/>
      <c r="AD4" s="909"/>
      <c r="AE4" s="909"/>
      <c r="AF4" s="909"/>
      <c r="AG4" s="909"/>
      <c r="AH4" s="909"/>
      <c r="AI4" s="909"/>
      <c r="AJ4" s="909"/>
      <c r="AK4" s="909"/>
      <c r="AL4" s="909"/>
      <c r="AM4" s="909"/>
      <c r="AN4" s="909"/>
      <c r="AO4" s="909"/>
      <c r="AP4" s="909"/>
      <c r="AQ4" s="909"/>
    </row>
    <row r="5" spans="1:45" ht="3.7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c r="A6" s="2"/>
      <c r="B6" s="22" t="s">
        <v>900</v>
      </c>
      <c r="C6" s="22" t="s">
        <v>901</v>
      </c>
      <c r="D6" s="22" t="s">
        <v>902</v>
      </c>
      <c r="E6" s="22" t="s">
        <v>903</v>
      </c>
      <c r="F6" s="22" t="s">
        <v>904</v>
      </c>
      <c r="G6" s="22" t="s">
        <v>905</v>
      </c>
      <c r="H6" s="22" t="s">
        <v>906</v>
      </c>
      <c r="I6" s="22" t="s">
        <v>907</v>
      </c>
      <c r="J6" s="22" t="s">
        <v>908</v>
      </c>
      <c r="K6" s="22" t="s">
        <v>909</v>
      </c>
      <c r="L6" s="22" t="s">
        <v>910</v>
      </c>
      <c r="M6" s="22" t="s">
        <v>911</v>
      </c>
      <c r="N6" s="22" t="s">
        <v>912</v>
      </c>
      <c r="O6" s="22" t="s">
        <v>913</v>
      </c>
      <c r="P6" s="22" t="s">
        <v>914</v>
      </c>
      <c r="Q6" s="22" t="s">
        <v>915</v>
      </c>
      <c r="R6" s="22" t="s">
        <v>916</v>
      </c>
      <c r="S6" s="22" t="s">
        <v>917</v>
      </c>
      <c r="T6" s="22" t="s">
        <v>918</v>
      </c>
      <c r="U6" s="22" t="s">
        <v>919</v>
      </c>
      <c r="V6" s="22" t="s">
        <v>920</v>
      </c>
      <c r="W6" s="22" t="s">
        <v>921</v>
      </c>
      <c r="X6" s="22" t="s">
        <v>922</v>
      </c>
      <c r="Y6" s="22" t="s">
        <v>923</v>
      </c>
      <c r="Z6" s="22" t="s">
        <v>924</v>
      </c>
      <c r="AA6" s="22" t="s">
        <v>925</v>
      </c>
      <c r="AB6" s="22" t="s">
        <v>926</v>
      </c>
      <c r="AC6" s="22" t="s">
        <v>927</v>
      </c>
      <c r="AD6" s="22" t="s">
        <v>928</v>
      </c>
      <c r="AE6" s="22" t="s">
        <v>929</v>
      </c>
      <c r="AF6" s="22" t="s">
        <v>930</v>
      </c>
      <c r="AG6" s="22" t="s">
        <v>931</v>
      </c>
      <c r="AH6" s="22" t="s">
        <v>932</v>
      </c>
      <c r="AI6" s="22" t="s">
        <v>933</v>
      </c>
      <c r="AJ6" s="22" t="s">
        <v>934</v>
      </c>
      <c r="AK6" s="22" t="s">
        <v>935</v>
      </c>
      <c r="AL6" s="22" t="s">
        <v>936</v>
      </c>
      <c r="AM6" s="22" t="s">
        <v>937</v>
      </c>
      <c r="AN6" s="22" t="s">
        <v>938</v>
      </c>
      <c r="AO6" s="22" t="s">
        <v>939</v>
      </c>
      <c r="AP6" s="22" t="s">
        <v>940</v>
      </c>
      <c r="AQ6" s="4" t="s">
        <v>8</v>
      </c>
    </row>
    <row r="7" spans="1:45">
      <c r="A7" s="5" t="s">
        <v>9</v>
      </c>
      <c r="B7" s="6">
        <v>1738452.8053500003</v>
      </c>
      <c r="C7" s="6">
        <v>458708.07591999992</v>
      </c>
      <c r="D7" s="6">
        <v>1059921.3748699999</v>
      </c>
      <c r="E7" s="6">
        <v>401552.21247000003</v>
      </c>
      <c r="F7" s="6">
        <v>238636.19519999996</v>
      </c>
      <c r="G7" s="6">
        <v>224151.68125999998</v>
      </c>
      <c r="H7" s="6">
        <v>174502.54611999998</v>
      </c>
      <c r="I7" s="6">
        <v>298981.18596999993</v>
      </c>
      <c r="J7" s="6">
        <v>230936.76330999998</v>
      </c>
      <c r="K7" s="6">
        <v>323804.37320000003</v>
      </c>
      <c r="L7" s="6">
        <v>145487.22446</v>
      </c>
      <c r="M7" s="6">
        <v>312464.11252999998</v>
      </c>
      <c r="N7" s="6">
        <v>431730.45290999993</v>
      </c>
      <c r="O7" s="6">
        <v>141344.00066999998</v>
      </c>
      <c r="P7" s="6">
        <v>185844.50640999997</v>
      </c>
      <c r="Q7" s="6">
        <v>71289.286890000003</v>
      </c>
      <c r="R7" s="6">
        <v>83002.209439999991</v>
      </c>
      <c r="S7" s="6">
        <v>89804.44902</v>
      </c>
      <c r="T7" s="6">
        <v>131062.00076999997</v>
      </c>
      <c r="U7" s="6">
        <v>218287.85885999998</v>
      </c>
      <c r="V7" s="6">
        <v>88752.587520000001</v>
      </c>
      <c r="W7" s="6">
        <v>114433.33990000002</v>
      </c>
      <c r="X7" s="6">
        <v>306281.88002000004</v>
      </c>
      <c r="Y7" s="6">
        <v>132580.04327999998</v>
      </c>
      <c r="Z7" s="6">
        <v>283630.10161999997</v>
      </c>
      <c r="AA7" s="6">
        <v>127361.08716999998</v>
      </c>
      <c r="AB7" s="6">
        <v>410259.41179000004</v>
      </c>
      <c r="AC7" s="6">
        <v>365522.19803999999</v>
      </c>
      <c r="AD7" s="6">
        <v>112474.45929</v>
      </c>
      <c r="AE7" s="6">
        <v>357132.57765000005</v>
      </c>
      <c r="AF7" s="6">
        <v>101294.95332</v>
      </c>
      <c r="AG7" s="6">
        <v>97817.581990000006</v>
      </c>
      <c r="AH7" s="6">
        <v>72278.480589999992</v>
      </c>
      <c r="AI7" s="6">
        <v>29139.016330000006</v>
      </c>
      <c r="AJ7" s="6">
        <v>54370.249000000011</v>
      </c>
      <c r="AK7" s="6">
        <v>24657.247919999994</v>
      </c>
      <c r="AL7" s="6">
        <v>148189.03658999997</v>
      </c>
      <c r="AM7" s="6">
        <v>30072.846959999999</v>
      </c>
      <c r="AN7" s="6">
        <v>187341.93800000005</v>
      </c>
      <c r="AO7" s="6">
        <v>84644.099700000006</v>
      </c>
      <c r="AP7" s="6">
        <v>38054.499659999987</v>
      </c>
      <c r="AQ7" s="6">
        <v>10126250.95197</v>
      </c>
      <c r="AS7" s="7"/>
    </row>
    <row r="8" spans="1:45">
      <c r="A8" s="8" t="s">
        <v>10</v>
      </c>
      <c r="B8" s="9">
        <v>471149.26652000006</v>
      </c>
      <c r="C8" s="9">
        <v>47937.823639999995</v>
      </c>
      <c r="D8" s="9">
        <v>165783.17216999998</v>
      </c>
      <c r="E8" s="9">
        <v>27123.535920000002</v>
      </c>
      <c r="F8" s="9">
        <v>21082.965230000002</v>
      </c>
      <c r="G8" s="9">
        <v>16339.82445</v>
      </c>
      <c r="H8" s="9">
        <v>20279.888080000001</v>
      </c>
      <c r="I8" s="9">
        <v>32676.627079999998</v>
      </c>
      <c r="J8" s="9">
        <v>22289.516459999999</v>
      </c>
      <c r="K8" s="9">
        <v>52975.938859999995</v>
      </c>
      <c r="L8" s="9">
        <v>14564.55934</v>
      </c>
      <c r="M8" s="9">
        <v>32988.648269999998</v>
      </c>
      <c r="N8" s="9">
        <v>55552.295450000005</v>
      </c>
      <c r="O8" s="9">
        <v>9916.0213100000001</v>
      </c>
      <c r="P8" s="9">
        <v>38277.817450000002</v>
      </c>
      <c r="Q8" s="9">
        <v>7281.4575799999993</v>
      </c>
      <c r="R8" s="9">
        <v>9221.1553800000002</v>
      </c>
      <c r="S8" s="9">
        <v>5859.27945</v>
      </c>
      <c r="T8" s="9">
        <v>9384.4758399999992</v>
      </c>
      <c r="U8" s="9">
        <v>11826.556919999999</v>
      </c>
      <c r="V8" s="9">
        <v>8594.3788399999994</v>
      </c>
      <c r="W8" s="9">
        <v>16053.85529</v>
      </c>
      <c r="X8" s="9">
        <v>23209.113980000002</v>
      </c>
      <c r="Y8" s="9">
        <v>8573.1490400000002</v>
      </c>
      <c r="Z8" s="9">
        <v>14705.441479999998</v>
      </c>
      <c r="AA8" s="9">
        <v>6402.4448500000008</v>
      </c>
      <c r="AB8" s="9">
        <v>38007.844400000002</v>
      </c>
      <c r="AC8" s="9">
        <v>50134.973460000001</v>
      </c>
      <c r="AD8" s="9">
        <v>4727.4378999999999</v>
      </c>
      <c r="AE8" s="9">
        <v>20377.957050000001</v>
      </c>
      <c r="AF8" s="9">
        <v>5919.9079700000002</v>
      </c>
      <c r="AG8" s="9">
        <v>7678.4531999999999</v>
      </c>
      <c r="AH8" s="9">
        <v>3777.4466999999995</v>
      </c>
      <c r="AI8" s="9">
        <v>1245.1814000000002</v>
      </c>
      <c r="AJ8" s="9">
        <v>2961.7989499999999</v>
      </c>
      <c r="AK8" s="9">
        <v>1219.4537399999999</v>
      </c>
      <c r="AL8" s="9">
        <v>22073.768299999996</v>
      </c>
      <c r="AM8" s="9">
        <v>888.13141000000007</v>
      </c>
      <c r="AN8" s="9">
        <v>12878.91361</v>
      </c>
      <c r="AO8" s="9">
        <v>8936.7093400000012</v>
      </c>
      <c r="AP8" s="9">
        <v>6974.04187</v>
      </c>
      <c r="AQ8" s="9">
        <v>1337851.2281800001</v>
      </c>
      <c r="AS8" s="7"/>
    </row>
    <row r="9" spans="1:45">
      <c r="A9" s="10" t="s">
        <v>11</v>
      </c>
      <c r="B9" s="11">
        <v>164243.02334000001</v>
      </c>
      <c r="C9" s="11">
        <v>6083.0866499999993</v>
      </c>
      <c r="D9" s="11">
        <v>37027.781969999996</v>
      </c>
      <c r="E9" s="11">
        <v>5762.8141999999989</v>
      </c>
      <c r="F9" s="11">
        <v>5437.8945700000004</v>
      </c>
      <c r="G9" s="11">
        <v>4827.1249500000004</v>
      </c>
      <c r="H9" s="11">
        <v>5888.5898900000002</v>
      </c>
      <c r="I9" s="11">
        <v>4580.2633800000003</v>
      </c>
      <c r="J9" s="11">
        <v>4843.2988400000004</v>
      </c>
      <c r="K9" s="11">
        <v>12030.72532</v>
      </c>
      <c r="L9" s="11">
        <v>5468.0422500000004</v>
      </c>
      <c r="M9" s="11">
        <v>13173.898959999999</v>
      </c>
      <c r="N9" s="11">
        <v>13661.213879999999</v>
      </c>
      <c r="O9" s="11">
        <v>5372.1558000000005</v>
      </c>
      <c r="P9" s="11">
        <v>9931.4349199999997</v>
      </c>
      <c r="Q9" s="11">
        <v>1353.7330899999999</v>
      </c>
      <c r="R9" s="11">
        <v>3287.2937200000001</v>
      </c>
      <c r="S9" s="11">
        <v>1012.9729699999999</v>
      </c>
      <c r="T9" s="11">
        <v>4309.4108200000001</v>
      </c>
      <c r="U9" s="11">
        <v>1730.4992</v>
      </c>
      <c r="V9" s="11">
        <v>3427.6852800000001</v>
      </c>
      <c r="W9" s="11">
        <v>1541.97343</v>
      </c>
      <c r="X9" s="11">
        <v>5539.3139199999996</v>
      </c>
      <c r="Y9" s="11">
        <v>1755.6132700000001</v>
      </c>
      <c r="Z9" s="11">
        <v>3814.4646699999998</v>
      </c>
      <c r="AA9" s="11">
        <v>2838.4978200000005</v>
      </c>
      <c r="AB9" s="11">
        <v>10015.71963</v>
      </c>
      <c r="AC9" s="11">
        <v>19190.594440000001</v>
      </c>
      <c r="AD9" s="11">
        <v>1605.1551300000001</v>
      </c>
      <c r="AE9" s="11">
        <v>8915.3234800000009</v>
      </c>
      <c r="AF9" s="11">
        <v>1641.5415800000001</v>
      </c>
      <c r="AG9" s="11">
        <v>2105.9335599999999</v>
      </c>
      <c r="AH9" s="11">
        <v>1375.2019499999999</v>
      </c>
      <c r="AI9" s="11">
        <v>419.37004000000002</v>
      </c>
      <c r="AJ9" s="11">
        <v>1346.2023900000002</v>
      </c>
      <c r="AK9" s="11">
        <v>402.84278</v>
      </c>
      <c r="AL9" s="11">
        <v>5656.2350299999989</v>
      </c>
      <c r="AM9" s="11">
        <v>211.66065000000003</v>
      </c>
      <c r="AN9" s="11">
        <v>4155.9038199999995</v>
      </c>
      <c r="AO9" s="11">
        <v>3416.0971</v>
      </c>
      <c r="AP9" s="11">
        <v>1569.60707</v>
      </c>
      <c r="AQ9" s="11">
        <v>390970.19576000009</v>
      </c>
    </row>
    <row r="10" spans="1:45">
      <c r="A10" s="10" t="s">
        <v>12</v>
      </c>
      <c r="B10" s="11">
        <v>227537.16143000001</v>
      </c>
      <c r="C10" s="11">
        <v>27438.514810000001</v>
      </c>
      <c r="D10" s="11">
        <v>37409.96744</v>
      </c>
      <c r="E10" s="11">
        <v>13038.584210000001</v>
      </c>
      <c r="F10" s="11">
        <v>8182.5393100000001</v>
      </c>
      <c r="G10" s="11">
        <v>4808.3567800000001</v>
      </c>
      <c r="H10" s="11">
        <v>3291.0685400000002</v>
      </c>
      <c r="I10" s="11">
        <v>15322.346030000001</v>
      </c>
      <c r="J10" s="11">
        <v>6020.0291500000003</v>
      </c>
      <c r="K10" s="11">
        <v>17295.657789999997</v>
      </c>
      <c r="L10" s="11">
        <v>3561.5785599999999</v>
      </c>
      <c r="M10" s="11">
        <v>13108.54567</v>
      </c>
      <c r="N10" s="11">
        <v>39381.574910000003</v>
      </c>
      <c r="O10" s="11">
        <v>3551.2157400000001</v>
      </c>
      <c r="P10" s="11">
        <v>17808.363570000001</v>
      </c>
      <c r="Q10" s="11">
        <v>3884.9056700000001</v>
      </c>
      <c r="R10" s="11">
        <v>5472.1551499999996</v>
      </c>
      <c r="S10" s="11">
        <v>3237.0870700000005</v>
      </c>
      <c r="T10" s="11">
        <v>5075.06502</v>
      </c>
      <c r="U10" s="11">
        <v>4702.4117300000007</v>
      </c>
      <c r="V10" s="11">
        <v>4801.3837699999995</v>
      </c>
      <c r="W10" s="11">
        <v>2865.8605499999999</v>
      </c>
      <c r="X10" s="11">
        <v>10189.03559</v>
      </c>
      <c r="Y10" s="11">
        <v>5839.6424700000007</v>
      </c>
      <c r="Z10" s="11">
        <v>4727.4625300000007</v>
      </c>
      <c r="AA10" s="11">
        <v>2656.1448500000001</v>
      </c>
      <c r="AB10" s="11">
        <v>10667.538710000001</v>
      </c>
      <c r="AC10" s="11">
        <v>16378.61232</v>
      </c>
      <c r="AD10" s="11">
        <v>2003.80772</v>
      </c>
      <c r="AE10" s="11">
        <v>5548.56286</v>
      </c>
      <c r="AF10" s="11">
        <v>1844.7192500000001</v>
      </c>
      <c r="AG10" s="11">
        <v>2242.7212400000003</v>
      </c>
      <c r="AH10" s="11">
        <v>1261.0221299999998</v>
      </c>
      <c r="AI10" s="11">
        <v>820.04888000000005</v>
      </c>
      <c r="AJ10" s="11">
        <v>1409.0641699999999</v>
      </c>
      <c r="AK10" s="11">
        <v>151.49038000000002</v>
      </c>
      <c r="AL10" s="11">
        <v>11114.714629999999</v>
      </c>
      <c r="AM10" s="11">
        <v>435.47755999999998</v>
      </c>
      <c r="AN10" s="11">
        <v>7370.3336099999997</v>
      </c>
      <c r="AO10" s="11">
        <v>2936.7828300000001</v>
      </c>
      <c r="AP10" s="11">
        <v>1693.90795</v>
      </c>
      <c r="AQ10" s="11">
        <v>557085.46258000005</v>
      </c>
    </row>
    <row r="11" spans="1:45">
      <c r="A11" s="10" t="s">
        <v>13</v>
      </c>
      <c r="B11" s="11">
        <v>79257.487560000009</v>
      </c>
      <c r="C11" s="11">
        <v>14416.217180000001</v>
      </c>
      <c r="D11" s="11">
        <v>91345.422760000001</v>
      </c>
      <c r="E11" s="11">
        <v>8322.1375100000005</v>
      </c>
      <c r="F11" s="11">
        <v>7462.5313499999993</v>
      </c>
      <c r="G11" s="11">
        <v>6699.4549200000001</v>
      </c>
      <c r="H11" s="11">
        <v>11100.229650000001</v>
      </c>
      <c r="I11" s="11">
        <v>12774.017669999999</v>
      </c>
      <c r="J11" s="11">
        <v>11426.15847</v>
      </c>
      <c r="K11" s="11">
        <v>23649.55575</v>
      </c>
      <c r="L11" s="11">
        <v>5534.9385300000004</v>
      </c>
      <c r="M11" s="11">
        <v>6706.2036399999997</v>
      </c>
      <c r="N11" s="11">
        <v>2509.50666</v>
      </c>
      <c r="O11" s="11">
        <v>1013.36544</v>
      </c>
      <c r="P11" s="11">
        <v>10538.018960000001</v>
      </c>
      <c r="Q11" s="11">
        <v>1967.3899799999999</v>
      </c>
      <c r="R11" s="11">
        <v>461.70651000000004</v>
      </c>
      <c r="S11" s="11">
        <v>1609.2194099999999</v>
      </c>
      <c r="T11" s="11">
        <v>0</v>
      </c>
      <c r="U11" s="11">
        <v>5393.6459899999991</v>
      </c>
      <c r="V11" s="11">
        <v>370.31640999999996</v>
      </c>
      <c r="W11" s="11">
        <v>11646.02131</v>
      </c>
      <c r="X11" s="11">
        <v>7480.7644700000001</v>
      </c>
      <c r="Y11" s="11">
        <v>1004.9199199999999</v>
      </c>
      <c r="Z11" s="11">
        <v>5055.0673799999995</v>
      </c>
      <c r="AA11" s="11">
        <v>907.80218000000002</v>
      </c>
      <c r="AB11" s="11">
        <v>17324.586060000001</v>
      </c>
      <c r="AC11" s="11">
        <v>14565.7667</v>
      </c>
      <c r="AD11" s="11">
        <v>1118.47505</v>
      </c>
      <c r="AE11" s="11">
        <v>5914.07071</v>
      </c>
      <c r="AF11" s="11">
        <v>2433.6471399999996</v>
      </c>
      <c r="AG11" s="11">
        <v>3329.7984000000001</v>
      </c>
      <c r="AH11" s="11">
        <v>1141.2226199999998</v>
      </c>
      <c r="AI11" s="11">
        <v>5.7624799999999992</v>
      </c>
      <c r="AJ11" s="11">
        <v>206.53239000000002</v>
      </c>
      <c r="AK11" s="11">
        <v>665.1205799999999</v>
      </c>
      <c r="AL11" s="11">
        <v>5302.8186399999995</v>
      </c>
      <c r="AM11" s="11">
        <v>240.9932</v>
      </c>
      <c r="AN11" s="11">
        <v>1352.6761799999999</v>
      </c>
      <c r="AO11" s="11">
        <v>2583.8294100000003</v>
      </c>
      <c r="AP11" s="11">
        <v>3710.5268500000002</v>
      </c>
      <c r="AQ11" s="11">
        <v>388547.92602000019</v>
      </c>
    </row>
    <row r="12" spans="1:4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c r="A14" s="10" t="s">
        <v>16</v>
      </c>
      <c r="B14" s="11">
        <v>111.59419</v>
      </c>
      <c r="C14" s="11">
        <v>0</v>
      </c>
      <c r="D14" s="11">
        <v>0</v>
      </c>
      <c r="E14" s="11">
        <v>0</v>
      </c>
      <c r="F14" s="11">
        <v>0</v>
      </c>
      <c r="G14" s="11">
        <v>4.8878000000000004</v>
      </c>
      <c r="H14" s="11">
        <v>0</v>
      </c>
      <c r="I14" s="11">
        <v>0</v>
      </c>
      <c r="J14" s="11">
        <v>0.03</v>
      </c>
      <c r="K14" s="11">
        <v>0</v>
      </c>
      <c r="L14" s="11">
        <v>0</v>
      </c>
      <c r="M14" s="11">
        <v>0</v>
      </c>
      <c r="N14" s="11">
        <v>0</v>
      </c>
      <c r="O14" s="11">
        <v>0</v>
      </c>
      <c r="P14" s="11">
        <v>0</v>
      </c>
      <c r="Q14" s="11">
        <v>75.428839999999994</v>
      </c>
      <c r="R14" s="11">
        <v>0</v>
      </c>
      <c r="S14" s="11">
        <v>0</v>
      </c>
      <c r="T14" s="11">
        <v>0</v>
      </c>
      <c r="U14" s="11">
        <v>0</v>
      </c>
      <c r="V14" s="11">
        <v>0</v>
      </c>
      <c r="W14" s="11">
        <v>0</v>
      </c>
      <c r="X14" s="11">
        <v>0</v>
      </c>
      <c r="Y14" s="11">
        <v>0</v>
      </c>
      <c r="Z14" s="11">
        <v>1108.4468999999999</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1300.3877299999999</v>
      </c>
    </row>
    <row r="15" spans="1:45">
      <c r="A15" s="10" t="s">
        <v>17</v>
      </c>
      <c r="B15" s="11">
        <v>0</v>
      </c>
      <c r="C15" s="11">
        <v>5.0000000000000001E-3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5.0000000000000001E-3</v>
      </c>
    </row>
    <row r="16" spans="1:45">
      <c r="A16" s="10" t="s">
        <v>18</v>
      </c>
      <c r="B16" s="11">
        <v>0</v>
      </c>
      <c r="C16" s="11">
        <v>0</v>
      </c>
      <c r="D16" s="11">
        <v>0</v>
      </c>
      <c r="E16" s="11">
        <v>0</v>
      </c>
      <c r="F16" s="11">
        <v>0</v>
      </c>
      <c r="G16" s="11">
        <v>0</v>
      </c>
      <c r="H16" s="11">
        <v>0</v>
      </c>
      <c r="I16" s="11">
        <v>0</v>
      </c>
      <c r="J16" s="11">
        <v>0</v>
      </c>
      <c r="K16" s="11">
        <v>0</v>
      </c>
      <c r="L16" s="11">
        <v>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-52.748909999999995</v>
      </c>
    </row>
    <row r="17" spans="1:43">
      <c r="A17" s="8" t="s">
        <v>19</v>
      </c>
      <c r="B17" s="9">
        <v>32278.704870000001</v>
      </c>
      <c r="C17" s="9">
        <v>12865.069030000001</v>
      </c>
      <c r="D17" s="9">
        <v>26966.028599999998</v>
      </c>
      <c r="E17" s="9">
        <v>35697.39776</v>
      </c>
      <c r="F17" s="9">
        <v>23952.755229999999</v>
      </c>
      <c r="G17" s="9">
        <v>30429.329040000001</v>
      </c>
      <c r="H17" s="9">
        <v>14623.124489999998</v>
      </c>
      <c r="I17" s="9">
        <v>18828.752890000003</v>
      </c>
      <c r="J17" s="9">
        <v>18701.431140000001</v>
      </c>
      <c r="K17" s="9">
        <v>36737.144690000008</v>
      </c>
      <c r="L17" s="9">
        <v>15133.004190000001</v>
      </c>
      <c r="M17" s="9">
        <v>26234.160240000001</v>
      </c>
      <c r="N17" s="9">
        <v>37082.833720000002</v>
      </c>
      <c r="O17" s="9">
        <v>10838.08296</v>
      </c>
      <c r="P17" s="9">
        <v>15442.583859999999</v>
      </c>
      <c r="Q17" s="9">
        <v>2947.5682700000007</v>
      </c>
      <c r="R17" s="9">
        <v>3712.1773800000001</v>
      </c>
      <c r="S17" s="9">
        <v>1276.8546599999997</v>
      </c>
      <c r="T17" s="9">
        <v>14618.21112</v>
      </c>
      <c r="U17" s="9">
        <v>6375.2118999999993</v>
      </c>
      <c r="V17" s="9">
        <v>3956.0380599999999</v>
      </c>
      <c r="W17" s="9">
        <v>5190.5465399999994</v>
      </c>
      <c r="X17" s="9">
        <v>24699.126540000001</v>
      </c>
      <c r="Y17" s="9">
        <v>19773.902330000001</v>
      </c>
      <c r="Z17" s="9">
        <v>5793.9106699999993</v>
      </c>
      <c r="AA17" s="9">
        <v>6098.50684</v>
      </c>
      <c r="AB17" s="9">
        <v>45127.701259999994</v>
      </c>
      <c r="AC17" s="9">
        <v>11443.17217</v>
      </c>
      <c r="AD17" s="9">
        <v>4196.6849500000008</v>
      </c>
      <c r="AE17" s="9">
        <v>57182.184659999999</v>
      </c>
      <c r="AF17" s="9">
        <v>12954.431699999999</v>
      </c>
      <c r="AG17" s="9">
        <v>12599.30999</v>
      </c>
      <c r="AH17" s="9">
        <v>2519.82348</v>
      </c>
      <c r="AI17" s="9">
        <v>1586.0501599999998</v>
      </c>
      <c r="AJ17" s="9">
        <v>7777.594579999999</v>
      </c>
      <c r="AK17" s="9">
        <v>1686.4016199999999</v>
      </c>
      <c r="AL17" s="9">
        <v>5185.1151799999989</v>
      </c>
      <c r="AM17" s="9">
        <v>514.93586999999991</v>
      </c>
      <c r="AN17" s="9">
        <v>25154.65612</v>
      </c>
      <c r="AO17" s="9">
        <v>3993.9415600000002</v>
      </c>
      <c r="AP17" s="9">
        <v>3660.79943</v>
      </c>
      <c r="AQ17" s="9">
        <v>645835.25975000008</v>
      </c>
    </row>
    <row r="18" spans="1:43">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c r="A19" s="10" t="s">
        <v>21</v>
      </c>
      <c r="B19" s="11">
        <v>2466.8092200000001</v>
      </c>
      <c r="C19" s="11">
        <v>1901.9168299999999</v>
      </c>
      <c r="D19" s="11">
        <v>9372.2149400000017</v>
      </c>
      <c r="E19" s="11">
        <v>30304.656999999999</v>
      </c>
      <c r="F19" s="11">
        <v>21036.31928</v>
      </c>
      <c r="G19" s="11">
        <v>28267.231640000002</v>
      </c>
      <c r="H19" s="11">
        <v>8930.7389399999993</v>
      </c>
      <c r="I19" s="11">
        <v>11535.041610000002</v>
      </c>
      <c r="J19" s="11">
        <v>16367.31321</v>
      </c>
      <c r="K19" s="11">
        <v>14554.900870000001</v>
      </c>
      <c r="L19" s="11">
        <v>12159.662450000002</v>
      </c>
      <c r="M19" s="11">
        <v>22037.620999999999</v>
      </c>
      <c r="N19" s="11">
        <v>26643.04737</v>
      </c>
      <c r="O19" s="11">
        <v>4841.5832099999998</v>
      </c>
      <c r="P19" s="11">
        <v>12650.747519999999</v>
      </c>
      <c r="Q19" s="11">
        <v>2260.1125300000003</v>
      </c>
      <c r="R19" s="11">
        <v>2934.0167200000001</v>
      </c>
      <c r="S19" s="11">
        <v>157.06168</v>
      </c>
      <c r="T19" s="11">
        <v>13290.937169999999</v>
      </c>
      <c r="U19" s="11">
        <v>2218.5666499999998</v>
      </c>
      <c r="V19" s="11">
        <v>2654.93417</v>
      </c>
      <c r="W19" s="11">
        <v>3449.6159299999995</v>
      </c>
      <c r="X19" s="11">
        <v>14368.75099</v>
      </c>
      <c r="Y19" s="11">
        <v>14609.604140000001</v>
      </c>
      <c r="Z19" s="11">
        <v>1820.67877</v>
      </c>
      <c r="AA19" s="11">
        <v>5096.1178900000004</v>
      </c>
      <c r="AB19" s="11">
        <v>25496.894609999999</v>
      </c>
      <c r="AC19" s="11">
        <v>4191.0663599999998</v>
      </c>
      <c r="AD19" s="11">
        <v>3279.2679500000004</v>
      </c>
      <c r="AE19" s="11">
        <v>33272.827839999998</v>
      </c>
      <c r="AF19" s="11">
        <v>11790.450219999999</v>
      </c>
      <c r="AG19" s="11">
        <v>11486.611429999999</v>
      </c>
      <c r="AH19" s="11">
        <v>926.16483000000005</v>
      </c>
      <c r="AI19" s="11">
        <v>1324.7046599999999</v>
      </c>
      <c r="AJ19" s="11">
        <v>6138.797779999999</v>
      </c>
      <c r="AK19" s="11">
        <v>1587.7260399999998</v>
      </c>
      <c r="AL19" s="11">
        <v>2914.7432999999996</v>
      </c>
      <c r="AM19" s="11">
        <v>287.47556999999995</v>
      </c>
      <c r="AN19" s="11">
        <v>21654.145829999998</v>
      </c>
      <c r="AO19" s="11">
        <v>1436.7664199999999</v>
      </c>
      <c r="AP19" s="11">
        <v>2959.71317</v>
      </c>
      <c r="AQ19" s="11">
        <v>414677.55774000002</v>
      </c>
    </row>
    <row r="20" spans="1:43">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c r="A22" s="10" t="s">
        <v>24</v>
      </c>
      <c r="B22" s="11">
        <v>1053.2746399999999</v>
      </c>
      <c r="C22" s="11">
        <v>0</v>
      </c>
      <c r="D22" s="11">
        <v>699.9216899999999</v>
      </c>
      <c r="E22" s="11">
        <v>1.498E-2</v>
      </c>
      <c r="F22" s="11">
        <v>186.71889999999999</v>
      </c>
      <c r="G22" s="11">
        <v>85.247280000000018</v>
      </c>
      <c r="H22" s="11">
        <v>3583.1452400000003</v>
      </c>
      <c r="I22" s="11">
        <v>2507.0963400000001</v>
      </c>
      <c r="J22" s="11">
        <v>0</v>
      </c>
      <c r="K22" s="11">
        <v>18416.02507</v>
      </c>
      <c r="L22" s="11">
        <v>0</v>
      </c>
      <c r="M22" s="11">
        <v>644.3813100000001</v>
      </c>
      <c r="N22" s="11">
        <v>3647.74793</v>
      </c>
      <c r="O22" s="11">
        <v>3976.9404</v>
      </c>
      <c r="P22" s="11">
        <v>0</v>
      </c>
      <c r="Q22" s="11">
        <v>0</v>
      </c>
      <c r="R22" s="11">
        <v>0</v>
      </c>
      <c r="S22" s="11">
        <v>53.691389999999998</v>
      </c>
      <c r="T22" s="11">
        <v>0</v>
      </c>
      <c r="U22" s="11">
        <v>1862.1817599999999</v>
      </c>
      <c r="V22" s="11">
        <v>191.40222</v>
      </c>
      <c r="W22" s="11">
        <v>3.7994899999999996</v>
      </c>
      <c r="X22" s="11">
        <v>4016.6789700000004</v>
      </c>
      <c r="Y22" s="11">
        <v>3115.8332700000001</v>
      </c>
      <c r="Z22" s="11">
        <v>0</v>
      </c>
      <c r="AA22" s="11">
        <v>0</v>
      </c>
      <c r="AB22" s="11">
        <v>14534.188970000001</v>
      </c>
      <c r="AC22" s="11">
        <v>2574.8952300000001</v>
      </c>
      <c r="AD22" s="11">
        <v>8.1356699999999993</v>
      </c>
      <c r="AE22" s="11">
        <v>17931.974190000001</v>
      </c>
      <c r="AF22" s="11">
        <v>26.624929999999999</v>
      </c>
      <c r="AG22" s="11">
        <v>0</v>
      </c>
      <c r="AH22" s="11">
        <v>183.66836999999998</v>
      </c>
      <c r="AI22" s="11">
        <v>0</v>
      </c>
      <c r="AJ22" s="11">
        <v>566.91163000000006</v>
      </c>
      <c r="AK22" s="11">
        <v>0</v>
      </c>
      <c r="AL22" s="11">
        <v>115.84656</v>
      </c>
      <c r="AM22" s="11">
        <v>0</v>
      </c>
      <c r="AN22" s="11">
        <v>0</v>
      </c>
      <c r="AO22" s="11">
        <v>1244.2263399999999</v>
      </c>
      <c r="AP22" s="11">
        <v>0</v>
      </c>
      <c r="AQ22" s="11">
        <v>81230.572770000028</v>
      </c>
    </row>
    <row r="23" spans="1:43">
      <c r="A23" s="10" t="s">
        <v>25</v>
      </c>
      <c r="B23" s="11">
        <v>28758.621010000003</v>
      </c>
      <c r="C23" s="11">
        <v>10961.28932</v>
      </c>
      <c r="D23" s="11">
        <v>16805.397969999998</v>
      </c>
      <c r="E23" s="11">
        <v>5392.7257800000007</v>
      </c>
      <c r="F23" s="11">
        <v>2729.7170499999997</v>
      </c>
      <c r="G23" s="11">
        <v>2076.8501200000001</v>
      </c>
      <c r="H23" s="11">
        <v>2106.4069800000002</v>
      </c>
      <c r="I23" s="11">
        <v>4786.6149399999995</v>
      </c>
      <c r="J23" s="11">
        <v>2334.1179300000003</v>
      </c>
      <c r="K23" s="11">
        <v>3765.4775300000001</v>
      </c>
      <c r="L23" s="11">
        <v>2973.3417400000003</v>
      </c>
      <c r="M23" s="11">
        <v>3552.1579300000003</v>
      </c>
      <c r="N23" s="11">
        <v>6792.0384199999999</v>
      </c>
      <c r="O23" s="11">
        <v>2019.55935</v>
      </c>
      <c r="P23" s="11">
        <v>2775.3363399999998</v>
      </c>
      <c r="Q23" s="11">
        <v>687.45574000000011</v>
      </c>
      <c r="R23" s="11">
        <v>778.16066000000001</v>
      </c>
      <c r="S23" s="11">
        <v>1066.1015899999998</v>
      </c>
      <c r="T23" s="11">
        <v>1327.2739500000002</v>
      </c>
      <c r="U23" s="11">
        <v>2294.4634899999996</v>
      </c>
      <c r="V23" s="11">
        <v>1109.7016699999999</v>
      </c>
      <c r="W23" s="11">
        <v>1737.13112</v>
      </c>
      <c r="X23" s="11">
        <v>6296.9988000000003</v>
      </c>
      <c r="Y23" s="11">
        <v>2169.5469900000003</v>
      </c>
      <c r="Z23" s="11">
        <v>3973.2318999999998</v>
      </c>
      <c r="AA23" s="11">
        <v>1002.3889499999999</v>
      </c>
      <c r="AB23" s="11">
        <v>5095.1621899999991</v>
      </c>
      <c r="AC23" s="11">
        <v>4677.2105799999999</v>
      </c>
      <c r="AD23" s="11">
        <v>909.28132999999991</v>
      </c>
      <c r="AE23" s="11">
        <v>5975.7105700000002</v>
      </c>
      <c r="AF23" s="11">
        <v>1137.35655</v>
      </c>
      <c r="AG23" s="11">
        <v>1112.69856</v>
      </c>
      <c r="AH23" s="11">
        <v>1409.9902799999998</v>
      </c>
      <c r="AI23" s="11">
        <v>261.34550000000002</v>
      </c>
      <c r="AJ23" s="11">
        <v>1071.88517</v>
      </c>
      <c r="AK23" s="11">
        <v>98.675579999999997</v>
      </c>
      <c r="AL23" s="11">
        <v>2154.5253199999997</v>
      </c>
      <c r="AM23" s="11">
        <v>227.46029999999999</v>
      </c>
      <c r="AN23" s="11">
        <v>3500.5102900000002</v>
      </c>
      <c r="AO23" s="11">
        <v>1312.9488000000001</v>
      </c>
      <c r="AP23" s="11">
        <v>701.08626000000004</v>
      </c>
      <c r="AQ23" s="11">
        <v>149917.95454999999</v>
      </c>
    </row>
    <row r="24" spans="1:43">
      <c r="A24" s="10" t="s">
        <v>26</v>
      </c>
      <c r="B24" s="11">
        <v>0</v>
      </c>
      <c r="C24" s="11">
        <v>1.8628799999999999</v>
      </c>
      <c r="D24" s="11">
        <v>88.494</v>
      </c>
      <c r="E24" s="11">
        <v>0</v>
      </c>
      <c r="F24" s="11">
        <v>0</v>
      </c>
      <c r="G24" s="11">
        <v>0</v>
      </c>
      <c r="H24" s="11">
        <v>2.8333300000000001</v>
      </c>
      <c r="I24" s="11">
        <v>0</v>
      </c>
      <c r="J24" s="11">
        <v>0</v>
      </c>
      <c r="K24" s="11">
        <v>0.74121999999999999</v>
      </c>
      <c r="L24" s="11">
        <v>0</v>
      </c>
      <c r="M24" s="11">
        <v>0</v>
      </c>
      <c r="N24" s="11">
        <v>0</v>
      </c>
      <c r="O24" s="11">
        <v>0</v>
      </c>
      <c r="P24" s="11">
        <v>16.5</v>
      </c>
      <c r="Q24" s="11">
        <v>0</v>
      </c>
      <c r="R24" s="11">
        <v>0</v>
      </c>
      <c r="S24" s="11">
        <v>0</v>
      </c>
      <c r="T24" s="11">
        <v>0</v>
      </c>
      <c r="U24" s="11">
        <v>0</v>
      </c>
      <c r="V24" s="11">
        <v>0</v>
      </c>
      <c r="W24" s="11">
        <v>0</v>
      </c>
      <c r="X24" s="11">
        <v>16.697779999999998</v>
      </c>
      <c r="Y24" s="11">
        <v>0</v>
      </c>
      <c r="Z24" s="11">
        <v>0</v>
      </c>
      <c r="AA24" s="11">
        <v>0</v>
      </c>
      <c r="AB24" s="11">
        <v>1.45549</v>
      </c>
      <c r="AC24" s="11">
        <v>0</v>
      </c>
      <c r="AD24" s="11">
        <v>0</v>
      </c>
      <c r="AE24" s="11">
        <v>1.6720599999999999</v>
      </c>
      <c r="AF24" s="11">
        <v>0</v>
      </c>
      <c r="AG24" s="11">
        <v>0</v>
      </c>
      <c r="AH24" s="11">
        <v>0</v>
      </c>
      <c r="AI24" s="11">
        <v>0</v>
      </c>
      <c r="AJ24" s="11">
        <v>0</v>
      </c>
      <c r="AK24" s="11">
        <v>0</v>
      </c>
      <c r="AL24" s="11">
        <v>0</v>
      </c>
      <c r="AM24" s="11">
        <v>0</v>
      </c>
      <c r="AN24" s="11">
        <v>0</v>
      </c>
      <c r="AO24" s="11">
        <v>0</v>
      </c>
      <c r="AP24" s="11">
        <v>0</v>
      </c>
      <c r="AQ24" s="11">
        <v>130.25675999999999</v>
      </c>
    </row>
    <row r="25" spans="1:43">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c r="A26" s="8" t="s">
        <v>28</v>
      </c>
      <c r="B26" s="9">
        <v>1021740.3922399998</v>
      </c>
      <c r="C26" s="9">
        <v>310693.10820999992</v>
      </c>
      <c r="D26" s="9">
        <v>773520.28124000004</v>
      </c>
      <c r="E26" s="9">
        <v>314836.36751000001</v>
      </c>
      <c r="F26" s="9">
        <v>180300.48561999999</v>
      </c>
      <c r="G26" s="9">
        <v>163551.76234999998</v>
      </c>
      <c r="H26" s="9">
        <v>132307.30106999999</v>
      </c>
      <c r="I26" s="9">
        <v>213462.58414999998</v>
      </c>
      <c r="J26" s="9">
        <v>176946.38345999998</v>
      </c>
      <c r="K26" s="9">
        <v>213427.55243000001</v>
      </c>
      <c r="L26" s="9">
        <v>87313.376049999992</v>
      </c>
      <c r="M26" s="9">
        <v>241287.20725999991</v>
      </c>
      <c r="N26" s="9">
        <v>300425.00821</v>
      </c>
      <c r="O26" s="9">
        <v>108093.12663999997</v>
      </c>
      <c r="P26" s="9">
        <v>119615.94396</v>
      </c>
      <c r="Q26" s="9">
        <v>57528.299629999994</v>
      </c>
      <c r="R26" s="9">
        <v>65536.883519999988</v>
      </c>
      <c r="S26" s="9">
        <v>73191.132969999991</v>
      </c>
      <c r="T26" s="9">
        <v>98675.675029999984</v>
      </c>
      <c r="U26" s="9">
        <v>190043.68550999998</v>
      </c>
      <c r="V26" s="9">
        <v>66493.450679999994</v>
      </c>
      <c r="W26" s="9">
        <v>81361.499820000026</v>
      </c>
      <c r="X26" s="9">
        <v>212990.54788</v>
      </c>
      <c r="Y26" s="9">
        <v>97215.049320000006</v>
      </c>
      <c r="Z26" s="9">
        <v>229339.39721999998</v>
      </c>
      <c r="AA26" s="9">
        <v>110043.01838999998</v>
      </c>
      <c r="AB26" s="9">
        <v>303990.01400000002</v>
      </c>
      <c r="AC26" s="9">
        <v>264577.79479000001</v>
      </c>
      <c r="AD26" s="9">
        <v>99436.591159999996</v>
      </c>
      <c r="AE26" s="9">
        <v>261422.63860999999</v>
      </c>
      <c r="AF26" s="9">
        <v>76763.426499999987</v>
      </c>
      <c r="AG26" s="9">
        <v>74585.060540000006</v>
      </c>
      <c r="AH26" s="9">
        <v>61879.139719999999</v>
      </c>
      <c r="AI26" s="9">
        <v>22644.830520000003</v>
      </c>
      <c r="AJ26" s="9">
        <v>39224.792450000008</v>
      </c>
      <c r="AK26" s="9">
        <v>20871.002969999998</v>
      </c>
      <c r="AL26" s="9">
        <v>113224.04418</v>
      </c>
      <c r="AM26" s="9">
        <v>28251.340429999997</v>
      </c>
      <c r="AN26" s="9">
        <v>143431.18675000002</v>
      </c>
      <c r="AO26" s="9">
        <v>67265.808539999998</v>
      </c>
      <c r="AP26" s="9">
        <v>26145.602229999997</v>
      </c>
      <c r="AQ26" s="9">
        <v>7243652.7937600007</v>
      </c>
    </row>
    <row r="27" spans="1:43">
      <c r="A27" s="12" t="s">
        <v>29</v>
      </c>
      <c r="B27" s="11">
        <v>995672.10976999986</v>
      </c>
      <c r="C27" s="11">
        <v>282629.73794999998</v>
      </c>
      <c r="D27" s="11">
        <v>686023.12085000006</v>
      </c>
      <c r="E27" s="11">
        <v>284760.83935999998</v>
      </c>
      <c r="F27" s="11">
        <v>164437.52532000002</v>
      </c>
      <c r="G27" s="11">
        <v>156311.21859999999</v>
      </c>
      <c r="H27" s="11">
        <v>135285.96349999998</v>
      </c>
      <c r="I27" s="11">
        <v>197276.82754999999</v>
      </c>
      <c r="J27" s="11">
        <v>162019.07840999999</v>
      </c>
      <c r="K27" s="11">
        <v>213869.32389000003</v>
      </c>
      <c r="L27" s="11">
        <v>83549.343039999992</v>
      </c>
      <c r="M27" s="11">
        <v>231498.17736999993</v>
      </c>
      <c r="N27" s="11">
        <v>312675.01873000001</v>
      </c>
      <c r="O27" s="11">
        <v>105761.32395999999</v>
      </c>
      <c r="P27" s="11">
        <v>116306.32474000001</v>
      </c>
      <c r="Q27" s="11">
        <v>53727.998729999999</v>
      </c>
      <c r="R27" s="11">
        <v>56905.875439999989</v>
      </c>
      <c r="S27" s="11">
        <v>61899.8986</v>
      </c>
      <c r="T27" s="11">
        <v>94075.65281</v>
      </c>
      <c r="U27" s="11">
        <v>185687.68067999999</v>
      </c>
      <c r="V27" s="11">
        <v>64187.431700000001</v>
      </c>
      <c r="W27" s="11">
        <v>77435.156240000011</v>
      </c>
      <c r="X27" s="11">
        <v>191691.32465000002</v>
      </c>
      <c r="Y27" s="11">
        <v>98169.579729999998</v>
      </c>
      <c r="Z27" s="11">
        <v>191251.50645999998</v>
      </c>
      <c r="AA27" s="11">
        <v>97368.205470000001</v>
      </c>
      <c r="AB27" s="11">
        <v>295800.45908</v>
      </c>
      <c r="AC27" s="11">
        <v>243756.92486999999</v>
      </c>
      <c r="AD27" s="11">
        <v>89798.573749999996</v>
      </c>
      <c r="AE27" s="11">
        <v>253610.34032000002</v>
      </c>
      <c r="AF27" s="11">
        <v>78453.87337999999</v>
      </c>
      <c r="AG27" s="11">
        <v>74979.810880000005</v>
      </c>
      <c r="AH27" s="11">
        <v>55858.450490000003</v>
      </c>
      <c r="AI27" s="11">
        <v>20876.58179</v>
      </c>
      <c r="AJ27" s="11">
        <v>35734.229110000007</v>
      </c>
      <c r="AK27" s="11">
        <v>20403.56597</v>
      </c>
      <c r="AL27" s="11">
        <v>107658.61951</v>
      </c>
      <c r="AM27" s="11">
        <v>25527.67093</v>
      </c>
      <c r="AN27" s="11">
        <v>147385.49023</v>
      </c>
      <c r="AO27" s="11">
        <v>64988.039649999999</v>
      </c>
      <c r="AP27" s="11">
        <v>27038.097949999996</v>
      </c>
      <c r="AQ27" s="11">
        <v>6842346.9714600006</v>
      </c>
    </row>
    <row r="28" spans="1:43">
      <c r="A28" s="10" t="s">
        <v>30</v>
      </c>
      <c r="B28" s="11">
        <v>804348.06386999984</v>
      </c>
      <c r="C28" s="11">
        <v>143246.85324999999</v>
      </c>
      <c r="D28" s="11">
        <v>375958.08068000001</v>
      </c>
      <c r="E28" s="11">
        <v>187376.93881999998</v>
      </c>
      <c r="F28" s="11">
        <v>120156.59217</v>
      </c>
      <c r="G28" s="11">
        <v>107556.12032</v>
      </c>
      <c r="H28" s="11">
        <v>128821.17969999999</v>
      </c>
      <c r="I28" s="11">
        <v>128505.50901999998</v>
      </c>
      <c r="J28" s="11">
        <v>112033.84251999999</v>
      </c>
      <c r="K28" s="11">
        <v>190678.05468000003</v>
      </c>
      <c r="L28" s="11">
        <v>64623.192239999997</v>
      </c>
      <c r="M28" s="11">
        <v>184339.91632999995</v>
      </c>
      <c r="N28" s="11">
        <v>294415.46875</v>
      </c>
      <c r="O28" s="11">
        <v>84443.195019999999</v>
      </c>
      <c r="P28" s="11">
        <v>101205.86240000001</v>
      </c>
      <c r="Q28" s="11">
        <v>40941.939160000002</v>
      </c>
      <c r="R28" s="11">
        <v>30748.117609999994</v>
      </c>
      <c r="S28" s="11">
        <v>31267.351190000001</v>
      </c>
      <c r="T28" s="11">
        <v>71505.886499999993</v>
      </c>
      <c r="U28" s="11">
        <v>150852.20091999997</v>
      </c>
      <c r="V28" s="11">
        <v>49893.700470000003</v>
      </c>
      <c r="W28" s="11">
        <v>58041.441880000013</v>
      </c>
      <c r="X28" s="11">
        <v>137662.20173000003</v>
      </c>
      <c r="Y28" s="11">
        <v>87095.850519999993</v>
      </c>
      <c r="Z28" s="11">
        <v>93599.80435999998</v>
      </c>
      <c r="AA28" s="11">
        <v>52654.732109999997</v>
      </c>
      <c r="AB28" s="11">
        <v>259692.63295999999</v>
      </c>
      <c r="AC28" s="11">
        <v>171296.36970999997</v>
      </c>
      <c r="AD28" s="11">
        <v>65487.240939999996</v>
      </c>
      <c r="AE28" s="11">
        <v>212870.97156000003</v>
      </c>
      <c r="AF28" s="11">
        <v>67650.098589999994</v>
      </c>
      <c r="AG28" s="11">
        <v>67329.068540000007</v>
      </c>
      <c r="AH28" s="11">
        <v>33077.805460000003</v>
      </c>
      <c r="AI28" s="11">
        <v>14665.629919999999</v>
      </c>
      <c r="AJ28" s="11">
        <v>29515.370260000007</v>
      </c>
      <c r="AK28" s="11">
        <v>18203.37025</v>
      </c>
      <c r="AL28" s="11">
        <v>72248.0049</v>
      </c>
      <c r="AM28" s="11">
        <v>17803.679669999998</v>
      </c>
      <c r="AN28" s="11">
        <v>124700.72248999999</v>
      </c>
      <c r="AO28" s="11">
        <v>60222.163059999999</v>
      </c>
      <c r="AP28" s="11">
        <v>25667.143699999997</v>
      </c>
      <c r="AQ28" s="11">
        <v>5072402.3682300011</v>
      </c>
    </row>
    <row r="29" spans="1:43">
      <c r="A29" s="10" t="s">
        <v>31</v>
      </c>
      <c r="B29" s="11">
        <v>191324.04590000003</v>
      </c>
      <c r="C29" s="11">
        <v>139382.8847</v>
      </c>
      <c r="D29" s="11">
        <v>310065.04016999999</v>
      </c>
      <c r="E29" s="11">
        <v>97383.900539999988</v>
      </c>
      <c r="F29" s="11">
        <v>44280.933150000004</v>
      </c>
      <c r="G29" s="11">
        <v>48755.098279999998</v>
      </c>
      <c r="H29" s="11">
        <v>6464.7838000000002</v>
      </c>
      <c r="I29" s="11">
        <v>68771.318530000004</v>
      </c>
      <c r="J29" s="11">
        <v>49985.235890000004</v>
      </c>
      <c r="K29" s="11">
        <v>23191.269210000006</v>
      </c>
      <c r="L29" s="11">
        <v>18926.150799999999</v>
      </c>
      <c r="M29" s="11">
        <v>47158.261039999998</v>
      </c>
      <c r="N29" s="11">
        <v>18259.54998</v>
      </c>
      <c r="O29" s="11">
        <v>21318.128939999999</v>
      </c>
      <c r="P29" s="11">
        <v>15100.46234</v>
      </c>
      <c r="Q29" s="11">
        <v>12786.059569999999</v>
      </c>
      <c r="R29" s="11">
        <v>26157.757829999999</v>
      </c>
      <c r="S29" s="11">
        <v>30632.547410000003</v>
      </c>
      <c r="T29" s="11">
        <v>22569.766310000003</v>
      </c>
      <c r="U29" s="11">
        <v>34835.479760000002</v>
      </c>
      <c r="V29" s="11">
        <v>14293.731230000001</v>
      </c>
      <c r="W29" s="11">
        <v>19393.714359999998</v>
      </c>
      <c r="X29" s="11">
        <v>54029.122920000009</v>
      </c>
      <c r="Y29" s="11">
        <v>11073.72921</v>
      </c>
      <c r="Z29" s="11">
        <v>97651.702099999995</v>
      </c>
      <c r="AA29" s="11">
        <v>44713.473360000004</v>
      </c>
      <c r="AB29" s="11">
        <v>36107.826119999998</v>
      </c>
      <c r="AC29" s="11">
        <v>72460.555160000018</v>
      </c>
      <c r="AD29" s="11">
        <v>24311.332809999996</v>
      </c>
      <c r="AE29" s="11">
        <v>40739.368759999998</v>
      </c>
      <c r="AF29" s="11">
        <v>10803.774789999999</v>
      </c>
      <c r="AG29" s="11">
        <v>7650.7423399999998</v>
      </c>
      <c r="AH29" s="11">
        <v>22780.64503</v>
      </c>
      <c r="AI29" s="11">
        <v>6210.9518699999999</v>
      </c>
      <c r="AJ29" s="11">
        <v>6218.8588499999996</v>
      </c>
      <c r="AK29" s="11">
        <v>2200.1957200000002</v>
      </c>
      <c r="AL29" s="11">
        <v>35410.614610000004</v>
      </c>
      <c r="AM29" s="11">
        <v>7723.9912600000007</v>
      </c>
      <c r="AN29" s="11">
        <v>22684.767740000003</v>
      </c>
      <c r="AO29" s="11">
        <v>4765.8765899999999</v>
      </c>
      <c r="AP29" s="11">
        <v>1370.95425</v>
      </c>
      <c r="AQ29" s="11">
        <v>1769944.6032300005</v>
      </c>
    </row>
    <row r="30" spans="1:43">
      <c r="A30" s="12" t="s">
        <v>32</v>
      </c>
      <c r="B30" s="11">
        <v>9830.420619999999</v>
      </c>
      <c r="C30" s="11">
        <v>10671.750650000002</v>
      </c>
      <c r="D30" s="11">
        <v>20428.867950000003</v>
      </c>
      <c r="E30" s="11">
        <v>5204.4145700000008</v>
      </c>
      <c r="F30" s="11">
        <v>5562.1906799999997</v>
      </c>
      <c r="G30" s="11">
        <v>124.95439</v>
      </c>
      <c r="H30" s="11">
        <v>195.04363000000001</v>
      </c>
      <c r="I30" s="11">
        <v>965.96600000000001</v>
      </c>
      <c r="J30" s="11">
        <v>3505.1614300000006</v>
      </c>
      <c r="K30" s="11">
        <v>3225.3530999999998</v>
      </c>
      <c r="L30" s="11">
        <v>2398.1763199999996</v>
      </c>
      <c r="M30" s="11">
        <v>5010.8813200000004</v>
      </c>
      <c r="N30" s="11">
        <v>1214.4623900000001</v>
      </c>
      <c r="O30" s="11">
        <v>1779.56549</v>
      </c>
      <c r="P30" s="11">
        <v>1128.5680400000001</v>
      </c>
      <c r="Q30" s="11">
        <v>2818.0095099999999</v>
      </c>
      <c r="R30" s="11">
        <v>487.89605999999998</v>
      </c>
      <c r="S30" s="11">
        <v>205.11175</v>
      </c>
      <c r="T30" s="11">
        <v>1124.6886</v>
      </c>
      <c r="U30" s="11">
        <v>1138.1072300000001</v>
      </c>
      <c r="V30" s="11">
        <v>60.035560000000004</v>
      </c>
      <c r="W30" s="11">
        <v>882.71074999999996</v>
      </c>
      <c r="X30" s="11">
        <v>11062.08943</v>
      </c>
      <c r="Y30" s="11">
        <v>596.27927999999997</v>
      </c>
      <c r="Z30" s="11">
        <v>583.65906000000007</v>
      </c>
      <c r="AA30" s="11">
        <v>2983.0749700000001</v>
      </c>
      <c r="AB30" s="11">
        <v>1161.6726800000001</v>
      </c>
      <c r="AC30" s="11">
        <v>9344.9242599999998</v>
      </c>
      <c r="AD30" s="11">
        <v>1441.39462</v>
      </c>
      <c r="AE30" s="11">
        <v>333.19763999999998</v>
      </c>
      <c r="AF30" s="11">
        <v>1113.1017900000002</v>
      </c>
      <c r="AG30" s="11">
        <v>56.431260000000002</v>
      </c>
      <c r="AH30" s="11">
        <v>367.26548000000003</v>
      </c>
      <c r="AI30" s="11">
        <v>851.31286999999998</v>
      </c>
      <c r="AJ30" s="11">
        <v>169.43880999999996</v>
      </c>
      <c r="AK30" s="11">
        <v>148.12812</v>
      </c>
      <c r="AL30" s="11">
        <v>664.11725000000001</v>
      </c>
      <c r="AM30" s="11">
        <v>2154.6257900000001</v>
      </c>
      <c r="AN30" s="11">
        <v>1291.4614700000002</v>
      </c>
      <c r="AO30" s="11">
        <v>2094.11643</v>
      </c>
      <c r="AP30" s="11">
        <v>0</v>
      </c>
      <c r="AQ30" s="11">
        <v>114378.62724999999</v>
      </c>
    </row>
    <row r="31" spans="1:43">
      <c r="A31" s="10" t="s">
        <v>33</v>
      </c>
      <c r="B31" s="11">
        <v>2982.6626699999993</v>
      </c>
      <c r="C31" s="11">
        <v>1418.1559300000001</v>
      </c>
      <c r="D31" s="11">
        <v>6371.2384500000007</v>
      </c>
      <c r="E31" s="11">
        <v>2409.7706600000001</v>
      </c>
      <c r="F31" s="11">
        <v>4465.6948499999999</v>
      </c>
      <c r="G31" s="11">
        <v>115.72591</v>
      </c>
      <c r="H31" s="11">
        <v>142.51922999999999</v>
      </c>
      <c r="I31" s="11">
        <v>487.63774999999998</v>
      </c>
      <c r="J31" s="11">
        <v>410.92509999999999</v>
      </c>
      <c r="K31" s="11">
        <v>2326.1164699999999</v>
      </c>
      <c r="L31" s="11">
        <v>822.80943000000002</v>
      </c>
      <c r="M31" s="11">
        <v>3769.4802399999999</v>
      </c>
      <c r="N31" s="11">
        <v>906.81038000000001</v>
      </c>
      <c r="O31" s="11">
        <v>622.25622999999996</v>
      </c>
      <c r="P31" s="11">
        <v>612.16041000000007</v>
      </c>
      <c r="Q31" s="11">
        <v>1047.2981600000001</v>
      </c>
      <c r="R31" s="11">
        <v>0</v>
      </c>
      <c r="S31" s="11">
        <v>200.30936</v>
      </c>
      <c r="T31" s="11">
        <v>221.72764999999998</v>
      </c>
      <c r="U31" s="11">
        <v>76.98715</v>
      </c>
      <c r="V31" s="11">
        <v>44.870220000000003</v>
      </c>
      <c r="W31" s="11">
        <v>521.02931000000001</v>
      </c>
      <c r="X31" s="11">
        <v>7456.4059100000004</v>
      </c>
      <c r="Y31" s="11">
        <v>401.55758000000003</v>
      </c>
      <c r="Z31" s="11">
        <v>59.554699999999997</v>
      </c>
      <c r="AA31" s="11">
        <v>999.16268000000002</v>
      </c>
      <c r="AB31" s="11">
        <v>264.45105999999998</v>
      </c>
      <c r="AC31" s="11">
        <v>2434.5835899999997</v>
      </c>
      <c r="AD31" s="11">
        <v>829.29152999999997</v>
      </c>
      <c r="AE31" s="11">
        <v>170.57184000000001</v>
      </c>
      <c r="AF31" s="11">
        <v>662.87257</v>
      </c>
      <c r="AG31" s="11">
        <v>51.187330000000003</v>
      </c>
      <c r="AH31" s="11">
        <v>237.11538999999999</v>
      </c>
      <c r="AI31" s="11">
        <v>463.96124000000003</v>
      </c>
      <c r="AJ31" s="11">
        <v>145.14647999999997</v>
      </c>
      <c r="AK31" s="11">
        <v>144.62370999999999</v>
      </c>
      <c r="AL31" s="11">
        <v>139.12564</v>
      </c>
      <c r="AM31" s="11">
        <v>1135.01206</v>
      </c>
      <c r="AN31" s="11">
        <v>562.02872000000002</v>
      </c>
      <c r="AO31" s="11">
        <v>1865.01613</v>
      </c>
      <c r="AP31" s="11">
        <v>0</v>
      </c>
      <c r="AQ31" s="11">
        <v>47997.853720000014</v>
      </c>
    </row>
    <row r="32" spans="1:43">
      <c r="A32" s="10" t="s">
        <v>34</v>
      </c>
      <c r="B32" s="11">
        <v>6847.7579500000002</v>
      </c>
      <c r="C32" s="11">
        <v>9253.594720000001</v>
      </c>
      <c r="D32" s="11">
        <v>14057.629500000003</v>
      </c>
      <c r="E32" s="11">
        <v>2794.6439100000002</v>
      </c>
      <c r="F32" s="11">
        <v>1096.4958300000001</v>
      </c>
      <c r="G32" s="11">
        <v>9.2284799999999994</v>
      </c>
      <c r="H32" s="11">
        <v>52.5244</v>
      </c>
      <c r="I32" s="11">
        <v>478.32825000000003</v>
      </c>
      <c r="J32" s="11">
        <v>3094.2363300000006</v>
      </c>
      <c r="K32" s="11">
        <v>899.23662999999999</v>
      </c>
      <c r="L32" s="11">
        <v>1575.3668899999998</v>
      </c>
      <c r="M32" s="11">
        <v>1241.4010800000001</v>
      </c>
      <c r="N32" s="11">
        <v>307.65201000000002</v>
      </c>
      <c r="O32" s="11">
        <v>1157.30926</v>
      </c>
      <c r="P32" s="11">
        <v>516.40763000000004</v>
      </c>
      <c r="Q32" s="11">
        <v>1770.71135</v>
      </c>
      <c r="R32" s="11">
        <v>487.89605999999998</v>
      </c>
      <c r="S32" s="11">
        <v>4.8023899999999999</v>
      </c>
      <c r="T32" s="11">
        <v>902.96094999999991</v>
      </c>
      <c r="U32" s="11">
        <v>1061.1200800000001</v>
      </c>
      <c r="V32" s="11">
        <v>15.16534</v>
      </c>
      <c r="W32" s="11">
        <v>361.68144000000001</v>
      </c>
      <c r="X32" s="11">
        <v>3605.68352</v>
      </c>
      <c r="Y32" s="11">
        <v>194.7217</v>
      </c>
      <c r="Z32" s="11">
        <v>524.10436000000004</v>
      </c>
      <c r="AA32" s="11">
        <v>1983.91229</v>
      </c>
      <c r="AB32" s="11">
        <v>897.22162000000003</v>
      </c>
      <c r="AC32" s="11">
        <v>6910.3406699999996</v>
      </c>
      <c r="AD32" s="11">
        <v>612.10308999999995</v>
      </c>
      <c r="AE32" s="11">
        <v>162.6258</v>
      </c>
      <c r="AF32" s="11">
        <v>450.22922000000005</v>
      </c>
      <c r="AG32" s="11">
        <v>5.2439300000000006</v>
      </c>
      <c r="AH32" s="11">
        <v>130.15009000000001</v>
      </c>
      <c r="AI32" s="11">
        <v>387.35162999999994</v>
      </c>
      <c r="AJ32" s="11">
        <v>24.292330000000003</v>
      </c>
      <c r="AK32" s="11">
        <v>3.50441</v>
      </c>
      <c r="AL32" s="11">
        <v>524.99161000000004</v>
      </c>
      <c r="AM32" s="11">
        <v>1019.61373</v>
      </c>
      <c r="AN32" s="11">
        <v>729.43275000000006</v>
      </c>
      <c r="AO32" s="11">
        <v>229.10029999999998</v>
      </c>
      <c r="AP32" s="11">
        <v>0</v>
      </c>
      <c r="AQ32" s="11">
        <v>66380.773529999991</v>
      </c>
    </row>
    <row r="33" spans="1:43">
      <c r="A33" s="12" t="s">
        <v>35</v>
      </c>
      <c r="B33" s="11">
        <v>34648.931519999998</v>
      </c>
      <c r="C33" s="11">
        <v>10488.791229999999</v>
      </c>
      <c r="D33" s="11">
        <v>13862.365020000001</v>
      </c>
      <c r="E33" s="11">
        <v>20703.661250000001</v>
      </c>
      <c r="F33" s="11">
        <v>8117.0736900000002</v>
      </c>
      <c r="G33" s="11">
        <v>5414.5604800000001</v>
      </c>
      <c r="H33" s="11">
        <v>2832.8789900000002</v>
      </c>
      <c r="I33" s="11">
        <v>2900.9130999999998</v>
      </c>
      <c r="J33" s="11">
        <v>9363.7283500000012</v>
      </c>
      <c r="K33" s="11">
        <v>6542.0083799999993</v>
      </c>
      <c r="L33" s="11">
        <v>6995.8228499999996</v>
      </c>
      <c r="M33" s="11">
        <v>14043.997329999998</v>
      </c>
      <c r="N33" s="11">
        <v>8541.3909500000009</v>
      </c>
      <c r="O33" s="11">
        <v>4598.4861000000001</v>
      </c>
      <c r="P33" s="11">
        <v>3310.8802000000001</v>
      </c>
      <c r="Q33" s="11">
        <v>744.35188999999991</v>
      </c>
      <c r="R33" s="11">
        <v>386.88145999999995</v>
      </c>
      <c r="S33" s="11">
        <v>2171.8087300000002</v>
      </c>
      <c r="T33" s="11">
        <v>7129.4873399999979</v>
      </c>
      <c r="U33" s="11">
        <v>2881.8169900000003</v>
      </c>
      <c r="V33" s="11">
        <v>868.89750000000004</v>
      </c>
      <c r="W33" s="11">
        <v>4365.8151000000007</v>
      </c>
      <c r="X33" s="11">
        <v>2109.4571000000001</v>
      </c>
      <c r="Y33" s="11">
        <v>1763.3413500000001</v>
      </c>
      <c r="Z33" s="11">
        <v>5759.8214899999984</v>
      </c>
      <c r="AA33" s="11">
        <v>1266.72407</v>
      </c>
      <c r="AB33" s="11">
        <v>5630.6942799999997</v>
      </c>
      <c r="AC33" s="11">
        <v>6695.2301400000006</v>
      </c>
      <c r="AD33" s="11">
        <v>1435.58221</v>
      </c>
      <c r="AE33" s="11">
        <v>3542.3103099999998</v>
      </c>
      <c r="AF33" s="11">
        <v>1410.6865899999998</v>
      </c>
      <c r="AG33" s="11">
        <v>152.26514</v>
      </c>
      <c r="AH33" s="11">
        <v>2443.1209899999999</v>
      </c>
      <c r="AI33" s="11">
        <v>865.47260000000006</v>
      </c>
      <c r="AJ33" s="11">
        <v>395.55707000000001</v>
      </c>
      <c r="AK33" s="11">
        <v>503.28318000000002</v>
      </c>
      <c r="AL33" s="11">
        <v>3176.8328799999999</v>
      </c>
      <c r="AM33" s="11">
        <v>1150.3371499999998</v>
      </c>
      <c r="AN33" s="11">
        <v>10328.15364</v>
      </c>
      <c r="AO33" s="11">
        <v>10108.68072</v>
      </c>
      <c r="AP33" s="11">
        <v>51.45</v>
      </c>
      <c r="AQ33" s="11">
        <v>229703.54936000003</v>
      </c>
    </row>
    <row r="34" spans="1:43">
      <c r="A34" s="10" t="s">
        <v>36</v>
      </c>
      <c r="B34" s="11">
        <v>13065.14847</v>
      </c>
      <c r="C34" s="11">
        <v>3295.4621299999999</v>
      </c>
      <c r="D34" s="11">
        <v>4628.1793099999995</v>
      </c>
      <c r="E34" s="11">
        <v>12126.237650000001</v>
      </c>
      <c r="F34" s="11">
        <v>6328.6749600000003</v>
      </c>
      <c r="G34" s="11">
        <v>4724.3079200000002</v>
      </c>
      <c r="H34" s="11">
        <v>1958.0645099999999</v>
      </c>
      <c r="I34" s="11">
        <v>1082.0346099999999</v>
      </c>
      <c r="J34" s="11">
        <v>2111.4625899999996</v>
      </c>
      <c r="K34" s="11">
        <v>4416.9765499999994</v>
      </c>
      <c r="L34" s="11">
        <v>5787.8530599999995</v>
      </c>
      <c r="M34" s="11">
        <v>7549.1916600000004</v>
      </c>
      <c r="N34" s="11">
        <v>7683.4232600000005</v>
      </c>
      <c r="O34" s="11">
        <v>1794.9804999999999</v>
      </c>
      <c r="P34" s="11">
        <v>1663.9347499999999</v>
      </c>
      <c r="Q34" s="11">
        <v>384.29409999999996</v>
      </c>
      <c r="R34" s="11">
        <v>116.73380999999999</v>
      </c>
      <c r="S34" s="11">
        <v>1937.6986100000001</v>
      </c>
      <c r="T34" s="11">
        <v>4868.7774099999988</v>
      </c>
      <c r="U34" s="11">
        <v>1185.6744100000001</v>
      </c>
      <c r="V34" s="11">
        <v>723.50803000000008</v>
      </c>
      <c r="W34" s="11">
        <v>2621.7576300000005</v>
      </c>
      <c r="X34" s="11">
        <v>1315.80402</v>
      </c>
      <c r="Y34" s="11">
        <v>1062.9430400000001</v>
      </c>
      <c r="Z34" s="11">
        <v>2488.1373799999997</v>
      </c>
      <c r="AA34" s="11">
        <v>737.09605999999997</v>
      </c>
      <c r="AB34" s="11">
        <v>2911.2838499999998</v>
      </c>
      <c r="AC34" s="11">
        <v>2514.5136000000002</v>
      </c>
      <c r="AD34" s="11">
        <v>586.98217</v>
      </c>
      <c r="AE34" s="11">
        <v>848.71895999999992</v>
      </c>
      <c r="AF34" s="11">
        <v>640.31035999999983</v>
      </c>
      <c r="AG34" s="11">
        <v>65.146100000000004</v>
      </c>
      <c r="AH34" s="11">
        <v>1073.1425599999998</v>
      </c>
      <c r="AI34" s="11">
        <v>500.18516</v>
      </c>
      <c r="AJ34" s="11">
        <v>395.55707000000001</v>
      </c>
      <c r="AK34" s="11">
        <v>202.64286000000001</v>
      </c>
      <c r="AL34" s="11">
        <v>2282.9845399999999</v>
      </c>
      <c r="AM34" s="11">
        <v>804.77053999999987</v>
      </c>
      <c r="AN34" s="11">
        <v>6479.7571699999999</v>
      </c>
      <c r="AO34" s="11">
        <v>8766.5248300000003</v>
      </c>
      <c r="AP34" s="11">
        <v>51.45</v>
      </c>
      <c r="AQ34" s="11">
        <v>123782.32620000001</v>
      </c>
    </row>
    <row r="35" spans="1:43">
      <c r="A35" s="10" t="s">
        <v>37</v>
      </c>
      <c r="B35" s="11">
        <v>21583.783049999998</v>
      </c>
      <c r="C35" s="11">
        <v>7193.3290999999999</v>
      </c>
      <c r="D35" s="11">
        <v>9234.1857100000016</v>
      </c>
      <c r="E35" s="11">
        <v>8577.4236000000001</v>
      </c>
      <c r="F35" s="11">
        <v>1788.3987299999999</v>
      </c>
      <c r="G35" s="11">
        <v>690.25256000000002</v>
      </c>
      <c r="H35" s="11">
        <v>874.81448</v>
      </c>
      <c r="I35" s="11">
        <v>1818.8784900000001</v>
      </c>
      <c r="J35" s="11">
        <v>7252.2657600000011</v>
      </c>
      <c r="K35" s="11">
        <v>2125.0318299999999</v>
      </c>
      <c r="L35" s="11">
        <v>1207.9697899999999</v>
      </c>
      <c r="M35" s="11">
        <v>6494.8056699999988</v>
      </c>
      <c r="N35" s="11">
        <v>857.96768999999995</v>
      </c>
      <c r="O35" s="11">
        <v>2803.5056</v>
      </c>
      <c r="P35" s="11">
        <v>1646.9454500000002</v>
      </c>
      <c r="Q35" s="11">
        <v>360.05779000000001</v>
      </c>
      <c r="R35" s="11">
        <v>270.14764999999994</v>
      </c>
      <c r="S35" s="11">
        <v>234.11011999999999</v>
      </c>
      <c r="T35" s="11">
        <v>2260.7099299999995</v>
      </c>
      <c r="U35" s="11">
        <v>1696.14258</v>
      </c>
      <c r="V35" s="11">
        <v>145.38946999999999</v>
      </c>
      <c r="W35" s="11">
        <v>1744.05747</v>
      </c>
      <c r="X35" s="11">
        <v>793.65308000000005</v>
      </c>
      <c r="Y35" s="11">
        <v>700.39831000000004</v>
      </c>
      <c r="Z35" s="11">
        <v>3271.6841099999992</v>
      </c>
      <c r="AA35" s="11">
        <v>529.62801000000002</v>
      </c>
      <c r="AB35" s="11">
        <v>2719.4104299999999</v>
      </c>
      <c r="AC35" s="11">
        <v>4180.7165400000004</v>
      </c>
      <c r="AD35" s="11">
        <v>848.60004000000004</v>
      </c>
      <c r="AE35" s="11">
        <v>2693.5913500000001</v>
      </c>
      <c r="AF35" s="11">
        <v>770.37622999999996</v>
      </c>
      <c r="AG35" s="11">
        <v>87.119039999999998</v>
      </c>
      <c r="AH35" s="11">
        <v>1369.9784300000001</v>
      </c>
      <c r="AI35" s="11">
        <v>365.28744</v>
      </c>
      <c r="AJ35" s="11">
        <v>0</v>
      </c>
      <c r="AK35" s="11">
        <v>300.64032000000003</v>
      </c>
      <c r="AL35" s="11">
        <v>893.84834000000001</v>
      </c>
      <c r="AM35" s="11">
        <v>345.56660999999997</v>
      </c>
      <c r="AN35" s="11">
        <v>3848.3964700000001</v>
      </c>
      <c r="AO35" s="11">
        <v>1342.1558900000002</v>
      </c>
      <c r="AP35" s="11">
        <v>0</v>
      </c>
      <c r="AQ35" s="11">
        <v>105921.22316000002</v>
      </c>
    </row>
    <row r="36" spans="1:43">
      <c r="A36" s="12" t="s">
        <v>38</v>
      </c>
      <c r="B36" s="11">
        <v>61573.392240000001</v>
      </c>
      <c r="C36" s="11">
        <v>32508.542400000002</v>
      </c>
      <c r="D36" s="11">
        <v>99777.108609999996</v>
      </c>
      <c r="E36" s="11">
        <v>31491.337749999995</v>
      </c>
      <c r="F36" s="11">
        <v>17513.983740000003</v>
      </c>
      <c r="G36" s="11">
        <v>14260.704580000001</v>
      </c>
      <c r="H36" s="11">
        <v>3428.3751099999995</v>
      </c>
      <c r="I36" s="11">
        <v>22598.4414</v>
      </c>
      <c r="J36" s="11">
        <v>17139.958640000001</v>
      </c>
      <c r="K36" s="11">
        <v>12343.490230000001</v>
      </c>
      <c r="L36" s="11">
        <v>5855.1171400000003</v>
      </c>
      <c r="M36" s="11">
        <v>14627.669040000001</v>
      </c>
      <c r="N36" s="11">
        <v>12120.034710000004</v>
      </c>
      <c r="O36" s="11">
        <v>8787.1783300000006</v>
      </c>
      <c r="P36" s="11">
        <v>9202.88328</v>
      </c>
      <c r="Q36" s="11">
        <v>5119.7274899999993</v>
      </c>
      <c r="R36" s="11">
        <v>10651.809640000001</v>
      </c>
      <c r="S36" s="11">
        <v>13781.225039999999</v>
      </c>
      <c r="T36" s="11">
        <v>14263.110490000001</v>
      </c>
      <c r="U36" s="11">
        <v>16390.874800000001</v>
      </c>
      <c r="V36" s="11">
        <v>5658.2310500000003</v>
      </c>
      <c r="W36" s="11">
        <v>7561.5745399999996</v>
      </c>
      <c r="X36" s="11">
        <v>20498.010980000003</v>
      </c>
      <c r="Y36" s="11">
        <v>5281.6080999999995</v>
      </c>
      <c r="Z36" s="11">
        <v>40857.187790000004</v>
      </c>
      <c r="AA36" s="11">
        <v>16883.684979999998</v>
      </c>
      <c r="AB36" s="11">
        <v>16045.777639999998</v>
      </c>
      <c r="AC36" s="11">
        <v>27544.798970000003</v>
      </c>
      <c r="AD36" s="11">
        <v>9745.4945700000007</v>
      </c>
      <c r="AE36" s="11">
        <v>18246.202290000001</v>
      </c>
      <c r="AF36" s="11">
        <v>2388.1326200000003</v>
      </c>
      <c r="AG36" s="11">
        <v>2617.3629300000002</v>
      </c>
      <c r="AH36" s="11">
        <v>8064.5009499999996</v>
      </c>
      <c r="AI36" s="11">
        <v>2071.03829</v>
      </c>
      <c r="AJ36" s="11">
        <v>4134.00299</v>
      </c>
      <c r="AK36" s="11">
        <v>819.59993999999995</v>
      </c>
      <c r="AL36" s="11">
        <v>10481.068939999999</v>
      </c>
      <c r="AM36" s="11">
        <v>3072.85581</v>
      </c>
      <c r="AN36" s="11">
        <v>6888.61319</v>
      </c>
      <c r="AO36" s="11">
        <v>3305.2430800000006</v>
      </c>
      <c r="AP36" s="11">
        <v>608.54034999999999</v>
      </c>
      <c r="AQ36" s="11">
        <v>636208.49466000008</v>
      </c>
    </row>
    <row r="37" spans="1:43">
      <c r="A37" s="13" t="s">
        <v>39</v>
      </c>
      <c r="B37" s="11">
        <v>8779.7414900000003</v>
      </c>
      <c r="C37" s="11">
        <v>766.75847999999996</v>
      </c>
      <c r="D37" s="11">
        <v>3583.6819999999998</v>
      </c>
      <c r="E37" s="11">
        <v>1995.7350900000001</v>
      </c>
      <c r="F37" s="11">
        <v>1286.7245600000001</v>
      </c>
      <c r="G37" s="11">
        <v>864.00638000000004</v>
      </c>
      <c r="H37" s="11">
        <v>897.55286000000001</v>
      </c>
      <c r="I37" s="11">
        <v>2473.4182700000001</v>
      </c>
      <c r="J37" s="11">
        <v>1283.7938000000001</v>
      </c>
      <c r="K37" s="11">
        <v>2379.2095800000002</v>
      </c>
      <c r="L37" s="11">
        <v>461.33394999999996</v>
      </c>
      <c r="M37" s="11">
        <v>1125.32141</v>
      </c>
      <c r="N37" s="11">
        <v>3334.94731</v>
      </c>
      <c r="O37" s="11">
        <v>652.28291000000002</v>
      </c>
      <c r="P37" s="11">
        <v>2959.6648599999999</v>
      </c>
      <c r="Q37" s="11">
        <v>1174.66074</v>
      </c>
      <c r="R37" s="11">
        <v>489.20609999999999</v>
      </c>
      <c r="S37" s="11">
        <v>2227.1332699999998</v>
      </c>
      <c r="T37" s="11">
        <v>522.25225</v>
      </c>
      <c r="U37" s="11">
        <v>1188.53297</v>
      </c>
      <c r="V37" s="11">
        <v>697.45551999999998</v>
      </c>
      <c r="W37" s="11">
        <v>880.85064999999997</v>
      </c>
      <c r="X37" s="11">
        <v>1157.02289</v>
      </c>
      <c r="Y37" s="11">
        <v>648.93477000000007</v>
      </c>
      <c r="Z37" s="11">
        <v>1094.93469</v>
      </c>
      <c r="AA37" s="11">
        <v>610.92787999999996</v>
      </c>
      <c r="AB37" s="11">
        <v>5833.5146299999997</v>
      </c>
      <c r="AC37" s="11">
        <v>4412.7371600000006</v>
      </c>
      <c r="AD37" s="11">
        <v>913.17687999999998</v>
      </c>
      <c r="AE37" s="11">
        <v>11255.15294</v>
      </c>
      <c r="AF37" s="11">
        <v>402.50910999999996</v>
      </c>
      <c r="AG37" s="11">
        <v>817.92565000000002</v>
      </c>
      <c r="AH37" s="11">
        <v>483.85828000000004</v>
      </c>
      <c r="AI37" s="11">
        <v>334.24147999999997</v>
      </c>
      <c r="AJ37" s="11">
        <v>1056.2060100000001</v>
      </c>
      <c r="AK37" s="11">
        <v>152.70332999999999</v>
      </c>
      <c r="AL37" s="11">
        <v>986.94715999999994</v>
      </c>
      <c r="AM37" s="11">
        <v>1291.8700299999998</v>
      </c>
      <c r="AN37" s="11">
        <v>520.06236999999999</v>
      </c>
      <c r="AO37" s="11">
        <v>538.89519999999993</v>
      </c>
      <c r="AP37" s="11">
        <v>273.50344000000001</v>
      </c>
      <c r="AQ37" s="11">
        <v>72809.388350000008</v>
      </c>
    </row>
    <row r="38" spans="1:43">
      <c r="A38" s="10" t="s">
        <v>40</v>
      </c>
      <c r="B38" s="11">
        <v>28201.24985</v>
      </c>
      <c r="C38" s="11">
        <v>13905.11548</v>
      </c>
      <c r="D38" s="11">
        <v>57372.893389999997</v>
      </c>
      <c r="E38" s="11">
        <v>16417.649430000001</v>
      </c>
      <c r="F38" s="11">
        <v>8779.6823600000007</v>
      </c>
      <c r="G38" s="11">
        <v>7759.5727100000004</v>
      </c>
      <c r="H38" s="11">
        <v>478.38110000000006</v>
      </c>
      <c r="I38" s="11">
        <v>11395.54629</v>
      </c>
      <c r="J38" s="11">
        <v>7296.3974900000003</v>
      </c>
      <c r="K38" s="11">
        <v>3272.1568299999999</v>
      </c>
      <c r="L38" s="11">
        <v>1943.1307400000001</v>
      </c>
      <c r="M38" s="11">
        <v>5251.8838800000003</v>
      </c>
      <c r="N38" s="11">
        <v>4192.1638599999997</v>
      </c>
      <c r="O38" s="11">
        <v>3318.9541799999997</v>
      </c>
      <c r="P38" s="11">
        <v>2413.2678999999998</v>
      </c>
      <c r="Q38" s="11">
        <v>1733.3804000000002</v>
      </c>
      <c r="R38" s="11">
        <v>5711.2055700000001</v>
      </c>
      <c r="S38" s="11">
        <v>7463.2019499999997</v>
      </c>
      <c r="T38" s="11">
        <v>8089.3584199999996</v>
      </c>
      <c r="U38" s="11">
        <v>285.83004</v>
      </c>
      <c r="V38" s="11">
        <v>2248.4933300000002</v>
      </c>
      <c r="W38" s="11">
        <v>3415.6715899999999</v>
      </c>
      <c r="X38" s="11">
        <v>9032.3171300000013</v>
      </c>
      <c r="Y38" s="11">
        <v>1280.62796</v>
      </c>
      <c r="Z38" s="11">
        <v>25228.431400000001</v>
      </c>
      <c r="AA38" s="11">
        <v>10388.591490000001</v>
      </c>
      <c r="AB38" s="11">
        <v>3519.3637200000003</v>
      </c>
      <c r="AC38" s="11">
        <v>14032.65904</v>
      </c>
      <c r="AD38" s="11">
        <v>6817.8366900000001</v>
      </c>
      <c r="AE38" s="11">
        <v>374.78790000000004</v>
      </c>
      <c r="AF38" s="11">
        <v>575.20739000000003</v>
      </c>
      <c r="AG38" s="11">
        <v>518.12489000000005</v>
      </c>
      <c r="AH38" s="11">
        <v>4581.3360300000004</v>
      </c>
      <c r="AI38" s="11">
        <v>869.74504999999988</v>
      </c>
      <c r="AJ38" s="11">
        <v>1970.38411</v>
      </c>
      <c r="AK38" s="11">
        <v>212.39904000000001</v>
      </c>
      <c r="AL38" s="11">
        <v>5650.3569600000001</v>
      </c>
      <c r="AM38" s="11">
        <v>875.40978000000007</v>
      </c>
      <c r="AN38" s="11">
        <v>1822.9935700000001</v>
      </c>
      <c r="AO38" s="11">
        <v>685.35530000000006</v>
      </c>
      <c r="AP38" s="11">
        <v>51.285940000000004</v>
      </c>
      <c r="AQ38" s="11">
        <v>289432.40018</v>
      </c>
    </row>
    <row r="39" spans="1:43">
      <c r="A39" s="10" t="s">
        <v>41</v>
      </c>
      <c r="B39" s="11">
        <v>68.725189999999998</v>
      </c>
      <c r="C39" s="11">
        <v>12.363350000000001</v>
      </c>
      <c r="D39" s="11">
        <v>0</v>
      </c>
      <c r="E39" s="11">
        <v>32.16995</v>
      </c>
      <c r="F39" s="11">
        <v>55.465629999999997</v>
      </c>
      <c r="G39" s="11">
        <v>3.1432600000000002</v>
      </c>
      <c r="H39" s="11">
        <v>0.85338999999999998</v>
      </c>
      <c r="I39" s="11">
        <v>5.7440600000000002</v>
      </c>
      <c r="J39" s="11">
        <v>7.4721400000000004</v>
      </c>
      <c r="K39" s="11">
        <v>37.11768</v>
      </c>
      <c r="L39" s="11">
        <v>11.54068</v>
      </c>
      <c r="M39" s="11">
        <v>22.983750000000001</v>
      </c>
      <c r="N39" s="11">
        <v>0</v>
      </c>
      <c r="O39" s="11">
        <v>0</v>
      </c>
      <c r="P39" s="11">
        <v>10.285590000000001</v>
      </c>
      <c r="Q39" s="11">
        <v>2.0617700000000001</v>
      </c>
      <c r="R39" s="11">
        <v>0</v>
      </c>
      <c r="S39" s="11">
        <v>7.39316</v>
      </c>
      <c r="T39" s="11">
        <v>0.17712</v>
      </c>
      <c r="U39" s="11">
        <v>0</v>
      </c>
      <c r="V39" s="11">
        <v>0.82841999999999993</v>
      </c>
      <c r="W39" s="11">
        <v>2.8227500000000001</v>
      </c>
      <c r="X39" s="11">
        <v>0</v>
      </c>
      <c r="Y39" s="11">
        <v>6.6301099999999993</v>
      </c>
      <c r="Z39" s="11">
        <v>0.53683999999999998</v>
      </c>
      <c r="AA39" s="11">
        <v>4.0339099999999997</v>
      </c>
      <c r="AB39" s="11">
        <v>0.26114999999999999</v>
      </c>
      <c r="AC39" s="11">
        <v>12.7951</v>
      </c>
      <c r="AD39" s="11">
        <v>0</v>
      </c>
      <c r="AE39" s="11">
        <v>13.521370000000001</v>
      </c>
      <c r="AF39" s="11">
        <v>5.5401000000000007</v>
      </c>
      <c r="AG39" s="11">
        <v>0.1875</v>
      </c>
      <c r="AH39" s="11">
        <v>0</v>
      </c>
      <c r="AI39" s="11">
        <v>9.3120100000000008</v>
      </c>
      <c r="AJ39" s="11">
        <v>0</v>
      </c>
      <c r="AK39" s="11">
        <v>0</v>
      </c>
      <c r="AL39" s="11">
        <v>2.2351799999999997</v>
      </c>
      <c r="AM39" s="11">
        <v>1.12584</v>
      </c>
      <c r="AN39" s="11">
        <v>0</v>
      </c>
      <c r="AO39" s="11">
        <v>25.227209999999999</v>
      </c>
      <c r="AP39" s="11">
        <v>0</v>
      </c>
      <c r="AQ39" s="11">
        <v>362.55420999999996</v>
      </c>
    </row>
    <row r="40" spans="1:43">
      <c r="A40" s="10" t="s">
        <v>42</v>
      </c>
      <c r="B40" s="11">
        <v>763.55292999999995</v>
      </c>
      <c r="C40" s="11">
        <v>1048.3357699999999</v>
      </c>
      <c r="D40" s="11">
        <v>762.82471999999996</v>
      </c>
      <c r="E40" s="11">
        <v>312.67400999999995</v>
      </c>
      <c r="F40" s="11">
        <v>260.66725000000002</v>
      </c>
      <c r="G40" s="11">
        <v>0</v>
      </c>
      <c r="H40" s="11">
        <v>10.2432</v>
      </c>
      <c r="I40" s="11">
        <v>7.0465200000000001</v>
      </c>
      <c r="J40" s="11">
        <v>342.89873000000006</v>
      </c>
      <c r="K40" s="11">
        <v>68.067359999999994</v>
      </c>
      <c r="L40" s="11">
        <v>139.02976999999998</v>
      </c>
      <c r="M40" s="11">
        <v>0.71401999999999999</v>
      </c>
      <c r="N40" s="11">
        <v>138.42773</v>
      </c>
      <c r="O40" s="11">
        <v>90.526870000000002</v>
      </c>
      <c r="P40" s="11">
        <v>78.868020000000001</v>
      </c>
      <c r="Q40" s="11">
        <v>114.18264000000001</v>
      </c>
      <c r="R40" s="11">
        <v>181.1549</v>
      </c>
      <c r="S40" s="11">
        <v>7.0569999999999994E-2</v>
      </c>
      <c r="T40" s="11">
        <v>169.10522</v>
      </c>
      <c r="U40" s="11">
        <v>0</v>
      </c>
      <c r="V40" s="11">
        <v>0</v>
      </c>
      <c r="W40" s="11">
        <v>22.767990000000001</v>
      </c>
      <c r="X40" s="11">
        <v>699.36139000000003</v>
      </c>
      <c r="Y40" s="11">
        <v>4.4906699999999997</v>
      </c>
      <c r="Z40" s="11">
        <v>42.10333</v>
      </c>
      <c r="AA40" s="11">
        <v>159.53618</v>
      </c>
      <c r="AB40" s="11">
        <v>124.46322000000001</v>
      </c>
      <c r="AC40" s="11">
        <v>1018.04401</v>
      </c>
      <c r="AD40" s="11">
        <v>0</v>
      </c>
      <c r="AE40" s="11">
        <v>3.91628</v>
      </c>
      <c r="AF40" s="11">
        <v>15.63049</v>
      </c>
      <c r="AG40" s="11">
        <v>3.3367900000000001</v>
      </c>
      <c r="AH40" s="11">
        <v>7.8085800000000001</v>
      </c>
      <c r="AI40" s="11">
        <v>56.937750000000001</v>
      </c>
      <c r="AJ40" s="11">
        <v>0</v>
      </c>
      <c r="AK40" s="11">
        <v>0</v>
      </c>
      <c r="AL40" s="11">
        <v>80.935779999999994</v>
      </c>
      <c r="AM40" s="11">
        <v>20.897880000000001</v>
      </c>
      <c r="AN40" s="11">
        <v>37.333700000000007</v>
      </c>
      <c r="AO40" s="11">
        <v>0.89037999999999995</v>
      </c>
      <c r="AP40" s="11">
        <v>0</v>
      </c>
      <c r="AQ40" s="11">
        <v>6786.84465</v>
      </c>
    </row>
    <row r="41" spans="1:43">
      <c r="A41" s="10" t="s">
        <v>43</v>
      </c>
      <c r="B41" s="11">
        <v>0</v>
      </c>
      <c r="C41" s="11">
        <v>0.56814999999999993</v>
      </c>
      <c r="D41" s="11">
        <v>0</v>
      </c>
      <c r="E41" s="11">
        <v>27.370709999999999</v>
      </c>
      <c r="F41" s="11">
        <v>0</v>
      </c>
      <c r="G41" s="11">
        <v>0</v>
      </c>
      <c r="H41" s="11">
        <v>6.9388999999999994</v>
      </c>
      <c r="I41" s="11">
        <v>0</v>
      </c>
      <c r="J41" s="11">
        <v>0</v>
      </c>
      <c r="K41" s="11">
        <v>0</v>
      </c>
      <c r="L41" s="11">
        <v>0</v>
      </c>
      <c r="M41" s="11">
        <v>0</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0</v>
      </c>
      <c r="AH41" s="11">
        <v>0</v>
      </c>
      <c r="AI41" s="11">
        <v>0</v>
      </c>
      <c r="AJ41" s="11">
        <v>0</v>
      </c>
      <c r="AK41" s="11">
        <v>0</v>
      </c>
      <c r="AL41" s="11">
        <v>0</v>
      </c>
      <c r="AM41" s="11">
        <v>0</v>
      </c>
      <c r="AN41" s="11">
        <v>0</v>
      </c>
      <c r="AO41" s="11">
        <v>0</v>
      </c>
      <c r="AP41" s="11">
        <v>0</v>
      </c>
      <c r="AQ41" s="11">
        <v>34.877759999999995</v>
      </c>
    </row>
    <row r="42" spans="1:43">
      <c r="A42" s="14" t="s">
        <v>44</v>
      </c>
      <c r="B42" s="11">
        <v>0</v>
      </c>
      <c r="C42" s="11">
        <v>168.78897000000001</v>
      </c>
      <c r="D42" s="11">
        <v>3.76613</v>
      </c>
      <c r="E42" s="11">
        <v>0</v>
      </c>
      <c r="F42" s="11">
        <v>361.45130999999998</v>
      </c>
      <c r="G42" s="11">
        <v>0</v>
      </c>
      <c r="H42" s="11">
        <v>0</v>
      </c>
      <c r="I42" s="11">
        <v>0</v>
      </c>
      <c r="J42" s="11">
        <v>0</v>
      </c>
      <c r="K42" s="11">
        <v>0</v>
      </c>
      <c r="L42" s="11">
        <v>0</v>
      </c>
      <c r="M42" s="11">
        <v>0</v>
      </c>
      <c r="N42" s="11">
        <v>0</v>
      </c>
      <c r="O42" s="11">
        <v>0</v>
      </c>
      <c r="P42" s="11">
        <v>0</v>
      </c>
      <c r="Q42" s="11">
        <v>0</v>
      </c>
      <c r="R42" s="11">
        <v>0</v>
      </c>
      <c r="S42" s="11">
        <v>0</v>
      </c>
      <c r="T42" s="11">
        <v>0</v>
      </c>
      <c r="U42" s="11">
        <v>0</v>
      </c>
      <c r="V42" s="11">
        <v>21.075430000000001</v>
      </c>
      <c r="W42" s="11">
        <v>0</v>
      </c>
      <c r="X42" s="11">
        <v>0</v>
      </c>
      <c r="Y42" s="11">
        <v>0</v>
      </c>
      <c r="Z42" s="11">
        <v>0</v>
      </c>
      <c r="AA42" s="11">
        <v>0</v>
      </c>
      <c r="AB42" s="11">
        <v>0</v>
      </c>
      <c r="AC42" s="11">
        <v>0</v>
      </c>
      <c r="AD42" s="11">
        <v>0</v>
      </c>
      <c r="AE42" s="11">
        <v>0</v>
      </c>
      <c r="AF42" s="11">
        <v>0</v>
      </c>
      <c r="AG42" s="11">
        <v>0</v>
      </c>
      <c r="AH42" s="11">
        <v>0</v>
      </c>
      <c r="AI42" s="11">
        <v>0</v>
      </c>
      <c r="AJ42" s="11">
        <v>0</v>
      </c>
      <c r="AK42" s="11">
        <v>0</v>
      </c>
      <c r="AL42" s="11">
        <v>0</v>
      </c>
      <c r="AM42" s="11">
        <v>0</v>
      </c>
      <c r="AN42" s="11">
        <v>0</v>
      </c>
      <c r="AO42" s="11">
        <v>0</v>
      </c>
      <c r="AP42" s="11">
        <v>0</v>
      </c>
      <c r="AQ42" s="11">
        <v>555.08183999999994</v>
      </c>
    </row>
    <row r="43" spans="1:43">
      <c r="A43" s="13" t="s">
        <v>45</v>
      </c>
      <c r="B43" s="11">
        <v>6850.1309000000001</v>
      </c>
      <c r="C43" s="11">
        <v>2208.23767</v>
      </c>
      <c r="D43" s="11">
        <v>4866.0621600000004</v>
      </c>
      <c r="E43" s="11">
        <v>3632.3583599999997</v>
      </c>
      <c r="F43" s="11">
        <v>1930.0726399999999</v>
      </c>
      <c r="G43" s="11">
        <v>835.91842000000008</v>
      </c>
      <c r="H43" s="11">
        <v>996.04287999999997</v>
      </c>
      <c r="I43" s="11">
        <v>2714.4707600000002</v>
      </c>
      <c r="J43" s="11">
        <v>1638.26982</v>
      </c>
      <c r="K43" s="11">
        <v>3976.3875899999998</v>
      </c>
      <c r="L43" s="11">
        <v>1293.49713</v>
      </c>
      <c r="M43" s="11">
        <v>2623.8470299999999</v>
      </c>
      <c r="N43" s="11">
        <v>2341.3739000000005</v>
      </c>
      <c r="O43" s="11">
        <v>1406.3359699999999</v>
      </c>
      <c r="P43" s="11">
        <v>1284.4106299999999</v>
      </c>
      <c r="Q43" s="11">
        <v>552.97096999999997</v>
      </c>
      <c r="R43" s="11">
        <v>843.3424399999999</v>
      </c>
      <c r="S43" s="11">
        <v>687.36560999999995</v>
      </c>
      <c r="T43" s="11">
        <v>1186.1483899999998</v>
      </c>
      <c r="U43" s="11">
        <v>2587.1204299999999</v>
      </c>
      <c r="V43" s="11">
        <v>579.94874000000004</v>
      </c>
      <c r="W43" s="11">
        <v>710.4</v>
      </c>
      <c r="X43" s="11">
        <v>2439.6270100000002</v>
      </c>
      <c r="Y43" s="11">
        <v>1214.7124099999999</v>
      </c>
      <c r="Z43" s="11">
        <v>1555.8753299999998</v>
      </c>
      <c r="AA43" s="11">
        <v>700.40783999999996</v>
      </c>
      <c r="AB43" s="11">
        <v>2310.8899000000001</v>
      </c>
      <c r="AC43" s="11">
        <v>2870.6874099999995</v>
      </c>
      <c r="AD43" s="11">
        <v>136.90916000000001</v>
      </c>
      <c r="AE43" s="11">
        <v>2500.1802799999996</v>
      </c>
      <c r="AF43" s="11">
        <v>335.26092999999997</v>
      </c>
      <c r="AG43" s="11">
        <v>502.08999</v>
      </c>
      <c r="AH43" s="11">
        <v>185.23362</v>
      </c>
      <c r="AI43" s="11">
        <v>101.03946999999999</v>
      </c>
      <c r="AJ43" s="11">
        <v>386.99794000000003</v>
      </c>
      <c r="AK43" s="11">
        <v>152.43154000000001</v>
      </c>
      <c r="AL43" s="11">
        <v>1096.4900500000001</v>
      </c>
      <c r="AM43" s="11">
        <v>324.63120999999995</v>
      </c>
      <c r="AN43" s="11">
        <v>1519.0578199999998</v>
      </c>
      <c r="AO43" s="11">
        <v>1236.5288500000001</v>
      </c>
      <c r="AP43" s="11">
        <v>139.06347</v>
      </c>
      <c r="AQ43" s="11">
        <v>65452.826670000009</v>
      </c>
    </row>
    <row r="44" spans="1:43">
      <c r="A44" s="10" t="s">
        <v>46</v>
      </c>
      <c r="B44" s="11">
        <v>16586.408960000001</v>
      </c>
      <c r="C44" s="11">
        <v>13705.740830000001</v>
      </c>
      <c r="D44" s="11">
        <v>32918.267810000005</v>
      </c>
      <c r="E44" s="11">
        <v>8861.7019899999996</v>
      </c>
      <c r="F44" s="11">
        <v>4391.4959800000006</v>
      </c>
      <c r="G44" s="11">
        <v>4798.0638099999996</v>
      </c>
      <c r="H44" s="11">
        <v>1032.5957599999999</v>
      </c>
      <c r="I44" s="11">
        <v>5970.8330099999994</v>
      </c>
      <c r="J44" s="11">
        <v>6305.7697800000005</v>
      </c>
      <c r="K44" s="11">
        <v>2467.31124</v>
      </c>
      <c r="L44" s="11">
        <v>1943.9189100000001</v>
      </c>
      <c r="M44" s="11">
        <v>5602.9189500000002</v>
      </c>
      <c r="N44" s="11">
        <v>2063.1917800000001</v>
      </c>
      <c r="O44" s="11">
        <v>3194.6260200000002</v>
      </c>
      <c r="P44" s="11">
        <v>2377.9315699999997</v>
      </c>
      <c r="Q44" s="11">
        <v>1488.9766</v>
      </c>
      <c r="R44" s="11">
        <v>3364.1397499999998</v>
      </c>
      <c r="S44" s="11">
        <v>3396.0604800000001</v>
      </c>
      <c r="T44" s="11">
        <v>4187.0012000000006</v>
      </c>
      <c r="U44" s="11">
        <v>12106.7022</v>
      </c>
      <c r="V44" s="11">
        <v>2066.3892599999999</v>
      </c>
      <c r="W44" s="11">
        <v>2480.5136899999998</v>
      </c>
      <c r="X44" s="11">
        <v>6738.1732300000003</v>
      </c>
      <c r="Y44" s="11">
        <v>2097.22615</v>
      </c>
      <c r="Z44" s="11">
        <v>12870.742899999999</v>
      </c>
      <c r="AA44" s="11">
        <v>4949.3893799999996</v>
      </c>
      <c r="AB44" s="11">
        <v>4186.8728000000001</v>
      </c>
      <c r="AC44" s="11">
        <v>5083.0637200000001</v>
      </c>
      <c r="AD44" s="11">
        <v>1877.5718400000001</v>
      </c>
      <c r="AE44" s="11">
        <v>4095.6877999999997</v>
      </c>
      <c r="AF44" s="11">
        <v>1010.38985</v>
      </c>
      <c r="AG44" s="11">
        <v>764.50598000000002</v>
      </c>
      <c r="AH44" s="11">
        <v>2797.6904099999997</v>
      </c>
      <c r="AI44" s="11">
        <v>650.25261999999998</v>
      </c>
      <c r="AJ44" s="11">
        <v>720.41492999999991</v>
      </c>
      <c r="AK44" s="11">
        <v>300.44105999999999</v>
      </c>
      <c r="AL44" s="11">
        <v>2622.5566200000003</v>
      </c>
      <c r="AM44" s="11">
        <v>520.22089999999992</v>
      </c>
      <c r="AN44" s="11">
        <v>2929.7155400000001</v>
      </c>
      <c r="AO44" s="11">
        <v>740.05454000000009</v>
      </c>
      <c r="AP44" s="11">
        <v>144.6875</v>
      </c>
      <c r="AQ44" s="11">
        <v>196410.21734999999</v>
      </c>
    </row>
    <row r="45" spans="1:43">
      <c r="A45" s="10" t="s">
        <v>47</v>
      </c>
      <c r="B45" s="11">
        <v>55.599179999999997</v>
      </c>
      <c r="C45" s="11">
        <v>11.909229999999999</v>
      </c>
      <c r="D45" s="11">
        <v>0</v>
      </c>
      <c r="E45" s="11">
        <v>32.75385</v>
      </c>
      <c r="F45" s="11">
        <v>40.628339999999994</v>
      </c>
      <c r="G45" s="11">
        <v>0</v>
      </c>
      <c r="H45" s="11">
        <v>1.3206800000000001</v>
      </c>
      <c r="I45" s="11">
        <v>0</v>
      </c>
      <c r="J45" s="11">
        <v>0</v>
      </c>
      <c r="K45" s="11">
        <v>72.834220000000002</v>
      </c>
      <c r="L45" s="11">
        <v>13.753270000000001</v>
      </c>
      <c r="M45" s="11">
        <v>0</v>
      </c>
      <c r="N45" s="11">
        <v>15.692740000000001</v>
      </c>
      <c r="O45" s="11">
        <v>22.246959999999998</v>
      </c>
      <c r="P45" s="11">
        <v>10.35948</v>
      </c>
      <c r="Q45" s="11">
        <v>2.40903</v>
      </c>
      <c r="R45" s="11">
        <v>0</v>
      </c>
      <c r="S45" s="11">
        <v>0</v>
      </c>
      <c r="T45" s="11">
        <v>34.743139999999997</v>
      </c>
      <c r="U45" s="11">
        <v>147.90998000000002</v>
      </c>
      <c r="V45" s="11">
        <v>0</v>
      </c>
      <c r="W45" s="11">
        <v>12.582600000000001</v>
      </c>
      <c r="X45" s="11">
        <v>96.786109999999994</v>
      </c>
      <c r="Y45" s="11">
        <v>0</v>
      </c>
      <c r="Z45" s="11">
        <v>13.18078</v>
      </c>
      <c r="AA45" s="11">
        <v>10.15875</v>
      </c>
      <c r="AB45" s="11">
        <v>0</v>
      </c>
      <c r="AC45" s="11">
        <v>32.672620000000002</v>
      </c>
      <c r="AD45" s="11">
        <v>0</v>
      </c>
      <c r="AE45" s="11">
        <v>0</v>
      </c>
      <c r="AF45" s="11">
        <v>0</v>
      </c>
      <c r="AG45" s="11">
        <v>0.60759000000000007</v>
      </c>
      <c r="AH45" s="11">
        <v>0</v>
      </c>
      <c r="AI45" s="11">
        <v>2.6160700000000001</v>
      </c>
      <c r="AJ45" s="11">
        <v>0</v>
      </c>
      <c r="AK45" s="11">
        <v>0</v>
      </c>
      <c r="AL45" s="11">
        <v>3.5580500000000002</v>
      </c>
      <c r="AM45" s="11">
        <v>0</v>
      </c>
      <c r="AN45" s="11">
        <v>7.8458500000000004</v>
      </c>
      <c r="AO45" s="11">
        <v>55.031879999999994</v>
      </c>
      <c r="AP45" s="11">
        <v>0</v>
      </c>
      <c r="AQ45" s="11">
        <v>697.20040000000017</v>
      </c>
    </row>
    <row r="46" spans="1:43">
      <c r="A46" s="10" t="s">
        <v>48</v>
      </c>
      <c r="B46" s="11">
        <v>267.98374000000001</v>
      </c>
      <c r="C46" s="11">
        <v>618.26764000000003</v>
      </c>
      <c r="D46" s="11">
        <v>269.61240000000004</v>
      </c>
      <c r="E46" s="11">
        <v>172.3442</v>
      </c>
      <c r="F46" s="11">
        <v>198.67786999999998</v>
      </c>
      <c r="G46" s="11">
        <v>0</v>
      </c>
      <c r="H46" s="11">
        <v>4.4463400000000002</v>
      </c>
      <c r="I46" s="11">
        <v>31.382489999999997</v>
      </c>
      <c r="J46" s="11">
        <v>265.35687999999999</v>
      </c>
      <c r="K46" s="11">
        <v>70.405729999999991</v>
      </c>
      <c r="L46" s="11">
        <v>48.912690000000005</v>
      </c>
      <c r="M46" s="11">
        <v>0</v>
      </c>
      <c r="N46" s="11">
        <v>34.237389999999998</v>
      </c>
      <c r="O46" s="11">
        <v>102.20542</v>
      </c>
      <c r="P46" s="11">
        <v>68.095230000000001</v>
      </c>
      <c r="Q46" s="11">
        <v>51.085339999999995</v>
      </c>
      <c r="R46" s="11">
        <v>62.76088</v>
      </c>
      <c r="S46" s="11">
        <v>0</v>
      </c>
      <c r="T46" s="11">
        <v>74.324749999999995</v>
      </c>
      <c r="U46" s="11">
        <v>74.779179999999997</v>
      </c>
      <c r="V46" s="11">
        <v>0</v>
      </c>
      <c r="W46" s="11">
        <v>35.965269999999997</v>
      </c>
      <c r="X46" s="11">
        <v>334.72321999999997</v>
      </c>
      <c r="Y46" s="11">
        <v>28.98603</v>
      </c>
      <c r="Z46" s="11">
        <v>51.38252</v>
      </c>
      <c r="AA46" s="11">
        <v>60.63955</v>
      </c>
      <c r="AB46" s="11">
        <v>70.412220000000005</v>
      </c>
      <c r="AC46" s="11">
        <v>82.13991</v>
      </c>
      <c r="AD46" s="11">
        <v>0</v>
      </c>
      <c r="AE46" s="11">
        <v>2.9557199999999999</v>
      </c>
      <c r="AF46" s="11">
        <v>43.594749999999998</v>
      </c>
      <c r="AG46" s="11">
        <v>10.584540000000001</v>
      </c>
      <c r="AH46" s="11">
        <v>8.5740300000000005</v>
      </c>
      <c r="AI46" s="11">
        <v>46.893839999999997</v>
      </c>
      <c r="AJ46" s="11">
        <v>0</v>
      </c>
      <c r="AK46" s="11">
        <v>1.62497</v>
      </c>
      <c r="AL46" s="11">
        <v>37.989139999999999</v>
      </c>
      <c r="AM46" s="11">
        <v>38.70017</v>
      </c>
      <c r="AN46" s="11">
        <v>51.604339999999993</v>
      </c>
      <c r="AO46" s="11">
        <v>23.259720000000002</v>
      </c>
      <c r="AP46" s="11">
        <v>0</v>
      </c>
      <c r="AQ46" s="11">
        <v>3344.9081100000008</v>
      </c>
    </row>
    <row r="47" spans="1:43">
      <c r="A47" s="10" t="s">
        <v>49</v>
      </c>
      <c r="B47" s="11">
        <v>0</v>
      </c>
      <c r="C47" s="11">
        <v>2.0000000000000002E-5</v>
      </c>
      <c r="D47" s="11">
        <v>0</v>
      </c>
      <c r="E47" s="11">
        <v>6.5801600000000002</v>
      </c>
      <c r="F47" s="11">
        <v>20.037029999999998</v>
      </c>
      <c r="G47" s="11">
        <v>0</v>
      </c>
      <c r="H47" s="11">
        <v>0</v>
      </c>
      <c r="I47" s="11">
        <v>0</v>
      </c>
      <c r="J47" s="11">
        <v>0</v>
      </c>
      <c r="K47" s="11">
        <v>0</v>
      </c>
      <c r="L47" s="11">
        <v>0</v>
      </c>
      <c r="M47" s="11">
        <v>0</v>
      </c>
      <c r="N47" s="11">
        <v>0</v>
      </c>
      <c r="O47" s="11">
        <v>0</v>
      </c>
      <c r="P47" s="11">
        <v>0</v>
      </c>
      <c r="Q47" s="11">
        <v>0</v>
      </c>
      <c r="R47" s="11">
        <v>0</v>
      </c>
      <c r="S47" s="11">
        <v>0</v>
      </c>
      <c r="T47" s="11">
        <v>0</v>
      </c>
      <c r="U47" s="11">
        <v>0</v>
      </c>
      <c r="V47" s="11">
        <v>28.93824</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0</v>
      </c>
      <c r="AM47" s="11">
        <v>0</v>
      </c>
      <c r="AN47" s="11">
        <v>0</v>
      </c>
      <c r="AO47" s="11">
        <v>0</v>
      </c>
      <c r="AP47" s="11">
        <v>0</v>
      </c>
      <c r="AQ47" s="11">
        <v>55.55545</v>
      </c>
    </row>
    <row r="48" spans="1:43">
      <c r="A48" s="14" t="s">
        <v>50</v>
      </c>
      <c r="B48" s="11">
        <v>0</v>
      </c>
      <c r="C48" s="11">
        <v>62.456809999999997</v>
      </c>
      <c r="D48" s="11">
        <v>0</v>
      </c>
      <c r="E48" s="11">
        <v>0</v>
      </c>
      <c r="F48" s="11">
        <v>189.08077</v>
      </c>
      <c r="G48" s="11">
        <v>0</v>
      </c>
      <c r="H48" s="11">
        <v>0</v>
      </c>
      <c r="I48" s="11">
        <v>0</v>
      </c>
      <c r="J48" s="11">
        <v>0</v>
      </c>
      <c r="K48" s="11">
        <v>0</v>
      </c>
      <c r="L48" s="11">
        <v>0</v>
      </c>
      <c r="M48" s="11">
        <v>0</v>
      </c>
      <c r="N48" s="11">
        <v>0</v>
      </c>
      <c r="O48" s="11">
        <v>0</v>
      </c>
      <c r="P48" s="11">
        <v>0</v>
      </c>
      <c r="Q48" s="11">
        <v>0</v>
      </c>
      <c r="R48" s="11">
        <v>0</v>
      </c>
      <c r="S48" s="11">
        <v>0</v>
      </c>
      <c r="T48" s="11">
        <v>0</v>
      </c>
      <c r="U48" s="11">
        <v>0</v>
      </c>
      <c r="V48" s="11">
        <v>15.10211</v>
      </c>
      <c r="W48" s="11">
        <v>0</v>
      </c>
      <c r="X48" s="11">
        <v>0</v>
      </c>
      <c r="Y48" s="11">
        <v>0</v>
      </c>
      <c r="Z48" s="11">
        <v>0</v>
      </c>
      <c r="AA48" s="11">
        <v>0</v>
      </c>
      <c r="AB48" s="11">
        <v>0</v>
      </c>
      <c r="AC48" s="11">
        <v>0</v>
      </c>
      <c r="AD48" s="11">
        <v>0</v>
      </c>
      <c r="AE48" s="11">
        <v>0</v>
      </c>
      <c r="AF48" s="11">
        <v>0</v>
      </c>
      <c r="AG48" s="11">
        <v>0</v>
      </c>
      <c r="AH48" s="11">
        <v>0</v>
      </c>
      <c r="AI48" s="11">
        <v>0</v>
      </c>
      <c r="AJ48" s="11">
        <v>0</v>
      </c>
      <c r="AK48" s="11">
        <v>0</v>
      </c>
      <c r="AL48" s="11">
        <v>0</v>
      </c>
      <c r="AM48" s="11">
        <v>0</v>
      </c>
      <c r="AN48" s="11">
        <v>0</v>
      </c>
      <c r="AO48" s="11">
        <v>0</v>
      </c>
      <c r="AP48" s="11">
        <v>0</v>
      </c>
      <c r="AQ48" s="11">
        <v>266.63968999999997</v>
      </c>
    </row>
    <row r="49" spans="1:43">
      <c r="A49" s="15" t="s">
        <v>51</v>
      </c>
      <c r="B49" s="11">
        <v>-79984.461909999998</v>
      </c>
      <c r="C49" s="11">
        <v>-25605.714020000003</v>
      </c>
      <c r="D49" s="11">
        <v>-46571.181190000003</v>
      </c>
      <c r="E49" s="11">
        <v>-27323.885419999999</v>
      </c>
      <c r="F49" s="11">
        <v>-15330.287810000002</v>
      </c>
      <c r="G49" s="11">
        <v>-12559.675699999996</v>
      </c>
      <c r="H49" s="11">
        <v>-9434.9601600000005</v>
      </c>
      <c r="I49" s="11">
        <v>-10279.563900000001</v>
      </c>
      <c r="J49" s="11">
        <v>-15081.543370000001</v>
      </c>
      <c r="K49" s="11">
        <v>-22552.623169999999</v>
      </c>
      <c r="L49" s="11">
        <v>-11485.0833</v>
      </c>
      <c r="M49" s="11">
        <v>-23893.517799999998</v>
      </c>
      <c r="N49" s="11">
        <v>-34125.898570000005</v>
      </c>
      <c r="O49" s="11">
        <v>-12833.427240000001</v>
      </c>
      <c r="P49" s="11">
        <v>-10332.712300000001</v>
      </c>
      <c r="Q49" s="11">
        <v>-4881.7879899999998</v>
      </c>
      <c r="R49" s="11">
        <v>-2895.57908</v>
      </c>
      <c r="S49" s="11">
        <v>-4866.9111499999999</v>
      </c>
      <c r="T49" s="11">
        <v>-17917.264210000001</v>
      </c>
      <c r="U49" s="11">
        <v>-16054.794189999999</v>
      </c>
      <c r="V49" s="11">
        <v>-4281.1451299999999</v>
      </c>
      <c r="W49" s="11">
        <v>-8883.7568099999989</v>
      </c>
      <c r="X49" s="11">
        <v>-12370.334279999999</v>
      </c>
      <c r="Y49" s="11">
        <v>-8595.7591400000001</v>
      </c>
      <c r="Z49" s="11">
        <v>-9112.7775799999999</v>
      </c>
      <c r="AA49" s="11">
        <v>-8458.6711000000014</v>
      </c>
      <c r="AB49" s="11">
        <v>-14648.589679999999</v>
      </c>
      <c r="AC49" s="11">
        <v>-22764.083449999998</v>
      </c>
      <c r="AD49" s="11">
        <v>-2984.45399</v>
      </c>
      <c r="AE49" s="11">
        <v>-14309.411950000002</v>
      </c>
      <c r="AF49" s="11">
        <v>-6602.3678799999998</v>
      </c>
      <c r="AG49" s="11">
        <v>-3220.8096700000001</v>
      </c>
      <c r="AH49" s="11">
        <v>-4854.198190000001</v>
      </c>
      <c r="AI49" s="11">
        <v>-2019.5750300000002</v>
      </c>
      <c r="AJ49" s="11">
        <v>-1208.4355300000002</v>
      </c>
      <c r="AK49" s="11">
        <v>-1003.5742400000001</v>
      </c>
      <c r="AL49" s="11">
        <v>-8756.5944</v>
      </c>
      <c r="AM49" s="11">
        <v>-3654.1492500000004</v>
      </c>
      <c r="AN49" s="11">
        <v>-22462.531779999998</v>
      </c>
      <c r="AO49" s="11">
        <v>-13230.271339999999</v>
      </c>
      <c r="AP49" s="11">
        <v>-1552.4860700000002</v>
      </c>
      <c r="AQ49" s="11">
        <v>-578984.8489699997</v>
      </c>
    </row>
    <row r="50" spans="1:43">
      <c r="A50" s="10" t="s">
        <v>52</v>
      </c>
      <c r="B50" s="11">
        <v>-14660.105519999999</v>
      </c>
      <c r="C50" s="11">
        <v>-1996.5735199999999</v>
      </c>
      <c r="D50" s="11">
        <v>-5527.7774400000008</v>
      </c>
      <c r="E50" s="11">
        <v>-2671.9458399999999</v>
      </c>
      <c r="F50" s="11">
        <v>-1184.53152</v>
      </c>
      <c r="G50" s="11">
        <v>-580.83622000000003</v>
      </c>
      <c r="H50" s="11">
        <v>-1319.2006100000001</v>
      </c>
      <c r="I50" s="11">
        <v>-1293.8196200000002</v>
      </c>
      <c r="J50" s="11">
        <v>-1774.96432</v>
      </c>
      <c r="K50" s="11">
        <v>-3553.5633499999999</v>
      </c>
      <c r="L50" s="11">
        <v>-831.76959000000011</v>
      </c>
      <c r="M50" s="11">
        <v>-2030.3846699999999</v>
      </c>
      <c r="N50" s="11">
        <v>-4514.6040800000001</v>
      </c>
      <c r="O50" s="11">
        <v>-2322.5065399999999</v>
      </c>
      <c r="P50" s="11">
        <v>-1395.2943799999998</v>
      </c>
      <c r="Q50" s="11">
        <v>-663.66818000000001</v>
      </c>
      <c r="R50" s="11">
        <v>-295.45878000000005</v>
      </c>
      <c r="S50" s="11">
        <v>-292.47773999999998</v>
      </c>
      <c r="T50" s="11">
        <v>-1210.5403899999999</v>
      </c>
      <c r="U50" s="11">
        <v>-3498.6176399999999</v>
      </c>
      <c r="V50" s="11">
        <v>-768.06500000000005</v>
      </c>
      <c r="W50" s="11">
        <v>-580.43765999999994</v>
      </c>
      <c r="X50" s="11">
        <v>-3121.3367799999996</v>
      </c>
      <c r="Y50" s="11">
        <v>-2232.3457799999996</v>
      </c>
      <c r="Z50" s="11">
        <v>-1088.1939499999999</v>
      </c>
      <c r="AA50" s="11">
        <v>-700.46603000000005</v>
      </c>
      <c r="AB50" s="11">
        <v>-2170.43165</v>
      </c>
      <c r="AC50" s="11">
        <v>-2401.0968000000003</v>
      </c>
      <c r="AD50" s="11">
        <v>-649.58031000000005</v>
      </c>
      <c r="AE50" s="11">
        <v>-4888.87842</v>
      </c>
      <c r="AF50" s="11">
        <v>-1547.7696099999998</v>
      </c>
      <c r="AG50" s="11">
        <v>-877.92794000000004</v>
      </c>
      <c r="AH50" s="11">
        <v>-586.19836999999995</v>
      </c>
      <c r="AI50" s="11">
        <v>-261.48872</v>
      </c>
      <c r="AJ50" s="11">
        <v>-427.43507</v>
      </c>
      <c r="AK50" s="11">
        <v>-100.10486</v>
      </c>
      <c r="AL50" s="11">
        <v>-598.20757000000003</v>
      </c>
      <c r="AM50" s="11">
        <v>-188.40333999999999</v>
      </c>
      <c r="AN50" s="11">
        <v>-2861.1035900000002</v>
      </c>
      <c r="AO50" s="11">
        <v>-1305.5096899999999</v>
      </c>
      <c r="AP50" s="11">
        <v>-516.95215000000007</v>
      </c>
      <c r="AQ50" s="11">
        <v>-79490.573240000012</v>
      </c>
    </row>
    <row r="51" spans="1:43">
      <c r="A51" s="10" t="s">
        <v>53</v>
      </c>
      <c r="B51" s="11">
        <v>-10506.34</v>
      </c>
      <c r="C51" s="11">
        <v>-1929.18487</v>
      </c>
      <c r="D51" s="11">
        <v>-3233.0895599999999</v>
      </c>
      <c r="E51" s="11">
        <v>-844.33937000000014</v>
      </c>
      <c r="F51" s="11">
        <v>-220.15733000000003</v>
      </c>
      <c r="G51" s="11">
        <v>-132.05626999999998</v>
      </c>
      <c r="H51" s="11">
        <v>-39.20496</v>
      </c>
      <c r="I51" s="11">
        <v>-446.74</v>
      </c>
      <c r="J51" s="11">
        <v>-687.19141000000002</v>
      </c>
      <c r="K51" s="11">
        <v>-301.11490000000003</v>
      </c>
      <c r="L51" s="11">
        <v>-521.60518999999999</v>
      </c>
      <c r="M51" s="11">
        <v>-337.82983999999999</v>
      </c>
      <c r="N51" s="11">
        <v>-170.06498999999999</v>
      </c>
      <c r="O51" s="11">
        <v>-529.67713000000003</v>
      </c>
      <c r="P51" s="11">
        <v>-515.39467999999999</v>
      </c>
      <c r="Q51" s="11">
        <v>-130.39027000000002</v>
      </c>
      <c r="R51" s="11">
        <v>-239.26157999999998</v>
      </c>
      <c r="S51" s="11">
        <v>-127.82844</v>
      </c>
      <c r="T51" s="11">
        <v>-288.49391000000003</v>
      </c>
      <c r="U51" s="11">
        <v>-808.45384999999999</v>
      </c>
      <c r="V51" s="11">
        <v>-129.45093</v>
      </c>
      <c r="W51" s="11">
        <v>-114.94936</v>
      </c>
      <c r="X51" s="11">
        <v>-877.8915199999999</v>
      </c>
      <c r="Y51" s="11">
        <v>-230.65924999999999</v>
      </c>
      <c r="Z51" s="11">
        <v>-923.30060000000014</v>
      </c>
      <c r="AA51" s="11">
        <v>-426.38403000000005</v>
      </c>
      <c r="AB51" s="11">
        <v>-338.67021</v>
      </c>
      <c r="AC51" s="11">
        <v>-651.5181</v>
      </c>
      <c r="AD51" s="11">
        <v>-371.19506000000001</v>
      </c>
      <c r="AE51" s="11">
        <v>-574.49964999999997</v>
      </c>
      <c r="AF51" s="11">
        <v>-128.34944999999999</v>
      </c>
      <c r="AG51" s="11">
        <v>-67.76888000000001</v>
      </c>
      <c r="AH51" s="11">
        <v>-308.22129999999999</v>
      </c>
      <c r="AI51" s="11">
        <v>-93.523840000000007</v>
      </c>
      <c r="AJ51" s="11">
        <v>-34.485210000000002</v>
      </c>
      <c r="AK51" s="11">
        <v>-69.198619999999991</v>
      </c>
      <c r="AL51" s="11">
        <v>-251.25896999999998</v>
      </c>
      <c r="AM51" s="11">
        <v>-64.136939999999996</v>
      </c>
      <c r="AN51" s="11">
        <v>-260.45618000000002</v>
      </c>
      <c r="AO51" s="11">
        <v>-42.042399999999994</v>
      </c>
      <c r="AP51" s="11">
        <v>-26.754360000000002</v>
      </c>
      <c r="AQ51" s="11">
        <v>-27993.133410000009</v>
      </c>
    </row>
    <row r="52" spans="1:43">
      <c r="A52" s="10" t="s">
        <v>54</v>
      </c>
      <c r="B52" s="11">
        <v>-1488.11357</v>
      </c>
      <c r="C52" s="11">
        <v>-622.40741999999989</v>
      </c>
      <c r="D52" s="11">
        <v>-4975.5192500000003</v>
      </c>
      <c r="E52" s="11">
        <v>-842.04042000000004</v>
      </c>
      <c r="F52" s="11">
        <v>-1125.99153</v>
      </c>
      <c r="G52" s="11">
        <v>-26.577950000000001</v>
      </c>
      <c r="H52" s="11">
        <v>-56.607550000000003</v>
      </c>
      <c r="I52" s="11">
        <v>-126.65128999999999</v>
      </c>
      <c r="J52" s="11">
        <v>-108.52213</v>
      </c>
      <c r="K52" s="11">
        <v>-1001.26744</v>
      </c>
      <c r="L52" s="11">
        <v>-271.60219000000001</v>
      </c>
      <c r="M52" s="11">
        <v>-771.8297</v>
      </c>
      <c r="N52" s="11">
        <v>-205.75307000000001</v>
      </c>
      <c r="O52" s="11">
        <v>-345.10325</v>
      </c>
      <c r="P52" s="11">
        <v>-288.20949999999999</v>
      </c>
      <c r="Q52" s="11">
        <v>-954.05610999999999</v>
      </c>
      <c r="R52" s="11">
        <v>0</v>
      </c>
      <c r="S52" s="11">
        <v>-53.322940000000003</v>
      </c>
      <c r="T52" s="11">
        <v>-92.929929999999999</v>
      </c>
      <c r="U52" s="11">
        <v>-16.840730000000001</v>
      </c>
      <c r="V52" s="11">
        <v>-14.891</v>
      </c>
      <c r="W52" s="11">
        <v>-325.87294000000003</v>
      </c>
      <c r="X52" s="11">
        <v>-1284.86697</v>
      </c>
      <c r="Y52" s="11">
        <v>-134.69181</v>
      </c>
      <c r="Z52" s="11">
        <v>-25.21808</v>
      </c>
      <c r="AA52" s="11">
        <v>-819.49847</v>
      </c>
      <c r="AB52" s="11">
        <v>-158.86079000000001</v>
      </c>
      <c r="AC52" s="11">
        <v>-977.26341000000002</v>
      </c>
      <c r="AD52" s="11">
        <v>-78.511579999999995</v>
      </c>
      <c r="AE52" s="11">
        <v>-44.739269999999998</v>
      </c>
      <c r="AF52" s="11">
        <v>-327.11153000000002</v>
      </c>
      <c r="AG52" s="11">
        <v>-11.574620000000001</v>
      </c>
      <c r="AH52" s="11">
        <v>-152.70257000000001</v>
      </c>
      <c r="AI52" s="11">
        <v>-97.292600000000007</v>
      </c>
      <c r="AJ52" s="11">
        <v>-135.49489000000003</v>
      </c>
      <c r="AK52" s="11">
        <v>-74.687880000000007</v>
      </c>
      <c r="AL52" s="11">
        <v>-58.049959999999999</v>
      </c>
      <c r="AM52" s="11">
        <v>-1043.98803</v>
      </c>
      <c r="AN52" s="11">
        <v>-205.83369999999999</v>
      </c>
      <c r="AO52" s="11">
        <v>-340.60332</v>
      </c>
      <c r="AP52" s="11">
        <v>0</v>
      </c>
      <c r="AQ52" s="11">
        <v>-19685.099390000003</v>
      </c>
    </row>
    <row r="53" spans="1:43">
      <c r="A53" s="10" t="s">
        <v>55</v>
      </c>
      <c r="B53" s="11">
        <v>-1853.4612400000001</v>
      </c>
      <c r="C53" s="11">
        <v>-1394.6055200000001</v>
      </c>
      <c r="D53" s="11">
        <v>-8631.0410700000011</v>
      </c>
      <c r="E53" s="11">
        <v>-813.27036999999996</v>
      </c>
      <c r="F53" s="11">
        <v>-345.41878000000003</v>
      </c>
      <c r="G53" s="11">
        <v>-0.44895999999999997</v>
      </c>
      <c r="H53" s="11">
        <v>-7.4834899999999998</v>
      </c>
      <c r="I53" s="11">
        <v>-108.83677</v>
      </c>
      <c r="J53" s="11">
        <v>-671.20977999999991</v>
      </c>
      <c r="K53" s="11">
        <v>-196.06251</v>
      </c>
      <c r="L53" s="11">
        <v>-245.57624999999999</v>
      </c>
      <c r="M53" s="11">
        <v>-593.55885000000001</v>
      </c>
      <c r="N53" s="11">
        <v>-47.422050000000006</v>
      </c>
      <c r="O53" s="11">
        <v>-395.19617</v>
      </c>
      <c r="P53" s="11">
        <v>-141.6259</v>
      </c>
      <c r="Q53" s="11">
        <v>-927.53526999999997</v>
      </c>
      <c r="R53" s="11">
        <v>-83.224000000000004</v>
      </c>
      <c r="S53" s="11">
        <v>-0.96048</v>
      </c>
      <c r="T53" s="11">
        <v>-456.91164000000003</v>
      </c>
      <c r="U53" s="11">
        <v>-375.84664000000004</v>
      </c>
      <c r="V53" s="11">
        <v>-15.16534</v>
      </c>
      <c r="W53" s="11">
        <v>-62.669129999999996</v>
      </c>
      <c r="X53" s="11">
        <v>-514.39227000000005</v>
      </c>
      <c r="Y53" s="11">
        <v>-69.358890000000002</v>
      </c>
      <c r="Z53" s="11">
        <v>-67.499989999999997</v>
      </c>
      <c r="AA53" s="11">
        <v>-847.97618999999997</v>
      </c>
      <c r="AB53" s="11">
        <v>-161.55233999999999</v>
      </c>
      <c r="AC53" s="11">
        <v>-2171.4946199999995</v>
      </c>
      <c r="AD53" s="11">
        <v>-258.26495999999997</v>
      </c>
      <c r="AE53" s="11">
        <v>-31.537040000000001</v>
      </c>
      <c r="AF53" s="11">
        <v>-138.27423999999999</v>
      </c>
      <c r="AG53" s="11">
        <v>0</v>
      </c>
      <c r="AH53" s="11">
        <v>-28.112439999999999</v>
      </c>
      <c r="AI53" s="11">
        <v>-104.02100999999999</v>
      </c>
      <c r="AJ53" s="11">
        <v>-24.292330000000003</v>
      </c>
      <c r="AK53" s="11">
        <v>0</v>
      </c>
      <c r="AL53" s="11">
        <v>-178.43098999999998</v>
      </c>
      <c r="AM53" s="11">
        <v>-719.95023000000003</v>
      </c>
      <c r="AN53" s="11">
        <v>-137.51273999999998</v>
      </c>
      <c r="AO53" s="11">
        <v>-70.933630000000008</v>
      </c>
      <c r="AP53" s="11">
        <v>0</v>
      </c>
      <c r="AQ53" s="11">
        <v>-22891.134119999992</v>
      </c>
    </row>
    <row r="54" spans="1:43">
      <c r="A54" s="10" t="s">
        <v>56</v>
      </c>
      <c r="B54" s="11">
        <v>-9041.221230000001</v>
      </c>
      <c r="C54" s="11">
        <v>-2324.93298</v>
      </c>
      <c r="D54" s="11">
        <v>-2996.6247999999996</v>
      </c>
      <c r="E54" s="11">
        <v>-8437.8651399999999</v>
      </c>
      <c r="F54" s="11">
        <v>-4338.1324999999997</v>
      </c>
      <c r="G54" s="11">
        <v>-3613.7841799999997</v>
      </c>
      <c r="H54" s="11">
        <v>-1086.5928200000001</v>
      </c>
      <c r="I54" s="11">
        <v>-882.28986999999995</v>
      </c>
      <c r="J54" s="11">
        <v>-1415.3049900000001</v>
      </c>
      <c r="K54" s="11">
        <v>-3695.7354100000002</v>
      </c>
      <c r="L54" s="11">
        <v>-4328.42094</v>
      </c>
      <c r="M54" s="11">
        <v>-6249.3267000000005</v>
      </c>
      <c r="N54" s="11">
        <v>-6602.9984800000002</v>
      </c>
      <c r="O54" s="11">
        <v>-1692.2631900000001</v>
      </c>
      <c r="P54" s="11">
        <v>-1619.30078</v>
      </c>
      <c r="Q54" s="11">
        <v>-342.74358000000001</v>
      </c>
      <c r="R54" s="11">
        <v>-113.55616000000001</v>
      </c>
      <c r="S54" s="11">
        <v>-1365.15452</v>
      </c>
      <c r="T54" s="11">
        <v>-3716.6872499999999</v>
      </c>
      <c r="U54" s="11">
        <v>-1164.66309</v>
      </c>
      <c r="V54" s="11">
        <v>-260.27343000000002</v>
      </c>
      <c r="W54" s="11">
        <v>-2469.7021400000003</v>
      </c>
      <c r="X54" s="11">
        <v>-1269.63453</v>
      </c>
      <c r="Y54" s="11">
        <v>-899.07829000000004</v>
      </c>
      <c r="Z54" s="11">
        <v>-1479.8121600000002</v>
      </c>
      <c r="AA54" s="11">
        <v>-582.19637</v>
      </c>
      <c r="AB54" s="11">
        <v>-2448.8010800000002</v>
      </c>
      <c r="AC54" s="11">
        <v>-1249.63984</v>
      </c>
      <c r="AD54" s="11">
        <v>-502.21924000000001</v>
      </c>
      <c r="AE54" s="11">
        <v>-837.28512000000001</v>
      </c>
      <c r="AF54" s="11">
        <v>-555.02485999999999</v>
      </c>
      <c r="AG54" s="11">
        <v>-54.439769999999996</v>
      </c>
      <c r="AH54" s="11">
        <v>-650.69858999999997</v>
      </c>
      <c r="AI54" s="11">
        <v>-369.47528000000005</v>
      </c>
      <c r="AJ54" s="11">
        <v>-197.77852999999999</v>
      </c>
      <c r="AK54" s="11">
        <v>-191.32857000000001</v>
      </c>
      <c r="AL54" s="11">
        <v>-1503.0622800000001</v>
      </c>
      <c r="AM54" s="11">
        <v>-686.95283999999992</v>
      </c>
      <c r="AN54" s="11">
        <v>-3735.78908</v>
      </c>
      <c r="AO54" s="11">
        <v>-4383.2620999999999</v>
      </c>
      <c r="AP54" s="11">
        <v>-51.45</v>
      </c>
      <c r="AQ54" s="11">
        <v>-89405.502710000015</v>
      </c>
    </row>
    <row r="55" spans="1:43">
      <c r="A55" s="10" t="s">
        <v>57</v>
      </c>
      <c r="B55" s="11">
        <v>-13576.895919999997</v>
      </c>
      <c r="C55" s="11">
        <v>-4228.0984200000003</v>
      </c>
      <c r="D55" s="11">
        <v>-4873.63393</v>
      </c>
      <c r="E55" s="11">
        <v>-5141.5793700000004</v>
      </c>
      <c r="F55" s="11">
        <v>-1028.32329</v>
      </c>
      <c r="G55" s="11">
        <v>-439.19865999999996</v>
      </c>
      <c r="H55" s="11">
        <v>-564.93031000000008</v>
      </c>
      <c r="I55" s="11">
        <v>-1146.2738200000001</v>
      </c>
      <c r="J55" s="11">
        <v>-3742.3000299999999</v>
      </c>
      <c r="K55" s="11">
        <v>-1231.5011999999999</v>
      </c>
      <c r="L55" s="11">
        <v>-1097.7157999999997</v>
      </c>
      <c r="M55" s="11">
        <v>-3865.12408</v>
      </c>
      <c r="N55" s="11">
        <v>-652.89125999999999</v>
      </c>
      <c r="O55" s="11">
        <v>-2363.9983899999997</v>
      </c>
      <c r="P55" s="11">
        <v>-1012.96315</v>
      </c>
      <c r="Q55" s="11">
        <v>-128.40550999999999</v>
      </c>
      <c r="R55" s="11">
        <v>-221.28232</v>
      </c>
      <c r="S55" s="11">
        <v>-234.11011999999999</v>
      </c>
      <c r="T55" s="11">
        <v>-1311.16362</v>
      </c>
      <c r="U55" s="11">
        <v>-1393.6330800000001</v>
      </c>
      <c r="V55" s="11">
        <v>-15.65953</v>
      </c>
      <c r="W55" s="11">
        <v>-1134.67329</v>
      </c>
      <c r="X55" s="11">
        <v>-571.54975000000002</v>
      </c>
      <c r="Y55" s="11">
        <v>-518.15455999999995</v>
      </c>
      <c r="Z55" s="11">
        <v>-2037.3615400000001</v>
      </c>
      <c r="AA55" s="11">
        <v>-427.89398</v>
      </c>
      <c r="AB55" s="11">
        <v>-1559.1811499999999</v>
      </c>
      <c r="AC55" s="11">
        <v>-2035.2910099999999</v>
      </c>
      <c r="AD55" s="11">
        <v>-569.14741000000004</v>
      </c>
      <c r="AE55" s="11">
        <v>-1224.2038200000002</v>
      </c>
      <c r="AF55" s="11">
        <v>-557.29545999999993</v>
      </c>
      <c r="AG55" s="11">
        <v>-72.076179999999994</v>
      </c>
      <c r="AH55" s="11">
        <v>-843.12765999999999</v>
      </c>
      <c r="AI55" s="11">
        <v>-295.47478999999998</v>
      </c>
      <c r="AJ55" s="11">
        <v>0</v>
      </c>
      <c r="AK55" s="11">
        <v>-253.40663000000001</v>
      </c>
      <c r="AL55" s="11">
        <v>-744.86901999999998</v>
      </c>
      <c r="AM55" s="11">
        <v>-297.84613999999999</v>
      </c>
      <c r="AN55" s="11">
        <v>-1912.6446899999999</v>
      </c>
      <c r="AO55" s="11">
        <v>-625.65908000000013</v>
      </c>
      <c r="AP55" s="11">
        <v>0</v>
      </c>
      <c r="AQ55" s="11">
        <v>-63949.537969999968</v>
      </c>
    </row>
    <row r="56" spans="1:43">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-2789.3886799999996</v>
      </c>
      <c r="T56" s="11">
        <v>-2537.3090700000002</v>
      </c>
      <c r="U56" s="11">
        <v>-4617.6329999999998</v>
      </c>
      <c r="V56" s="11">
        <v>-2894.2757000000001</v>
      </c>
      <c r="W56" s="11">
        <v>-1606.63257</v>
      </c>
      <c r="X56" s="11">
        <v>-4496.717239999999</v>
      </c>
      <c r="Y56" s="11">
        <v>-2989.8488600000005</v>
      </c>
      <c r="Z56" s="11">
        <v>-2925.5259999999998</v>
      </c>
      <c r="AA56" s="11">
        <v>-3541.0294800000001</v>
      </c>
      <c r="AB56" s="11">
        <v>-6767.3360300000004</v>
      </c>
      <c r="AC56" s="11">
        <v>-8506.9889999999996</v>
      </c>
      <c r="AD56" s="11">
        <v>-343.65100000000001</v>
      </c>
      <c r="AE56" s="11">
        <v>-5722.1009999999997</v>
      </c>
      <c r="AF56" s="11">
        <v>-529.56899999999996</v>
      </c>
      <c r="AG56" s="11">
        <v>-1938.4449999999999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-169878.36894999997</v>
      </c>
    </row>
    <row r="57" spans="1:43">
      <c r="A57" s="10" t="s">
        <v>59</v>
      </c>
      <c r="B57" s="11">
        <v>-15319.02311</v>
      </c>
      <c r="C57" s="11">
        <v>-290.06644</v>
      </c>
      <c r="D57" s="11">
        <v>-4477.7134100000003</v>
      </c>
      <c r="E57" s="11">
        <v>-1233.85769</v>
      </c>
      <c r="F57" s="11">
        <v>-2571.2421400000003</v>
      </c>
      <c r="G57" s="11">
        <v>-2718.47714</v>
      </c>
      <c r="H57" s="11">
        <v>-3507.2867900000001</v>
      </c>
      <c r="I57" s="11">
        <v>0</v>
      </c>
      <c r="J57" s="11">
        <v>-1547.2438999999999</v>
      </c>
      <c r="K57" s="11">
        <v>-6708.0044700000008</v>
      </c>
      <c r="L57" s="11">
        <v>-66.72</v>
      </c>
      <c r="M57" s="11">
        <v>-1437.91193</v>
      </c>
      <c r="N57" s="11">
        <v>-10941.63027</v>
      </c>
      <c r="O57" s="11">
        <v>-219.56947</v>
      </c>
      <c r="P57" s="11">
        <v>-1191.46813</v>
      </c>
      <c r="Q57" s="11">
        <v>-161.09522000000001</v>
      </c>
      <c r="R57" s="11">
        <v>-505.49286999999998</v>
      </c>
      <c r="S57" s="11">
        <v>0</v>
      </c>
      <c r="T57" s="11">
        <v>-7582.6019299999998</v>
      </c>
      <c r="U57" s="11">
        <v>-3949.4951800000003</v>
      </c>
      <c r="V57" s="11">
        <v>-183.36420000000001</v>
      </c>
      <c r="W57" s="11">
        <v>-2086.7779500000001</v>
      </c>
      <c r="X57" s="11">
        <v>0</v>
      </c>
      <c r="Y57" s="11">
        <v>-1177.5475700000002</v>
      </c>
      <c r="Z57" s="11">
        <v>-213.18244000000001</v>
      </c>
      <c r="AA57" s="11">
        <v>-763.95134999999993</v>
      </c>
      <c r="AB57" s="11">
        <v>-793.30813999999998</v>
      </c>
      <c r="AC57" s="11">
        <v>-4176.4724299999998</v>
      </c>
      <c r="AD57" s="11">
        <v>0</v>
      </c>
      <c r="AE57" s="11">
        <v>-834.07359999999994</v>
      </c>
      <c r="AF57" s="11">
        <v>-2591.3026600000003</v>
      </c>
      <c r="AG57" s="11">
        <v>-160.45959999999999</v>
      </c>
      <c r="AH57" s="11">
        <v>-136.45457000000002</v>
      </c>
      <c r="AI57" s="11">
        <v>0</v>
      </c>
      <c r="AJ57" s="11">
        <v>0</v>
      </c>
      <c r="AK57" s="11">
        <v>-255.94926000000001</v>
      </c>
      <c r="AL57" s="11">
        <v>0</v>
      </c>
      <c r="AM57" s="11">
        <v>-46.464730000000003</v>
      </c>
      <c r="AN57" s="11">
        <v>-5945.9184400000004</v>
      </c>
      <c r="AO57" s="11">
        <v>-5736.79792</v>
      </c>
      <c r="AP57" s="11">
        <v>-75.678780000000003</v>
      </c>
      <c r="AQ57" s="11">
        <v>-89606.603730000003</v>
      </c>
    </row>
    <row r="58" spans="1:43">
      <c r="A58" s="10" t="s">
        <v>60</v>
      </c>
      <c r="B58" s="11">
        <v>0</v>
      </c>
      <c r="C58" s="11">
        <v>0</v>
      </c>
      <c r="D58" s="11">
        <v>0</v>
      </c>
      <c r="E58" s="11">
        <v>0</v>
      </c>
      <c r="F58" s="11">
        <v>0</v>
      </c>
      <c r="G58" s="11">
        <v>0</v>
      </c>
      <c r="H58" s="11">
        <v>0</v>
      </c>
      <c r="I58" s="11">
        <v>0</v>
      </c>
      <c r="J58" s="11">
        <v>0</v>
      </c>
      <c r="K58" s="11">
        <v>0</v>
      </c>
      <c r="L58" s="11">
        <v>-18.34742</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-18.34742</v>
      </c>
    </row>
    <row r="59" spans="1:43">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c r="A60" s="10" t="s">
        <v>62</v>
      </c>
      <c r="B60" s="11">
        <v>-166.00941999999998</v>
      </c>
      <c r="C60" s="11">
        <v>-21.28623</v>
      </c>
      <c r="D60" s="11">
        <v>0</v>
      </c>
      <c r="E60" s="11">
        <v>0</v>
      </c>
      <c r="F60" s="11">
        <v>-16.536549999999998</v>
      </c>
      <c r="G60" s="11">
        <v>-2.21048</v>
      </c>
      <c r="H60" s="11">
        <v>-12.719279999999999</v>
      </c>
      <c r="I60" s="11">
        <v>0</v>
      </c>
      <c r="J60" s="11">
        <v>-10.425379999999999</v>
      </c>
      <c r="K60" s="11">
        <v>-57.186120000000003</v>
      </c>
      <c r="L60" s="11">
        <v>-29.156110000000002</v>
      </c>
      <c r="M60" s="11">
        <v>0</v>
      </c>
      <c r="N60" s="11">
        <v>-72.701779999999999</v>
      </c>
      <c r="O60" s="11">
        <v>0</v>
      </c>
      <c r="P60" s="11">
        <v>0</v>
      </c>
      <c r="Q60" s="11">
        <v>-9.8219500000000011</v>
      </c>
      <c r="R60" s="11">
        <v>0</v>
      </c>
      <c r="S60" s="11">
        <v>0</v>
      </c>
      <c r="T60" s="11">
        <v>-7.7434700000000003</v>
      </c>
      <c r="U60" s="11">
        <v>0</v>
      </c>
      <c r="V60" s="11">
        <v>0</v>
      </c>
      <c r="W60" s="11">
        <v>0</v>
      </c>
      <c r="X60" s="11">
        <v>0</v>
      </c>
      <c r="Y60" s="11">
        <v>-20.145949999999999</v>
      </c>
      <c r="Z60" s="11">
        <v>0</v>
      </c>
      <c r="AA60" s="11">
        <v>-4.6228800000000003</v>
      </c>
      <c r="AB60" s="11">
        <v>0</v>
      </c>
      <c r="AC60" s="11">
        <v>0</v>
      </c>
      <c r="AD60" s="11">
        <v>0</v>
      </c>
      <c r="AE60" s="11">
        <v>-23.876630000000002</v>
      </c>
      <c r="AF60" s="11">
        <v>0</v>
      </c>
      <c r="AG60" s="11">
        <v>-5.7888899999999994</v>
      </c>
      <c r="AH60" s="11">
        <v>-2.4546199999999998</v>
      </c>
      <c r="AI60" s="11">
        <v>0</v>
      </c>
      <c r="AJ60" s="11">
        <v>-4.3832599999999999</v>
      </c>
      <c r="AK60" s="11">
        <v>0</v>
      </c>
      <c r="AL60" s="11">
        <v>0</v>
      </c>
      <c r="AM60" s="11">
        <v>0</v>
      </c>
      <c r="AN60" s="11">
        <v>-17.807190000000002</v>
      </c>
      <c r="AO60" s="11">
        <v>-16.65551</v>
      </c>
      <c r="AP60" s="11">
        <v>0</v>
      </c>
      <c r="AQ60" s="11">
        <v>-501.53169999999994</v>
      </c>
    </row>
    <row r="61" spans="1:43">
      <c r="A61" s="10" t="s">
        <v>63</v>
      </c>
      <c r="B61" s="11">
        <v>-338.82403000000005</v>
      </c>
      <c r="C61" s="11">
        <v>-231.93242999999998</v>
      </c>
      <c r="D61" s="11">
        <v>0</v>
      </c>
      <c r="E61" s="11">
        <v>0</v>
      </c>
      <c r="F61" s="11">
        <v>-39.186490000000006</v>
      </c>
      <c r="G61" s="11">
        <v>-27.715169999999997</v>
      </c>
      <c r="H61" s="11">
        <v>-18.163460000000001</v>
      </c>
      <c r="I61" s="11">
        <v>0</v>
      </c>
      <c r="J61" s="11">
        <v>-122.52567000000001</v>
      </c>
      <c r="K61" s="11">
        <v>-58.361460000000001</v>
      </c>
      <c r="L61" s="11">
        <v>-41.74</v>
      </c>
      <c r="M61" s="11">
        <v>0</v>
      </c>
      <c r="N61" s="11">
        <v>-53.48818</v>
      </c>
      <c r="O61" s="11">
        <v>0</v>
      </c>
      <c r="P61" s="11">
        <v>0</v>
      </c>
      <c r="Q61" s="11">
        <v>-14.74865</v>
      </c>
      <c r="R61" s="11">
        <v>0</v>
      </c>
      <c r="S61" s="11">
        <v>0</v>
      </c>
      <c r="T61" s="11">
        <v>-74.007089999999991</v>
      </c>
      <c r="U61" s="11">
        <v>0</v>
      </c>
      <c r="V61" s="11">
        <v>0</v>
      </c>
      <c r="W61" s="11">
        <v>0</v>
      </c>
      <c r="X61" s="11">
        <v>0</v>
      </c>
      <c r="Y61" s="11">
        <v>-49.568690000000004</v>
      </c>
      <c r="Z61" s="11">
        <v>0</v>
      </c>
      <c r="AA61" s="11">
        <v>-42.65016</v>
      </c>
      <c r="AB61" s="11">
        <v>0</v>
      </c>
      <c r="AC61" s="11">
        <v>0</v>
      </c>
      <c r="AD61" s="11">
        <v>-6.0119999999999996</v>
      </c>
      <c r="AE61" s="11">
        <v>-37.591950000000004</v>
      </c>
      <c r="AF61" s="11">
        <v>0</v>
      </c>
      <c r="AG61" s="11">
        <v>-12.675990000000001</v>
      </c>
      <c r="AH61" s="11">
        <v>-69.342529999999996</v>
      </c>
      <c r="AI61" s="11">
        <v>0</v>
      </c>
      <c r="AJ61" s="11">
        <v>-5.0187400000000002</v>
      </c>
      <c r="AK61" s="11">
        <v>0</v>
      </c>
      <c r="AL61" s="11">
        <v>0</v>
      </c>
      <c r="AM61" s="11">
        <v>0</v>
      </c>
      <c r="AN61" s="11">
        <v>-59.994289999999999</v>
      </c>
      <c r="AO61" s="11">
        <v>-7.7196499999999997</v>
      </c>
      <c r="AP61" s="11">
        <v>0</v>
      </c>
      <c r="AQ61" s="11">
        <v>-1311.2666299999996</v>
      </c>
    </row>
    <row r="62" spans="1:43">
      <c r="A62" s="10" t="s">
        <v>64</v>
      </c>
      <c r="B62" s="11">
        <v>-41.210529999999999</v>
      </c>
      <c r="C62" s="11">
        <v>-42.744330000000005</v>
      </c>
      <c r="D62" s="11">
        <v>-183.80103</v>
      </c>
      <c r="E62" s="11">
        <v>-145.34458999999998</v>
      </c>
      <c r="F62" s="11">
        <v>-8.470600000000001</v>
      </c>
      <c r="G62" s="11">
        <v>0</v>
      </c>
      <c r="H62" s="11">
        <v>-2.1139299999999999</v>
      </c>
      <c r="I62" s="11">
        <v>-28.41948</v>
      </c>
      <c r="J62" s="11">
        <v>0</v>
      </c>
      <c r="K62" s="11">
        <v>-163.49405999999999</v>
      </c>
      <c r="L62" s="11">
        <v>-4.1835300000000011</v>
      </c>
      <c r="M62" s="11">
        <v>-7.1139599999999996</v>
      </c>
      <c r="N62" s="11">
        <v>-14.26282</v>
      </c>
      <c r="O62" s="11">
        <v>-8.1734399999999994</v>
      </c>
      <c r="P62" s="11">
        <v>-9.0125100000000007</v>
      </c>
      <c r="Q62" s="11">
        <v>-0.90021000000000007</v>
      </c>
      <c r="R62" s="11">
        <v>0</v>
      </c>
      <c r="S62" s="11">
        <v>0</v>
      </c>
      <c r="T62" s="11">
        <v>-33.075760000000002</v>
      </c>
      <c r="U62" s="11">
        <v>-5.3275399999999999</v>
      </c>
      <c r="V62" s="11">
        <v>0</v>
      </c>
      <c r="W62" s="11">
        <v>-8.6484899999999989</v>
      </c>
      <c r="X62" s="11">
        <v>-21.104560000000003</v>
      </c>
      <c r="Y62" s="11">
        <v>-12.040419999999999</v>
      </c>
      <c r="Z62" s="11">
        <v>-1.0010700000000001</v>
      </c>
      <c r="AA62" s="11">
        <v>-14.20538</v>
      </c>
      <c r="AB62" s="11">
        <v>-3.6625100000000002</v>
      </c>
      <c r="AC62" s="11">
        <v>-67.675070000000005</v>
      </c>
      <c r="AD62" s="11">
        <v>-4.5281199999999995</v>
      </c>
      <c r="AE62" s="11">
        <v>-1.3685</v>
      </c>
      <c r="AF62" s="11">
        <v>-4.9533699999999996</v>
      </c>
      <c r="AG62" s="11">
        <v>-3.286E-2</v>
      </c>
      <c r="AH62" s="11">
        <v>-26.853619999999999</v>
      </c>
      <c r="AI62" s="11">
        <v>-0.77061000000000002</v>
      </c>
      <c r="AJ62" s="11">
        <v>0</v>
      </c>
      <c r="AK62" s="11">
        <v>0</v>
      </c>
      <c r="AL62" s="11">
        <v>-12.31443</v>
      </c>
      <c r="AM62" s="11">
        <v>0</v>
      </c>
      <c r="AN62" s="11">
        <v>-51.265660000000004</v>
      </c>
      <c r="AO62" s="11">
        <v>-13.899319999999999</v>
      </c>
      <c r="AP62" s="11">
        <v>0</v>
      </c>
      <c r="AQ62" s="11">
        <v>-941.97231000000011</v>
      </c>
    </row>
    <row r="63" spans="1:43">
      <c r="A63" s="10" t="s">
        <v>65</v>
      </c>
      <c r="B63" s="11">
        <v>-128.14918</v>
      </c>
      <c r="C63" s="11">
        <v>-152.47476</v>
      </c>
      <c r="D63" s="11">
        <v>-1169.28007</v>
      </c>
      <c r="E63" s="11">
        <v>-311.76420000000002</v>
      </c>
      <c r="F63" s="11">
        <v>-131.14332999999999</v>
      </c>
      <c r="G63" s="11">
        <v>-4.1652700000000005</v>
      </c>
      <c r="H63" s="11">
        <v>-3.0213899999999998</v>
      </c>
      <c r="I63" s="11">
        <v>-14.83677</v>
      </c>
      <c r="J63" s="11">
        <v>-34.361400000000003</v>
      </c>
      <c r="K63" s="11">
        <v>-40.670180000000002</v>
      </c>
      <c r="L63" s="11">
        <v>-6.8509200000000003</v>
      </c>
      <c r="M63" s="11">
        <v>-141.40398999999999</v>
      </c>
      <c r="N63" s="11">
        <v>-24.10651</v>
      </c>
      <c r="O63" s="11">
        <v>-83.161910000000006</v>
      </c>
      <c r="P63" s="11">
        <v>-29.324639999999999</v>
      </c>
      <c r="Q63" s="11">
        <v>-135.68951000000001</v>
      </c>
      <c r="R63" s="11">
        <v>-13.56227</v>
      </c>
      <c r="S63" s="11">
        <v>0</v>
      </c>
      <c r="T63" s="11">
        <v>-101.35655</v>
      </c>
      <c r="U63" s="11">
        <v>-28.036709999999999</v>
      </c>
      <c r="V63" s="11">
        <v>0</v>
      </c>
      <c r="W63" s="11">
        <v>-55.598239999999997</v>
      </c>
      <c r="X63" s="11">
        <v>-57.275230000000001</v>
      </c>
      <c r="Y63" s="11">
        <v>-57.99559</v>
      </c>
      <c r="Z63" s="11">
        <v>-60.459129999999995</v>
      </c>
      <c r="AA63" s="11">
        <v>-209.58972</v>
      </c>
      <c r="AB63" s="11">
        <v>-37.080030000000001</v>
      </c>
      <c r="AC63" s="11">
        <v>-345.59850999999998</v>
      </c>
      <c r="AD63" s="11">
        <v>-50.73319</v>
      </c>
      <c r="AE63" s="11">
        <v>-12.368229999999999</v>
      </c>
      <c r="AF63" s="11">
        <v>-25.783279999999998</v>
      </c>
      <c r="AG63" s="11">
        <v>-1.0087699999999999</v>
      </c>
      <c r="AH63" s="11">
        <v>-20.89302</v>
      </c>
      <c r="AI63" s="11">
        <v>-34.628309999999999</v>
      </c>
      <c r="AJ63" s="11">
        <v>0</v>
      </c>
      <c r="AK63" s="11">
        <v>-0.35043999999999997</v>
      </c>
      <c r="AL63" s="11">
        <v>-16.811150000000001</v>
      </c>
      <c r="AM63" s="11">
        <v>0</v>
      </c>
      <c r="AN63" s="11">
        <v>-104.53083000000001</v>
      </c>
      <c r="AO63" s="11">
        <v>-19.844860000000001</v>
      </c>
      <c r="AP63" s="11">
        <v>0</v>
      </c>
      <c r="AQ63" s="11">
        <v>-3663.9080900000004</v>
      </c>
    </row>
    <row r="64" spans="1:43">
      <c r="A64" s="10" t="s">
        <v>66</v>
      </c>
      <c r="B64" s="11">
        <v>-310.70494000000002</v>
      </c>
      <c r="C64" s="11">
        <v>-65.535809999999998</v>
      </c>
      <c r="D64" s="11">
        <v>-110.06797</v>
      </c>
      <c r="E64" s="11">
        <v>-225.77422000000001</v>
      </c>
      <c r="F64" s="11">
        <v>-25.066580000000002</v>
      </c>
      <c r="G64" s="11">
        <v>-47.323399999999999</v>
      </c>
      <c r="H64" s="11">
        <v>-81.930580000000006</v>
      </c>
      <c r="I64" s="11">
        <v>-29.03492</v>
      </c>
      <c r="J64" s="11">
        <v>-62.850699999999996</v>
      </c>
      <c r="K64" s="11">
        <v>-368.95277000000004</v>
      </c>
      <c r="L64" s="11">
        <v>-42.811800000000005</v>
      </c>
      <c r="M64" s="11">
        <v>-110.67842</v>
      </c>
      <c r="N64" s="11">
        <v>-189.42645000000002</v>
      </c>
      <c r="O64" s="11">
        <v>-31.337220000000002</v>
      </c>
      <c r="P64" s="11">
        <v>-44.633969999999998</v>
      </c>
      <c r="Q64" s="11">
        <v>0</v>
      </c>
      <c r="R64" s="11">
        <v>-3.1776500000000003</v>
      </c>
      <c r="S64" s="11">
        <v>-3.6682299999999999</v>
      </c>
      <c r="T64" s="11">
        <v>-256.7355</v>
      </c>
      <c r="U64" s="11">
        <v>-21.011320000000001</v>
      </c>
      <c r="V64" s="11">
        <v>0</v>
      </c>
      <c r="W64" s="11">
        <v>-60.384190000000004</v>
      </c>
      <c r="X64" s="11">
        <v>-40.164499999999997</v>
      </c>
      <c r="Y64" s="11">
        <v>-22.079729999999998</v>
      </c>
      <c r="Z64" s="11">
        <v>-83.211669999999998</v>
      </c>
      <c r="AA64" s="11">
        <v>-7.8459700000000003</v>
      </c>
      <c r="AB64" s="11">
        <v>-35.178069999999998</v>
      </c>
      <c r="AC64" s="11">
        <v>-11.55317</v>
      </c>
      <c r="AD64" s="11">
        <v>0</v>
      </c>
      <c r="AE64" s="11">
        <v>-11.43384</v>
      </c>
      <c r="AF64" s="11">
        <v>-31.10173</v>
      </c>
      <c r="AG64" s="11">
        <v>-3.5683099999999999</v>
      </c>
      <c r="AH64" s="11">
        <v>-3.3899400000000002</v>
      </c>
      <c r="AI64" s="11">
        <v>-11.40029</v>
      </c>
      <c r="AJ64" s="11">
        <v>0</v>
      </c>
      <c r="AK64" s="11">
        <v>-11.314290000000002</v>
      </c>
      <c r="AL64" s="11">
        <v>-36.633729999999993</v>
      </c>
      <c r="AM64" s="11">
        <v>0</v>
      </c>
      <c r="AN64" s="11">
        <v>-57.98218</v>
      </c>
      <c r="AO64" s="11">
        <v>0</v>
      </c>
      <c r="AP64" s="11">
        <v>0</v>
      </c>
      <c r="AQ64" s="11">
        <v>-2457.9640599999998</v>
      </c>
    </row>
    <row r="65" spans="1:43">
      <c r="A65" s="10" t="s">
        <v>67</v>
      </c>
      <c r="B65" s="11">
        <v>-553.48278000000005</v>
      </c>
      <c r="C65" s="11">
        <v>-319.77058999999997</v>
      </c>
      <c r="D65" s="11">
        <v>-489.35863000000001</v>
      </c>
      <c r="E65" s="11">
        <v>-567.13121000000001</v>
      </c>
      <c r="F65" s="11">
        <v>-143.13317000000001</v>
      </c>
      <c r="G65" s="11">
        <v>-63.238999999999997</v>
      </c>
      <c r="H65" s="11">
        <v>-204.99960999999999</v>
      </c>
      <c r="I65" s="11">
        <v>-49.841300000000004</v>
      </c>
      <c r="J65" s="11">
        <v>-365.46136000000001</v>
      </c>
      <c r="K65" s="11">
        <v>-85.443570000000008</v>
      </c>
      <c r="L65" s="11">
        <v>-87.971410000000006</v>
      </c>
      <c r="M65" s="11">
        <v>-636.2443199999999</v>
      </c>
      <c r="N65" s="11">
        <v>-205.07642999999999</v>
      </c>
      <c r="O65" s="11">
        <v>-347.18053000000003</v>
      </c>
      <c r="P65" s="11">
        <v>-303.2758</v>
      </c>
      <c r="Q65" s="11">
        <v>-2.1598600000000001</v>
      </c>
      <c r="R65" s="11">
        <v>-48.865290000000002</v>
      </c>
      <c r="S65" s="11">
        <v>0</v>
      </c>
      <c r="T65" s="11">
        <v>-247.7081</v>
      </c>
      <c r="U65" s="11">
        <v>-175.23541</v>
      </c>
      <c r="V65" s="11">
        <v>0</v>
      </c>
      <c r="W65" s="11">
        <v>-377.41084999999998</v>
      </c>
      <c r="X65" s="11">
        <v>-115.40092999999999</v>
      </c>
      <c r="Y65" s="11">
        <v>-182.24375000000001</v>
      </c>
      <c r="Z65" s="11">
        <v>-208.01095000000001</v>
      </c>
      <c r="AA65" s="11">
        <v>-70.36108999999999</v>
      </c>
      <c r="AB65" s="11">
        <v>-174.52768</v>
      </c>
      <c r="AC65" s="11">
        <v>-169.49149</v>
      </c>
      <c r="AD65" s="11">
        <v>-150.61112</v>
      </c>
      <c r="AE65" s="11">
        <v>-65.454880000000003</v>
      </c>
      <c r="AF65" s="11">
        <v>-165.83269000000001</v>
      </c>
      <c r="AG65" s="11">
        <v>-15.042860000000001</v>
      </c>
      <c r="AH65" s="11">
        <v>-56.727959999999996</v>
      </c>
      <c r="AI65" s="11">
        <v>-35.533580000000001</v>
      </c>
      <c r="AJ65" s="11">
        <v>0</v>
      </c>
      <c r="AK65" s="11">
        <v>-47.233690000000003</v>
      </c>
      <c r="AL65" s="11">
        <v>-106.72028</v>
      </c>
      <c r="AM65" s="11">
        <v>0</v>
      </c>
      <c r="AN65" s="11">
        <v>-308.30420999999996</v>
      </c>
      <c r="AO65" s="11">
        <v>-45.418860000000002</v>
      </c>
      <c r="AP65" s="11">
        <v>0</v>
      </c>
      <c r="AQ65" s="11">
        <v>-7189.90524</v>
      </c>
    </row>
    <row r="66" spans="1:43">
      <c r="A66" s="8" t="s">
        <v>68</v>
      </c>
      <c r="B66" s="9">
        <v>14118.43555</v>
      </c>
      <c r="C66" s="9">
        <v>3220.51098</v>
      </c>
      <c r="D66" s="9">
        <v>10787.92952</v>
      </c>
      <c r="E66" s="9">
        <v>4129.9227299999993</v>
      </c>
      <c r="F66" s="9">
        <v>1509.8288800000003</v>
      </c>
      <c r="G66" s="9">
        <v>3669.2714999999998</v>
      </c>
      <c r="H66" s="9">
        <v>778.24295000000006</v>
      </c>
      <c r="I66" s="9">
        <v>2538.8658400000004</v>
      </c>
      <c r="J66" s="9">
        <v>3285.1640800000005</v>
      </c>
      <c r="K66" s="9">
        <v>870.53125999999997</v>
      </c>
      <c r="L66" s="9">
        <v>418.29383000000053</v>
      </c>
      <c r="M66" s="9">
        <v>473.78818999999999</v>
      </c>
      <c r="N66" s="9">
        <v>2454.6106600000003</v>
      </c>
      <c r="O66" s="9">
        <v>1050.8931</v>
      </c>
      <c r="P66" s="9">
        <v>1326.6464799999999</v>
      </c>
      <c r="Q66" s="9">
        <v>820.42599999999993</v>
      </c>
      <c r="R66" s="9">
        <v>1071.8243899999998</v>
      </c>
      <c r="S66" s="9">
        <v>2073.2538399999999</v>
      </c>
      <c r="T66" s="9">
        <v>627.32209</v>
      </c>
      <c r="U66" s="9">
        <v>1777.6770500000002</v>
      </c>
      <c r="V66" s="9">
        <v>1988.49388</v>
      </c>
      <c r="W66" s="9">
        <v>875.08543000000031</v>
      </c>
      <c r="X66" s="9">
        <v>3328.6733300000001</v>
      </c>
      <c r="Y66" s="9">
        <v>401.51763000000005</v>
      </c>
      <c r="Z66" s="9">
        <v>3059.9796299999998</v>
      </c>
      <c r="AA66" s="9">
        <v>1354.8442300000002</v>
      </c>
      <c r="AB66" s="9">
        <v>1395.57981</v>
      </c>
      <c r="AC66" s="9">
        <v>2207.88735</v>
      </c>
      <c r="AD66" s="9">
        <v>395.18752000000006</v>
      </c>
      <c r="AE66" s="9">
        <v>1172.31042</v>
      </c>
      <c r="AF66" s="9">
        <v>1497.8295800000001</v>
      </c>
      <c r="AG66" s="9">
        <v>441.81176999999997</v>
      </c>
      <c r="AH66" s="9">
        <v>823.29235000000006</v>
      </c>
      <c r="AI66" s="9">
        <v>238.60114000000004</v>
      </c>
      <c r="AJ66" s="9">
        <v>1291.5000599999998</v>
      </c>
      <c r="AK66" s="9">
        <v>536.77809999999999</v>
      </c>
      <c r="AL66" s="9">
        <v>983.26917999999989</v>
      </c>
      <c r="AM66" s="9">
        <v>167.19608000000002</v>
      </c>
      <c r="AN66" s="9">
        <v>1574.94264</v>
      </c>
      <c r="AO66" s="9">
        <v>710.20826999999963</v>
      </c>
      <c r="AP66" s="9">
        <v>281.06169999999997</v>
      </c>
      <c r="AQ66" s="9">
        <v>81729.489020000023</v>
      </c>
    </row>
    <row r="67" spans="1:43">
      <c r="A67" s="10" t="s">
        <v>69</v>
      </c>
      <c r="B67" s="11">
        <v>0</v>
      </c>
      <c r="C67" s="11">
        <v>0</v>
      </c>
      <c r="D67" s="11">
        <v>0</v>
      </c>
      <c r="E67" s="11">
        <v>0</v>
      </c>
      <c r="F67" s="11">
        <v>0</v>
      </c>
      <c r="G67" s="11">
        <v>0</v>
      </c>
      <c r="H67" s="11">
        <v>0</v>
      </c>
      <c r="I67" s="11">
        <v>0</v>
      </c>
      <c r="J67" s="11">
        <v>0</v>
      </c>
      <c r="K67" s="11">
        <v>23.3522</v>
      </c>
      <c r="L67" s="11">
        <v>0</v>
      </c>
      <c r="M67" s="11">
        <v>7.5255000000000001</v>
      </c>
      <c r="N67" s="11">
        <v>198.99052</v>
      </c>
      <c r="O67" s="11">
        <v>711.49381000000005</v>
      </c>
      <c r="P67" s="11">
        <v>0</v>
      </c>
      <c r="Q67" s="11">
        <v>0.30001</v>
      </c>
      <c r="R67" s="11">
        <v>0</v>
      </c>
      <c r="S67" s="11">
        <v>78.432100000000005</v>
      </c>
      <c r="T67" s="11">
        <v>0</v>
      </c>
      <c r="U67" s="11">
        <v>0</v>
      </c>
      <c r="V67" s="11">
        <v>124.75444</v>
      </c>
      <c r="W67" s="11">
        <v>1.80002</v>
      </c>
      <c r="X67" s="11">
        <v>0</v>
      </c>
      <c r="Y67" s="11">
        <v>0</v>
      </c>
      <c r="Z67" s="11">
        <v>0</v>
      </c>
      <c r="AA67" s="11">
        <v>0</v>
      </c>
      <c r="AB67" s="11">
        <v>0</v>
      </c>
      <c r="AC67" s="11">
        <v>0</v>
      </c>
      <c r="AD67" s="11">
        <v>0</v>
      </c>
      <c r="AE67" s="11">
        <v>0</v>
      </c>
      <c r="AF67" s="11">
        <v>16.13973</v>
      </c>
      <c r="AG67" s="11">
        <v>0</v>
      </c>
      <c r="AH67" s="11">
        <v>0</v>
      </c>
      <c r="AI67" s="11">
        <v>0</v>
      </c>
      <c r="AJ67" s="11">
        <v>0</v>
      </c>
      <c r="AK67" s="11">
        <v>0</v>
      </c>
      <c r="AL67" s="11">
        <v>0</v>
      </c>
      <c r="AM67" s="11">
        <v>0</v>
      </c>
      <c r="AN67" s="11">
        <v>0</v>
      </c>
      <c r="AO67" s="11">
        <v>0</v>
      </c>
      <c r="AP67" s="11">
        <v>0</v>
      </c>
      <c r="AQ67" s="11">
        <v>1162.7883300000001</v>
      </c>
    </row>
    <row r="68" spans="1:43">
      <c r="A68" s="10" t="s">
        <v>70</v>
      </c>
      <c r="B68" s="11">
        <v>5301.7809900000002</v>
      </c>
      <c r="C68" s="11">
        <v>634.59430999999995</v>
      </c>
      <c r="D68" s="11">
        <v>963.56080000000009</v>
      </c>
      <c r="E68" s="11">
        <v>418.18477000000001</v>
      </c>
      <c r="F68" s="11">
        <v>194.63551999999999</v>
      </c>
      <c r="G68" s="11">
        <v>268.85475000000002</v>
      </c>
      <c r="H68" s="11">
        <v>360.87903</v>
      </c>
      <c r="I68" s="11">
        <v>908.25394000000006</v>
      </c>
      <c r="J68" s="11">
        <v>66.701740000000001</v>
      </c>
      <c r="K68" s="11">
        <v>439.54354999999998</v>
      </c>
      <c r="L68" s="11">
        <v>387.72020000000003</v>
      </c>
      <c r="M68" s="11">
        <v>264.90442999999999</v>
      </c>
      <c r="N68" s="11">
        <v>1773.57745</v>
      </c>
      <c r="O68" s="11">
        <v>404.16521</v>
      </c>
      <c r="P68" s="11">
        <v>229.96500999999998</v>
      </c>
      <c r="Q68" s="11">
        <v>356.39251999999999</v>
      </c>
      <c r="R68" s="11">
        <v>31.324870000000001</v>
      </c>
      <c r="S68" s="11">
        <v>518.96352999999999</v>
      </c>
      <c r="T68" s="11">
        <v>485.66722999999996</v>
      </c>
      <c r="U68" s="11">
        <v>1687.3067200000003</v>
      </c>
      <c r="V68" s="11">
        <v>694.77418999999998</v>
      </c>
      <c r="W68" s="11">
        <v>33.247430000000001</v>
      </c>
      <c r="X68" s="11">
        <v>54.110939999999999</v>
      </c>
      <c r="Y68" s="11">
        <v>178.36828</v>
      </c>
      <c r="Z68" s="11">
        <v>108.01703000000001</v>
      </c>
      <c r="AA68" s="11">
        <v>54.266779999999997</v>
      </c>
      <c r="AB68" s="11">
        <v>964.98142000000007</v>
      </c>
      <c r="AC68" s="11">
        <v>967.94329000000005</v>
      </c>
      <c r="AD68" s="11">
        <v>32.917870000000001</v>
      </c>
      <c r="AE68" s="11">
        <v>649.25877000000003</v>
      </c>
      <c r="AF68" s="11">
        <v>909.26444000000004</v>
      </c>
      <c r="AG68" s="11">
        <v>227.08301999999998</v>
      </c>
      <c r="AH68" s="11">
        <v>215.48044000000002</v>
      </c>
      <c r="AI68" s="11">
        <v>183.52842999999999</v>
      </c>
      <c r="AJ68" s="11">
        <v>234.53612999999999</v>
      </c>
      <c r="AK68" s="11">
        <v>174.79320999999999</v>
      </c>
      <c r="AL68" s="11">
        <v>365.43124999999998</v>
      </c>
      <c r="AM68" s="11">
        <v>54.376910000000002</v>
      </c>
      <c r="AN68" s="11">
        <v>55.799230000000001</v>
      </c>
      <c r="AO68" s="11">
        <v>246.37346000000002</v>
      </c>
      <c r="AP68" s="11">
        <v>81.027630000000002</v>
      </c>
      <c r="AQ68" s="11">
        <v>22182.556719999993</v>
      </c>
    </row>
    <row r="69" spans="1:43">
      <c r="A69" s="10" t="s">
        <v>71</v>
      </c>
      <c r="B69" s="11">
        <v>14209.097179999999</v>
      </c>
      <c r="C69" s="11">
        <v>2682.9129800000001</v>
      </c>
      <c r="D69" s="11">
        <v>11483.80214</v>
      </c>
      <c r="E69" s="11">
        <v>4801.5421699999997</v>
      </c>
      <c r="F69" s="11">
        <v>1562.0710900000001</v>
      </c>
      <c r="G69" s="11">
        <v>3519.0977499999999</v>
      </c>
      <c r="H69" s="11">
        <v>609.42932000000008</v>
      </c>
      <c r="I69" s="11">
        <v>2538.3185600000002</v>
      </c>
      <c r="J69" s="11">
        <v>3308.2259900000004</v>
      </c>
      <c r="K69" s="11">
        <v>421.24250999999998</v>
      </c>
      <c r="L69" s="11">
        <v>1894.5734600000001</v>
      </c>
      <c r="M69" s="11">
        <v>335.59732999999994</v>
      </c>
      <c r="N69" s="11">
        <v>1205.9552600000002</v>
      </c>
      <c r="O69" s="11">
        <v>1016.5871099999999</v>
      </c>
      <c r="P69" s="11">
        <v>1218.7735299999999</v>
      </c>
      <c r="Q69" s="11">
        <v>643.58902999999998</v>
      </c>
      <c r="R69" s="11">
        <v>1118.5871499999998</v>
      </c>
      <c r="S69" s="11">
        <v>1819.1028699999999</v>
      </c>
      <c r="T69" s="11">
        <v>156.82768000000002</v>
      </c>
      <c r="U69" s="11">
        <v>196.41132000000002</v>
      </c>
      <c r="V69" s="11">
        <v>1485.42653</v>
      </c>
      <c r="W69" s="11">
        <v>1362.1332700000003</v>
      </c>
      <c r="X69" s="11">
        <v>4140.9356100000005</v>
      </c>
      <c r="Y69" s="11">
        <v>506.11469</v>
      </c>
      <c r="Z69" s="11">
        <v>4207.0655999999999</v>
      </c>
      <c r="AA69" s="11">
        <v>1641.0868500000001</v>
      </c>
      <c r="AB69" s="11">
        <v>769.92816000000005</v>
      </c>
      <c r="AC69" s="11">
        <v>2201.5310099999997</v>
      </c>
      <c r="AD69" s="11">
        <v>438.62347000000005</v>
      </c>
      <c r="AE69" s="11">
        <v>533.36387000000002</v>
      </c>
      <c r="AF69" s="11">
        <v>752.13589999999988</v>
      </c>
      <c r="AG69" s="11">
        <v>217.54474999999999</v>
      </c>
      <c r="AH69" s="11">
        <v>877.33607000000006</v>
      </c>
      <c r="AI69" s="11">
        <v>84.692200000000014</v>
      </c>
      <c r="AJ69" s="11">
        <v>1129.7107699999999</v>
      </c>
      <c r="AK69" s="11">
        <v>361.98489000000001</v>
      </c>
      <c r="AL69" s="11">
        <v>694.06310999999994</v>
      </c>
      <c r="AM69" s="11">
        <v>274.82605000000001</v>
      </c>
      <c r="AN69" s="11">
        <v>2311.1818899999998</v>
      </c>
      <c r="AO69" s="11">
        <v>1889.0160299999998</v>
      </c>
      <c r="AP69" s="11">
        <v>348.63499999999999</v>
      </c>
      <c r="AQ69" s="11">
        <v>80969.080150000038</v>
      </c>
    </row>
    <row r="70" spans="1:43">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c r="A71" s="10" t="s">
        <v>73</v>
      </c>
      <c r="B71" s="11">
        <v>-5392.4426199999998</v>
      </c>
      <c r="C71" s="11">
        <v>-96.996309999999994</v>
      </c>
      <c r="D71" s="11">
        <v>-1659.4334199999998</v>
      </c>
      <c r="E71" s="11">
        <v>-1089.80421</v>
      </c>
      <c r="F71" s="11">
        <v>-246.87773000000001</v>
      </c>
      <c r="G71" s="11">
        <v>-118.681</v>
      </c>
      <c r="H71" s="11">
        <v>-192.06539999999998</v>
      </c>
      <c r="I71" s="11">
        <v>-907.70666000000006</v>
      </c>
      <c r="J71" s="11">
        <v>-89.763649999999998</v>
      </c>
      <c r="K71" s="11">
        <v>-13.606999999999999</v>
      </c>
      <c r="L71" s="11">
        <v>-1863.9998299999997</v>
      </c>
      <c r="M71" s="11">
        <v>-134.23907</v>
      </c>
      <c r="N71" s="11">
        <v>-723.91256999999996</v>
      </c>
      <c r="O71" s="11">
        <v>-1081.35303</v>
      </c>
      <c r="P71" s="11">
        <v>-122.09206</v>
      </c>
      <c r="Q71" s="11">
        <v>-179.85556</v>
      </c>
      <c r="R71" s="11">
        <v>-78.087630000000004</v>
      </c>
      <c r="S71" s="11">
        <v>-343.24466000000001</v>
      </c>
      <c r="T71" s="11">
        <v>-15.17282</v>
      </c>
      <c r="U71" s="11">
        <v>-106.04098999999999</v>
      </c>
      <c r="V71" s="11">
        <v>-316.46127999999999</v>
      </c>
      <c r="W71" s="11">
        <v>-522.09528999999998</v>
      </c>
      <c r="X71" s="11">
        <v>-866.37321999999995</v>
      </c>
      <c r="Y71" s="11">
        <v>-282.96533999999997</v>
      </c>
      <c r="Z71" s="11">
        <v>-1255.1030000000001</v>
      </c>
      <c r="AA71" s="11">
        <v>-340.50940000000003</v>
      </c>
      <c r="AB71" s="11">
        <v>-339.32977</v>
      </c>
      <c r="AC71" s="11">
        <v>-961.58695</v>
      </c>
      <c r="AD71" s="11">
        <v>-76.353820000000013</v>
      </c>
      <c r="AE71" s="11">
        <v>-10.31222</v>
      </c>
      <c r="AF71" s="11">
        <v>-179.71048999999999</v>
      </c>
      <c r="AG71" s="11">
        <v>-2.8159999999999998</v>
      </c>
      <c r="AH71" s="11">
        <v>-269.52416000000005</v>
      </c>
      <c r="AI71" s="11">
        <v>-29.619489999999999</v>
      </c>
      <c r="AJ71" s="11">
        <v>-72.746839999999992</v>
      </c>
      <c r="AK71" s="11">
        <v>0</v>
      </c>
      <c r="AL71" s="11">
        <v>-76.225179999999995</v>
      </c>
      <c r="AM71" s="11">
        <v>-162.00688</v>
      </c>
      <c r="AN71" s="11">
        <v>-792.03847999999994</v>
      </c>
      <c r="AO71" s="11">
        <v>-1425.1812199999999</v>
      </c>
      <c r="AP71" s="11">
        <v>-148.60093000000001</v>
      </c>
      <c r="AQ71" s="11">
        <v>-22584.936180000001</v>
      </c>
    </row>
    <row r="72" spans="1:43">
      <c r="A72" s="8" t="s">
        <v>74</v>
      </c>
      <c r="B72" s="9">
        <v>5753.1418600000015</v>
      </c>
      <c r="C72" s="9">
        <v>576.49513000000024</v>
      </c>
      <c r="D72" s="9">
        <v>404.06193000000007</v>
      </c>
      <c r="E72" s="9">
        <v>474.41300999999976</v>
      </c>
      <c r="F72" s="9">
        <v>109.13069999999999</v>
      </c>
      <c r="G72" s="9">
        <v>5.0000000000000001E-3</v>
      </c>
      <c r="H72" s="9">
        <v>0</v>
      </c>
      <c r="I72" s="9">
        <v>8.0000000000381988E-3</v>
      </c>
      <c r="J72" s="9">
        <v>1396.6079399999999</v>
      </c>
      <c r="K72" s="9">
        <v>76.666060000000073</v>
      </c>
      <c r="L72" s="9">
        <v>2.4940000000242435E-2</v>
      </c>
      <c r="M72" s="9">
        <v>3.6999999999999034E-2</v>
      </c>
      <c r="N72" s="9">
        <v>356.84039999999999</v>
      </c>
      <c r="O72" s="9">
        <v>649.09757999999988</v>
      </c>
      <c r="P72" s="9">
        <v>615.05140999999992</v>
      </c>
      <c r="Q72" s="9">
        <v>143.72979000000001</v>
      </c>
      <c r="R72" s="9">
        <v>301.95659999999998</v>
      </c>
      <c r="S72" s="9">
        <v>8.5985899999999997</v>
      </c>
      <c r="T72" s="9">
        <v>194.66041999999999</v>
      </c>
      <c r="U72" s="9">
        <v>0.132000000000005</v>
      </c>
      <c r="V72" s="9">
        <v>9.9999999999766942E-4</v>
      </c>
      <c r="W72" s="9">
        <v>0.63483000000002221</v>
      </c>
      <c r="X72" s="9">
        <v>931.52401999999984</v>
      </c>
      <c r="Y72" s="9">
        <v>3.0000000000427463E-3</v>
      </c>
      <c r="Z72" s="9">
        <v>478.20301999999981</v>
      </c>
      <c r="AA72" s="9">
        <v>0</v>
      </c>
      <c r="AB72" s="9">
        <v>83.969249999999988</v>
      </c>
      <c r="AC72" s="9">
        <v>1137.3229100000001</v>
      </c>
      <c r="AD72" s="9">
        <v>0</v>
      </c>
      <c r="AE72" s="9">
        <v>556.23903999999993</v>
      </c>
      <c r="AF72" s="9">
        <v>1.8347399999999998</v>
      </c>
      <c r="AG72" s="9">
        <v>0</v>
      </c>
      <c r="AH72" s="9">
        <v>0</v>
      </c>
      <c r="AI72" s="9">
        <v>2E-3</v>
      </c>
      <c r="AJ72" s="9">
        <v>1E-3</v>
      </c>
      <c r="AK72" s="9">
        <v>0</v>
      </c>
      <c r="AL72" s="9">
        <v>77.779259999999994</v>
      </c>
      <c r="AM72" s="9">
        <v>1.0000000000012221E-3</v>
      </c>
      <c r="AN72" s="9">
        <v>820.54056000000037</v>
      </c>
      <c r="AO72" s="9">
        <v>0.13599999999996726</v>
      </c>
      <c r="AP72" s="9">
        <v>8.3000000000000004E-2</v>
      </c>
      <c r="AQ72" s="9">
        <v>15148.932990000001</v>
      </c>
    </row>
    <row r="73" spans="1:43">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c r="A74" s="10" t="s">
        <v>76</v>
      </c>
      <c r="B74" s="11">
        <v>14194.09734</v>
      </c>
      <c r="C74" s="11">
        <v>5202.53089</v>
      </c>
      <c r="D74" s="11">
        <v>1998.92992</v>
      </c>
      <c r="E74" s="11">
        <v>2379.6368199999997</v>
      </c>
      <c r="F74" s="11">
        <v>145.5076</v>
      </c>
      <c r="G74" s="11">
        <v>0</v>
      </c>
      <c r="H74" s="11">
        <v>0</v>
      </c>
      <c r="I74" s="11">
        <v>828.27508</v>
      </c>
      <c r="J74" s="11">
        <v>3374.8050499999999</v>
      </c>
      <c r="K74" s="11">
        <v>331.84859</v>
      </c>
      <c r="L74" s="11">
        <v>2703.6252500000001</v>
      </c>
      <c r="M74" s="11">
        <v>0</v>
      </c>
      <c r="N74" s="11">
        <v>857.73249999999996</v>
      </c>
      <c r="O74" s="11">
        <v>487.32809000000003</v>
      </c>
      <c r="P74" s="11">
        <v>1338.94596</v>
      </c>
      <c r="Q74" s="11">
        <v>207.66276000000002</v>
      </c>
      <c r="R74" s="11">
        <v>627.97646999999995</v>
      </c>
      <c r="S74" s="11">
        <v>0</v>
      </c>
      <c r="T74" s="11">
        <v>389.32083</v>
      </c>
      <c r="U74" s="11">
        <v>4.1120000000000001</v>
      </c>
      <c r="V74" s="11">
        <v>0</v>
      </c>
      <c r="W74" s="11">
        <v>384.47583000000003</v>
      </c>
      <c r="X74" s="11">
        <v>2205.9677799999999</v>
      </c>
      <c r="Y74" s="11">
        <v>0</v>
      </c>
      <c r="Z74" s="11">
        <v>1186.0688799999998</v>
      </c>
      <c r="AA74" s="11">
        <v>0</v>
      </c>
      <c r="AB74" s="11">
        <v>111.95735000000001</v>
      </c>
      <c r="AC74" s="11">
        <v>3112.5852</v>
      </c>
      <c r="AD74" s="11">
        <v>44.26</v>
      </c>
      <c r="AE74" s="11">
        <v>1092.01945</v>
      </c>
      <c r="AF74" s="11">
        <v>0</v>
      </c>
      <c r="AG74" s="11">
        <v>0</v>
      </c>
      <c r="AH74" s="11">
        <v>276.46938</v>
      </c>
      <c r="AI74" s="11">
        <v>0</v>
      </c>
      <c r="AJ74" s="11">
        <v>0</v>
      </c>
      <c r="AK74" s="11">
        <v>0</v>
      </c>
      <c r="AL74" s="11">
        <v>107.64700999999999</v>
      </c>
      <c r="AM74" s="11">
        <v>8.986600000000001</v>
      </c>
      <c r="AN74" s="11">
        <v>2223.41498</v>
      </c>
      <c r="AO74" s="11">
        <v>495.03895</v>
      </c>
      <c r="AP74" s="11">
        <v>0</v>
      </c>
      <c r="AQ74" s="11">
        <v>46321.226560000003</v>
      </c>
    </row>
    <row r="75" spans="1:43">
      <c r="A75" s="10" t="s">
        <v>77</v>
      </c>
      <c r="B75" s="11">
        <v>279.20989000000003</v>
      </c>
      <c r="C75" s="11">
        <v>0.87288999999999994</v>
      </c>
      <c r="D75" s="11">
        <v>197.91410999999999</v>
      </c>
      <c r="E75" s="11">
        <v>0.03</v>
      </c>
      <c r="F75" s="11">
        <v>0</v>
      </c>
      <c r="G75" s="11">
        <v>5.0000000000000001E-3</v>
      </c>
      <c r="H75" s="11">
        <v>0</v>
      </c>
      <c r="I75" s="11">
        <v>1E-3</v>
      </c>
      <c r="J75" s="11">
        <v>2E-3</v>
      </c>
      <c r="K75" s="11">
        <v>1.0443699999999998</v>
      </c>
      <c r="L75" s="11">
        <v>5.9901</v>
      </c>
      <c r="M75" s="11">
        <v>55.362259999999999</v>
      </c>
      <c r="N75" s="11">
        <v>0</v>
      </c>
      <c r="O75" s="11">
        <v>0.114</v>
      </c>
      <c r="P75" s="11">
        <v>0</v>
      </c>
      <c r="Q75" s="11">
        <v>0</v>
      </c>
      <c r="R75" s="11">
        <v>190.73433</v>
      </c>
      <c r="S75" s="11">
        <v>8.5985899999999997</v>
      </c>
      <c r="T75" s="11">
        <v>6.9237700000000002</v>
      </c>
      <c r="U75" s="11">
        <v>356.58453000000003</v>
      </c>
      <c r="V75" s="11">
        <v>41.98133</v>
      </c>
      <c r="W75" s="11">
        <v>0.63080999999999998</v>
      </c>
      <c r="X75" s="11">
        <v>0</v>
      </c>
      <c r="Y75" s="11">
        <v>0</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2260.8684500000004</v>
      </c>
    </row>
    <row r="76" spans="1:43">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c r="A77" s="10" t="s">
        <v>79</v>
      </c>
      <c r="B77" s="11">
        <v>-8720.1653699999988</v>
      </c>
      <c r="C77" s="11">
        <v>-4626.9086499999994</v>
      </c>
      <c r="D77" s="11">
        <v>-1792.7821000000001</v>
      </c>
      <c r="E77" s="11">
        <v>-1905.2538100000002</v>
      </c>
      <c r="F77" s="11">
        <v>-36.376899999999999</v>
      </c>
      <c r="G77" s="11">
        <v>0</v>
      </c>
      <c r="H77" s="11">
        <v>0</v>
      </c>
      <c r="I77" s="11">
        <v>-828.26807999999994</v>
      </c>
      <c r="J77" s="11">
        <v>-1978.19911</v>
      </c>
      <c r="K77" s="11">
        <v>-266.38016999999996</v>
      </c>
      <c r="L77" s="11">
        <v>-6138.9081799999994</v>
      </c>
      <c r="M77" s="11">
        <v>-55.32526</v>
      </c>
      <c r="N77" s="11">
        <v>-500.89209999999997</v>
      </c>
      <c r="O77" s="11">
        <v>-1384.60031</v>
      </c>
      <c r="P77" s="11">
        <v>-723.89455000000009</v>
      </c>
      <c r="Q77" s="11">
        <v>-63.932970000000005</v>
      </c>
      <c r="R77" s="11">
        <v>-516.75419999999997</v>
      </c>
      <c r="S77" s="11">
        <v>0</v>
      </c>
      <c r="T77" s="11">
        <v>-201.58418</v>
      </c>
      <c r="U77" s="11">
        <v>-360.56453000000005</v>
      </c>
      <c r="V77" s="11">
        <v>-41.980330000000002</v>
      </c>
      <c r="W77" s="11">
        <v>-384.47181</v>
      </c>
      <c r="X77" s="11">
        <v>-1274.4437600000001</v>
      </c>
      <c r="Y77" s="11">
        <v>-970.12355000000002</v>
      </c>
      <c r="Z77" s="11">
        <v>-707.86586</v>
      </c>
      <c r="AA77" s="11">
        <v>0</v>
      </c>
      <c r="AB77" s="11">
        <v>-973.75409999999999</v>
      </c>
      <c r="AC77" s="11">
        <v>-1992.4952900000001</v>
      </c>
      <c r="AD77" s="11">
        <v>-44.26</v>
      </c>
      <c r="AE77" s="11">
        <v>-535.78041000000007</v>
      </c>
      <c r="AF77" s="11">
        <v>0</v>
      </c>
      <c r="AG77" s="11">
        <v>0</v>
      </c>
      <c r="AH77" s="11">
        <v>-276.46938</v>
      </c>
      <c r="AI77" s="11">
        <v>0</v>
      </c>
      <c r="AJ77" s="11">
        <v>0</v>
      </c>
      <c r="AK77" s="11">
        <v>0</v>
      </c>
      <c r="AL77" s="11">
        <v>-29.911750000000001</v>
      </c>
      <c r="AM77" s="11">
        <v>-8.9855999999999998</v>
      </c>
      <c r="AN77" s="11">
        <v>-1457.4388399999998</v>
      </c>
      <c r="AO77" s="11">
        <v>-590.24526000000003</v>
      </c>
      <c r="AP77" s="11">
        <v>0</v>
      </c>
      <c r="AQ77" s="11">
        <v>-39389.016410000004</v>
      </c>
    </row>
    <row r="78" spans="1:43">
      <c r="A78" s="8" t="s">
        <v>80</v>
      </c>
      <c r="B78" s="9">
        <v>95405.919650000011</v>
      </c>
      <c r="C78" s="9">
        <v>66887.158179999999</v>
      </c>
      <c r="D78" s="9">
        <v>63222.291270000002</v>
      </c>
      <c r="E78" s="9">
        <v>16118.88905</v>
      </c>
      <c r="F78" s="9">
        <v>10237.261479999999</v>
      </c>
      <c r="G78" s="9">
        <v>7885.0922600000004</v>
      </c>
      <c r="H78" s="9">
        <v>4025.1242999999999</v>
      </c>
      <c r="I78" s="9">
        <v>27259.153659999996</v>
      </c>
      <c r="J78" s="9">
        <v>5307.7324799999997</v>
      </c>
      <c r="K78" s="9">
        <v>16370.583810000002</v>
      </c>
      <c r="L78" s="9">
        <v>25298.335460000002</v>
      </c>
      <c r="M78" s="9">
        <v>8692.5285999999996</v>
      </c>
      <c r="N78" s="9">
        <v>26418.26485</v>
      </c>
      <c r="O78" s="9">
        <v>9467.0994800000026</v>
      </c>
      <c r="P78" s="9">
        <v>8489.8873299999996</v>
      </c>
      <c r="Q78" s="9">
        <v>902.38923999999997</v>
      </c>
      <c r="R78" s="9">
        <v>1053.4919700000003</v>
      </c>
      <c r="S78" s="9">
        <v>4752.6173199999994</v>
      </c>
      <c r="T78" s="9">
        <v>2347.8512599999999</v>
      </c>
      <c r="U78" s="9">
        <v>6026.6237799999999</v>
      </c>
      <c r="V78" s="9">
        <v>3232.2359600000004</v>
      </c>
      <c r="W78" s="9">
        <v>8369.3699899999992</v>
      </c>
      <c r="X78" s="9">
        <v>37461.71706000001</v>
      </c>
      <c r="Y78" s="9">
        <v>4883.7497199999998</v>
      </c>
      <c r="Z78" s="9">
        <v>21914.293020000001</v>
      </c>
      <c r="AA78" s="9">
        <v>1871.1010699999999</v>
      </c>
      <c r="AB78" s="9">
        <v>17540.54351</v>
      </c>
      <c r="AC78" s="9">
        <v>17627.311310000001</v>
      </c>
      <c r="AD78" s="9">
        <v>632.79396000000008</v>
      </c>
      <c r="AE78" s="9">
        <v>12183.678259999999</v>
      </c>
      <c r="AF78" s="9">
        <v>2255.0567699999997</v>
      </c>
      <c r="AG78" s="9">
        <v>721.80814000000009</v>
      </c>
      <c r="AH78" s="9">
        <v>827.83930999999995</v>
      </c>
      <c r="AI78" s="9">
        <v>311.37495999999999</v>
      </c>
      <c r="AJ78" s="9">
        <v>1749.49702</v>
      </c>
      <c r="AK78" s="9">
        <v>38.228199999999994</v>
      </c>
      <c r="AL78" s="9">
        <v>2020.9117800000001</v>
      </c>
      <c r="AM78" s="9">
        <v>35.144999999999996</v>
      </c>
      <c r="AN78" s="9">
        <v>7.2716000000000012</v>
      </c>
      <c r="AO78" s="9">
        <v>43.357999999999997</v>
      </c>
      <c r="AP78" s="9">
        <v>18.522000000000006</v>
      </c>
      <c r="AQ78" s="9">
        <v>539914.10206999991</v>
      </c>
    </row>
    <row r="79" spans="1:43">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c r="A80" s="10" t="s">
        <v>21</v>
      </c>
      <c r="B80" s="11">
        <v>0</v>
      </c>
      <c r="C80" s="11">
        <v>5000</v>
      </c>
      <c r="D80" s="11">
        <v>2744</v>
      </c>
      <c r="E80" s="11">
        <v>555.64781999999991</v>
      </c>
      <c r="F80" s="11">
        <v>0</v>
      </c>
      <c r="G80" s="11">
        <v>5006.8687099999997</v>
      </c>
      <c r="H80" s="11">
        <v>0</v>
      </c>
      <c r="I80" s="11">
        <v>9873</v>
      </c>
      <c r="J80" s="11">
        <v>0</v>
      </c>
      <c r="K80" s="11">
        <v>10000</v>
      </c>
      <c r="L80" s="11">
        <v>0</v>
      </c>
      <c r="M80" s="11">
        <v>2000</v>
      </c>
      <c r="N80" s="11">
        <v>18000</v>
      </c>
      <c r="O80" s="11">
        <v>0</v>
      </c>
      <c r="P80" s="11">
        <v>5176.0336799999995</v>
      </c>
      <c r="Q80" s="11">
        <v>0</v>
      </c>
      <c r="R80" s="11">
        <v>0</v>
      </c>
      <c r="S80" s="11">
        <v>0</v>
      </c>
      <c r="T80" s="11">
        <v>0</v>
      </c>
      <c r="U80" s="11">
        <v>0</v>
      </c>
      <c r="V80" s="11">
        <v>0</v>
      </c>
      <c r="W80" s="11">
        <v>2124.7540400000003</v>
      </c>
      <c r="X80" s="11">
        <v>18889.645250000001</v>
      </c>
      <c r="Y80" s="11">
        <v>0</v>
      </c>
      <c r="Z80" s="11">
        <v>0</v>
      </c>
      <c r="AA80" s="11">
        <v>0</v>
      </c>
      <c r="AB80" s="11">
        <v>3686</v>
      </c>
      <c r="AC80" s="11">
        <v>8334.1700300000011</v>
      </c>
      <c r="AD80" s="11">
        <v>0</v>
      </c>
      <c r="AE80" s="11">
        <v>0</v>
      </c>
      <c r="AF80" s="11">
        <v>1200</v>
      </c>
      <c r="AG80" s="11">
        <v>0.05</v>
      </c>
      <c r="AH80" s="11">
        <v>337</v>
      </c>
      <c r="AI80" s="11">
        <v>0</v>
      </c>
      <c r="AJ80" s="11">
        <v>800</v>
      </c>
      <c r="AK80" s="11">
        <v>0</v>
      </c>
      <c r="AL80" s="11">
        <v>0</v>
      </c>
      <c r="AM80" s="11">
        <v>0</v>
      </c>
      <c r="AN80" s="11">
        <v>0</v>
      </c>
      <c r="AO80" s="11">
        <v>0</v>
      </c>
      <c r="AP80" s="11">
        <v>0</v>
      </c>
      <c r="AQ80" s="11">
        <v>93727.169529999999</v>
      </c>
    </row>
    <row r="81" spans="1:43">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91.321930000000009</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3585.0705199999998</v>
      </c>
    </row>
    <row r="85" spans="1:43">
      <c r="A85" s="10" t="s">
        <v>25</v>
      </c>
      <c r="B85" s="11">
        <v>95405.919650000011</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898.38923999999997</v>
      </c>
      <c r="R85" s="11">
        <v>1039.4104300000001</v>
      </c>
      <c r="S85" s="11">
        <v>4692.5476199999994</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8950.4872200000009</v>
      </c>
      <c r="AD85" s="11">
        <v>626.61996000000011</v>
      </c>
      <c r="AE85" s="11">
        <v>12178.190259999998</v>
      </c>
      <c r="AF85" s="11">
        <v>1041.70706</v>
      </c>
      <c r="AG85" s="11">
        <v>714.09156000000007</v>
      </c>
      <c r="AH85" s="11">
        <v>486.86991999999998</v>
      </c>
      <c r="AI85" s="11">
        <v>303.60731000000004</v>
      </c>
      <c r="AJ85" s="11">
        <v>940.26462000000004</v>
      </c>
      <c r="AK85" s="11">
        <v>38.228199999999994</v>
      </c>
      <c r="AL85" s="11">
        <v>1990.5157799999999</v>
      </c>
      <c r="AM85" s="11">
        <v>30</v>
      </c>
      <c r="AN85" s="11">
        <v>0</v>
      </c>
      <c r="AO85" s="11">
        <v>0</v>
      </c>
      <c r="AP85" s="11">
        <v>0</v>
      </c>
      <c r="AQ85" s="11">
        <v>443441.85110000009</v>
      </c>
    </row>
    <row r="86" spans="1:43">
      <c r="A86" s="10" t="s">
        <v>82</v>
      </c>
      <c r="B86" s="11">
        <v>0</v>
      </c>
      <c r="C86" s="11">
        <v>331.5</v>
      </c>
      <c r="D86" s="11">
        <v>7.1439599999999999</v>
      </c>
      <c r="E86" s="11">
        <v>0</v>
      </c>
      <c r="F86" s="11">
        <v>0</v>
      </c>
      <c r="G86" s="11">
        <v>35.724089999999997</v>
      </c>
      <c r="H86" s="11">
        <v>0</v>
      </c>
      <c r="I86" s="11">
        <v>76.465860000000006</v>
      </c>
      <c r="J86" s="11">
        <v>0</v>
      </c>
      <c r="K86" s="11">
        <v>186.59720999999999</v>
      </c>
      <c r="L86" s="11">
        <v>0</v>
      </c>
      <c r="M86" s="11">
        <v>41.94444</v>
      </c>
      <c r="N86" s="11">
        <v>588.07498999999996</v>
      </c>
      <c r="O86" s="11">
        <v>0</v>
      </c>
      <c r="P86" s="11">
        <v>72.386929999999992</v>
      </c>
      <c r="Q86" s="11">
        <v>0</v>
      </c>
      <c r="R86" s="11">
        <v>0</v>
      </c>
      <c r="S86" s="11">
        <v>0</v>
      </c>
      <c r="T86" s="11">
        <v>0</v>
      </c>
      <c r="U86" s="11">
        <v>0</v>
      </c>
      <c r="V86" s="11">
        <v>0</v>
      </c>
      <c r="W86" s="11">
        <v>14.01745</v>
      </c>
      <c r="X86" s="11">
        <v>151.30515</v>
      </c>
      <c r="Y86" s="11">
        <v>0</v>
      </c>
      <c r="Z86" s="11">
        <v>0</v>
      </c>
      <c r="AA86" s="11">
        <v>0</v>
      </c>
      <c r="AB86" s="11">
        <v>4.2010499999999995</v>
      </c>
      <c r="AC86" s="11">
        <v>260.43986000000001</v>
      </c>
      <c r="AD86" s="11">
        <v>0</v>
      </c>
      <c r="AE86" s="11">
        <v>0</v>
      </c>
      <c r="AF86" s="11">
        <v>10.16667</v>
      </c>
      <c r="AG86" s="11">
        <v>0</v>
      </c>
      <c r="AH86" s="11">
        <v>3.9693899999999998</v>
      </c>
      <c r="AI86" s="11">
        <v>0.10765000000000001</v>
      </c>
      <c r="AJ86" s="11">
        <v>0</v>
      </c>
      <c r="AK86" s="11">
        <v>0</v>
      </c>
      <c r="AL86" s="11">
        <v>0</v>
      </c>
      <c r="AM86" s="11">
        <v>0</v>
      </c>
      <c r="AN86" s="11">
        <v>0</v>
      </c>
      <c r="AO86" s="11">
        <v>0</v>
      </c>
      <c r="AP86" s="11">
        <v>0</v>
      </c>
      <c r="AQ86" s="11">
        <v>1784.0446999999997</v>
      </c>
    </row>
    <row r="87" spans="1:43">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c r="A88" s="8" t="s">
        <v>84</v>
      </c>
      <c r="B88" s="9">
        <v>50627.655209999997</v>
      </c>
      <c r="C88" s="9">
        <v>16323.031430000003</v>
      </c>
      <c r="D88" s="9">
        <v>17705.542300000001</v>
      </c>
      <c r="E88" s="9">
        <v>2444.9007899999992</v>
      </c>
      <c r="F88" s="9">
        <v>1316.7707499999999</v>
      </c>
      <c r="G88" s="9">
        <v>1866.0051900000003</v>
      </c>
      <c r="H88" s="9">
        <v>2084.5082200000002</v>
      </c>
      <c r="I88" s="9">
        <v>3474.5004300000001</v>
      </c>
      <c r="J88" s="9">
        <v>2822.3444299999996</v>
      </c>
      <c r="K88" s="9">
        <v>2715.7060800000004</v>
      </c>
      <c r="L88" s="9">
        <v>2541.8984999999993</v>
      </c>
      <c r="M88" s="9">
        <v>2453.3939500000006</v>
      </c>
      <c r="N88" s="9">
        <v>8324.5989499999996</v>
      </c>
      <c r="O88" s="9">
        <v>1059.4238399999999</v>
      </c>
      <c r="P88" s="9">
        <v>1823.1501000000001</v>
      </c>
      <c r="Q88" s="9">
        <v>1627.5212699999997</v>
      </c>
      <c r="R88" s="9">
        <v>1570.6592200000002</v>
      </c>
      <c r="S88" s="9">
        <v>2142.7176300000006</v>
      </c>
      <c r="T88" s="9">
        <v>3775.4559000000004</v>
      </c>
      <c r="U88" s="9">
        <v>2120.0855099999999</v>
      </c>
      <c r="V88" s="9">
        <v>4433.7929100000001</v>
      </c>
      <c r="W88" s="9">
        <v>2153.7664999999993</v>
      </c>
      <c r="X88" s="9">
        <v>2940.2796400000002</v>
      </c>
      <c r="Y88" s="9">
        <v>1182.47999</v>
      </c>
      <c r="Z88" s="9">
        <v>8134.0876600000011</v>
      </c>
      <c r="AA88" s="9">
        <v>1146.0952399999999</v>
      </c>
      <c r="AB88" s="9">
        <v>3912.7902599999998</v>
      </c>
      <c r="AC88" s="9">
        <v>17454.54924</v>
      </c>
      <c r="AD88" s="9">
        <v>2232.42713</v>
      </c>
      <c r="AE88" s="9">
        <v>3652.3769300000004</v>
      </c>
      <c r="AF88" s="9">
        <v>1231.182</v>
      </c>
      <c r="AG88" s="9">
        <v>1198.7713400000002</v>
      </c>
      <c r="AH88" s="9">
        <v>2279.6589799999997</v>
      </c>
      <c r="AI88" s="9">
        <v>3006.6759200000001</v>
      </c>
      <c r="AJ88" s="9">
        <v>1261.13824</v>
      </c>
      <c r="AK88" s="9">
        <v>134.04756000000003</v>
      </c>
      <c r="AL88" s="9">
        <v>4056.4156400000002</v>
      </c>
      <c r="AM88" s="9">
        <v>180.41026000000005</v>
      </c>
      <c r="AN88" s="9">
        <v>2638.5792000000001</v>
      </c>
      <c r="AO88" s="9">
        <v>3186.4925700000003</v>
      </c>
      <c r="AP88" s="9">
        <v>917.23395999999991</v>
      </c>
      <c r="AQ88" s="9">
        <v>196153.12087000001</v>
      </c>
    </row>
    <row r="89" spans="1:43">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2593.1507299999998</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59652.52925</v>
      </c>
    </row>
    <row r="90" spans="1:43">
      <c r="A90" s="10" t="s">
        <v>86</v>
      </c>
      <c r="B90" s="11">
        <v>31815.306710000001</v>
      </c>
      <c r="C90" s="11">
        <v>7506.2179300000007</v>
      </c>
      <c r="D90" s="11">
        <v>7189.9045399999995</v>
      </c>
      <c r="E90" s="11">
        <v>405.25486999999919</v>
      </c>
      <c r="F90" s="11">
        <v>645.8624299999999</v>
      </c>
      <c r="G90" s="11">
        <v>1283.1250199999999</v>
      </c>
      <c r="H90" s="11">
        <v>818.16380000000004</v>
      </c>
      <c r="I90" s="11">
        <v>1219.4377699999995</v>
      </c>
      <c r="J90" s="11">
        <v>1389.1016700000002</v>
      </c>
      <c r="K90" s="11">
        <v>1402.2461499999999</v>
      </c>
      <c r="L90" s="11">
        <v>2017.03035</v>
      </c>
      <c r="M90" s="11">
        <v>867.04863999999998</v>
      </c>
      <c r="N90" s="11">
        <v>2607.2864</v>
      </c>
      <c r="O90" s="11">
        <v>292.51907000000006</v>
      </c>
      <c r="P90" s="11">
        <v>885.94335000000012</v>
      </c>
      <c r="Q90" s="11">
        <v>839.89317999999969</v>
      </c>
      <c r="R90" s="11">
        <v>729.81418999999994</v>
      </c>
      <c r="S90" s="11">
        <v>254.58533000000003</v>
      </c>
      <c r="T90" s="11">
        <v>1556.8509300000001</v>
      </c>
      <c r="U90" s="11">
        <v>776.52729999999997</v>
      </c>
      <c r="V90" s="11">
        <v>4106.8901299999998</v>
      </c>
      <c r="W90" s="11">
        <v>1174.8974499999997</v>
      </c>
      <c r="X90" s="11">
        <v>1453.5620800000002</v>
      </c>
      <c r="Y90" s="11">
        <v>95.337169999999986</v>
      </c>
      <c r="Z90" s="11">
        <v>5027.4177300000001</v>
      </c>
      <c r="AA90" s="11">
        <v>235.21268999999995</v>
      </c>
      <c r="AB90" s="11">
        <v>1987.5326400000001</v>
      </c>
      <c r="AC90" s="11">
        <v>8668.474400000001</v>
      </c>
      <c r="AD90" s="11">
        <v>217.58095999999998</v>
      </c>
      <c r="AE90" s="11">
        <v>715.88774000000001</v>
      </c>
      <c r="AF90" s="11">
        <v>839.73447999999996</v>
      </c>
      <c r="AG90" s="11">
        <v>488.53935000000007</v>
      </c>
      <c r="AH90" s="11">
        <v>1150.22108</v>
      </c>
      <c r="AI90" s="11">
        <v>1277.3412599999999</v>
      </c>
      <c r="AJ90" s="11">
        <v>363.61805999999996</v>
      </c>
      <c r="AK90" s="11">
        <v>0</v>
      </c>
      <c r="AL90" s="11">
        <v>2435.5717399999994</v>
      </c>
      <c r="AM90" s="11">
        <v>81.036760000000015</v>
      </c>
      <c r="AN90" s="11">
        <v>893.48680999999999</v>
      </c>
      <c r="AO90" s="11">
        <v>1E-3</v>
      </c>
      <c r="AP90" s="11">
        <v>564.29566999999997</v>
      </c>
      <c r="AQ90" s="11">
        <v>96278.758830000064</v>
      </c>
    </row>
    <row r="91" spans="1:43">
      <c r="A91" s="10" t="s">
        <v>87</v>
      </c>
      <c r="B91" s="11">
        <v>1493.8585099999998</v>
      </c>
      <c r="C91" s="11">
        <v>193.99577000000002</v>
      </c>
      <c r="D91" s="11">
        <v>917.31820999999991</v>
      </c>
      <c r="E91" s="11">
        <v>250.28133000000008</v>
      </c>
      <c r="F91" s="11">
        <v>74.812140000000014</v>
      </c>
      <c r="G91" s="11">
        <v>155.80137999999999</v>
      </c>
      <c r="H91" s="11">
        <v>188.29871999999997</v>
      </c>
      <c r="I91" s="11">
        <v>192.74730000000005</v>
      </c>
      <c r="J91" s="11">
        <v>104.32245999999996</v>
      </c>
      <c r="K91" s="11">
        <v>355.911</v>
      </c>
      <c r="L91" s="11">
        <v>43.048189999999941</v>
      </c>
      <c r="M91" s="11">
        <v>288.81272000000007</v>
      </c>
      <c r="N91" s="11">
        <v>447.35343999999992</v>
      </c>
      <c r="O91" s="11">
        <v>80.870989999999992</v>
      </c>
      <c r="P91" s="11">
        <v>139.10253</v>
      </c>
      <c r="Q91" s="11">
        <v>73.075119999999998</v>
      </c>
      <c r="R91" s="11">
        <v>137.91590000000002</v>
      </c>
      <c r="S91" s="11">
        <v>232.24523000000011</v>
      </c>
      <c r="T91" s="11">
        <v>345.42399999999998</v>
      </c>
      <c r="U91" s="11">
        <v>216.95484000000008</v>
      </c>
      <c r="V91" s="11">
        <v>22.677319999999948</v>
      </c>
      <c r="W91" s="11">
        <v>57.0045</v>
      </c>
      <c r="X91" s="11">
        <v>182.78140999999991</v>
      </c>
      <c r="Y91" s="11">
        <v>115.37290000000003</v>
      </c>
      <c r="Z91" s="11">
        <v>57.174300000000045</v>
      </c>
      <c r="AA91" s="11">
        <v>108.13810999999998</v>
      </c>
      <c r="AB91" s="11">
        <v>162.56309999999996</v>
      </c>
      <c r="AC91" s="11">
        <v>520.44902999999977</v>
      </c>
      <c r="AD91" s="11">
        <v>163.92955000000003</v>
      </c>
      <c r="AE91" s="11">
        <v>324.29191999999995</v>
      </c>
      <c r="AF91" s="11">
        <v>71.921250000000001</v>
      </c>
      <c r="AG91" s="11">
        <v>127.48252000000002</v>
      </c>
      <c r="AH91" s="11">
        <v>67.540149999999912</v>
      </c>
      <c r="AI91" s="11">
        <v>62.23578999999998</v>
      </c>
      <c r="AJ91" s="11">
        <v>34.255540000000011</v>
      </c>
      <c r="AK91" s="11">
        <v>52.857350000000004</v>
      </c>
      <c r="AL91" s="11">
        <v>272.15955999999994</v>
      </c>
      <c r="AM91" s="11">
        <v>21.906449999999982</v>
      </c>
      <c r="AN91" s="11">
        <v>533.03359000000012</v>
      </c>
      <c r="AO91" s="11">
        <v>17.144349999999861</v>
      </c>
      <c r="AP91" s="11">
        <v>33.048020000000015</v>
      </c>
      <c r="AQ91" s="11">
        <v>8940.1164900000022</v>
      </c>
    </row>
    <row r="92" spans="1:43">
      <c r="A92" s="10" t="s">
        <v>88</v>
      </c>
      <c r="B92" s="11">
        <v>1126.7300299999993</v>
      </c>
      <c r="C92" s="11">
        <v>372.71031000000005</v>
      </c>
      <c r="D92" s="11">
        <v>1867.8884399999995</v>
      </c>
      <c r="E92" s="11">
        <v>672.80079000000001</v>
      </c>
      <c r="F92" s="11">
        <v>315.02260000000007</v>
      </c>
      <c r="G92" s="11">
        <v>167.32257999999996</v>
      </c>
      <c r="H92" s="11">
        <v>198.31902999999991</v>
      </c>
      <c r="I92" s="11">
        <v>167.17235000000008</v>
      </c>
      <c r="J92" s="11">
        <v>164.52249</v>
      </c>
      <c r="K92" s="11">
        <v>681.76074000000017</v>
      </c>
      <c r="L92" s="11">
        <v>16.320099999999975</v>
      </c>
      <c r="M92" s="11">
        <v>424.61004000000003</v>
      </c>
      <c r="N92" s="11">
        <v>750.35618999999997</v>
      </c>
      <c r="O92" s="11">
        <v>50.70958999999997</v>
      </c>
      <c r="P92" s="11">
        <v>288.86278999999996</v>
      </c>
      <c r="Q92" s="11">
        <v>100.18968999999994</v>
      </c>
      <c r="R92" s="11">
        <v>174.85074</v>
      </c>
      <c r="S92" s="11">
        <v>536.21127999999976</v>
      </c>
      <c r="T92" s="11">
        <v>888.73464000000013</v>
      </c>
      <c r="U92" s="11">
        <v>270.34734000000009</v>
      </c>
      <c r="V92" s="11">
        <v>28.978640000000013</v>
      </c>
      <c r="W92" s="11">
        <v>35.621609999999983</v>
      </c>
      <c r="X92" s="11">
        <v>98.418519999999901</v>
      </c>
      <c r="Y92" s="11">
        <v>18.602980000000038</v>
      </c>
      <c r="Z92" s="11">
        <v>116.53609000000031</v>
      </c>
      <c r="AA92" s="11">
        <v>92.510459999999966</v>
      </c>
      <c r="AB92" s="11">
        <v>130.89826000000002</v>
      </c>
      <c r="AC92" s="11">
        <v>591.63520999999992</v>
      </c>
      <c r="AD92" s="11">
        <v>314.31233999999995</v>
      </c>
      <c r="AE92" s="11">
        <v>710.87741000000017</v>
      </c>
      <c r="AF92" s="11">
        <v>158.19050000000004</v>
      </c>
      <c r="AG92" s="11">
        <v>237.18568000000005</v>
      </c>
      <c r="AH92" s="11">
        <v>318.02874999999989</v>
      </c>
      <c r="AI92" s="11">
        <v>94.405100000000033</v>
      </c>
      <c r="AJ92" s="11">
        <v>127.46563</v>
      </c>
      <c r="AK92" s="11">
        <v>22.284100000000002</v>
      </c>
      <c r="AL92" s="11">
        <v>170.99382</v>
      </c>
      <c r="AM92" s="11">
        <v>55.46624000000002</v>
      </c>
      <c r="AN92" s="11">
        <v>648.74221</v>
      </c>
      <c r="AO92" s="11">
        <v>509.53724</v>
      </c>
      <c r="AP92" s="11">
        <v>19.232459999999964</v>
      </c>
      <c r="AQ92" s="11">
        <v>13735.365010000001</v>
      </c>
    </row>
    <row r="93" spans="1:43">
      <c r="A93" s="10" t="s">
        <v>89</v>
      </c>
      <c r="B93" s="11">
        <v>709.447</v>
      </c>
      <c r="C93" s="11">
        <v>724.37908000000004</v>
      </c>
      <c r="D93" s="11">
        <v>747.48212999999896</v>
      </c>
      <c r="E93" s="11">
        <v>68.963689999999943</v>
      </c>
      <c r="F93" s="11">
        <v>128.91657999999984</v>
      </c>
      <c r="G93" s="11">
        <v>136.25489000000013</v>
      </c>
      <c r="H93" s="11">
        <v>627.97187000000008</v>
      </c>
      <c r="I93" s="11">
        <v>168.54396999999997</v>
      </c>
      <c r="J93" s="11">
        <v>364.2671299999999</v>
      </c>
      <c r="K93" s="11">
        <v>146.99852000000001</v>
      </c>
      <c r="L93" s="11">
        <v>91.831229999999977</v>
      </c>
      <c r="M93" s="11">
        <v>118.39888000000012</v>
      </c>
      <c r="N93" s="11">
        <v>1455.9055900000003</v>
      </c>
      <c r="O93" s="11">
        <v>167.84020999999996</v>
      </c>
      <c r="P93" s="11">
        <v>105.12084000000003</v>
      </c>
      <c r="Q93" s="11">
        <v>99.635459999999966</v>
      </c>
      <c r="R93" s="11">
        <v>231.54518000000004</v>
      </c>
      <c r="S93" s="11">
        <v>58.213690000000177</v>
      </c>
      <c r="T93" s="11">
        <v>912.63077000000044</v>
      </c>
      <c r="U93" s="11">
        <v>185.34602999999979</v>
      </c>
      <c r="V93" s="11">
        <v>75.109940000000066</v>
      </c>
      <c r="W93" s="11">
        <v>300.69280000000003</v>
      </c>
      <c r="X93" s="11">
        <v>100.92116999999993</v>
      </c>
      <c r="Y93" s="11">
        <v>408.27016999999995</v>
      </c>
      <c r="Z93" s="11">
        <v>234.32724000000022</v>
      </c>
      <c r="AA93" s="11">
        <v>90.357150000000019</v>
      </c>
      <c r="AB93" s="11">
        <v>391.21659999999986</v>
      </c>
      <c r="AC93" s="11">
        <v>933.66389000000061</v>
      </c>
      <c r="AD93" s="11">
        <v>322.95906999999983</v>
      </c>
      <c r="AE93" s="11">
        <v>604.04170000000022</v>
      </c>
      <c r="AF93" s="11">
        <v>76.978999999999999</v>
      </c>
      <c r="AG93" s="11">
        <v>295.33024999999998</v>
      </c>
      <c r="AH93" s="11">
        <v>458.80932000000007</v>
      </c>
      <c r="AI93" s="11">
        <v>33.307769999999991</v>
      </c>
      <c r="AJ93" s="11">
        <v>23.489130000000035</v>
      </c>
      <c r="AK93" s="11">
        <v>58.904110000000017</v>
      </c>
      <c r="AL93" s="11">
        <v>466.61122000000023</v>
      </c>
      <c r="AM93" s="11">
        <v>20.807390000000012</v>
      </c>
      <c r="AN93" s="11">
        <v>453.52554000000003</v>
      </c>
      <c r="AO93" s="11">
        <v>97.032979999999981</v>
      </c>
      <c r="AP93" s="11">
        <v>30.097030000000029</v>
      </c>
      <c r="AQ93" s="11">
        <v>12726.146209999999</v>
      </c>
    </row>
    <row r="94" spans="1:43">
      <c r="A94" s="10" t="s">
        <v>90</v>
      </c>
      <c r="B94" s="11">
        <v>927.58592999999973</v>
      </c>
      <c r="C94" s="11">
        <v>156.34502999999998</v>
      </c>
      <c r="D94" s="11">
        <v>362.02703000000002</v>
      </c>
      <c r="E94" s="11">
        <v>0.02</v>
      </c>
      <c r="F94" s="11">
        <v>0</v>
      </c>
      <c r="G94" s="11">
        <v>45.073999999999998</v>
      </c>
      <c r="H94" s="11">
        <v>43.579799999999999</v>
      </c>
      <c r="I94" s="11">
        <v>153.39983999999998</v>
      </c>
      <c r="J94" s="11">
        <v>130.79734000000002</v>
      </c>
      <c r="K94" s="11">
        <v>1.0999999999999999E-2</v>
      </c>
      <c r="L94" s="11">
        <v>11.734860000000001</v>
      </c>
      <c r="M94" s="11">
        <v>209.76864</v>
      </c>
      <c r="N94" s="11">
        <v>0</v>
      </c>
      <c r="O94" s="11">
        <v>6.0000000000000001E-3</v>
      </c>
      <c r="P94" s="11">
        <v>139.82214999999999</v>
      </c>
      <c r="Q94" s="11">
        <v>21.577069999999999</v>
      </c>
      <c r="R94" s="11">
        <v>7.0000000000000001E-3</v>
      </c>
      <c r="S94" s="11">
        <v>7.0000000000000001E-3</v>
      </c>
      <c r="T94" s="11">
        <v>2E-3</v>
      </c>
      <c r="U94" s="11">
        <v>6.0000000000000001E-3</v>
      </c>
      <c r="V94" s="11">
        <v>5.0000000000000001E-3</v>
      </c>
      <c r="W94" s="11">
        <v>6.0000000000000001E-3</v>
      </c>
      <c r="X94" s="11">
        <v>97.12739000000002</v>
      </c>
      <c r="Y94" s="11">
        <v>145.16276000000002</v>
      </c>
      <c r="Z94" s="11">
        <v>105.48157</v>
      </c>
      <c r="AA94" s="11">
        <v>4.7134400000000021</v>
      </c>
      <c r="AB94" s="11">
        <v>105.05131999999995</v>
      </c>
      <c r="AC94" s="11">
        <v>1.0999999999999999E-2</v>
      </c>
      <c r="AD94" s="11">
        <v>274.02721000000003</v>
      </c>
      <c r="AE94" s="11">
        <v>332.41569999999996</v>
      </c>
      <c r="AF94" s="11">
        <v>1E-3</v>
      </c>
      <c r="AG94" s="11">
        <v>12.098809999999999</v>
      </c>
      <c r="AH94" s="11">
        <v>54.959679999999992</v>
      </c>
      <c r="AI94" s="11">
        <v>2E-3</v>
      </c>
      <c r="AJ94" s="11">
        <v>13.616259999999995</v>
      </c>
      <c r="AK94" s="11">
        <v>2E-3</v>
      </c>
      <c r="AL94" s="11">
        <v>28.672300000000003</v>
      </c>
      <c r="AM94" s="11">
        <v>1.1934200000000001</v>
      </c>
      <c r="AN94" s="11">
        <v>1E-3</v>
      </c>
      <c r="AO94" s="11">
        <v>1E-3</v>
      </c>
      <c r="AP94" s="11">
        <v>2.4867199999999974</v>
      </c>
      <c r="AQ94" s="11">
        <v>3378.8062700000005</v>
      </c>
    </row>
    <row r="95" spans="1:43">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0</v>
      </c>
      <c r="AC97" s="11">
        <v>1200.34247</v>
      </c>
      <c r="AD97" s="11">
        <v>0</v>
      </c>
      <c r="AE97" s="11">
        <v>0</v>
      </c>
      <c r="AF97" s="11">
        <v>0</v>
      </c>
      <c r="AG97" s="11">
        <v>0</v>
      </c>
      <c r="AH97" s="11">
        <v>0</v>
      </c>
      <c r="AI97" s="11">
        <v>0</v>
      </c>
      <c r="AJ97" s="11">
        <v>0</v>
      </c>
      <c r="AK97" s="11">
        <v>0</v>
      </c>
      <c r="AL97" s="11">
        <v>0</v>
      </c>
      <c r="AM97" s="11">
        <v>0</v>
      </c>
      <c r="AN97" s="11">
        <v>0</v>
      </c>
      <c r="AO97" s="11">
        <v>0</v>
      </c>
      <c r="AP97" s="11">
        <v>0</v>
      </c>
      <c r="AQ97" s="11">
        <v>1265.34247</v>
      </c>
    </row>
    <row r="98" spans="1:43">
      <c r="A98" s="8" t="s">
        <v>94</v>
      </c>
      <c r="B98" s="9">
        <v>47379.289450000004</v>
      </c>
      <c r="C98" s="9">
        <v>204.87932000000001</v>
      </c>
      <c r="D98" s="9">
        <v>1532.0678400000002</v>
      </c>
      <c r="E98" s="9">
        <v>726.78570000000002</v>
      </c>
      <c r="F98" s="9">
        <v>126.99731</v>
      </c>
      <c r="G98" s="9">
        <v>410.39147000000003</v>
      </c>
      <c r="H98" s="9">
        <v>404.35701</v>
      </c>
      <c r="I98" s="9">
        <v>740.69391999999993</v>
      </c>
      <c r="J98" s="9">
        <v>187.58332000000001</v>
      </c>
      <c r="K98" s="9">
        <v>630.25000999999986</v>
      </c>
      <c r="L98" s="9">
        <v>217.73215000000002</v>
      </c>
      <c r="M98" s="9">
        <v>334.34902</v>
      </c>
      <c r="N98" s="9">
        <v>1116.0006700000001</v>
      </c>
      <c r="O98" s="9">
        <v>270.25576000000001</v>
      </c>
      <c r="P98" s="9">
        <v>253.42581999999999</v>
      </c>
      <c r="Q98" s="9">
        <v>37.895110000000003</v>
      </c>
      <c r="R98" s="9">
        <v>534.06097999999997</v>
      </c>
      <c r="S98" s="9">
        <v>499.99455999999998</v>
      </c>
      <c r="T98" s="9">
        <v>1438.3491100000001</v>
      </c>
      <c r="U98" s="9">
        <v>117.88619</v>
      </c>
      <c r="V98" s="9">
        <v>54.196189999999994</v>
      </c>
      <c r="W98" s="9">
        <v>428.58150000000001</v>
      </c>
      <c r="X98" s="9">
        <v>720.89757000000009</v>
      </c>
      <c r="Y98" s="9">
        <v>550.19225000000006</v>
      </c>
      <c r="Z98" s="9">
        <v>204.78891999999999</v>
      </c>
      <c r="AA98" s="9">
        <v>445.07655</v>
      </c>
      <c r="AB98" s="9">
        <v>200.9693</v>
      </c>
      <c r="AC98" s="9">
        <v>939.18681000000015</v>
      </c>
      <c r="AD98" s="9">
        <v>853.33667000000014</v>
      </c>
      <c r="AE98" s="9">
        <v>585.19268</v>
      </c>
      <c r="AF98" s="9">
        <v>671.28405999999995</v>
      </c>
      <c r="AG98" s="9">
        <v>592.36701000000005</v>
      </c>
      <c r="AH98" s="9">
        <v>171.28005000000002</v>
      </c>
      <c r="AI98" s="9">
        <v>106.30023</v>
      </c>
      <c r="AJ98" s="9">
        <v>103.9267</v>
      </c>
      <c r="AK98" s="9">
        <v>171.33573000000001</v>
      </c>
      <c r="AL98" s="9">
        <v>567.73307</v>
      </c>
      <c r="AM98" s="9">
        <v>35.686909999999997</v>
      </c>
      <c r="AN98" s="9">
        <v>835.84752000000003</v>
      </c>
      <c r="AO98" s="9">
        <v>507.44542000000001</v>
      </c>
      <c r="AP98" s="9">
        <v>57.155470000000001</v>
      </c>
      <c r="AQ98" s="9">
        <v>65966.025330000004</v>
      </c>
    </row>
    <row r="99" spans="1:43">
      <c r="A99" s="10" t="s">
        <v>95</v>
      </c>
      <c r="B99" s="11">
        <v>423.61646000000002</v>
      </c>
      <c r="C99" s="11">
        <v>105.66383</v>
      </c>
      <c r="D99" s="11">
        <v>624.45113000000003</v>
      </c>
      <c r="E99" s="11">
        <v>555.11658</v>
      </c>
      <c r="F99" s="11">
        <v>59.539960000000001</v>
      </c>
      <c r="G99" s="11">
        <v>50.227550000000001</v>
      </c>
      <c r="H99" s="11">
        <v>243.33376000000001</v>
      </c>
      <c r="I99" s="11">
        <v>339.82597999999996</v>
      </c>
      <c r="J99" s="11">
        <v>37.208220000000004</v>
      </c>
      <c r="K99" s="11">
        <v>227.45273999999998</v>
      </c>
      <c r="L99" s="11">
        <v>101.22308</v>
      </c>
      <c r="M99" s="11">
        <v>196.80483999999998</v>
      </c>
      <c r="N99" s="11">
        <v>384.16828000000004</v>
      </c>
      <c r="O99" s="11">
        <v>196.98740000000001</v>
      </c>
      <c r="P99" s="11">
        <v>94.674869999999999</v>
      </c>
      <c r="Q99" s="11">
        <v>3.6</v>
      </c>
      <c r="R99" s="11">
        <v>116.65255999999999</v>
      </c>
      <c r="S99" s="11">
        <v>66.223590000000002</v>
      </c>
      <c r="T99" s="11">
        <v>737.46066000000008</v>
      </c>
      <c r="U99" s="11">
        <v>16.93066</v>
      </c>
      <c r="V99" s="11">
        <v>11.897600000000001</v>
      </c>
      <c r="W99" s="11">
        <v>0</v>
      </c>
      <c r="X99" s="11">
        <v>61.023910000000001</v>
      </c>
      <c r="Y99" s="11">
        <v>154.77302000000003</v>
      </c>
      <c r="Z99" s="11">
        <v>162.40043</v>
      </c>
      <c r="AA99" s="11">
        <v>66.314909999999998</v>
      </c>
      <c r="AB99" s="11">
        <v>0</v>
      </c>
      <c r="AC99" s="11">
        <v>516.85678000000007</v>
      </c>
      <c r="AD99" s="11">
        <v>99.289580000000001</v>
      </c>
      <c r="AE99" s="11">
        <v>348.13213999999999</v>
      </c>
      <c r="AF99" s="11">
        <v>56.849299999999999</v>
      </c>
      <c r="AG99" s="11">
        <v>128.82406</v>
      </c>
      <c r="AH99" s="11">
        <v>80.637770000000003</v>
      </c>
      <c r="AI99" s="11">
        <v>25.031509999999997</v>
      </c>
      <c r="AJ99" s="11">
        <v>20.962970000000002</v>
      </c>
      <c r="AK99" s="11">
        <v>3.43581</v>
      </c>
      <c r="AL99" s="11">
        <v>73.990320000000011</v>
      </c>
      <c r="AM99" s="11">
        <v>9.4161800000000007</v>
      </c>
      <c r="AN99" s="11">
        <v>147.98498999999998</v>
      </c>
      <c r="AO99" s="11">
        <v>98.245530000000002</v>
      </c>
      <c r="AP99" s="11">
        <v>0</v>
      </c>
      <c r="AQ99" s="11">
        <v>6647.2289599999986</v>
      </c>
    </row>
    <row r="100" spans="1:43">
      <c r="A100" s="10" t="s">
        <v>96</v>
      </c>
      <c r="B100" s="11">
        <v>386.87405999999999</v>
      </c>
      <c r="C100" s="11">
        <v>0</v>
      </c>
      <c r="D100" s="11">
        <v>0</v>
      </c>
      <c r="E100" s="11">
        <v>0</v>
      </c>
      <c r="F100" s="11">
        <v>0</v>
      </c>
      <c r="G100" s="11">
        <v>142.90792000000002</v>
      </c>
      <c r="H100" s="11">
        <v>0</v>
      </c>
      <c r="I100" s="11">
        <v>0</v>
      </c>
      <c r="J100" s="11">
        <v>0</v>
      </c>
      <c r="K100" s="11">
        <v>0</v>
      </c>
      <c r="L100" s="11">
        <v>22.740950000000002</v>
      </c>
      <c r="M100" s="11">
        <v>0</v>
      </c>
      <c r="N100" s="11">
        <v>0</v>
      </c>
      <c r="O100" s="11">
        <v>0</v>
      </c>
      <c r="P100" s="11">
        <v>0</v>
      </c>
      <c r="Q100" s="11">
        <v>0</v>
      </c>
      <c r="R100" s="11">
        <v>0</v>
      </c>
      <c r="S100" s="11">
        <v>174.17148</v>
      </c>
      <c r="T100" s="11">
        <v>26.22326</v>
      </c>
      <c r="U100" s="11">
        <v>31.066320000000001</v>
      </c>
      <c r="V100" s="11">
        <v>0</v>
      </c>
      <c r="W100" s="11">
        <v>0</v>
      </c>
      <c r="X100" s="11">
        <v>63.036729999999999</v>
      </c>
      <c r="Y100" s="11">
        <v>0</v>
      </c>
      <c r="Z100" s="11">
        <v>0</v>
      </c>
      <c r="AA100" s="11">
        <v>0</v>
      </c>
      <c r="AB100" s="11">
        <v>48.541800000000002</v>
      </c>
      <c r="AC100" s="11">
        <v>0</v>
      </c>
      <c r="AD100" s="11">
        <v>427.26083</v>
      </c>
      <c r="AE100" s="11">
        <v>51.333599999999997</v>
      </c>
      <c r="AF100" s="11">
        <v>400.51448999999997</v>
      </c>
      <c r="AG100" s="11">
        <v>0</v>
      </c>
      <c r="AH100" s="11">
        <v>0</v>
      </c>
      <c r="AI100" s="11">
        <v>3.58535</v>
      </c>
      <c r="AJ100" s="11">
        <v>0</v>
      </c>
      <c r="AK100" s="11">
        <v>0</v>
      </c>
      <c r="AL100" s="11">
        <v>77.741590000000002</v>
      </c>
      <c r="AM100" s="11">
        <v>0</v>
      </c>
      <c r="AN100" s="11">
        <v>211.02815000000001</v>
      </c>
      <c r="AO100" s="11">
        <v>0</v>
      </c>
      <c r="AP100" s="11">
        <v>0</v>
      </c>
      <c r="AQ100" s="11">
        <v>2067.0265300000001</v>
      </c>
    </row>
    <row r="101" spans="1:43">
      <c r="A101" s="10" t="s">
        <v>97</v>
      </c>
      <c r="B101" s="11">
        <v>46485.370010000006</v>
      </c>
      <c r="C101" s="11">
        <v>0</v>
      </c>
      <c r="D101" s="11">
        <v>0</v>
      </c>
      <c r="E101" s="11">
        <v>0</v>
      </c>
      <c r="F101" s="11">
        <v>0</v>
      </c>
      <c r="G101" s="11">
        <v>0</v>
      </c>
      <c r="H101" s="11">
        <v>0</v>
      </c>
      <c r="I101" s="11">
        <v>0</v>
      </c>
      <c r="J101" s="11">
        <v>0</v>
      </c>
      <c r="K101" s="11">
        <v>669.51562000000001</v>
      </c>
      <c r="L101" s="11">
        <v>253.24789000000001</v>
      </c>
      <c r="M101" s="11">
        <v>410.20177000000001</v>
      </c>
      <c r="N101" s="11">
        <v>613.21939000000009</v>
      </c>
      <c r="O101" s="11">
        <v>158.46527000000003</v>
      </c>
      <c r="P101" s="11">
        <v>67.844660000000005</v>
      </c>
      <c r="Q101" s="11">
        <v>0</v>
      </c>
      <c r="R101" s="11">
        <v>22.1935</v>
      </c>
      <c r="S101" s="11">
        <v>0</v>
      </c>
      <c r="T101" s="11">
        <v>1.5</v>
      </c>
      <c r="U101" s="11">
        <v>7.1419700000000006</v>
      </c>
      <c r="V101" s="11">
        <v>3.0299999999999997E-3</v>
      </c>
      <c r="W101" s="11">
        <v>0</v>
      </c>
      <c r="X101" s="11">
        <v>73.456999999999994</v>
      </c>
      <c r="Y101" s="11">
        <v>0</v>
      </c>
      <c r="Z101" s="11">
        <v>0.28488000000000002</v>
      </c>
      <c r="AA101" s="11">
        <v>0</v>
      </c>
      <c r="AB101" s="11">
        <v>0</v>
      </c>
      <c r="AC101" s="11">
        <v>0</v>
      </c>
      <c r="AD101" s="11">
        <v>11.776999999999999</v>
      </c>
      <c r="AE101" s="11">
        <v>0</v>
      </c>
      <c r="AF101" s="11">
        <v>0</v>
      </c>
      <c r="AG101" s="11">
        <v>0</v>
      </c>
      <c r="AH101" s="11">
        <v>0</v>
      </c>
      <c r="AI101" s="11">
        <v>0</v>
      </c>
      <c r="AJ101" s="11">
        <v>0</v>
      </c>
      <c r="AK101" s="11">
        <v>0</v>
      </c>
      <c r="AL101" s="11">
        <v>0</v>
      </c>
      <c r="AM101" s="11">
        <v>0</v>
      </c>
      <c r="AN101" s="11">
        <v>0</v>
      </c>
      <c r="AO101" s="11">
        <v>0</v>
      </c>
      <c r="AP101" s="11">
        <v>0</v>
      </c>
      <c r="AQ101" s="11">
        <v>48774.221990000005</v>
      </c>
    </row>
    <row r="102" spans="1:43">
      <c r="A102" s="10" t="s">
        <v>98</v>
      </c>
      <c r="B102" s="11">
        <v>83.428920000000005</v>
      </c>
      <c r="C102" s="11">
        <v>99.215490000000003</v>
      </c>
      <c r="D102" s="11">
        <v>907.61671000000001</v>
      </c>
      <c r="E102" s="11">
        <v>171.66911999999999</v>
      </c>
      <c r="F102" s="11">
        <v>67.457350000000005</v>
      </c>
      <c r="G102" s="11">
        <v>217.256</v>
      </c>
      <c r="H102" s="11">
        <v>161.02324999999999</v>
      </c>
      <c r="I102" s="11">
        <v>400.86793999999998</v>
      </c>
      <c r="J102" s="11">
        <v>150.3751</v>
      </c>
      <c r="K102" s="11">
        <v>402.79727000000003</v>
      </c>
      <c r="L102" s="11">
        <v>93.768119999999996</v>
      </c>
      <c r="M102" s="11">
        <v>137.54417999999998</v>
      </c>
      <c r="N102" s="11">
        <v>221.08526999999998</v>
      </c>
      <c r="O102" s="11">
        <v>72.068370000000002</v>
      </c>
      <c r="P102" s="11">
        <v>90.906289999999998</v>
      </c>
      <c r="Q102" s="11">
        <v>34.295110000000001</v>
      </c>
      <c r="R102" s="11">
        <v>395.21492000000001</v>
      </c>
      <c r="S102" s="11">
        <v>259.59949</v>
      </c>
      <c r="T102" s="11">
        <v>673.16518999999994</v>
      </c>
      <c r="U102" s="11">
        <v>62.747239999999998</v>
      </c>
      <c r="V102" s="11">
        <v>42.295559999999995</v>
      </c>
      <c r="W102" s="11">
        <v>428.58150000000001</v>
      </c>
      <c r="X102" s="11">
        <v>523.37993000000006</v>
      </c>
      <c r="Y102" s="11">
        <v>395.41922999999997</v>
      </c>
      <c r="Z102" s="11">
        <v>42.32723</v>
      </c>
      <c r="AA102" s="11">
        <v>378.76164</v>
      </c>
      <c r="AB102" s="11">
        <v>152.42750000000001</v>
      </c>
      <c r="AC102" s="11">
        <v>422.33003000000002</v>
      </c>
      <c r="AD102" s="11">
        <v>315.00925999999998</v>
      </c>
      <c r="AE102" s="11">
        <v>185.72694000000001</v>
      </c>
      <c r="AF102" s="11">
        <v>213.92026999999999</v>
      </c>
      <c r="AG102" s="11">
        <v>463.54295000000002</v>
      </c>
      <c r="AH102" s="11">
        <v>90.64228</v>
      </c>
      <c r="AI102" s="11">
        <v>77.683369999999996</v>
      </c>
      <c r="AJ102" s="11">
        <v>82.963729999999998</v>
      </c>
      <c r="AK102" s="11">
        <v>167.89992000000001</v>
      </c>
      <c r="AL102" s="11">
        <v>416.00115999999997</v>
      </c>
      <c r="AM102" s="11">
        <v>26.27073</v>
      </c>
      <c r="AN102" s="11">
        <v>476.83438000000001</v>
      </c>
      <c r="AO102" s="11">
        <v>409.19989000000004</v>
      </c>
      <c r="AP102" s="11">
        <v>57.155470000000001</v>
      </c>
      <c r="AQ102" s="11">
        <v>10070.474299999998</v>
      </c>
    </row>
    <row r="103" spans="1:43">
      <c r="A103" s="14" t="s">
        <v>99</v>
      </c>
      <c r="B103" s="11">
        <v>0</v>
      </c>
      <c r="C103" s="11">
        <v>0</v>
      </c>
      <c r="D103" s="11">
        <v>0</v>
      </c>
      <c r="E103" s="11">
        <v>0</v>
      </c>
      <c r="F103" s="11">
        <v>0</v>
      </c>
      <c r="G103" s="11">
        <v>0</v>
      </c>
      <c r="H103" s="11">
        <v>0</v>
      </c>
      <c r="I103" s="11">
        <v>0</v>
      </c>
      <c r="J103" s="11">
        <v>0</v>
      </c>
      <c r="K103" s="11">
        <v>-669.51562000000001</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-1592.9264499999999</v>
      </c>
    </row>
    <row r="104" spans="1:43">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c r="A111" s="8" t="s">
        <v>107</v>
      </c>
      <c r="B111" s="9">
        <v>1534030.5544299998</v>
      </c>
      <c r="C111" s="9">
        <v>385977.36095999996</v>
      </c>
      <c r="D111" s="9">
        <v>937075.82987000013</v>
      </c>
      <c r="E111" s="9">
        <v>321504.04502999998</v>
      </c>
      <c r="F111" s="9">
        <v>184353.91071</v>
      </c>
      <c r="G111" s="9">
        <v>178595.01721999998</v>
      </c>
      <c r="H111" s="9">
        <v>138846.06100000002</v>
      </c>
      <c r="I111" s="9">
        <v>243900.28544999997</v>
      </c>
      <c r="J111" s="9">
        <v>190275.3615</v>
      </c>
      <c r="K111" s="9">
        <v>277382.5675</v>
      </c>
      <c r="L111" s="9">
        <v>120826.08403</v>
      </c>
      <c r="M111" s="9">
        <v>273916.08055000007</v>
      </c>
      <c r="N111" s="9">
        <v>379780.28160999995</v>
      </c>
      <c r="O111" s="9">
        <v>115278.58512999996</v>
      </c>
      <c r="P111" s="9">
        <v>164407.63237000001</v>
      </c>
      <c r="Q111" s="9">
        <v>61348.999069999998</v>
      </c>
      <c r="R111" s="9">
        <v>74622.24215000002</v>
      </c>
      <c r="S111" s="9">
        <v>83363.898250000013</v>
      </c>
      <c r="T111" s="9">
        <v>85237.359070000006</v>
      </c>
      <c r="U111" s="9">
        <v>186452.82247999994</v>
      </c>
      <c r="V111" s="9">
        <v>73110.169639999978</v>
      </c>
      <c r="W111" s="9">
        <v>103499.20318</v>
      </c>
      <c r="X111" s="9">
        <v>279914.21331000002</v>
      </c>
      <c r="Y111" s="9">
        <v>115694.50921</v>
      </c>
      <c r="Z111" s="9">
        <v>254695.15447999997</v>
      </c>
      <c r="AA111" s="9">
        <v>115492.93149</v>
      </c>
      <c r="AB111" s="9">
        <v>377326.60873999994</v>
      </c>
      <c r="AC111" s="9">
        <v>316402.25452999998</v>
      </c>
      <c r="AD111" s="9">
        <v>100780.38729</v>
      </c>
      <c r="AE111" s="9">
        <v>308674.53204000002</v>
      </c>
      <c r="AF111" s="9">
        <v>65658.903099999996</v>
      </c>
      <c r="AG111" s="9">
        <v>85027.12324999999</v>
      </c>
      <c r="AH111" s="9">
        <v>61789.949569999997</v>
      </c>
      <c r="AI111" s="9">
        <v>21691.617710000002</v>
      </c>
      <c r="AJ111" s="9">
        <v>49540.904809999993</v>
      </c>
      <c r="AK111" s="9">
        <v>9397.9494000000013</v>
      </c>
      <c r="AL111" s="9">
        <v>137548.79172000001</v>
      </c>
      <c r="AM111" s="9">
        <v>24741.62484</v>
      </c>
      <c r="AN111" s="9">
        <v>157509.85796000002</v>
      </c>
      <c r="AO111" s="9">
        <v>61671.670659999989</v>
      </c>
      <c r="AP111" s="9">
        <v>31160.035810000001</v>
      </c>
      <c r="AQ111" s="9">
        <v>8688503.3711200003</v>
      </c>
    </row>
    <row r="112" spans="1:43">
      <c r="A112" s="8" t="s">
        <v>108</v>
      </c>
      <c r="B112" s="9">
        <v>1083992.9790699999</v>
      </c>
      <c r="C112" s="9">
        <v>338632.39684</v>
      </c>
      <c r="D112" s="9">
        <v>767051.62108000007</v>
      </c>
      <c r="E112" s="9">
        <v>287422.43049</v>
      </c>
      <c r="F112" s="9">
        <v>170573.23457999999</v>
      </c>
      <c r="G112" s="9">
        <v>160640.10746</v>
      </c>
      <c r="H112" s="9">
        <v>130586.45845000002</v>
      </c>
      <c r="I112" s="9">
        <v>208922.14895999996</v>
      </c>
      <c r="J112" s="9">
        <v>171199.10379999998</v>
      </c>
      <c r="K112" s="9">
        <v>256476.41240000003</v>
      </c>
      <c r="L112" s="9">
        <v>83605.767540000001</v>
      </c>
      <c r="M112" s="9">
        <v>256882.35786000002</v>
      </c>
      <c r="N112" s="9">
        <v>355706.07256999996</v>
      </c>
      <c r="O112" s="9">
        <v>97156.338889999985</v>
      </c>
      <c r="P112" s="9">
        <v>157878.54107000001</v>
      </c>
      <c r="Q112" s="9">
        <v>53777.555919999999</v>
      </c>
      <c r="R112" s="9">
        <v>66206.944270000007</v>
      </c>
      <c r="S112" s="9">
        <v>78844.040130000009</v>
      </c>
      <c r="T112" s="9">
        <v>73092.967690000005</v>
      </c>
      <c r="U112" s="9">
        <v>171162.31072999997</v>
      </c>
      <c r="V112" s="9">
        <v>67601.171959999992</v>
      </c>
      <c r="W112" s="9">
        <v>86432.516900000002</v>
      </c>
      <c r="X112" s="9">
        <v>248026.16307000001</v>
      </c>
      <c r="Y112" s="9">
        <v>104313.53973</v>
      </c>
      <c r="Z112" s="9">
        <v>232096.04684999998</v>
      </c>
      <c r="AA112" s="9">
        <v>101083.00373</v>
      </c>
      <c r="AB112" s="9">
        <v>315410.97920999996</v>
      </c>
      <c r="AC112" s="9">
        <v>288184.41440999997</v>
      </c>
      <c r="AD112" s="9">
        <v>79004.26251</v>
      </c>
      <c r="AE112" s="9">
        <v>279688.58302000002</v>
      </c>
      <c r="AF112" s="9">
        <v>47425.534390000001</v>
      </c>
      <c r="AG112" s="9">
        <v>74085.751009999993</v>
      </c>
      <c r="AH112" s="9">
        <v>56047.389009999999</v>
      </c>
      <c r="AI112" s="9">
        <v>17609.220470000004</v>
      </c>
      <c r="AJ112" s="9">
        <v>44528.151460000001</v>
      </c>
      <c r="AK112" s="9">
        <v>6506.122550000001</v>
      </c>
      <c r="AL112" s="9">
        <v>133341.37404</v>
      </c>
      <c r="AM112" s="9">
        <v>23420.98057</v>
      </c>
      <c r="AN112" s="9">
        <v>148369.77724000002</v>
      </c>
      <c r="AO112" s="9">
        <v>56854.416609999993</v>
      </c>
      <c r="AP112" s="9">
        <v>29456.519670000001</v>
      </c>
      <c r="AQ112" s="9">
        <v>7409295.7082099989</v>
      </c>
    </row>
    <row r="113" spans="1:43">
      <c r="A113" s="10" t="s">
        <v>109</v>
      </c>
      <c r="B113" s="11">
        <v>2460.10403</v>
      </c>
      <c r="C113" s="11">
        <v>184.59456</v>
      </c>
      <c r="D113" s="11">
        <v>1753.9071900000001</v>
      </c>
      <c r="E113" s="11">
        <v>0</v>
      </c>
      <c r="F113" s="11">
        <v>299.24966999999998</v>
      </c>
      <c r="G113" s="11">
        <v>29.917000000000002</v>
      </c>
      <c r="H113" s="11">
        <v>0</v>
      </c>
      <c r="I113" s="11">
        <v>175.05411000000001</v>
      </c>
      <c r="J113" s="11">
        <v>0</v>
      </c>
      <c r="K113" s="11">
        <v>10.242000000000001</v>
      </c>
      <c r="L113" s="11">
        <v>64.466930000000005</v>
      </c>
      <c r="M113" s="11">
        <v>0</v>
      </c>
      <c r="N113" s="11">
        <v>78.90692</v>
      </c>
      <c r="O113" s="11">
        <v>0</v>
      </c>
      <c r="P113" s="11">
        <v>13.13367</v>
      </c>
      <c r="Q113" s="11">
        <v>0</v>
      </c>
      <c r="R113" s="11">
        <v>0</v>
      </c>
      <c r="S113" s="11">
        <v>26.8749</v>
      </c>
      <c r="T113" s="11">
        <v>2.1619600000000001</v>
      </c>
      <c r="U113" s="11">
        <v>0</v>
      </c>
      <c r="V113" s="11">
        <v>0</v>
      </c>
      <c r="W113" s="11">
        <v>0</v>
      </c>
      <c r="X113" s="11">
        <v>9.6301900000000007</v>
      </c>
      <c r="Y113" s="11">
        <v>30.086400000000001</v>
      </c>
      <c r="Z113" s="11">
        <v>262.90348999999998</v>
      </c>
      <c r="AA113" s="11">
        <v>0</v>
      </c>
      <c r="AB113" s="11">
        <v>15.80423</v>
      </c>
      <c r="AC113" s="11">
        <v>0</v>
      </c>
      <c r="AD113" s="11">
        <v>76.377100000000013</v>
      </c>
      <c r="AE113" s="11">
        <v>0.10199999999999999</v>
      </c>
      <c r="AF113" s="11">
        <v>0</v>
      </c>
      <c r="AG113" s="11">
        <v>0.193</v>
      </c>
      <c r="AH113" s="11">
        <v>10.441379999999999</v>
      </c>
      <c r="AI113" s="11">
        <v>13.88893</v>
      </c>
      <c r="AJ113" s="11">
        <v>0</v>
      </c>
      <c r="AK113" s="11">
        <v>5.4083000000000006</v>
      </c>
      <c r="AL113" s="11">
        <v>0</v>
      </c>
      <c r="AM113" s="11">
        <v>1.1264000000000001</v>
      </c>
      <c r="AN113" s="11">
        <v>0</v>
      </c>
      <c r="AO113" s="11">
        <v>0</v>
      </c>
      <c r="AP113" s="11">
        <v>19.704630000000002</v>
      </c>
      <c r="AQ113" s="11">
        <v>5544.2789900000007</v>
      </c>
    </row>
    <row r="114" spans="1:43">
      <c r="A114" s="10" t="s">
        <v>110</v>
      </c>
      <c r="B114" s="11">
        <v>0</v>
      </c>
      <c r="C114" s="11">
        <v>0</v>
      </c>
      <c r="D114" s="11">
        <v>592.81898999999999</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592.81898999999999</v>
      </c>
    </row>
    <row r="115" spans="1:43">
      <c r="A115" s="10" t="s">
        <v>111</v>
      </c>
      <c r="B115" s="11">
        <v>2460.10403</v>
      </c>
      <c r="C115" s="11">
        <v>184.59456</v>
      </c>
      <c r="D115" s="11">
        <v>1161.0882000000001</v>
      </c>
      <c r="E115" s="11">
        <v>0</v>
      </c>
      <c r="F115" s="11">
        <v>299.24966999999998</v>
      </c>
      <c r="G115" s="11">
        <v>29.917000000000002</v>
      </c>
      <c r="H115" s="11">
        <v>0</v>
      </c>
      <c r="I115" s="11">
        <v>175.05411000000001</v>
      </c>
      <c r="J115" s="11">
        <v>0</v>
      </c>
      <c r="K115" s="11">
        <v>10.242000000000001</v>
      </c>
      <c r="L115" s="11">
        <v>64.466930000000005</v>
      </c>
      <c r="M115" s="11">
        <v>0</v>
      </c>
      <c r="N115" s="11">
        <v>78.90692</v>
      </c>
      <c r="O115" s="11">
        <v>0</v>
      </c>
      <c r="P115" s="11">
        <v>13.13367</v>
      </c>
      <c r="Q115" s="11">
        <v>0</v>
      </c>
      <c r="R115" s="11">
        <v>0</v>
      </c>
      <c r="S115" s="11">
        <v>26.8749</v>
      </c>
      <c r="T115" s="11">
        <v>2.1619600000000001</v>
      </c>
      <c r="U115" s="11">
        <v>0</v>
      </c>
      <c r="V115" s="11">
        <v>0</v>
      </c>
      <c r="W115" s="11">
        <v>0</v>
      </c>
      <c r="X115" s="11">
        <v>9.6301900000000007</v>
      </c>
      <c r="Y115" s="11">
        <v>30.086400000000001</v>
      </c>
      <c r="Z115" s="11">
        <v>262.90348999999998</v>
      </c>
      <c r="AA115" s="11">
        <v>0</v>
      </c>
      <c r="AB115" s="11">
        <v>15.80423</v>
      </c>
      <c r="AC115" s="11">
        <v>0</v>
      </c>
      <c r="AD115" s="11">
        <v>76.377100000000013</v>
      </c>
      <c r="AE115" s="11">
        <v>0.10199999999999999</v>
      </c>
      <c r="AF115" s="11">
        <v>0</v>
      </c>
      <c r="AG115" s="11">
        <v>0.193</v>
      </c>
      <c r="AH115" s="11">
        <v>10.441379999999999</v>
      </c>
      <c r="AI115" s="11">
        <v>13.88893</v>
      </c>
      <c r="AJ115" s="11">
        <v>0</v>
      </c>
      <c r="AK115" s="11">
        <v>5.4083000000000006</v>
      </c>
      <c r="AL115" s="11">
        <v>0</v>
      </c>
      <c r="AM115" s="11">
        <v>1.1264000000000001</v>
      </c>
      <c r="AN115" s="11">
        <v>0</v>
      </c>
      <c r="AO115" s="11">
        <v>0</v>
      </c>
      <c r="AP115" s="11">
        <v>19.704630000000002</v>
      </c>
      <c r="AQ115" s="11">
        <v>4951.4600000000009</v>
      </c>
    </row>
    <row r="116" spans="1:43">
      <c r="A116" s="10" t="s">
        <v>112</v>
      </c>
      <c r="B116" s="11">
        <v>424639.75261999993</v>
      </c>
      <c r="C116" s="11">
        <v>77922.776480000015</v>
      </c>
      <c r="D116" s="11">
        <v>153959.88083000001</v>
      </c>
      <c r="E116" s="11">
        <v>129204.71728</v>
      </c>
      <c r="F116" s="11">
        <v>37775.019449999993</v>
      </c>
      <c r="G116" s="11">
        <v>38295.754819999995</v>
      </c>
      <c r="H116" s="11">
        <v>44847.634229999996</v>
      </c>
      <c r="I116" s="11">
        <v>39231.515759999995</v>
      </c>
      <c r="J116" s="11">
        <v>43767.945639999998</v>
      </c>
      <c r="K116" s="11">
        <v>94545.91462000001</v>
      </c>
      <c r="L116" s="11">
        <v>26484.061520000003</v>
      </c>
      <c r="M116" s="11">
        <v>93229.034279999993</v>
      </c>
      <c r="N116" s="11">
        <v>210893.58873999995</v>
      </c>
      <c r="O116" s="11">
        <v>27522.75044</v>
      </c>
      <c r="P116" s="11">
        <v>57823.240429999998</v>
      </c>
      <c r="Q116" s="11">
        <v>18507.186919999996</v>
      </c>
      <c r="R116" s="11">
        <v>17027.978599999999</v>
      </c>
      <c r="S116" s="11">
        <v>28129.029520000004</v>
      </c>
      <c r="T116" s="11">
        <v>27219.061490000004</v>
      </c>
      <c r="U116" s="11">
        <v>45463.977719999995</v>
      </c>
      <c r="V116" s="11">
        <v>19725.815669999996</v>
      </c>
      <c r="W116" s="11">
        <v>23868.430769999995</v>
      </c>
      <c r="X116" s="11">
        <v>35644.798060000001</v>
      </c>
      <c r="Y116" s="11">
        <v>31157.479540000008</v>
      </c>
      <c r="Z116" s="11">
        <v>34093.312330000001</v>
      </c>
      <c r="AA116" s="11">
        <v>23170.9077</v>
      </c>
      <c r="AB116" s="11">
        <v>96331.340369999991</v>
      </c>
      <c r="AC116" s="11">
        <v>93635.503820000013</v>
      </c>
      <c r="AD116" s="11">
        <v>18616.173810000004</v>
      </c>
      <c r="AE116" s="11">
        <v>122975.26248</v>
      </c>
      <c r="AF116" s="11">
        <v>18346.537559999997</v>
      </c>
      <c r="AG116" s="11">
        <v>30747.519649999998</v>
      </c>
      <c r="AH116" s="11">
        <v>12018.74308</v>
      </c>
      <c r="AI116" s="11">
        <v>3262.7818199999997</v>
      </c>
      <c r="AJ116" s="11">
        <v>4488.7437299999992</v>
      </c>
      <c r="AK116" s="11">
        <v>2323.7004999999999</v>
      </c>
      <c r="AL116" s="11">
        <v>29036.375880000003</v>
      </c>
      <c r="AM116" s="11">
        <v>3997.3357900000001</v>
      </c>
      <c r="AN116" s="11">
        <v>66475.383569999991</v>
      </c>
      <c r="AO116" s="11">
        <v>18923.070090000001</v>
      </c>
      <c r="AP116" s="11">
        <v>14548.56264</v>
      </c>
      <c r="AQ116" s="11">
        <v>2339878.6002500011</v>
      </c>
    </row>
    <row r="117" spans="1:43">
      <c r="A117" s="10" t="s">
        <v>113</v>
      </c>
      <c r="B117" s="11">
        <v>0</v>
      </c>
      <c r="C117" s="11">
        <v>245278.56571</v>
      </c>
      <c r="D117" s="11">
        <v>524217.80184999999</v>
      </c>
      <c r="E117" s="11">
        <v>144706.14719999998</v>
      </c>
      <c r="F117" s="11">
        <v>121376.93304</v>
      </c>
      <c r="G117" s="11">
        <v>116813.23344000001</v>
      </c>
      <c r="H117" s="11">
        <v>81474.237750000015</v>
      </c>
      <c r="I117" s="11">
        <v>162807.97441</v>
      </c>
      <c r="J117" s="11">
        <v>118857.35451</v>
      </c>
      <c r="K117" s="11">
        <v>139376.83935999998</v>
      </c>
      <c r="L117" s="11">
        <v>55126.01571</v>
      </c>
      <c r="M117" s="11">
        <v>155162.32130000001</v>
      </c>
      <c r="N117" s="11">
        <v>138176.70111999998</v>
      </c>
      <c r="O117" s="11">
        <v>63682.037359999995</v>
      </c>
      <c r="P117" s="11">
        <v>92736.501810000002</v>
      </c>
      <c r="Q117" s="11">
        <v>34276.66964</v>
      </c>
      <c r="R117" s="11">
        <v>42108.68174</v>
      </c>
      <c r="S117" s="11">
        <v>46846.341410000001</v>
      </c>
      <c r="T117" s="11">
        <v>42909.343430000001</v>
      </c>
      <c r="U117" s="11">
        <v>121044.34492999999</v>
      </c>
      <c r="V117" s="11">
        <v>40373.41848</v>
      </c>
      <c r="W117" s="11">
        <v>58423.641150000003</v>
      </c>
      <c r="X117" s="11">
        <v>203936.81708000001</v>
      </c>
      <c r="Y117" s="11">
        <v>68277.312890000001</v>
      </c>
      <c r="Z117" s="11">
        <v>188743.49205</v>
      </c>
      <c r="AA117" s="11">
        <v>73742.188720000006</v>
      </c>
      <c r="AB117" s="11">
        <v>200957.57426999998</v>
      </c>
      <c r="AC117" s="11">
        <v>182789.35222</v>
      </c>
      <c r="AD117" s="11">
        <v>54351.755239999999</v>
      </c>
      <c r="AE117" s="11">
        <v>149900.15621000002</v>
      </c>
      <c r="AF117" s="11">
        <v>28293.742330000001</v>
      </c>
      <c r="AG117" s="11">
        <v>41168.241139999998</v>
      </c>
      <c r="AH117" s="11">
        <v>37771.117720000002</v>
      </c>
      <c r="AI117" s="11">
        <v>13633.244070000001</v>
      </c>
      <c r="AJ117" s="11">
        <v>37071.658369999997</v>
      </c>
      <c r="AK117" s="11">
        <v>3730.6765399999999</v>
      </c>
      <c r="AL117" s="11">
        <v>99396.793399999995</v>
      </c>
      <c r="AM117" s="11">
        <v>18781.759890000001</v>
      </c>
      <c r="AN117" s="11">
        <v>77075.818670000008</v>
      </c>
      <c r="AO117" s="11">
        <v>36698.857669999998</v>
      </c>
      <c r="AP117" s="11">
        <v>14119.382270000002</v>
      </c>
      <c r="AQ117" s="11">
        <v>4076215.0460999981</v>
      </c>
    </row>
    <row r="118" spans="1:43">
      <c r="A118" s="13" t="s">
        <v>114</v>
      </c>
      <c r="B118" s="11">
        <v>0</v>
      </c>
      <c r="C118" s="11">
        <v>10589.992279999999</v>
      </c>
      <c r="D118" s="11">
        <v>21496.38134</v>
      </c>
      <c r="E118" s="11">
        <v>5665.18426</v>
      </c>
      <c r="F118" s="11">
        <v>5053.7936200000004</v>
      </c>
      <c r="G118" s="11">
        <v>4908.9217500000004</v>
      </c>
      <c r="H118" s="11">
        <v>4044.9593</v>
      </c>
      <c r="I118" s="11">
        <v>2918.7591500000003</v>
      </c>
      <c r="J118" s="11">
        <v>2638.4587800000004</v>
      </c>
      <c r="K118" s="11">
        <v>5807.4150999999993</v>
      </c>
      <c r="L118" s="11">
        <v>11758.911900000001</v>
      </c>
      <c r="M118" s="11">
        <v>7647.7381599999999</v>
      </c>
      <c r="N118" s="11">
        <v>4947.5823599999994</v>
      </c>
      <c r="O118" s="11">
        <v>1886.76981</v>
      </c>
      <c r="P118" s="11">
        <v>4759.9265099999993</v>
      </c>
      <c r="Q118" s="11">
        <v>108.24514000000001</v>
      </c>
      <c r="R118" s="11">
        <v>986.46700999999996</v>
      </c>
      <c r="S118" s="11">
        <v>1979.42947</v>
      </c>
      <c r="T118" s="11">
        <v>3202.4149900000002</v>
      </c>
      <c r="U118" s="11">
        <v>3548.8761400000003</v>
      </c>
      <c r="V118" s="11">
        <v>3963.3482100000001</v>
      </c>
      <c r="W118" s="11">
        <v>2332.2320199999999</v>
      </c>
      <c r="X118" s="11">
        <v>10367.052129999998</v>
      </c>
      <c r="Y118" s="11">
        <v>4215.9782599999999</v>
      </c>
      <c r="Z118" s="11">
        <v>2656.9483799999998</v>
      </c>
      <c r="AA118" s="11">
        <v>1131.8069599999999</v>
      </c>
      <c r="AB118" s="11">
        <v>9174.8963799999983</v>
      </c>
      <c r="AC118" s="11">
        <v>4985.4332899999999</v>
      </c>
      <c r="AD118" s="11">
        <v>1955.335</v>
      </c>
      <c r="AE118" s="11">
        <v>7580.0028700000003</v>
      </c>
      <c r="AF118" s="11">
        <v>1358.5600099999999</v>
      </c>
      <c r="AG118" s="11">
        <v>2737.6184700000003</v>
      </c>
      <c r="AH118" s="11">
        <v>1945.3263300000001</v>
      </c>
      <c r="AI118" s="11">
        <v>237.2345</v>
      </c>
      <c r="AJ118" s="11">
        <v>564.51261999999997</v>
      </c>
      <c r="AK118" s="11">
        <v>91.723699999999994</v>
      </c>
      <c r="AL118" s="11">
        <v>3263.97955</v>
      </c>
      <c r="AM118" s="11">
        <v>468.77249000000006</v>
      </c>
      <c r="AN118" s="11">
        <v>5160.3914199999999</v>
      </c>
      <c r="AO118" s="11">
        <v>2487.5068700000002</v>
      </c>
      <c r="AP118" s="11">
        <v>347.23916000000003</v>
      </c>
      <c r="AQ118" s="11">
        <v>170976.12568999993</v>
      </c>
    </row>
    <row r="119" spans="1:43">
      <c r="A119" s="14" t="s">
        <v>115</v>
      </c>
      <c r="B119" s="11">
        <v>0</v>
      </c>
      <c r="C119" s="11">
        <v>0</v>
      </c>
      <c r="D119" s="11">
        <v>1841.9780000000001</v>
      </c>
      <c r="E119" s="11">
        <v>0</v>
      </c>
      <c r="F119" s="11">
        <v>0</v>
      </c>
      <c r="G119" s="11">
        <v>0</v>
      </c>
      <c r="H119" s="11">
        <v>0</v>
      </c>
      <c r="I119" s="11">
        <v>19.358490000000003</v>
      </c>
      <c r="J119" s="11">
        <v>0</v>
      </c>
      <c r="K119" s="11">
        <v>0</v>
      </c>
      <c r="L119" s="11">
        <v>10.5</v>
      </c>
      <c r="M119" s="11">
        <v>0</v>
      </c>
      <c r="N119" s="11">
        <v>31.561669999999999</v>
      </c>
      <c r="O119" s="11">
        <v>1345.1106100000002</v>
      </c>
      <c r="P119" s="11">
        <v>0</v>
      </c>
      <c r="Q119" s="11">
        <v>0</v>
      </c>
      <c r="R119" s="11">
        <v>0</v>
      </c>
      <c r="S119" s="11">
        <v>0</v>
      </c>
      <c r="T119" s="11">
        <v>0</v>
      </c>
      <c r="U119" s="11">
        <v>0</v>
      </c>
      <c r="V119" s="11">
        <v>0</v>
      </c>
      <c r="W119" s="11">
        <v>0</v>
      </c>
      <c r="X119" s="11">
        <v>0</v>
      </c>
      <c r="Y119" s="11">
        <v>0</v>
      </c>
      <c r="Z119" s="11">
        <v>2093.8363599999998</v>
      </c>
      <c r="AA119" s="11">
        <v>0</v>
      </c>
      <c r="AB119" s="11">
        <v>4513.2283699999998</v>
      </c>
      <c r="AC119" s="11">
        <v>1206.1086699999998</v>
      </c>
      <c r="AD119" s="11">
        <v>0</v>
      </c>
      <c r="AE119" s="11">
        <v>16.985430000000001</v>
      </c>
      <c r="AF119" s="11">
        <v>0</v>
      </c>
      <c r="AG119" s="11">
        <v>0</v>
      </c>
      <c r="AH119" s="11">
        <v>0</v>
      </c>
      <c r="AI119" s="11">
        <v>0</v>
      </c>
      <c r="AJ119" s="11">
        <v>0</v>
      </c>
      <c r="AK119" s="11">
        <v>0</v>
      </c>
      <c r="AL119" s="11">
        <v>0</v>
      </c>
      <c r="AM119" s="11">
        <v>0</v>
      </c>
      <c r="AN119" s="11">
        <v>0</v>
      </c>
      <c r="AO119" s="11">
        <v>0</v>
      </c>
      <c r="AP119" s="11">
        <v>0</v>
      </c>
      <c r="AQ119" s="11">
        <v>11078.667599999999</v>
      </c>
    </row>
    <row r="120" spans="1:43">
      <c r="A120" s="14" t="s">
        <v>116</v>
      </c>
      <c r="B120" s="11">
        <v>0</v>
      </c>
      <c r="C120" s="11">
        <v>1932.5223500000002</v>
      </c>
      <c r="D120" s="11">
        <v>1732.38759</v>
      </c>
      <c r="E120" s="11">
        <v>3226.6779999999999</v>
      </c>
      <c r="F120" s="11">
        <v>1720.4063199999998</v>
      </c>
      <c r="G120" s="11">
        <v>640.28542000000004</v>
      </c>
      <c r="H120" s="11">
        <v>128.126</v>
      </c>
      <c r="I120" s="11">
        <v>234.88279</v>
      </c>
      <c r="J120" s="11">
        <v>1980.97488</v>
      </c>
      <c r="K120" s="11">
        <v>0</v>
      </c>
      <c r="L120" s="11">
        <v>0</v>
      </c>
      <c r="M120" s="11">
        <v>1945.66608</v>
      </c>
      <c r="N120" s="11">
        <v>414.98196999999999</v>
      </c>
      <c r="O120" s="11">
        <v>424.54927000000004</v>
      </c>
      <c r="P120" s="11">
        <v>156</v>
      </c>
      <c r="Q120" s="11">
        <v>1685</v>
      </c>
      <c r="R120" s="11">
        <v>19.152999999999999</v>
      </c>
      <c r="S120" s="11">
        <v>85.424929999999989</v>
      </c>
      <c r="T120" s="11">
        <v>340.9085</v>
      </c>
      <c r="U120" s="11">
        <v>895.09428000000003</v>
      </c>
      <c r="V120" s="11">
        <v>271.36900000000003</v>
      </c>
      <c r="W120" s="11">
        <v>1403.6111299999998</v>
      </c>
      <c r="X120" s="11">
        <v>3785.0882999999999</v>
      </c>
      <c r="Y120" s="11">
        <v>2156.6793900000002</v>
      </c>
      <c r="Z120" s="11">
        <v>1191.4196099999999</v>
      </c>
      <c r="AA120" s="11">
        <v>1257.21478</v>
      </c>
      <c r="AB120" s="11">
        <v>85.707949999999997</v>
      </c>
      <c r="AC120" s="11">
        <v>169.2</v>
      </c>
      <c r="AD120" s="11">
        <v>192.16</v>
      </c>
      <c r="AE120" s="11">
        <v>1029.7</v>
      </c>
      <c r="AF120" s="11">
        <v>0</v>
      </c>
      <c r="AG120" s="11">
        <v>0</v>
      </c>
      <c r="AH120" s="11">
        <v>0</v>
      </c>
      <c r="AI120" s="11">
        <v>50.279859999999999</v>
      </c>
      <c r="AJ120" s="11">
        <v>362.92311000000001</v>
      </c>
      <c r="AK120" s="11">
        <v>350</v>
      </c>
      <c r="AL120" s="11">
        <v>471.60471000000001</v>
      </c>
      <c r="AM120" s="11">
        <v>0</v>
      </c>
      <c r="AN120" s="11">
        <v>3751.0456199999999</v>
      </c>
      <c r="AO120" s="11">
        <v>0</v>
      </c>
      <c r="AP120" s="11">
        <v>140</v>
      </c>
      <c r="AQ120" s="11">
        <v>34231.044840000002</v>
      </c>
    </row>
    <row r="121" spans="1:43">
      <c r="A121" s="14" t="s">
        <v>117</v>
      </c>
      <c r="B121" s="11">
        <v>0</v>
      </c>
      <c r="C121" s="11">
        <v>11346.89532</v>
      </c>
      <c r="D121" s="11">
        <v>8433.5852100000011</v>
      </c>
      <c r="E121" s="11">
        <v>13798.627550000001</v>
      </c>
      <c r="F121" s="11">
        <v>7561.8887599999998</v>
      </c>
      <c r="G121" s="11">
        <v>2995.3074200000001</v>
      </c>
      <c r="H121" s="11">
        <v>1633.91525</v>
      </c>
      <c r="I121" s="11">
        <v>5987.9491099999996</v>
      </c>
      <c r="J121" s="11">
        <v>10309.2999</v>
      </c>
      <c r="K121" s="11">
        <v>343.81908000000004</v>
      </c>
      <c r="L121" s="11">
        <v>594.99572999999998</v>
      </c>
      <c r="M121" s="11">
        <v>2686.68894</v>
      </c>
      <c r="N121" s="11">
        <v>4989.63616</v>
      </c>
      <c r="O121" s="11">
        <v>6800.2757899999997</v>
      </c>
      <c r="P121" s="11">
        <v>2782.5983799999999</v>
      </c>
      <c r="Q121" s="11">
        <v>872</v>
      </c>
      <c r="R121" s="11">
        <v>769.85425999999995</v>
      </c>
      <c r="S121" s="11">
        <v>375.17159999999996</v>
      </c>
      <c r="T121" s="11">
        <v>914.44132999999999</v>
      </c>
      <c r="U121" s="11">
        <v>6251.6838399999997</v>
      </c>
      <c r="V121" s="11">
        <v>257.72228000000001</v>
      </c>
      <c r="W121" s="11">
        <v>10704.87074</v>
      </c>
      <c r="X121" s="11">
        <v>24283.882740000001</v>
      </c>
      <c r="Y121" s="11">
        <v>6913.0269900000003</v>
      </c>
      <c r="Z121" s="11">
        <v>4616.7585899999995</v>
      </c>
      <c r="AA121" s="11">
        <v>4566.6891899999991</v>
      </c>
      <c r="AB121" s="11">
        <v>2856.3037300000001</v>
      </c>
      <c r="AC121" s="11">
        <v>3064.9573100000002</v>
      </c>
      <c r="AD121" s="11">
        <v>4224.9594999999999</v>
      </c>
      <c r="AE121" s="11">
        <v>2105.0655899999997</v>
      </c>
      <c r="AF121" s="11">
        <v>150.56205</v>
      </c>
      <c r="AG121" s="11">
        <v>0</v>
      </c>
      <c r="AH121" s="11">
        <v>65.455849999999998</v>
      </c>
      <c r="AI121" s="11">
        <v>42</v>
      </c>
      <c r="AJ121" s="11">
        <v>2562.90346</v>
      </c>
      <c r="AK121" s="11">
        <v>436.65284000000003</v>
      </c>
      <c r="AL121" s="11">
        <v>3393.4707799999996</v>
      </c>
      <c r="AM121" s="11">
        <v>614.37396000000001</v>
      </c>
      <c r="AN121" s="11">
        <v>2595.19517</v>
      </c>
      <c r="AO121" s="11">
        <v>2371.11976</v>
      </c>
      <c r="AP121" s="11">
        <v>220.80592999999999</v>
      </c>
      <c r="AQ121" s="11">
        <v>165495.41009000002</v>
      </c>
    </row>
    <row r="122" spans="1:43">
      <c r="A122" s="14" t="s">
        <v>118</v>
      </c>
      <c r="B122" s="11">
        <v>0</v>
      </c>
      <c r="C122" s="11">
        <v>61746.658259999997</v>
      </c>
      <c r="D122" s="11">
        <v>79209.878169999982</v>
      </c>
      <c r="E122" s="11">
        <v>1689.56594</v>
      </c>
      <c r="F122" s="11">
        <v>10431.704320000001</v>
      </c>
      <c r="G122" s="11">
        <v>9998.7018500000013</v>
      </c>
      <c r="H122" s="11">
        <v>7863.2222000000002</v>
      </c>
      <c r="I122" s="11">
        <v>37713.642950000001</v>
      </c>
      <c r="J122" s="11">
        <v>9919.0590200000006</v>
      </c>
      <c r="K122" s="11">
        <v>6268.9905499999995</v>
      </c>
      <c r="L122" s="11">
        <v>1617.47282</v>
      </c>
      <c r="M122" s="11">
        <v>7633.7574699999996</v>
      </c>
      <c r="N122" s="11">
        <v>1446.35142</v>
      </c>
      <c r="O122" s="11">
        <v>17947.375469999999</v>
      </c>
      <c r="P122" s="11">
        <v>23063.78253</v>
      </c>
      <c r="Q122" s="11">
        <v>1322.9398000000001</v>
      </c>
      <c r="R122" s="11">
        <v>1056.1569999999999</v>
      </c>
      <c r="S122" s="11">
        <v>259.67039999999997</v>
      </c>
      <c r="T122" s="11">
        <v>10157.45865</v>
      </c>
      <c r="U122" s="11">
        <v>8897.3314200000004</v>
      </c>
      <c r="V122" s="11">
        <v>3797.9048899999998</v>
      </c>
      <c r="W122" s="11">
        <v>5595.3301300000003</v>
      </c>
      <c r="X122" s="11">
        <v>75938.625629999995</v>
      </c>
      <c r="Y122" s="11">
        <v>21218.526180000001</v>
      </c>
      <c r="Z122" s="11">
        <v>10405.20169</v>
      </c>
      <c r="AA122" s="11">
        <v>601.10954000000004</v>
      </c>
      <c r="AB122" s="11">
        <v>8747.1228499999997</v>
      </c>
      <c r="AC122" s="11">
        <v>16602.614120000002</v>
      </c>
      <c r="AD122" s="11">
        <v>759.49570999999992</v>
      </c>
      <c r="AE122" s="11">
        <v>40716.141459999999</v>
      </c>
      <c r="AF122" s="11">
        <v>14629.642600000001</v>
      </c>
      <c r="AG122" s="11">
        <v>634.25</v>
      </c>
      <c r="AH122" s="11">
        <v>2257.86274</v>
      </c>
      <c r="AI122" s="11">
        <v>4038.3464700000004</v>
      </c>
      <c r="AJ122" s="11">
        <v>20026.76989</v>
      </c>
      <c r="AK122" s="11">
        <v>65.7</v>
      </c>
      <c r="AL122" s="11">
        <v>161.47620999999998</v>
      </c>
      <c r="AM122" s="11">
        <v>1032.0863899999999</v>
      </c>
      <c r="AN122" s="11">
        <v>22177.193600000002</v>
      </c>
      <c r="AO122" s="11">
        <v>1437.2000800000001</v>
      </c>
      <c r="AP122" s="11">
        <v>3661.0027300000006</v>
      </c>
      <c r="AQ122" s="11">
        <v>552747.32314999984</v>
      </c>
    </row>
    <row r="123" spans="1:43">
      <c r="A123" s="14" t="s">
        <v>119</v>
      </c>
      <c r="B123" s="11">
        <v>0</v>
      </c>
      <c r="C123" s="11">
        <v>61291.933459999993</v>
      </c>
      <c r="D123" s="11">
        <v>223041.89445999998</v>
      </c>
      <c r="E123" s="11">
        <v>69444.674189999991</v>
      </c>
      <c r="F123" s="11">
        <v>41655.308789999995</v>
      </c>
      <c r="G123" s="11">
        <v>54043.509590000001</v>
      </c>
      <c r="H123" s="11">
        <v>56083.705439999998</v>
      </c>
      <c r="I123" s="11">
        <v>56584.829159999994</v>
      </c>
      <c r="J123" s="11">
        <v>31399.176169999999</v>
      </c>
      <c r="K123" s="11">
        <v>70142.461469999995</v>
      </c>
      <c r="L123" s="11">
        <v>17858.282760000002</v>
      </c>
      <c r="M123" s="11">
        <v>129502.72412</v>
      </c>
      <c r="N123" s="11">
        <v>100695.40225</v>
      </c>
      <c r="O123" s="11">
        <v>20898.95131</v>
      </c>
      <c r="P123" s="11">
        <v>27350.512850000003</v>
      </c>
      <c r="Q123" s="11">
        <v>11031.48359</v>
      </c>
      <c r="R123" s="11">
        <v>31242.1702</v>
      </c>
      <c r="S123" s="11">
        <v>12673.43427</v>
      </c>
      <c r="T123" s="11">
        <v>15395.66676</v>
      </c>
      <c r="U123" s="11">
        <v>57954.480110000004</v>
      </c>
      <c r="V123" s="11">
        <v>26609.025080000003</v>
      </c>
      <c r="W123" s="11">
        <v>25658.016540000001</v>
      </c>
      <c r="X123" s="11">
        <v>70407.110809999998</v>
      </c>
      <c r="Y123" s="11">
        <v>17915.663199999999</v>
      </c>
      <c r="Z123" s="11">
        <v>97117.353700000007</v>
      </c>
      <c r="AA123" s="11">
        <v>22548.982049999999</v>
      </c>
      <c r="AB123" s="11">
        <v>99534.551210000005</v>
      </c>
      <c r="AC123" s="11">
        <v>90251.541770000011</v>
      </c>
      <c r="AD123" s="11">
        <v>43376.125930000002</v>
      </c>
      <c r="AE123" s="11">
        <v>97186.375290000011</v>
      </c>
      <c r="AF123" s="11">
        <v>518.64058</v>
      </c>
      <c r="AG123" s="11">
        <v>26092.46543</v>
      </c>
      <c r="AH123" s="11">
        <v>15600.46818</v>
      </c>
      <c r="AI123" s="11">
        <v>1397</v>
      </c>
      <c r="AJ123" s="11">
        <v>6258.3278899999996</v>
      </c>
      <c r="AK123" s="11">
        <v>1362</v>
      </c>
      <c r="AL123" s="11">
        <v>47805.379809999999</v>
      </c>
      <c r="AM123" s="11">
        <v>13552.795259999999</v>
      </c>
      <c r="AN123" s="11">
        <v>17146.05903</v>
      </c>
      <c r="AO123" s="11">
        <v>12486.05488</v>
      </c>
      <c r="AP123" s="11">
        <v>7461.5524500000001</v>
      </c>
      <c r="AQ123" s="11">
        <v>1828576.0900400006</v>
      </c>
    </row>
    <row r="124" spans="1:43">
      <c r="A124" s="14" t="s">
        <v>120</v>
      </c>
      <c r="B124" s="11">
        <v>0</v>
      </c>
      <c r="C124" s="11">
        <v>80550.776889999994</v>
      </c>
      <c r="D124" s="11">
        <v>58464.971610000001</v>
      </c>
      <c r="E124" s="11">
        <v>10533.105589999999</v>
      </c>
      <c r="F124" s="11">
        <v>35933.735370000002</v>
      </c>
      <c r="G124" s="11">
        <v>18242.74625</v>
      </c>
      <c r="H124" s="11">
        <v>7409.8821500000004</v>
      </c>
      <c r="I124" s="11">
        <v>25317.7585</v>
      </c>
      <c r="J124" s="11">
        <v>10681.56315</v>
      </c>
      <c r="K124" s="11">
        <v>11362.224980000001</v>
      </c>
      <c r="L124" s="11">
        <v>16714.546839999999</v>
      </c>
      <c r="M124" s="11">
        <v>5745.7465300000003</v>
      </c>
      <c r="N124" s="11">
        <v>21991.985619999999</v>
      </c>
      <c r="O124" s="11">
        <v>4185.58536</v>
      </c>
      <c r="P124" s="11">
        <v>16181.94641</v>
      </c>
      <c r="Q124" s="11">
        <v>86.050780000000003</v>
      </c>
      <c r="R124" s="11">
        <v>6468.8802699999997</v>
      </c>
      <c r="S124" s="11">
        <v>929.99302</v>
      </c>
      <c r="T124" s="11">
        <v>2540.58221</v>
      </c>
      <c r="U124" s="11">
        <v>23392.141960000001</v>
      </c>
      <c r="V124" s="11">
        <v>5474.0490199999995</v>
      </c>
      <c r="W124" s="11">
        <v>9147.6353900000013</v>
      </c>
      <c r="X124" s="11">
        <v>19155.05747</v>
      </c>
      <c r="Y124" s="11">
        <v>15857.43887</v>
      </c>
      <c r="Z124" s="11">
        <v>1855.12673</v>
      </c>
      <c r="AA124" s="11">
        <v>9371.6880799999999</v>
      </c>
      <c r="AB124" s="11">
        <v>18607.72004</v>
      </c>
      <c r="AC124" s="11">
        <v>35416.30257</v>
      </c>
      <c r="AD124" s="11">
        <v>127.2</v>
      </c>
      <c r="AE124" s="11">
        <v>107.53557000000001</v>
      </c>
      <c r="AF124" s="11">
        <v>11636.337089999999</v>
      </c>
      <c r="AG124" s="11">
        <v>3613.7261100000001</v>
      </c>
      <c r="AH124" s="11">
        <v>7754.7068899999995</v>
      </c>
      <c r="AI124" s="11">
        <v>4209.1633499999998</v>
      </c>
      <c r="AJ124" s="11">
        <v>1465.0027</v>
      </c>
      <c r="AK124" s="11">
        <v>968.6</v>
      </c>
      <c r="AL124" s="11">
        <v>106</v>
      </c>
      <c r="AM124" s="11">
        <v>1602.5536999999999</v>
      </c>
      <c r="AN124" s="11">
        <v>4021.17841</v>
      </c>
      <c r="AO124" s="11">
        <v>7222.4451500000005</v>
      </c>
      <c r="AP124" s="11">
        <v>2288.7820000000002</v>
      </c>
      <c r="AQ124" s="11">
        <v>516742.47262999992</v>
      </c>
    </row>
    <row r="125" spans="1:43">
      <c r="A125" s="16" t="s">
        <v>121</v>
      </c>
      <c r="B125" s="11">
        <v>0</v>
      </c>
      <c r="C125" s="11">
        <v>17819.78715</v>
      </c>
      <c r="D125" s="11">
        <v>129996.72547</v>
      </c>
      <c r="E125" s="11">
        <v>40348.311670000003</v>
      </c>
      <c r="F125" s="11">
        <v>19020.095859999998</v>
      </c>
      <c r="G125" s="11">
        <v>25983.761160000002</v>
      </c>
      <c r="H125" s="11">
        <v>4310.4274100000002</v>
      </c>
      <c r="I125" s="11">
        <v>34030.794259999995</v>
      </c>
      <c r="J125" s="11">
        <v>51928.822610000003</v>
      </c>
      <c r="K125" s="11">
        <v>45451.928180000003</v>
      </c>
      <c r="L125" s="11">
        <v>6571.30566</v>
      </c>
      <c r="M125" s="11">
        <v>0</v>
      </c>
      <c r="N125" s="11">
        <v>3659.19967</v>
      </c>
      <c r="O125" s="11">
        <v>10193.419739999999</v>
      </c>
      <c r="P125" s="11">
        <v>18441.735130000001</v>
      </c>
      <c r="Q125" s="11">
        <v>19170.95033</v>
      </c>
      <c r="R125" s="11">
        <v>1566</v>
      </c>
      <c r="S125" s="11">
        <v>30543.217720000001</v>
      </c>
      <c r="T125" s="11">
        <v>10357.870989999999</v>
      </c>
      <c r="U125" s="11">
        <v>20104.73718</v>
      </c>
      <c r="V125" s="11">
        <v>0</v>
      </c>
      <c r="W125" s="11">
        <v>3581.9452000000001</v>
      </c>
      <c r="X125" s="11">
        <v>0</v>
      </c>
      <c r="Y125" s="11">
        <v>0</v>
      </c>
      <c r="Z125" s="11">
        <v>68806.846989999991</v>
      </c>
      <c r="AA125" s="11">
        <v>34264.698120000008</v>
      </c>
      <c r="AB125" s="11">
        <v>57438.043740000001</v>
      </c>
      <c r="AC125" s="11">
        <v>31093.194490000002</v>
      </c>
      <c r="AD125" s="11">
        <v>3716.4791</v>
      </c>
      <c r="AE125" s="11">
        <v>1158.3499999999999</v>
      </c>
      <c r="AF125" s="11">
        <v>0</v>
      </c>
      <c r="AG125" s="11">
        <v>8090.1811299999999</v>
      </c>
      <c r="AH125" s="11">
        <v>10147.29773</v>
      </c>
      <c r="AI125" s="11">
        <v>3659.2198900000003</v>
      </c>
      <c r="AJ125" s="11">
        <v>5831.2187000000004</v>
      </c>
      <c r="AK125" s="11">
        <v>456</v>
      </c>
      <c r="AL125" s="11">
        <v>44194.882339999996</v>
      </c>
      <c r="AM125" s="11">
        <v>1511.1780900000001</v>
      </c>
      <c r="AN125" s="11">
        <v>22224.755420000001</v>
      </c>
      <c r="AO125" s="11">
        <v>10694.530929999999</v>
      </c>
      <c r="AP125" s="11">
        <v>0</v>
      </c>
      <c r="AQ125" s="11">
        <v>796367.91205999989</v>
      </c>
    </row>
    <row r="126" spans="1:43">
      <c r="A126" s="16" t="s">
        <v>122</v>
      </c>
      <c r="B126" s="11">
        <v>77936.733179999996</v>
      </c>
      <c r="C126" s="11">
        <v>8468.8620900000005</v>
      </c>
      <c r="D126" s="11">
        <v>72258.961770000009</v>
      </c>
      <c r="E126" s="11">
        <v>9736.1040699999994</v>
      </c>
      <c r="F126" s="11">
        <v>7560.5538500000002</v>
      </c>
      <c r="G126" s="11">
        <v>2800.9543899999999</v>
      </c>
      <c r="H126" s="11">
        <v>1719.9485199999999</v>
      </c>
      <c r="I126" s="11">
        <v>4361.2544699999999</v>
      </c>
      <c r="J126" s="11">
        <v>6467.8936699999995</v>
      </c>
      <c r="K126" s="11">
        <v>15440.111959999998</v>
      </c>
      <c r="L126" s="11">
        <v>982.15577999999994</v>
      </c>
      <c r="M126" s="11">
        <v>4338.3439200000003</v>
      </c>
      <c r="N126" s="11">
        <v>1158.7008500000002</v>
      </c>
      <c r="O126" s="11">
        <v>4599.0493399999996</v>
      </c>
      <c r="P126" s="11">
        <v>4885.9211500000001</v>
      </c>
      <c r="Q126" s="11">
        <v>832.46401999999989</v>
      </c>
      <c r="R126" s="11">
        <v>5511.9470499999998</v>
      </c>
      <c r="S126" s="11">
        <v>1985.50217</v>
      </c>
      <c r="T126" s="11">
        <v>937.93264999999985</v>
      </c>
      <c r="U126" s="11">
        <v>2114.5123100000001</v>
      </c>
      <c r="V126" s="11">
        <v>6250.6600000000008</v>
      </c>
      <c r="W126" s="11">
        <v>2585.7209199999998</v>
      </c>
      <c r="X126" s="11">
        <v>5330.2449999999999</v>
      </c>
      <c r="Y126" s="11">
        <v>3095.7560800000001</v>
      </c>
      <c r="Z126" s="11">
        <v>5180.6904299999997</v>
      </c>
      <c r="AA126" s="11">
        <v>2956.1269400000001</v>
      </c>
      <c r="AB126" s="11">
        <v>13993.583689999999</v>
      </c>
      <c r="AC126" s="11">
        <v>7283.3926799999999</v>
      </c>
      <c r="AD126" s="11">
        <v>4442.9517300000007</v>
      </c>
      <c r="AE126" s="11">
        <v>3442.9501299999997</v>
      </c>
      <c r="AF126" s="11">
        <v>208.34664999999998</v>
      </c>
      <c r="AG126" s="11">
        <v>488.99900999999994</v>
      </c>
      <c r="AH126" s="11">
        <v>5329.5035099999996</v>
      </c>
      <c r="AI126" s="11">
        <v>452.51148999999998</v>
      </c>
      <c r="AJ126" s="11">
        <v>2341.3819700000004</v>
      </c>
      <c r="AK126" s="11">
        <v>330.26089999999999</v>
      </c>
      <c r="AL126" s="11">
        <v>2568.6241400000004</v>
      </c>
      <c r="AM126" s="11">
        <v>228.19137000000001</v>
      </c>
      <c r="AN126" s="11">
        <v>3345.22</v>
      </c>
      <c r="AO126" s="11">
        <v>716.68704000000002</v>
      </c>
      <c r="AP126" s="11">
        <v>329.47386</v>
      </c>
      <c r="AQ126" s="11">
        <v>304999.18475000001</v>
      </c>
    </row>
    <row r="127" spans="1:43">
      <c r="A127" s="10" t="s">
        <v>123</v>
      </c>
      <c r="B127" s="11">
        <v>559563.36301999993</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559563.36301999993</v>
      </c>
    </row>
    <row r="128" spans="1:43">
      <c r="A128" s="10" t="s">
        <v>124</v>
      </c>
      <c r="B128" s="11">
        <v>19393.02622</v>
      </c>
      <c r="C128" s="11">
        <v>6777.598</v>
      </c>
      <c r="D128" s="11">
        <v>14861.069439999997</v>
      </c>
      <c r="E128" s="11">
        <v>3775.4619400000006</v>
      </c>
      <c r="F128" s="11">
        <v>3561.4785699999998</v>
      </c>
      <c r="G128" s="11">
        <v>2700.2478099999998</v>
      </c>
      <c r="H128" s="11">
        <v>2544.6379500000003</v>
      </c>
      <c r="I128" s="11">
        <v>2346.3502099999996</v>
      </c>
      <c r="J128" s="11">
        <v>2105.9099799999999</v>
      </c>
      <c r="K128" s="11">
        <v>7103.3044600000003</v>
      </c>
      <c r="L128" s="11">
        <v>949.06759999999997</v>
      </c>
      <c r="M128" s="11">
        <v>4152.6583600000004</v>
      </c>
      <c r="N128" s="11">
        <v>5398.1749400000008</v>
      </c>
      <c r="O128" s="11">
        <v>1352.5017499999999</v>
      </c>
      <c r="P128" s="11">
        <v>2419.7440099999999</v>
      </c>
      <c r="Q128" s="11">
        <v>161.23534000000001</v>
      </c>
      <c r="R128" s="11">
        <v>1558.3368800000001</v>
      </c>
      <c r="S128" s="11">
        <v>1856.2921299999998</v>
      </c>
      <c r="T128" s="11">
        <v>2024.4681599999999</v>
      </c>
      <c r="U128" s="11">
        <v>2539.4757699999996</v>
      </c>
      <c r="V128" s="11">
        <v>1251.27781</v>
      </c>
      <c r="W128" s="11">
        <v>1554.72406</v>
      </c>
      <c r="X128" s="11">
        <v>3104.6727400000004</v>
      </c>
      <c r="Y128" s="11">
        <v>1752.90482</v>
      </c>
      <c r="Z128" s="11">
        <v>3815.6485499999999</v>
      </c>
      <c r="AA128" s="11">
        <v>1213.7803700000002</v>
      </c>
      <c r="AB128" s="11">
        <v>4112.6766500000003</v>
      </c>
      <c r="AC128" s="11">
        <v>4476.1656900000007</v>
      </c>
      <c r="AD128" s="11">
        <v>1517.0046299999999</v>
      </c>
      <c r="AE128" s="11">
        <v>3370.1122</v>
      </c>
      <c r="AF128" s="11">
        <v>576.90785000000005</v>
      </c>
      <c r="AG128" s="11">
        <v>1680.7982100000002</v>
      </c>
      <c r="AH128" s="11">
        <v>917.58332000000007</v>
      </c>
      <c r="AI128" s="11">
        <v>246.79416000000001</v>
      </c>
      <c r="AJ128" s="11">
        <v>626.36739</v>
      </c>
      <c r="AK128" s="11">
        <v>116.07630999999999</v>
      </c>
      <c r="AL128" s="11">
        <v>2339.5806200000002</v>
      </c>
      <c r="AM128" s="11">
        <v>412.56711999999999</v>
      </c>
      <c r="AN128" s="11">
        <v>1473.355</v>
      </c>
      <c r="AO128" s="11">
        <v>515.80181000000005</v>
      </c>
      <c r="AP128" s="11">
        <v>439.39627000000002</v>
      </c>
      <c r="AQ128" s="11">
        <v>123095.23509999996</v>
      </c>
    </row>
    <row r="129" spans="1:43">
      <c r="A129" s="8" t="s">
        <v>125</v>
      </c>
      <c r="B129" s="9">
        <v>1.6060000000000001E-2</v>
      </c>
      <c r="C129" s="9">
        <v>16.713799999999999</v>
      </c>
      <c r="D129" s="9">
        <v>33.551349999999999</v>
      </c>
      <c r="E129" s="9">
        <v>1.6598599999999999</v>
      </c>
      <c r="F129" s="9">
        <v>0.90881000000000001</v>
      </c>
      <c r="G129" s="9">
        <v>6.4552100000000001</v>
      </c>
      <c r="H129" s="9">
        <v>1.5811399999999998</v>
      </c>
      <c r="I129" s="9">
        <v>46.106079999999999</v>
      </c>
      <c r="J129" s="9">
        <v>17.952779999999997</v>
      </c>
      <c r="K129" s="9">
        <v>3.9051799999999997</v>
      </c>
      <c r="L129" s="9">
        <v>13.643849999999999</v>
      </c>
      <c r="M129" s="9">
        <v>7.0611099999999993</v>
      </c>
      <c r="N129" s="9">
        <v>11.07245</v>
      </c>
      <c r="O129" s="9">
        <v>6.9801700000000002</v>
      </c>
      <c r="P129" s="9">
        <v>1.6688500000000002</v>
      </c>
      <c r="Q129" s="9">
        <v>0</v>
      </c>
      <c r="R129" s="9">
        <v>1.5405899999999999</v>
      </c>
      <c r="S129" s="9">
        <v>21.068669999999997</v>
      </c>
      <c r="T129" s="9">
        <v>0.37098000000000003</v>
      </c>
      <c r="U129" s="9">
        <v>5.3689999999999995E-2</v>
      </c>
      <c r="V129" s="9">
        <v>3.2757899999999998</v>
      </c>
      <c r="W129" s="9">
        <v>4.8087499999999999</v>
      </c>
      <c r="X129" s="9">
        <v>4.4100799999999998</v>
      </c>
      <c r="Y129" s="9">
        <v>5.9428700000000001</v>
      </c>
      <c r="Z129" s="9">
        <v>0.13764999999999999</v>
      </c>
      <c r="AA129" s="9">
        <v>1.6579099999999998</v>
      </c>
      <c r="AB129" s="9">
        <v>0</v>
      </c>
      <c r="AC129" s="9">
        <v>2.2723200000000001</v>
      </c>
      <c r="AD129" s="9">
        <v>0</v>
      </c>
      <c r="AE129" s="9">
        <v>0</v>
      </c>
      <c r="AF129" s="9">
        <v>0</v>
      </c>
      <c r="AG129" s="9">
        <v>0</v>
      </c>
      <c r="AH129" s="9">
        <v>0.10145</v>
      </c>
      <c r="AI129" s="9">
        <v>0</v>
      </c>
      <c r="AJ129" s="9">
        <v>3.7759999999999995E-2</v>
      </c>
      <c r="AK129" s="9">
        <v>0</v>
      </c>
      <c r="AL129" s="9">
        <v>0.20527999999999999</v>
      </c>
      <c r="AM129" s="9">
        <v>0</v>
      </c>
      <c r="AN129" s="9">
        <v>0</v>
      </c>
      <c r="AO129" s="9">
        <v>91.794939999999997</v>
      </c>
      <c r="AP129" s="9">
        <v>0</v>
      </c>
      <c r="AQ129" s="9">
        <v>306.95542999999998</v>
      </c>
    </row>
    <row r="130" spans="1:43">
      <c r="A130" s="8" t="s">
        <v>126</v>
      </c>
      <c r="B130" s="9">
        <v>0</v>
      </c>
      <c r="C130" s="9">
        <v>0</v>
      </c>
      <c r="D130" s="9">
        <v>0</v>
      </c>
      <c r="E130" s="9">
        <v>182.63057999999998</v>
      </c>
      <c r="F130" s="9">
        <v>0</v>
      </c>
      <c r="G130" s="9">
        <v>0</v>
      </c>
      <c r="H130" s="9">
        <v>0</v>
      </c>
      <c r="I130" s="9">
        <v>122.56138</v>
      </c>
      <c r="J130" s="9">
        <v>294.88999000000001</v>
      </c>
      <c r="K130" s="9">
        <v>19.690259999999999</v>
      </c>
      <c r="L130" s="9">
        <v>136.02768</v>
      </c>
      <c r="M130" s="9">
        <v>0</v>
      </c>
      <c r="N130" s="9">
        <v>858.14567</v>
      </c>
      <c r="O130" s="9">
        <v>0</v>
      </c>
      <c r="P130" s="9">
        <v>101.74183000000001</v>
      </c>
      <c r="Q130" s="9">
        <v>164.86623</v>
      </c>
      <c r="R130" s="9">
        <v>171.95267999999999</v>
      </c>
      <c r="S130" s="9">
        <v>155.57640000000001</v>
      </c>
      <c r="T130" s="9">
        <v>41.86486</v>
      </c>
      <c r="U130" s="9">
        <v>70.288479999999993</v>
      </c>
      <c r="V130" s="9">
        <v>8.6220000000000005E-2</v>
      </c>
      <c r="W130" s="9">
        <v>557.26781999999992</v>
      </c>
      <c r="X130" s="9">
        <v>220.97641000000002</v>
      </c>
      <c r="Y130" s="9">
        <v>15.155040000000001</v>
      </c>
      <c r="Z130" s="9">
        <v>139.28067000000001</v>
      </c>
      <c r="AA130" s="9">
        <v>252.95310999999998</v>
      </c>
      <c r="AB130" s="9">
        <v>629.71338000000003</v>
      </c>
      <c r="AC130" s="9">
        <v>1722.89618</v>
      </c>
      <c r="AD130" s="9">
        <v>64.390219999999999</v>
      </c>
      <c r="AE130" s="9">
        <v>0</v>
      </c>
      <c r="AF130" s="9">
        <v>0</v>
      </c>
      <c r="AG130" s="9">
        <v>341.72881999999998</v>
      </c>
      <c r="AH130" s="9">
        <v>0</v>
      </c>
      <c r="AI130" s="9">
        <v>0</v>
      </c>
      <c r="AJ130" s="9">
        <v>0</v>
      </c>
      <c r="AK130" s="9">
        <v>0</v>
      </c>
      <c r="AL130" s="9">
        <v>0</v>
      </c>
      <c r="AM130" s="9">
        <v>0</v>
      </c>
      <c r="AN130" s="9">
        <v>0</v>
      </c>
      <c r="AO130" s="9">
        <v>0</v>
      </c>
      <c r="AP130" s="9">
        <v>0</v>
      </c>
      <c r="AQ130" s="9">
        <v>6264.6839100000007</v>
      </c>
    </row>
    <row r="131" spans="1:43">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c r="A132" s="10" t="s">
        <v>128</v>
      </c>
      <c r="B132" s="11">
        <v>0</v>
      </c>
      <c r="C132" s="11">
        <v>0</v>
      </c>
      <c r="D132" s="11">
        <v>0</v>
      </c>
      <c r="E132" s="11">
        <v>182.63057999999998</v>
      </c>
      <c r="F132" s="11">
        <v>0</v>
      </c>
      <c r="G132" s="11">
        <v>0</v>
      </c>
      <c r="H132" s="11">
        <v>0</v>
      </c>
      <c r="I132" s="11">
        <v>122.56138</v>
      </c>
      <c r="J132" s="11">
        <v>294.88999000000001</v>
      </c>
      <c r="K132" s="11">
        <v>19.690259999999999</v>
      </c>
      <c r="L132" s="11">
        <v>136.02768</v>
      </c>
      <c r="M132" s="11">
        <v>0</v>
      </c>
      <c r="N132" s="11">
        <v>858.14567</v>
      </c>
      <c r="O132" s="11">
        <v>0</v>
      </c>
      <c r="P132" s="11">
        <v>101.74183000000001</v>
      </c>
      <c r="Q132" s="11">
        <v>164.86623</v>
      </c>
      <c r="R132" s="11">
        <v>171.95267999999999</v>
      </c>
      <c r="S132" s="11">
        <v>155.57640000000001</v>
      </c>
      <c r="T132" s="11">
        <v>41.86486</v>
      </c>
      <c r="U132" s="11">
        <v>70.288479999999993</v>
      </c>
      <c r="V132" s="11">
        <v>8.6220000000000005E-2</v>
      </c>
      <c r="W132" s="11">
        <v>557.26781999999992</v>
      </c>
      <c r="X132" s="11">
        <v>220.97641000000002</v>
      </c>
      <c r="Y132" s="11">
        <v>15.155040000000001</v>
      </c>
      <c r="Z132" s="11">
        <v>139.28067000000001</v>
      </c>
      <c r="AA132" s="11">
        <v>252.95310999999998</v>
      </c>
      <c r="AB132" s="11">
        <v>629.71338000000003</v>
      </c>
      <c r="AC132" s="11">
        <v>1722.89618</v>
      </c>
      <c r="AD132" s="11">
        <v>64.390219999999999</v>
      </c>
      <c r="AE132" s="11">
        <v>0</v>
      </c>
      <c r="AF132" s="11">
        <v>0</v>
      </c>
      <c r="AG132" s="11">
        <v>341.72881999999998</v>
      </c>
      <c r="AH132" s="11">
        <v>0</v>
      </c>
      <c r="AI132" s="11">
        <v>0</v>
      </c>
      <c r="AJ132" s="11">
        <v>0</v>
      </c>
      <c r="AK132" s="11">
        <v>0</v>
      </c>
      <c r="AL132" s="11">
        <v>0</v>
      </c>
      <c r="AM132" s="11">
        <v>0</v>
      </c>
      <c r="AN132" s="11">
        <v>0</v>
      </c>
      <c r="AO132" s="11">
        <v>0</v>
      </c>
      <c r="AP132" s="11">
        <v>0</v>
      </c>
      <c r="AQ132" s="11">
        <v>6264.6839100000007</v>
      </c>
    </row>
    <row r="133" spans="1:43">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c r="A137" s="8" t="s">
        <v>133</v>
      </c>
      <c r="B137" s="9">
        <v>217298.17595999999</v>
      </c>
      <c r="C137" s="9">
        <v>32692.405200000001</v>
      </c>
      <c r="D137" s="9">
        <v>151026.91843000002</v>
      </c>
      <c r="E137" s="9">
        <v>19530.191480000001</v>
      </c>
      <c r="F137" s="9">
        <v>8780.1330199999993</v>
      </c>
      <c r="G137" s="9">
        <v>8813.1460000000006</v>
      </c>
      <c r="H137" s="9">
        <v>2406.64779</v>
      </c>
      <c r="I137" s="9">
        <v>24973.66375</v>
      </c>
      <c r="J137" s="9">
        <v>12167.37804</v>
      </c>
      <c r="K137" s="9">
        <v>0</v>
      </c>
      <c r="L137" s="9">
        <v>33114.265100000004</v>
      </c>
      <c r="M137" s="9">
        <v>4540.7053500000002</v>
      </c>
      <c r="N137" s="9">
        <v>1528.6138000000001</v>
      </c>
      <c r="O137" s="9">
        <v>9463.451939999999</v>
      </c>
      <c r="P137" s="9">
        <v>1546.3046999999999</v>
      </c>
      <c r="Q137" s="9">
        <v>4810.4815999999992</v>
      </c>
      <c r="R137" s="9">
        <v>5943.3702899999998</v>
      </c>
      <c r="S137" s="9">
        <v>1768.3040600000002</v>
      </c>
      <c r="T137" s="9">
        <v>3051.4583299999999</v>
      </c>
      <c r="U137" s="9">
        <v>4476</v>
      </c>
      <c r="V137" s="9">
        <v>2099.4201200000002</v>
      </c>
      <c r="W137" s="9">
        <v>13539.18938</v>
      </c>
      <c r="X137" s="9">
        <v>22120.912600000003</v>
      </c>
      <c r="Y137" s="9">
        <v>2650</v>
      </c>
      <c r="Z137" s="9">
        <v>16094.918539999999</v>
      </c>
      <c r="AA137" s="9">
        <v>8565.3162100000009</v>
      </c>
      <c r="AB137" s="9">
        <v>39132.890899999999</v>
      </c>
      <c r="AC137" s="9">
        <v>12355.23379</v>
      </c>
      <c r="AD137" s="9">
        <v>18694.566769999998</v>
      </c>
      <c r="AE137" s="9">
        <v>11691.122439999999</v>
      </c>
      <c r="AF137" s="9">
        <v>11647.77477</v>
      </c>
      <c r="AG137" s="9">
        <v>8335.6340199999995</v>
      </c>
      <c r="AH137" s="9">
        <v>2730.0395900000003</v>
      </c>
      <c r="AI137" s="9">
        <v>497.83345000000003</v>
      </c>
      <c r="AJ137" s="9">
        <v>2304.29547</v>
      </c>
      <c r="AK137" s="9">
        <v>0</v>
      </c>
      <c r="AL137" s="9">
        <v>1560.325</v>
      </c>
      <c r="AM137" s="9">
        <v>0</v>
      </c>
      <c r="AN137" s="9">
        <v>0</v>
      </c>
      <c r="AO137" s="9">
        <v>0</v>
      </c>
      <c r="AP137" s="9">
        <v>0</v>
      </c>
      <c r="AQ137" s="9">
        <v>721951.08789000008</v>
      </c>
    </row>
    <row r="138" spans="1:43">
      <c r="A138" s="10" t="s">
        <v>134</v>
      </c>
      <c r="B138" s="11">
        <v>0</v>
      </c>
      <c r="C138" s="11">
        <v>0</v>
      </c>
      <c r="D138" s="11">
        <v>1349.6282099999999</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1349.6282099999999</v>
      </c>
    </row>
    <row r="139" spans="1:43">
      <c r="A139" s="10" t="s">
        <v>135</v>
      </c>
      <c r="B139" s="11">
        <v>93700</v>
      </c>
      <c r="C139" s="11">
        <v>32000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1768.3040600000002</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273263.65512000007</v>
      </c>
    </row>
    <row r="140" spans="1:43">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c r="A141" s="10" t="s">
        <v>137</v>
      </c>
      <c r="B141" s="11">
        <v>68256.529129999995</v>
      </c>
      <c r="C141" s="11">
        <v>0</v>
      </c>
      <c r="D141" s="11">
        <v>37750</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490.02820000000003</v>
      </c>
      <c r="AB141" s="11">
        <v>6553</v>
      </c>
      <c r="AC141" s="11">
        <v>0</v>
      </c>
      <c r="AD141" s="11">
        <v>13738.423379999998</v>
      </c>
      <c r="AE141" s="11">
        <v>0</v>
      </c>
      <c r="AF141" s="11">
        <v>0</v>
      </c>
      <c r="AG141" s="11">
        <v>0</v>
      </c>
      <c r="AH141" s="11">
        <v>0</v>
      </c>
      <c r="AI141" s="11">
        <v>0</v>
      </c>
      <c r="AJ141" s="11">
        <v>0</v>
      </c>
      <c r="AK141" s="11">
        <v>0</v>
      </c>
      <c r="AL141" s="11">
        <v>0</v>
      </c>
      <c r="AM141" s="11">
        <v>0</v>
      </c>
      <c r="AN141" s="11">
        <v>0</v>
      </c>
      <c r="AO141" s="11">
        <v>0</v>
      </c>
      <c r="AP141" s="11">
        <v>0</v>
      </c>
      <c r="AQ141" s="11">
        <v>135972.93797</v>
      </c>
    </row>
    <row r="142" spans="1:43">
      <c r="A142" s="10" t="s">
        <v>138</v>
      </c>
      <c r="B142" s="11">
        <v>54507.525700000006</v>
      </c>
      <c r="C142" s="11">
        <v>692.22986000000003</v>
      </c>
      <c r="D142" s="11">
        <v>97389.844960000002</v>
      </c>
      <c r="E142" s="11">
        <v>13677.19195</v>
      </c>
      <c r="F142" s="11">
        <v>0</v>
      </c>
      <c r="G142" s="11">
        <v>7568.7072400000006</v>
      </c>
      <c r="H142" s="11">
        <v>1404.5144599999999</v>
      </c>
      <c r="I142" s="11">
        <v>8171.9565400000001</v>
      </c>
      <c r="J142" s="11">
        <v>10342.12854</v>
      </c>
      <c r="K142" s="11">
        <v>0</v>
      </c>
      <c r="L142" s="11">
        <v>8516.5094400000016</v>
      </c>
      <c r="M142" s="11">
        <v>2043.5721899999999</v>
      </c>
      <c r="N142" s="11">
        <v>0</v>
      </c>
      <c r="O142" s="11">
        <v>0</v>
      </c>
      <c r="P142" s="11">
        <v>0</v>
      </c>
      <c r="Q142" s="11">
        <v>0</v>
      </c>
      <c r="R142" s="11">
        <v>5183.5154499999999</v>
      </c>
      <c r="S142" s="11">
        <v>0</v>
      </c>
      <c r="T142" s="11">
        <v>3000</v>
      </c>
      <c r="U142" s="11">
        <v>0</v>
      </c>
      <c r="V142" s="11">
        <v>788.32074</v>
      </c>
      <c r="W142" s="11">
        <v>3655.3695400000001</v>
      </c>
      <c r="X142" s="11">
        <v>2000</v>
      </c>
      <c r="Y142" s="11">
        <v>0</v>
      </c>
      <c r="Z142" s="11">
        <v>2937.5</v>
      </c>
      <c r="AA142" s="11">
        <v>6930.2624500000002</v>
      </c>
      <c r="AB142" s="11">
        <v>23883.045740000001</v>
      </c>
      <c r="AC142" s="11">
        <v>7320.5336799999995</v>
      </c>
      <c r="AD142" s="11">
        <v>4542.49568</v>
      </c>
      <c r="AE142" s="11">
        <v>6000</v>
      </c>
      <c r="AF142" s="11">
        <v>5708.8087800000003</v>
      </c>
      <c r="AG142" s="11">
        <v>7909.9499100000003</v>
      </c>
      <c r="AH142" s="11">
        <v>2236.9920200000001</v>
      </c>
      <c r="AI142" s="11">
        <v>497.22233</v>
      </c>
      <c r="AJ142" s="11">
        <v>1656.48585</v>
      </c>
      <c r="AK142" s="11">
        <v>0</v>
      </c>
      <c r="AL142" s="11">
        <v>1550</v>
      </c>
      <c r="AM142" s="11">
        <v>0</v>
      </c>
      <c r="AN142" s="11">
        <v>0</v>
      </c>
      <c r="AO142" s="11">
        <v>0</v>
      </c>
      <c r="AP142" s="11">
        <v>0</v>
      </c>
      <c r="AQ142" s="11">
        <v>290114.68305000011</v>
      </c>
    </row>
    <row r="143" spans="1:43">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c r="A144" s="10" t="s">
        <v>140</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4573.3287599999994</v>
      </c>
      <c r="R144" s="11">
        <v>0</v>
      </c>
      <c r="S144" s="11">
        <v>0</v>
      </c>
      <c r="T144" s="11">
        <v>0</v>
      </c>
      <c r="U144" s="11">
        <v>0</v>
      </c>
      <c r="V144" s="11">
        <v>0</v>
      </c>
      <c r="W144" s="11">
        <v>0</v>
      </c>
      <c r="X144" s="11">
        <v>6174</v>
      </c>
      <c r="Y144" s="11">
        <v>0</v>
      </c>
      <c r="Z144" s="11">
        <v>102.12919000000001</v>
      </c>
      <c r="AA144" s="11">
        <v>0</v>
      </c>
      <c r="AB144" s="11">
        <v>0</v>
      </c>
      <c r="AC144" s="11">
        <v>0</v>
      </c>
      <c r="AD144" s="11">
        <v>0</v>
      </c>
      <c r="AE144" s="11">
        <v>0</v>
      </c>
      <c r="AF144" s="11">
        <v>5880.0009800000007</v>
      </c>
      <c r="AG144" s="11">
        <v>0</v>
      </c>
      <c r="AH144" s="11">
        <v>0</v>
      </c>
      <c r="AI144" s="11">
        <v>0</v>
      </c>
      <c r="AJ144" s="11">
        <v>0</v>
      </c>
      <c r="AK144" s="11">
        <v>0</v>
      </c>
      <c r="AL144" s="11">
        <v>0</v>
      </c>
      <c r="AM144" s="11">
        <v>0</v>
      </c>
      <c r="AN144" s="11">
        <v>0</v>
      </c>
      <c r="AO144" s="11">
        <v>0</v>
      </c>
      <c r="AP144" s="11">
        <v>0</v>
      </c>
      <c r="AQ144" s="11">
        <v>16729.458930000001</v>
      </c>
    </row>
    <row r="145" spans="1:43">
      <c r="A145" s="10" t="s">
        <v>141</v>
      </c>
      <c r="B145" s="11">
        <v>834.12112999999999</v>
      </c>
      <c r="C145" s="11">
        <v>0.17534</v>
      </c>
      <c r="D145" s="11">
        <v>817.44525999999996</v>
      </c>
      <c r="E145" s="11">
        <v>52.99953</v>
      </c>
      <c r="F145" s="11">
        <v>0</v>
      </c>
      <c r="G145" s="11">
        <v>44.438760000000002</v>
      </c>
      <c r="H145" s="11">
        <v>2.1333299999999999</v>
      </c>
      <c r="I145" s="11">
        <v>101.70721</v>
      </c>
      <c r="J145" s="11">
        <v>25.249500000000001</v>
      </c>
      <c r="K145" s="11">
        <v>0</v>
      </c>
      <c r="L145" s="11">
        <v>33.095839999999995</v>
      </c>
      <c r="M145" s="11">
        <v>0</v>
      </c>
      <c r="N145" s="11">
        <v>0</v>
      </c>
      <c r="O145" s="11">
        <v>8.4946800000000007</v>
      </c>
      <c r="P145" s="11">
        <v>0</v>
      </c>
      <c r="Q145" s="11">
        <v>8.8668399999999998</v>
      </c>
      <c r="R145" s="11">
        <v>33.357839999999996</v>
      </c>
      <c r="S145" s="11">
        <v>0</v>
      </c>
      <c r="T145" s="11">
        <v>51.458330000000004</v>
      </c>
      <c r="U145" s="11">
        <v>0</v>
      </c>
      <c r="V145" s="11">
        <v>11.09938</v>
      </c>
      <c r="W145" s="11">
        <v>53.819839999999999</v>
      </c>
      <c r="X145" s="11">
        <v>426.62046999999995</v>
      </c>
      <c r="Y145" s="11">
        <v>0</v>
      </c>
      <c r="Z145" s="11">
        <v>55.289349999999999</v>
      </c>
      <c r="AA145" s="11">
        <v>40.025559999999999</v>
      </c>
      <c r="AB145" s="11">
        <v>296.84516000000002</v>
      </c>
      <c r="AC145" s="11">
        <v>134.70011</v>
      </c>
      <c r="AD145" s="11">
        <v>39.222790000000003</v>
      </c>
      <c r="AE145" s="11">
        <v>148.50334000000001</v>
      </c>
      <c r="AF145" s="11">
        <v>58.965009999999999</v>
      </c>
      <c r="AG145" s="11">
        <v>35.684110000000004</v>
      </c>
      <c r="AH145" s="11">
        <v>6.1776499999999999</v>
      </c>
      <c r="AI145" s="11">
        <v>0.61112</v>
      </c>
      <c r="AJ145" s="11">
        <v>0</v>
      </c>
      <c r="AK145" s="11">
        <v>0</v>
      </c>
      <c r="AL145" s="11">
        <v>10.324999999999999</v>
      </c>
      <c r="AM145" s="11">
        <v>0</v>
      </c>
      <c r="AN145" s="11">
        <v>0</v>
      </c>
      <c r="AO145" s="11">
        <v>0</v>
      </c>
      <c r="AP145" s="11">
        <v>0</v>
      </c>
      <c r="AQ145" s="11">
        <v>3331.4324799999995</v>
      </c>
    </row>
    <row r="146" spans="1:43">
      <c r="A146" s="8" t="s">
        <v>142</v>
      </c>
      <c r="B146" s="9">
        <v>106373.03709000003</v>
      </c>
      <c r="C146" s="9">
        <v>5730.1641899999986</v>
      </c>
      <c r="D146" s="9">
        <v>11995.719179999998</v>
      </c>
      <c r="E146" s="9">
        <v>11884.588460000001</v>
      </c>
      <c r="F146" s="9">
        <v>3070.3439499999999</v>
      </c>
      <c r="G146" s="9">
        <v>7570.0379000000003</v>
      </c>
      <c r="H146" s="9">
        <v>4131.4961899999998</v>
      </c>
      <c r="I146" s="9">
        <v>7232.3294300000007</v>
      </c>
      <c r="J146" s="9">
        <v>3532.1496999999999</v>
      </c>
      <c r="K146" s="9">
        <v>5480.2044500000002</v>
      </c>
      <c r="L146" s="9">
        <v>2768.18201</v>
      </c>
      <c r="M146" s="9">
        <v>6601.4370399999998</v>
      </c>
      <c r="N146" s="9">
        <v>10013.35362</v>
      </c>
      <c r="O146" s="9">
        <v>6289.7495100000006</v>
      </c>
      <c r="P146" s="9">
        <v>2468.14968</v>
      </c>
      <c r="Q146" s="9">
        <v>2051.88481</v>
      </c>
      <c r="R146" s="9">
        <v>1409.7603899999999</v>
      </c>
      <c r="S146" s="9">
        <v>896.02648999999997</v>
      </c>
      <c r="T146" s="9">
        <v>3978.84735</v>
      </c>
      <c r="U146" s="9">
        <v>5358.8578799999996</v>
      </c>
      <c r="V146" s="9">
        <v>2132.0497999999998</v>
      </c>
      <c r="W146" s="9">
        <v>1489.22009</v>
      </c>
      <c r="X146" s="9">
        <v>4026.9825099999998</v>
      </c>
      <c r="Y146" s="9">
        <v>3047.6890800000001</v>
      </c>
      <c r="Z146" s="9">
        <v>4677.7762400000001</v>
      </c>
      <c r="AA146" s="9">
        <v>2127.8018999999999</v>
      </c>
      <c r="AB146" s="9">
        <v>8357.8559100000002</v>
      </c>
      <c r="AC146" s="9">
        <v>11105.82653</v>
      </c>
      <c r="AD146" s="9">
        <v>1711.7287200000003</v>
      </c>
      <c r="AE146" s="9">
        <v>5761.8316200000008</v>
      </c>
      <c r="AF146" s="9">
        <v>4937.1940700000005</v>
      </c>
      <c r="AG146" s="9">
        <v>1673.4722299999999</v>
      </c>
      <c r="AH146" s="9">
        <v>1893.49387</v>
      </c>
      <c r="AI146" s="9">
        <v>1017.3881299999999</v>
      </c>
      <c r="AJ146" s="9">
        <v>1916.4914999999999</v>
      </c>
      <c r="AK146" s="9">
        <v>2585.3244799999998</v>
      </c>
      <c r="AL146" s="9">
        <v>1738.1546899999996</v>
      </c>
      <c r="AM146" s="9">
        <v>1218.5794599999999</v>
      </c>
      <c r="AN146" s="9">
        <v>2871.1405899999995</v>
      </c>
      <c r="AO146" s="9">
        <v>4370.4238199999991</v>
      </c>
      <c r="AP146" s="9">
        <v>1099.2681000000002</v>
      </c>
      <c r="AQ146" s="9">
        <v>278596.01266000007</v>
      </c>
    </row>
    <row r="147" spans="1:43">
      <c r="A147" s="10" t="s">
        <v>69</v>
      </c>
      <c r="B147" s="11">
        <v>100.45152</v>
      </c>
      <c r="C147" s="11">
        <v>0</v>
      </c>
      <c r="D147" s="11">
        <v>0</v>
      </c>
      <c r="E147" s="11">
        <v>0.80028999999999995</v>
      </c>
      <c r="F147" s="11">
        <v>0</v>
      </c>
      <c r="G147" s="11">
        <v>0</v>
      </c>
      <c r="H147" s="11">
        <v>73.813429999999997</v>
      </c>
      <c r="I147" s="11">
        <v>0</v>
      </c>
      <c r="J147" s="11">
        <v>46.282760000000003</v>
      </c>
      <c r="K147" s="11">
        <v>237.39968999999999</v>
      </c>
      <c r="L147" s="11">
        <v>0</v>
      </c>
      <c r="M147" s="11">
        <v>0</v>
      </c>
      <c r="N147" s="11">
        <v>0</v>
      </c>
      <c r="O147" s="11">
        <v>0</v>
      </c>
      <c r="P147" s="11">
        <v>0</v>
      </c>
      <c r="Q147" s="11">
        <v>0</v>
      </c>
      <c r="R147" s="11">
        <v>0</v>
      </c>
      <c r="S147" s="11">
        <v>0</v>
      </c>
      <c r="T147" s="11">
        <v>81.201830000000001</v>
      </c>
      <c r="U147" s="11">
        <v>32.609880000000004</v>
      </c>
      <c r="V147" s="11">
        <v>0</v>
      </c>
      <c r="W147" s="11">
        <v>0</v>
      </c>
      <c r="X147" s="11">
        <v>0</v>
      </c>
      <c r="Y147" s="11">
        <v>0</v>
      </c>
      <c r="Z147" s="11">
        <v>0</v>
      </c>
      <c r="AA147" s="11">
        <v>0</v>
      </c>
      <c r="AB147" s="11">
        <v>0</v>
      </c>
      <c r="AC147" s="11">
        <v>0</v>
      </c>
      <c r="AD147" s="11">
        <v>0</v>
      </c>
      <c r="AE147" s="11">
        <v>0</v>
      </c>
      <c r="AF147" s="11">
        <v>4.45</v>
      </c>
      <c r="AG147" s="11">
        <v>0</v>
      </c>
      <c r="AH147" s="11">
        <v>327.30432000000002</v>
      </c>
      <c r="AI147" s="11">
        <v>0</v>
      </c>
      <c r="AJ147" s="11">
        <v>0</v>
      </c>
      <c r="AK147" s="11">
        <v>19.149999999999999</v>
      </c>
      <c r="AL147" s="11">
        <v>0</v>
      </c>
      <c r="AM147" s="11">
        <v>0</v>
      </c>
      <c r="AN147" s="11">
        <v>0</v>
      </c>
      <c r="AO147" s="11">
        <v>0</v>
      </c>
      <c r="AP147" s="11">
        <v>0</v>
      </c>
      <c r="AQ147" s="11">
        <v>923.46372000000008</v>
      </c>
    </row>
    <row r="148" spans="1:43">
      <c r="A148" s="10" t="s">
        <v>71</v>
      </c>
      <c r="B148" s="11">
        <v>80510.374810000008</v>
      </c>
      <c r="C148" s="11">
        <v>2085.6486099999997</v>
      </c>
      <c r="D148" s="11">
        <v>4561.1849299999994</v>
      </c>
      <c r="E148" s="11">
        <v>3471.9004000000004</v>
      </c>
      <c r="F148" s="11">
        <v>1444.9414099999999</v>
      </c>
      <c r="G148" s="11">
        <v>3692.2022200000001</v>
      </c>
      <c r="H148" s="11">
        <v>1382.8937800000001</v>
      </c>
      <c r="I148" s="11">
        <v>3440.6603799999998</v>
      </c>
      <c r="J148" s="11">
        <v>1241.6842999999999</v>
      </c>
      <c r="K148" s="11">
        <v>1212.7631100000001</v>
      </c>
      <c r="L148" s="11">
        <v>350.77244999999999</v>
      </c>
      <c r="M148" s="11">
        <v>2007.03656</v>
      </c>
      <c r="N148" s="11">
        <v>3407.12275</v>
      </c>
      <c r="O148" s="11">
        <v>2500.9025099999999</v>
      </c>
      <c r="P148" s="11">
        <v>442.72386</v>
      </c>
      <c r="Q148" s="11">
        <v>714.69001000000003</v>
      </c>
      <c r="R148" s="11">
        <v>256.49552999999997</v>
      </c>
      <c r="S148" s="11">
        <v>585.33944999999994</v>
      </c>
      <c r="T148" s="11">
        <v>1147.2269799999999</v>
      </c>
      <c r="U148" s="11">
        <v>578.51913999999988</v>
      </c>
      <c r="V148" s="11">
        <v>721.63901999999985</v>
      </c>
      <c r="W148" s="11">
        <v>874.45908000000009</v>
      </c>
      <c r="X148" s="11">
        <v>1707.37951</v>
      </c>
      <c r="Y148" s="11">
        <v>815.43103000000008</v>
      </c>
      <c r="Z148" s="11">
        <v>1726.6078600000001</v>
      </c>
      <c r="AA148" s="11">
        <v>1125.2458000000001</v>
      </c>
      <c r="AB148" s="11">
        <v>2889.22379</v>
      </c>
      <c r="AC148" s="11">
        <v>2519.4249599999998</v>
      </c>
      <c r="AD148" s="11">
        <v>268.01385999999997</v>
      </c>
      <c r="AE148" s="11">
        <v>1707.2017000000001</v>
      </c>
      <c r="AF148" s="11">
        <v>1163.9628500000001</v>
      </c>
      <c r="AG148" s="11">
        <v>539.81505000000004</v>
      </c>
      <c r="AH148" s="11">
        <v>403.50842999999998</v>
      </c>
      <c r="AI148" s="11">
        <v>124.07819999999998</v>
      </c>
      <c r="AJ148" s="11">
        <v>1527.6943299999998</v>
      </c>
      <c r="AK148" s="11">
        <v>520.22721999999999</v>
      </c>
      <c r="AL148" s="11">
        <v>870.36328999999989</v>
      </c>
      <c r="AM148" s="11">
        <v>262.42364000000003</v>
      </c>
      <c r="AN148" s="11">
        <v>1636.53431</v>
      </c>
      <c r="AO148" s="11">
        <v>1839.6115499999999</v>
      </c>
      <c r="AP148" s="11">
        <v>353.51858000000004</v>
      </c>
      <c r="AQ148" s="11">
        <v>138631.44725000003</v>
      </c>
    </row>
    <row r="149" spans="1:43">
      <c r="A149" s="10" t="s">
        <v>143</v>
      </c>
      <c r="B149" s="11">
        <v>12530.231800000001</v>
      </c>
      <c r="C149" s="11">
        <v>3630.1280899999992</v>
      </c>
      <c r="D149" s="11">
        <v>7276.3454399999991</v>
      </c>
      <c r="E149" s="11">
        <v>8391.5590499999998</v>
      </c>
      <c r="F149" s="11">
        <v>1619.7823600000002</v>
      </c>
      <c r="G149" s="11">
        <v>3860.8752700000005</v>
      </c>
      <c r="H149" s="11">
        <v>2666.5833200000002</v>
      </c>
      <c r="I149" s="11">
        <v>3783.0262400000001</v>
      </c>
      <c r="J149" s="11">
        <v>2242.7659199999998</v>
      </c>
      <c r="K149" s="11">
        <v>4025.5973399999998</v>
      </c>
      <c r="L149" s="11">
        <v>1383.85887</v>
      </c>
      <c r="M149" s="11">
        <v>4588.7769500000004</v>
      </c>
      <c r="N149" s="11">
        <v>6389.5837899999988</v>
      </c>
      <c r="O149" s="11">
        <v>3788.1109300000003</v>
      </c>
      <c r="P149" s="11">
        <v>2014.7209800000001</v>
      </c>
      <c r="Q149" s="11">
        <v>1334.2753599999999</v>
      </c>
      <c r="R149" s="11">
        <v>1065.69823</v>
      </c>
      <c r="S149" s="11">
        <v>300.90048000000002</v>
      </c>
      <c r="T149" s="11">
        <v>2747.18631</v>
      </c>
      <c r="U149" s="11">
        <v>4746.7197200000001</v>
      </c>
      <c r="V149" s="11">
        <v>1377.3335599999998</v>
      </c>
      <c r="W149" s="11">
        <v>603.84195999999997</v>
      </c>
      <c r="X149" s="11">
        <v>2311.1513500000001</v>
      </c>
      <c r="Y149" s="11">
        <v>2231.6609100000001</v>
      </c>
      <c r="Z149" s="11">
        <v>2911.6808799999999</v>
      </c>
      <c r="AA149" s="11">
        <v>995.76324999999997</v>
      </c>
      <c r="AB149" s="11">
        <v>5302.2716300000002</v>
      </c>
      <c r="AC149" s="11">
        <v>8484.3877599999996</v>
      </c>
      <c r="AD149" s="11">
        <v>1440.0398900000002</v>
      </c>
      <c r="AE149" s="11">
        <v>3986.9759199999999</v>
      </c>
      <c r="AF149" s="11">
        <v>3767.2642599999999</v>
      </c>
      <c r="AG149" s="11">
        <v>1131.30144</v>
      </c>
      <c r="AH149" s="11">
        <v>1134.26451</v>
      </c>
      <c r="AI149" s="11">
        <v>886.64874999999995</v>
      </c>
      <c r="AJ149" s="11">
        <v>387.72808000000003</v>
      </c>
      <c r="AK149" s="11">
        <v>2045.8716899999999</v>
      </c>
      <c r="AL149" s="11">
        <v>857.14377999999988</v>
      </c>
      <c r="AM149" s="11">
        <v>930.00182999999993</v>
      </c>
      <c r="AN149" s="11">
        <v>1232.3817799999999</v>
      </c>
      <c r="AO149" s="11">
        <v>2513.4676099999997</v>
      </c>
      <c r="AP149" s="11">
        <v>744.73827000000006</v>
      </c>
      <c r="AQ149" s="11">
        <v>123662.64555999995</v>
      </c>
    </row>
    <row r="150" spans="1:43">
      <c r="A150" s="10" t="s">
        <v>97</v>
      </c>
      <c r="B150" s="11">
        <v>13231.97896</v>
      </c>
      <c r="C150" s="11">
        <v>14.38749</v>
      </c>
      <c r="D150" s="11">
        <v>158.18880999999999</v>
      </c>
      <c r="E150" s="11">
        <v>20.328720000000001</v>
      </c>
      <c r="F150" s="11">
        <v>5.6201800000000004</v>
      </c>
      <c r="G150" s="11">
        <v>16.96041</v>
      </c>
      <c r="H150" s="11">
        <v>8.20566</v>
      </c>
      <c r="I150" s="11">
        <v>8.642809999999999</v>
      </c>
      <c r="J150" s="11">
        <v>1.41672</v>
      </c>
      <c r="K150" s="11">
        <v>4.4443100000000006</v>
      </c>
      <c r="L150" s="11">
        <v>1033.55069</v>
      </c>
      <c r="M150" s="11">
        <v>5.6235299999999997</v>
      </c>
      <c r="N150" s="11">
        <v>216.64708000000002</v>
      </c>
      <c r="O150" s="11">
        <v>0.73607</v>
      </c>
      <c r="P150" s="11">
        <v>10.704840000000001</v>
      </c>
      <c r="Q150" s="11">
        <v>2.9194400000000003</v>
      </c>
      <c r="R150" s="11">
        <v>87.566630000000004</v>
      </c>
      <c r="S150" s="11">
        <v>9.7865599999999997</v>
      </c>
      <c r="T150" s="11">
        <v>3.2322299999999999</v>
      </c>
      <c r="U150" s="11">
        <v>1.0091399999999999</v>
      </c>
      <c r="V150" s="11">
        <v>33.077220000000004</v>
      </c>
      <c r="W150" s="11">
        <v>10.919049999999999</v>
      </c>
      <c r="X150" s="11">
        <v>8.451649999999999</v>
      </c>
      <c r="Y150" s="11">
        <v>0.59714</v>
      </c>
      <c r="Z150" s="11">
        <v>39.487499999999997</v>
      </c>
      <c r="AA150" s="11">
        <v>6.7928500000000005</v>
      </c>
      <c r="AB150" s="11">
        <v>166.36049000000003</v>
      </c>
      <c r="AC150" s="11">
        <v>102.01380999999999</v>
      </c>
      <c r="AD150" s="11">
        <v>3.6749699999999996</v>
      </c>
      <c r="AE150" s="11">
        <v>67.653999999999996</v>
      </c>
      <c r="AF150" s="11">
        <v>1.5169600000000001</v>
      </c>
      <c r="AG150" s="11">
        <v>2.3557399999999999</v>
      </c>
      <c r="AH150" s="11">
        <v>28.416610000000002</v>
      </c>
      <c r="AI150" s="11">
        <v>6.6611799999999999</v>
      </c>
      <c r="AJ150" s="11">
        <v>1.0690899999999999</v>
      </c>
      <c r="AK150" s="11">
        <v>7.5569999999999998E-2</v>
      </c>
      <c r="AL150" s="11">
        <v>10.647620000000002</v>
      </c>
      <c r="AM150" s="11">
        <v>26.153989999999997</v>
      </c>
      <c r="AN150" s="11">
        <v>2.2244999999999999</v>
      </c>
      <c r="AO150" s="11">
        <v>17.344660000000001</v>
      </c>
      <c r="AP150" s="11">
        <v>1.01125</v>
      </c>
      <c r="AQ150" s="11">
        <v>15378.456130000002</v>
      </c>
    </row>
    <row r="151" spans="1:43">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c r="A152" s="8" t="s">
        <v>145</v>
      </c>
      <c r="B152" s="9">
        <v>63191.738409999998</v>
      </c>
      <c r="C152" s="9">
        <v>8905.6809300000004</v>
      </c>
      <c r="D152" s="9">
        <v>6968.0198300000011</v>
      </c>
      <c r="E152" s="9">
        <v>2482.5441600000004</v>
      </c>
      <c r="F152" s="9">
        <v>1929.2903499999998</v>
      </c>
      <c r="G152" s="9">
        <v>1565.2706499999999</v>
      </c>
      <c r="H152" s="9">
        <v>1719.87743</v>
      </c>
      <c r="I152" s="9">
        <v>2603.4758500000003</v>
      </c>
      <c r="J152" s="9">
        <v>3063.8871899999999</v>
      </c>
      <c r="K152" s="9">
        <v>15402.35521</v>
      </c>
      <c r="L152" s="9">
        <v>1188.19785</v>
      </c>
      <c r="M152" s="9">
        <v>5884.51919</v>
      </c>
      <c r="N152" s="9">
        <v>11663.023499999999</v>
      </c>
      <c r="O152" s="9">
        <v>2124.3447700000002</v>
      </c>
      <c r="P152" s="9">
        <v>2411.22624</v>
      </c>
      <c r="Q152" s="9">
        <v>544.21051</v>
      </c>
      <c r="R152" s="9">
        <v>888.67393000000004</v>
      </c>
      <c r="S152" s="9">
        <v>1678.8824999999999</v>
      </c>
      <c r="T152" s="9">
        <v>5071.8498599999994</v>
      </c>
      <c r="U152" s="9">
        <v>5385.3116999999993</v>
      </c>
      <c r="V152" s="9">
        <v>1274.1657500000001</v>
      </c>
      <c r="W152" s="9">
        <v>1476.2002399999999</v>
      </c>
      <c r="X152" s="9">
        <v>5514.7686400000002</v>
      </c>
      <c r="Y152" s="9">
        <v>5181.7835500000001</v>
      </c>
      <c r="Z152" s="9">
        <v>1584.0945300000001</v>
      </c>
      <c r="AA152" s="9">
        <v>3114.9317100000003</v>
      </c>
      <c r="AB152" s="9">
        <v>13795.16934</v>
      </c>
      <c r="AC152" s="9">
        <v>2968.1129499999997</v>
      </c>
      <c r="AD152" s="9">
        <v>1305.4390699999999</v>
      </c>
      <c r="AE152" s="9">
        <v>11532.994960000002</v>
      </c>
      <c r="AF152" s="9">
        <v>1648.3998700000002</v>
      </c>
      <c r="AG152" s="9">
        <v>590.53716999999995</v>
      </c>
      <c r="AH152" s="9">
        <v>661.88184999999999</v>
      </c>
      <c r="AI152" s="9">
        <v>2567.1756599999994</v>
      </c>
      <c r="AJ152" s="9">
        <v>692.23910000000001</v>
      </c>
      <c r="AK152" s="9">
        <v>306.50237000000004</v>
      </c>
      <c r="AL152" s="9">
        <v>908.73271</v>
      </c>
      <c r="AM152" s="9">
        <v>102.06480999999999</v>
      </c>
      <c r="AN152" s="9">
        <v>6268.94013</v>
      </c>
      <c r="AO152" s="9">
        <v>355.03529000000003</v>
      </c>
      <c r="AP152" s="9">
        <v>172.33557999999999</v>
      </c>
      <c r="AQ152" s="9">
        <v>206693.88534000004</v>
      </c>
    </row>
    <row r="153" spans="1:43">
      <c r="A153" s="10" t="s">
        <v>146</v>
      </c>
      <c r="B153" s="11">
        <v>466.44274000000001</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466.44274000000001</v>
      </c>
    </row>
    <row r="154" spans="1:43">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c r="A155" s="10" t="s">
        <v>148</v>
      </c>
      <c r="B155" s="11">
        <v>43461.918689999999</v>
      </c>
      <c r="C155" s="11">
        <v>6318.9819200000002</v>
      </c>
      <c r="D155" s="11">
        <v>3484.0082300000004</v>
      </c>
      <c r="E155" s="11">
        <v>10.4129</v>
      </c>
      <c r="F155" s="11">
        <v>638.07727999999997</v>
      </c>
      <c r="G155" s="11">
        <v>0</v>
      </c>
      <c r="H155" s="11">
        <v>363.33300000000003</v>
      </c>
      <c r="I155" s="11">
        <v>892.65230000000008</v>
      </c>
      <c r="J155" s="11">
        <v>1560.7764999999999</v>
      </c>
      <c r="K155" s="11">
        <v>11316.85412</v>
      </c>
      <c r="L155" s="11">
        <v>400</v>
      </c>
      <c r="M155" s="11">
        <v>4040.91</v>
      </c>
      <c r="N155" s="11">
        <v>8223.0446200000006</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813.55459999999994</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129272.75607999999</v>
      </c>
    </row>
    <row r="156" spans="1:43">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c r="A157" s="10" t="s">
        <v>150</v>
      </c>
      <c r="B157" s="11">
        <v>15015.360629999999</v>
      </c>
      <c r="C157" s="11">
        <v>2586.6990099999998</v>
      </c>
      <c r="D157" s="11">
        <v>3484.0116000000003</v>
      </c>
      <c r="E157" s="11">
        <v>2324.2777600000004</v>
      </c>
      <c r="F157" s="11">
        <v>1291.2130699999998</v>
      </c>
      <c r="G157" s="11">
        <v>1360.00442</v>
      </c>
      <c r="H157" s="11">
        <v>1356.5444299999999</v>
      </c>
      <c r="I157" s="11">
        <v>1710.8235500000001</v>
      </c>
      <c r="J157" s="11">
        <v>1502.7113800000002</v>
      </c>
      <c r="K157" s="11">
        <v>2241.6651000000002</v>
      </c>
      <c r="L157" s="11">
        <v>784.00045999999998</v>
      </c>
      <c r="M157" s="11">
        <v>1843.6091899999999</v>
      </c>
      <c r="N157" s="11">
        <v>1522.87474</v>
      </c>
      <c r="O157" s="11">
        <v>2124.3447700000002</v>
      </c>
      <c r="P157" s="11">
        <v>1211.22624</v>
      </c>
      <c r="Q157" s="11">
        <v>540.59699999999998</v>
      </c>
      <c r="R157" s="11">
        <v>449.99916000000002</v>
      </c>
      <c r="S157" s="11">
        <v>511.72730999999999</v>
      </c>
      <c r="T157" s="11">
        <v>963.74718000000007</v>
      </c>
      <c r="U157" s="11">
        <v>2376.3617899999999</v>
      </c>
      <c r="V157" s="11">
        <v>614.06861000000004</v>
      </c>
      <c r="W157" s="11">
        <v>703.50143999999989</v>
      </c>
      <c r="X157" s="11">
        <v>2160.9900899999998</v>
      </c>
      <c r="Y157" s="11">
        <v>1316.4244400000002</v>
      </c>
      <c r="Z157" s="11">
        <v>1584.0945300000001</v>
      </c>
      <c r="AA157" s="11">
        <v>911.97834000000012</v>
      </c>
      <c r="AB157" s="11">
        <v>2870.2789199999997</v>
      </c>
      <c r="AC157" s="11">
        <v>2083.7773099999999</v>
      </c>
      <c r="AD157" s="11">
        <v>491.88446999999996</v>
      </c>
      <c r="AE157" s="11">
        <v>2901.8964999999998</v>
      </c>
      <c r="AF157" s="11">
        <v>805.25157000000002</v>
      </c>
      <c r="AG157" s="11">
        <v>590.53716999999995</v>
      </c>
      <c r="AH157" s="11">
        <v>530.88184999999999</v>
      </c>
      <c r="AI157" s="11">
        <v>211.84138000000002</v>
      </c>
      <c r="AJ157" s="11">
        <v>312.69159999999999</v>
      </c>
      <c r="AK157" s="11">
        <v>166.09839000000002</v>
      </c>
      <c r="AL157" s="11">
        <v>646.59838000000002</v>
      </c>
      <c r="AM157" s="11">
        <v>102.06480999999999</v>
      </c>
      <c r="AN157" s="11">
        <v>1646.5537199999999</v>
      </c>
      <c r="AO157" s="11">
        <v>355.03529000000003</v>
      </c>
      <c r="AP157" s="11">
        <v>172.33557999999999</v>
      </c>
      <c r="AQ157" s="11">
        <v>66380.583180000016</v>
      </c>
    </row>
    <row r="158" spans="1:43">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77.741590000000002</v>
      </c>
      <c r="AM158" s="11">
        <v>0</v>
      </c>
      <c r="AN158" s="11">
        <v>0</v>
      </c>
      <c r="AO158" s="11">
        <v>0</v>
      </c>
      <c r="AP158" s="11">
        <v>0</v>
      </c>
      <c r="AQ158" s="11">
        <v>10482.581560000001</v>
      </c>
    </row>
    <row r="159" spans="1:43">
      <c r="A159" s="8" t="s">
        <v>152</v>
      </c>
      <c r="B159" s="9">
        <v>63174.607840000004</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63174.607840000004</v>
      </c>
    </row>
    <row r="160" spans="1:43">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c r="A162" s="10" t="s">
        <v>155</v>
      </c>
      <c r="B162" s="11">
        <v>60501.459750000002</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60501.459750000002</v>
      </c>
    </row>
    <row r="163" spans="1:43">
      <c r="A163" s="10" t="s">
        <v>156</v>
      </c>
      <c r="B163" s="11">
        <v>2673.1480899999997</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2673.1480899999997</v>
      </c>
    </row>
    <row r="164" spans="1:43">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99.689520000000002</v>
      </c>
      <c r="AK164" s="9">
        <v>0</v>
      </c>
      <c r="AL164" s="9">
        <v>0</v>
      </c>
      <c r="AM164" s="9">
        <v>0</v>
      </c>
      <c r="AN164" s="9">
        <v>0</v>
      </c>
      <c r="AO164" s="9">
        <v>0</v>
      </c>
      <c r="AP164" s="9">
        <v>431.91246000000001</v>
      </c>
      <c r="AQ164" s="9">
        <v>2220.4298399999998</v>
      </c>
    </row>
    <row r="165" spans="1:43">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99.689520000000002</v>
      </c>
      <c r="AK165" s="11">
        <v>0</v>
      </c>
      <c r="AL165" s="11">
        <v>0</v>
      </c>
      <c r="AM165" s="11">
        <v>0</v>
      </c>
      <c r="AN165" s="11">
        <v>0</v>
      </c>
      <c r="AO165" s="11">
        <v>0</v>
      </c>
      <c r="AP165" s="11">
        <v>431.91246000000001</v>
      </c>
      <c r="AQ165" s="11">
        <v>2220.4298399999998</v>
      </c>
    </row>
    <row r="166" spans="1:43">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99.689520000000002</v>
      </c>
      <c r="AK167" s="11">
        <v>0</v>
      </c>
      <c r="AL167" s="11">
        <v>0</v>
      </c>
      <c r="AM167" s="11">
        <v>0</v>
      </c>
      <c r="AN167" s="11">
        <v>0</v>
      </c>
      <c r="AO167" s="11">
        <v>0</v>
      </c>
      <c r="AP167" s="11">
        <v>431.91246000000001</v>
      </c>
      <c r="AQ167" s="11">
        <v>2126.0604899999998</v>
      </c>
    </row>
    <row r="168" spans="1:43">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c r="A173" s="8" t="s">
        <v>166</v>
      </c>
      <c r="B173" s="9">
        <v>204422.25091000003</v>
      </c>
      <c r="C173" s="9">
        <v>72730.714949999994</v>
      </c>
      <c r="D173" s="9">
        <v>122845.54500000001</v>
      </c>
      <c r="E173" s="9">
        <v>80048.167440000005</v>
      </c>
      <c r="F173" s="9">
        <v>54282.284490000005</v>
      </c>
      <c r="G173" s="9">
        <v>45556.664040000003</v>
      </c>
      <c r="H173" s="9">
        <v>35656.484629999999</v>
      </c>
      <c r="I173" s="9">
        <v>55080.900519999996</v>
      </c>
      <c r="J173" s="9">
        <v>40661.401810000003</v>
      </c>
      <c r="K173" s="9">
        <v>46421.805700000004</v>
      </c>
      <c r="L173" s="9">
        <v>24661.140429999999</v>
      </c>
      <c r="M173" s="9">
        <v>38548.031980000007</v>
      </c>
      <c r="N173" s="9">
        <v>51950.171399999999</v>
      </c>
      <c r="O173" s="9">
        <v>26065.415539999998</v>
      </c>
      <c r="P173" s="9">
        <v>21436.874039999995</v>
      </c>
      <c r="Q173" s="9">
        <v>9940.2878199999996</v>
      </c>
      <c r="R173" s="9">
        <v>8379.9674299999988</v>
      </c>
      <c r="S173" s="9">
        <v>6440.5507699999998</v>
      </c>
      <c r="T173" s="9">
        <v>45824.641700000007</v>
      </c>
      <c r="U173" s="9">
        <v>31835.036379999994</v>
      </c>
      <c r="V173" s="9">
        <v>15642.417879999999</v>
      </c>
      <c r="W173" s="9">
        <v>10934.13672</v>
      </c>
      <c r="X173" s="9">
        <v>26367.6669</v>
      </c>
      <c r="Y173" s="9">
        <v>16885.534069999998</v>
      </c>
      <c r="Z173" s="9">
        <v>28934.947150000004</v>
      </c>
      <c r="AA173" s="9">
        <v>11868.15568</v>
      </c>
      <c r="AB173" s="9">
        <v>32932.803050000002</v>
      </c>
      <c r="AC173" s="9">
        <v>49119.943509999997</v>
      </c>
      <c r="AD173" s="9">
        <v>11694.072000000002</v>
      </c>
      <c r="AE173" s="9">
        <v>48458.045610000001</v>
      </c>
      <c r="AF173" s="9">
        <v>35636.050220000005</v>
      </c>
      <c r="AG173" s="9">
        <v>12790.45874</v>
      </c>
      <c r="AH173" s="9">
        <v>10488.531020000002</v>
      </c>
      <c r="AI173" s="9">
        <v>7447.3986199999999</v>
      </c>
      <c r="AJ173" s="9">
        <v>4829.3441899999998</v>
      </c>
      <c r="AK173" s="9">
        <v>15259.29852</v>
      </c>
      <c r="AL173" s="9">
        <v>10640.244869999999</v>
      </c>
      <c r="AM173" s="9">
        <v>5331.2221200000004</v>
      </c>
      <c r="AN173" s="9">
        <v>29832.080039999997</v>
      </c>
      <c r="AO173" s="9">
        <v>22972.429039999999</v>
      </c>
      <c r="AP173" s="9">
        <v>6894.4638499999992</v>
      </c>
      <c r="AQ173" s="9">
        <v>1437747.58078</v>
      </c>
    </row>
    <row r="174" spans="1:43">
      <c r="A174" s="12" t="s">
        <v>167</v>
      </c>
      <c r="B174" s="11">
        <v>120825.42</v>
      </c>
      <c r="C174" s="11">
        <v>26956.1</v>
      </c>
      <c r="D174" s="11">
        <v>64538.966380000005</v>
      </c>
      <c r="E174" s="11">
        <v>26638.950390000002</v>
      </c>
      <c r="F174" s="11">
        <v>7016.6685199999993</v>
      </c>
      <c r="G174" s="11">
        <v>6587.5450000000001</v>
      </c>
      <c r="H174" s="11">
        <v>8895.3111900000004</v>
      </c>
      <c r="I174" s="11">
        <v>6956.8640700000005</v>
      </c>
      <c r="J174" s="11">
        <v>4381.54</v>
      </c>
      <c r="K174" s="11">
        <v>5606.17</v>
      </c>
      <c r="L174" s="11">
        <v>11573.79954</v>
      </c>
      <c r="M174" s="11">
        <v>20672.109660000002</v>
      </c>
      <c r="N174" s="11">
        <v>22060.696230000001</v>
      </c>
      <c r="O174" s="11">
        <v>2083.7739999999999</v>
      </c>
      <c r="P174" s="11">
        <v>4511.15715</v>
      </c>
      <c r="Q174" s="11">
        <v>3349.64</v>
      </c>
      <c r="R174" s="11">
        <v>2924.9350299999996</v>
      </c>
      <c r="S174" s="11">
        <v>4586.9618</v>
      </c>
      <c r="T174" s="11">
        <v>7145.8060300000006</v>
      </c>
      <c r="U174" s="11">
        <v>4681.4894999999997</v>
      </c>
      <c r="V174" s="11">
        <v>6018.9</v>
      </c>
      <c r="W174" s="11">
        <v>3874.53</v>
      </c>
      <c r="X174" s="11">
        <v>3016.2360199999998</v>
      </c>
      <c r="Y174" s="11">
        <v>2265.75</v>
      </c>
      <c r="Z174" s="11">
        <v>27087.052339999998</v>
      </c>
      <c r="AA174" s="11">
        <v>5033.7250000000004</v>
      </c>
      <c r="AB174" s="11">
        <v>17248.2</v>
      </c>
      <c r="AC174" s="11">
        <v>21347.200000000001</v>
      </c>
      <c r="AD174" s="11">
        <v>11885.1</v>
      </c>
      <c r="AE174" s="11">
        <v>20353.8</v>
      </c>
      <c r="AF174" s="11">
        <v>10665.8</v>
      </c>
      <c r="AG174" s="11">
        <v>4038.16</v>
      </c>
      <c r="AH174" s="11">
        <v>5417.42</v>
      </c>
      <c r="AI174" s="11">
        <v>2637.78</v>
      </c>
      <c r="AJ174" s="11">
        <v>5502.82</v>
      </c>
      <c r="AK174" s="11">
        <v>10861.3</v>
      </c>
      <c r="AL174" s="11">
        <v>6129.2</v>
      </c>
      <c r="AM174" s="11">
        <v>2468.3000000000002</v>
      </c>
      <c r="AN174" s="11">
        <v>9816.1</v>
      </c>
      <c r="AO174" s="11">
        <v>7193.3407900000002</v>
      </c>
      <c r="AP174" s="11">
        <v>2680.16</v>
      </c>
      <c r="AQ174" s="11">
        <v>547534.77864000003</v>
      </c>
    </row>
    <row r="175" spans="1:43">
      <c r="A175" s="10" t="s">
        <v>168</v>
      </c>
      <c r="B175" s="11">
        <v>120825.42</v>
      </c>
      <c r="C175" s="11">
        <v>26956.1</v>
      </c>
      <c r="D175" s="11">
        <v>64538.966380000005</v>
      </c>
      <c r="E175" s="11">
        <v>26638.950390000002</v>
      </c>
      <c r="F175" s="11">
        <v>7016.6685199999993</v>
      </c>
      <c r="G175" s="11">
        <v>6587.5450000000001</v>
      </c>
      <c r="H175" s="11">
        <v>8895.3111900000004</v>
      </c>
      <c r="I175" s="11">
        <v>6956.8640700000005</v>
      </c>
      <c r="J175" s="11">
        <v>4381.54</v>
      </c>
      <c r="K175" s="11">
        <v>5606.17</v>
      </c>
      <c r="L175" s="11">
        <v>11573.79954</v>
      </c>
      <c r="M175" s="11">
        <v>20672.109660000002</v>
      </c>
      <c r="N175" s="11">
        <v>22060.696230000001</v>
      </c>
      <c r="O175" s="11">
        <v>2083.7739999999999</v>
      </c>
      <c r="P175" s="11">
        <v>4511.15715</v>
      </c>
      <c r="Q175" s="11">
        <v>3349.64</v>
      </c>
      <c r="R175" s="11">
        <v>2924.9350299999996</v>
      </c>
      <c r="S175" s="11">
        <v>4586.9618</v>
      </c>
      <c r="T175" s="11">
        <v>7145.8060300000006</v>
      </c>
      <c r="U175" s="11">
        <v>4681.4894999999997</v>
      </c>
      <c r="V175" s="11">
        <v>6018.9</v>
      </c>
      <c r="W175" s="11">
        <v>3874.53</v>
      </c>
      <c r="X175" s="11">
        <v>3016.2360199999998</v>
      </c>
      <c r="Y175" s="11">
        <v>2265.75</v>
      </c>
      <c r="Z175" s="11">
        <v>27087.052339999998</v>
      </c>
      <c r="AA175" s="11">
        <v>5033.7250000000004</v>
      </c>
      <c r="AB175" s="11">
        <v>17248.2</v>
      </c>
      <c r="AC175" s="11">
        <v>21347.200000000001</v>
      </c>
      <c r="AD175" s="11">
        <v>11885.1</v>
      </c>
      <c r="AE175" s="11">
        <v>20353.8</v>
      </c>
      <c r="AF175" s="11">
        <v>10665.8</v>
      </c>
      <c r="AG175" s="11">
        <v>4038.16</v>
      </c>
      <c r="AH175" s="11">
        <v>5417.42</v>
      </c>
      <c r="AI175" s="11">
        <v>2637.78</v>
      </c>
      <c r="AJ175" s="11">
        <v>5502.82</v>
      </c>
      <c r="AK175" s="11">
        <v>10861.3</v>
      </c>
      <c r="AL175" s="11">
        <v>6129.2</v>
      </c>
      <c r="AM175" s="11">
        <v>2468.3000000000002</v>
      </c>
      <c r="AN175" s="11">
        <v>9816.1</v>
      </c>
      <c r="AO175" s="11">
        <v>7193.3407900000002</v>
      </c>
      <c r="AP175" s="11">
        <v>2680.16</v>
      </c>
      <c r="AQ175" s="11">
        <v>547534.77864000003</v>
      </c>
    </row>
    <row r="176" spans="1:43">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c r="A178" s="12" t="s">
        <v>171</v>
      </c>
      <c r="B178" s="11">
        <v>1756.5934600000001</v>
      </c>
      <c r="C178" s="11">
        <v>0</v>
      </c>
      <c r="D178" s="11">
        <v>287.54940000000005</v>
      </c>
      <c r="E178" s="11">
        <v>0</v>
      </c>
      <c r="F178" s="11">
        <v>287.98298</v>
      </c>
      <c r="G178" s="11">
        <v>1233.91236</v>
      </c>
      <c r="H178" s="11">
        <v>1087.95111</v>
      </c>
      <c r="I178" s="11">
        <v>0.33</v>
      </c>
      <c r="J178" s="11">
        <v>15.12</v>
      </c>
      <c r="K178" s="11">
        <v>355.36014</v>
      </c>
      <c r="L178" s="11">
        <v>25.790770000000002</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21.26784</v>
      </c>
      <c r="AL178" s="11">
        <v>0</v>
      </c>
      <c r="AM178" s="11">
        <v>3.41</v>
      </c>
      <c r="AN178" s="11">
        <v>4149.3721100000002</v>
      </c>
      <c r="AO178" s="11">
        <v>678.06457</v>
      </c>
      <c r="AP178" s="11">
        <v>23.809240000000003</v>
      </c>
      <c r="AQ178" s="11">
        <v>26008.74049</v>
      </c>
    </row>
    <row r="179" spans="1:43">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c r="A180" s="10" t="s">
        <v>173</v>
      </c>
      <c r="B180" s="11">
        <v>0</v>
      </c>
      <c r="C180" s="11">
        <v>0</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21.26784</v>
      </c>
      <c r="AL180" s="11">
        <v>0</v>
      </c>
      <c r="AM180" s="11">
        <v>0</v>
      </c>
      <c r="AN180" s="11">
        <v>4133.7777100000003</v>
      </c>
      <c r="AO180" s="11">
        <v>0</v>
      </c>
      <c r="AP180" s="11">
        <v>0</v>
      </c>
      <c r="AQ180" s="11">
        <v>6759.1865200000011</v>
      </c>
    </row>
    <row r="181" spans="1:43">
      <c r="A181" s="10" t="s">
        <v>174</v>
      </c>
      <c r="B181" s="11">
        <v>1756.5934600000001</v>
      </c>
      <c r="C181" s="11">
        <v>0</v>
      </c>
      <c r="D181" s="11">
        <v>287.54940000000005</v>
      </c>
      <c r="E181" s="11">
        <v>0</v>
      </c>
      <c r="F181" s="11">
        <v>287.98298</v>
      </c>
      <c r="G181" s="11">
        <v>1233.91236</v>
      </c>
      <c r="H181" s="11">
        <v>1084.8056899999999</v>
      </c>
      <c r="I181" s="11">
        <v>0.33</v>
      </c>
      <c r="J181" s="11">
        <v>15.12</v>
      </c>
      <c r="K181" s="11">
        <v>355.36014</v>
      </c>
      <c r="L181" s="11">
        <v>25.790770000000002</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19249.553969999997</v>
      </c>
    </row>
    <row r="182" spans="1:43">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c r="A184" s="12" t="s">
        <v>177</v>
      </c>
      <c r="B184" s="11">
        <v>81084.684860000008</v>
      </c>
      <c r="C184" s="11">
        <v>45955.257839999998</v>
      </c>
      <c r="D184" s="11">
        <v>57192.98616</v>
      </c>
      <c r="E184" s="11">
        <v>52239.36924</v>
      </c>
      <c r="F184" s="11">
        <v>46868.460210000005</v>
      </c>
      <c r="G184" s="11">
        <v>36922.009120000002</v>
      </c>
      <c r="H184" s="11">
        <v>24250.29046</v>
      </c>
      <c r="I184" s="11">
        <v>47008.235430000001</v>
      </c>
      <c r="J184" s="11">
        <v>37813.416310000001</v>
      </c>
      <c r="K184" s="11">
        <v>37873.848460000001</v>
      </c>
      <c r="L184" s="11">
        <v>11750.664570000001</v>
      </c>
      <c r="M184" s="11">
        <v>17553.484200000003</v>
      </c>
      <c r="N184" s="11">
        <v>24302.693670000001</v>
      </c>
      <c r="O184" s="11">
        <v>23058.404409999999</v>
      </c>
      <c r="P184" s="11">
        <v>15852.532169999999</v>
      </c>
      <c r="Q184" s="11">
        <v>4212.9978000000001</v>
      </c>
      <c r="R184" s="11">
        <v>8138.1753599999993</v>
      </c>
      <c r="S184" s="11">
        <v>3231.9133199999997</v>
      </c>
      <c r="T184" s="11">
        <v>37996.896010000004</v>
      </c>
      <c r="U184" s="11">
        <v>24914.805539999998</v>
      </c>
      <c r="V184" s="11">
        <v>9210.3948600000003</v>
      </c>
      <c r="W184" s="11">
        <v>8437.0241999999998</v>
      </c>
      <c r="X184" s="11">
        <v>23042.664949999998</v>
      </c>
      <c r="Y184" s="11">
        <v>14216.720079999999</v>
      </c>
      <c r="Z184" s="11">
        <v>3420.84951</v>
      </c>
      <c r="AA184" s="11">
        <v>9492.2341300000007</v>
      </c>
      <c r="AB184" s="11">
        <v>13268.67382</v>
      </c>
      <c r="AC184" s="11">
        <v>26975.55629</v>
      </c>
      <c r="AD184" s="11">
        <v>1427.2929100000001</v>
      </c>
      <c r="AE184" s="11">
        <v>26302.011700000003</v>
      </c>
      <c r="AF184" s="11">
        <v>23690.616440000002</v>
      </c>
      <c r="AG184" s="11">
        <v>8181.83374</v>
      </c>
      <c r="AH184" s="11">
        <v>7349.1887100000004</v>
      </c>
      <c r="AI184" s="11">
        <v>6092.9421499999999</v>
      </c>
      <c r="AJ184" s="11">
        <v>24.68891</v>
      </c>
      <c r="AK184" s="11">
        <v>3588.4809999999998</v>
      </c>
      <c r="AL184" s="11">
        <v>6127.5684799999999</v>
      </c>
      <c r="AM184" s="11">
        <v>4163.57395</v>
      </c>
      <c r="AN184" s="11">
        <v>17492.045699999999</v>
      </c>
      <c r="AO184" s="11">
        <v>16165.70205</v>
      </c>
      <c r="AP184" s="11">
        <v>4517.7747399999998</v>
      </c>
      <c r="AQ184" s="11">
        <v>871408.96346000023</v>
      </c>
    </row>
    <row r="185" spans="1:43">
      <c r="A185" s="10" t="s">
        <v>178</v>
      </c>
      <c r="B185" s="11">
        <v>54443.868130000003</v>
      </c>
      <c r="C185" s="11">
        <v>33355.629990000001</v>
      </c>
      <c r="D185" s="11">
        <v>31541.573270000001</v>
      </c>
      <c r="E185" s="11">
        <v>15834.586289999999</v>
      </c>
      <c r="F185" s="11">
        <v>26272.319299999999</v>
      </c>
      <c r="G185" s="11">
        <v>3380.9750800000002</v>
      </c>
      <c r="H185" s="11">
        <v>6750.83655</v>
      </c>
      <c r="I185" s="11">
        <v>3467.9220399999999</v>
      </c>
      <c r="J185" s="11">
        <v>10100.973019999999</v>
      </c>
      <c r="K185" s="11">
        <v>15581.26701</v>
      </c>
      <c r="L185" s="11">
        <v>5188.3276599999999</v>
      </c>
      <c r="M185" s="11">
        <v>8267.9548200000008</v>
      </c>
      <c r="N185" s="11">
        <v>5712.2388899999996</v>
      </c>
      <c r="O185" s="11">
        <v>5437.0360499999997</v>
      </c>
      <c r="P185" s="11">
        <v>5184.2277699999995</v>
      </c>
      <c r="Q185" s="11">
        <v>1953.9159500000001</v>
      </c>
      <c r="R185" s="11">
        <v>809.20017000000007</v>
      </c>
      <c r="S185" s="11">
        <v>172.24076000000002</v>
      </c>
      <c r="T185" s="11">
        <v>28395.026300000001</v>
      </c>
      <c r="U185" s="11">
        <v>21422.251629999999</v>
      </c>
      <c r="V185" s="11">
        <v>5498.7404999999999</v>
      </c>
      <c r="W185" s="11">
        <v>1717.1931499999998</v>
      </c>
      <c r="X185" s="11">
        <v>3424.9168</v>
      </c>
      <c r="Y185" s="11">
        <v>1110.0250000000001</v>
      </c>
      <c r="Z185" s="11">
        <v>1313.2624900000001</v>
      </c>
      <c r="AA185" s="11">
        <v>729.58358999999996</v>
      </c>
      <c r="AB185" s="11">
        <v>3277.2718300000001</v>
      </c>
      <c r="AC185" s="11">
        <v>4271.8426799999997</v>
      </c>
      <c r="AD185" s="11">
        <v>592.58443</v>
      </c>
      <c r="AE185" s="11">
        <v>9445.4968000000008</v>
      </c>
      <c r="AF185" s="11">
        <v>3903.9058399999999</v>
      </c>
      <c r="AG185" s="11">
        <v>1032.92418</v>
      </c>
      <c r="AH185" s="11">
        <v>1383.30792</v>
      </c>
      <c r="AI185" s="11">
        <v>1187.94</v>
      </c>
      <c r="AJ185" s="11">
        <v>24.68891</v>
      </c>
      <c r="AK185" s="11">
        <v>1281.2190800000001</v>
      </c>
      <c r="AL185" s="11">
        <v>2038.3579299999999</v>
      </c>
      <c r="AM185" s="11">
        <v>0</v>
      </c>
      <c r="AN185" s="11">
        <v>4489.45</v>
      </c>
      <c r="AO185" s="11">
        <v>2903.9344599999999</v>
      </c>
      <c r="AP185" s="11">
        <v>541.92840999999999</v>
      </c>
      <c r="AQ185" s="11">
        <v>333440.94468000013</v>
      </c>
    </row>
    <row r="186" spans="1:43">
      <c r="A186" s="10" t="s">
        <v>179</v>
      </c>
      <c r="B186" s="11">
        <v>26640.816729999999</v>
      </c>
      <c r="C186" s="11">
        <v>12599.627849999999</v>
      </c>
      <c r="D186" s="11">
        <v>25651.41289</v>
      </c>
      <c r="E186" s="11">
        <v>10266.847890000001</v>
      </c>
      <c r="F186" s="11">
        <v>20596.140910000002</v>
      </c>
      <c r="G186" s="11">
        <v>8139.2385100000001</v>
      </c>
      <c r="H186" s="11">
        <v>17499.45391</v>
      </c>
      <c r="I186" s="11">
        <v>34876.691890000002</v>
      </c>
      <c r="J186" s="11">
        <v>4387.2014900000004</v>
      </c>
      <c r="K186" s="11">
        <v>3929.5201700000002</v>
      </c>
      <c r="L186" s="11">
        <v>6562.33691</v>
      </c>
      <c r="M186" s="11">
        <v>2269.1430599999999</v>
      </c>
      <c r="N186" s="11">
        <v>7046.8953799999999</v>
      </c>
      <c r="O186" s="11">
        <v>17621.36836</v>
      </c>
      <c r="P186" s="11">
        <v>9866.9365699999998</v>
      </c>
      <c r="Q186" s="11">
        <v>903.58372999999995</v>
      </c>
      <c r="R186" s="11">
        <v>6559.1176699999996</v>
      </c>
      <c r="S186" s="11">
        <v>827.62605000000008</v>
      </c>
      <c r="T186" s="11">
        <v>9601.8697100000009</v>
      </c>
      <c r="U186" s="11">
        <v>2019.56945</v>
      </c>
      <c r="V186" s="11">
        <v>3711.65436</v>
      </c>
      <c r="W186" s="11">
        <v>2227.63069</v>
      </c>
      <c r="X186" s="11">
        <v>19617.748149999999</v>
      </c>
      <c r="Y186" s="11">
        <v>952.35378000000003</v>
      </c>
      <c r="Z186" s="11">
        <v>809.35784999999998</v>
      </c>
      <c r="AA186" s="11">
        <v>4162.6928399999997</v>
      </c>
      <c r="AB186" s="11">
        <v>155.86508000000001</v>
      </c>
      <c r="AC186" s="11">
        <v>14361.53953</v>
      </c>
      <c r="AD186" s="11">
        <v>257.66836999999998</v>
      </c>
      <c r="AE186" s="11">
        <v>2306.7527400000004</v>
      </c>
      <c r="AF186" s="11">
        <v>361.51321000000002</v>
      </c>
      <c r="AG186" s="11">
        <v>3678.0944500000001</v>
      </c>
      <c r="AH186" s="11">
        <v>320.76434</v>
      </c>
      <c r="AI186" s="11">
        <v>130.56067999999999</v>
      </c>
      <c r="AJ186" s="11">
        <v>0</v>
      </c>
      <c r="AK186" s="11">
        <v>2307.2619199999999</v>
      </c>
      <c r="AL186" s="11">
        <v>1199.01603</v>
      </c>
      <c r="AM186" s="11">
        <v>747.95105000000001</v>
      </c>
      <c r="AN186" s="11">
        <v>113.47117</v>
      </c>
      <c r="AO186" s="11">
        <v>2981.24044</v>
      </c>
      <c r="AP186" s="11">
        <v>575.63607999999999</v>
      </c>
      <c r="AQ186" s="11">
        <v>288844.17189</v>
      </c>
    </row>
    <row r="187" spans="1:43">
      <c r="A187" s="10" t="s">
        <v>180</v>
      </c>
      <c r="B187" s="11">
        <v>0</v>
      </c>
      <c r="C187" s="11">
        <v>0</v>
      </c>
      <c r="D187" s="11">
        <v>0</v>
      </c>
      <c r="E187" s="11">
        <v>26137.93506</v>
      </c>
      <c r="F187" s="11">
        <v>0</v>
      </c>
      <c r="G187" s="11">
        <v>25401.795529999999</v>
      </c>
      <c r="H187" s="11">
        <v>0</v>
      </c>
      <c r="I187" s="11">
        <v>8663.6214999999993</v>
      </c>
      <c r="J187" s="11">
        <v>23325.2418</v>
      </c>
      <c r="K187" s="11">
        <v>18363.061280000002</v>
      </c>
      <c r="L187" s="11">
        <v>0</v>
      </c>
      <c r="M187" s="11">
        <v>7016.3863200000005</v>
      </c>
      <c r="N187" s="11">
        <v>11543.5594</v>
      </c>
      <c r="O187" s="11">
        <v>0</v>
      </c>
      <c r="P187" s="11">
        <v>801.36782999999991</v>
      </c>
      <c r="Q187" s="11">
        <v>1355.4981200000002</v>
      </c>
      <c r="R187" s="11">
        <v>769.85752000000002</v>
      </c>
      <c r="S187" s="11">
        <v>2232.0465099999997</v>
      </c>
      <c r="T187" s="11">
        <v>0</v>
      </c>
      <c r="U187" s="11">
        <v>1472.9844599999999</v>
      </c>
      <c r="V187" s="11">
        <v>0</v>
      </c>
      <c r="W187" s="11">
        <v>4492.2003600000007</v>
      </c>
      <c r="X187" s="11">
        <v>0</v>
      </c>
      <c r="Y187" s="11">
        <v>12154.3413</v>
      </c>
      <c r="Z187" s="11">
        <v>1298.2291699999998</v>
      </c>
      <c r="AA187" s="11">
        <v>4599.9576999999999</v>
      </c>
      <c r="AB187" s="11">
        <v>9835.5369100000007</v>
      </c>
      <c r="AC187" s="11">
        <v>8342.1740800000007</v>
      </c>
      <c r="AD187" s="11">
        <v>577.04011000000003</v>
      </c>
      <c r="AE187" s="11">
        <v>14549.76216</v>
      </c>
      <c r="AF187" s="11">
        <v>19425.197390000001</v>
      </c>
      <c r="AG187" s="11">
        <v>3470.81511</v>
      </c>
      <c r="AH187" s="11">
        <v>5645.1164500000004</v>
      </c>
      <c r="AI187" s="11">
        <v>4774.4414699999998</v>
      </c>
      <c r="AJ187" s="11">
        <v>0</v>
      </c>
      <c r="AK187" s="11">
        <v>0</v>
      </c>
      <c r="AL187" s="11">
        <v>2890.19452</v>
      </c>
      <c r="AM187" s="11">
        <v>3415.6228999999998</v>
      </c>
      <c r="AN187" s="11">
        <v>12889.124529999999</v>
      </c>
      <c r="AO187" s="11">
        <v>10280.52715</v>
      </c>
      <c r="AP187" s="11">
        <v>3400.2102500000001</v>
      </c>
      <c r="AQ187" s="11">
        <v>249123.84689000002</v>
      </c>
    </row>
    <row r="188" spans="1:43">
      <c r="A188" s="12" t="s">
        <v>181</v>
      </c>
      <c r="B188" s="11">
        <v>755.55259000000001</v>
      </c>
      <c r="C188" s="11">
        <v>-180.64288999999997</v>
      </c>
      <c r="D188" s="11">
        <v>826.04305999999997</v>
      </c>
      <c r="E188" s="11">
        <v>1169.84781</v>
      </c>
      <c r="F188" s="11">
        <v>109.17277999999999</v>
      </c>
      <c r="G188" s="11">
        <v>813.19755999999995</v>
      </c>
      <c r="H188" s="11">
        <v>1422.9318699999999</v>
      </c>
      <c r="I188" s="11">
        <v>1115.47102</v>
      </c>
      <c r="J188" s="11">
        <v>-1548.6744999999999</v>
      </c>
      <c r="K188" s="11">
        <v>2586.4270999999999</v>
      </c>
      <c r="L188" s="11">
        <v>1310.88555</v>
      </c>
      <c r="M188" s="11">
        <v>322.43812000000003</v>
      </c>
      <c r="N188" s="11">
        <v>5226.89282</v>
      </c>
      <c r="O188" s="11">
        <v>433.37007</v>
      </c>
      <c r="P188" s="11">
        <v>5.4493799999999908</v>
      </c>
      <c r="Q188" s="11">
        <v>-555.57830000000001</v>
      </c>
      <c r="R188" s="11">
        <v>-2851.2789600000001</v>
      </c>
      <c r="S188" s="11">
        <v>-1957.3446999999999</v>
      </c>
      <c r="T188" s="11">
        <v>-502.80641000000003</v>
      </c>
      <c r="U188" s="11">
        <v>1330.2058400000001</v>
      </c>
      <c r="V188" s="11">
        <v>229.30320999999998</v>
      </c>
      <c r="W188" s="11">
        <v>-2361.5774799999999</v>
      </c>
      <c r="X188" s="11">
        <v>-2781.8691399999998</v>
      </c>
      <c r="Y188" s="11">
        <v>403.06199000000004</v>
      </c>
      <c r="Z188" s="11">
        <v>-3847.4365400000002</v>
      </c>
      <c r="AA188" s="11">
        <v>-2837.4283800000003</v>
      </c>
      <c r="AB188" s="11">
        <v>2415.9292300000002</v>
      </c>
      <c r="AC188" s="11">
        <v>8.0054700000000025</v>
      </c>
      <c r="AD188" s="11">
        <v>-1779.49981</v>
      </c>
      <c r="AE188" s="11">
        <v>1579.9114999999999</v>
      </c>
      <c r="AF188" s="11">
        <v>1213.64112</v>
      </c>
      <c r="AG188" s="11">
        <v>341.38542999999999</v>
      </c>
      <c r="AH188" s="11">
        <v>-2425.1498199999996</v>
      </c>
      <c r="AI188" s="11">
        <v>-1283.3235299999999</v>
      </c>
      <c r="AJ188" s="11">
        <v>-761.68283999999994</v>
      </c>
      <c r="AK188" s="11">
        <v>788.24968000000001</v>
      </c>
      <c r="AL188" s="11">
        <v>-1616.52361</v>
      </c>
      <c r="AM188" s="11">
        <v>-1304.0618299999999</v>
      </c>
      <c r="AN188" s="11">
        <v>-1625.43777</v>
      </c>
      <c r="AO188" s="11">
        <v>-1064.6783700000001</v>
      </c>
      <c r="AP188" s="11">
        <v>-327.28012999999999</v>
      </c>
      <c r="AQ188" s="11">
        <v>-7204.9018099999948</v>
      </c>
    </row>
    <row r="189" spans="1:43">
      <c r="A189" s="10" t="s">
        <v>182</v>
      </c>
      <c r="B189" s="11">
        <v>590.76861999999994</v>
      </c>
      <c r="C189" s="11">
        <v>796.19186000000002</v>
      </c>
      <c r="D189" s="11">
        <v>759.28125999999997</v>
      </c>
      <c r="E189" s="11">
        <v>1086.00998</v>
      </c>
      <c r="F189" s="11">
        <v>400.08452</v>
      </c>
      <c r="G189" s="11">
        <v>739.70299999999997</v>
      </c>
      <c r="H189" s="11">
        <v>1104.50504</v>
      </c>
      <c r="I189" s="11">
        <v>1100.98332</v>
      </c>
      <c r="J189" s="11">
        <v>-1671.5069699999999</v>
      </c>
      <c r="K189" s="11">
        <v>1947.3774799999999</v>
      </c>
      <c r="L189" s="11">
        <v>444.50711999999999</v>
      </c>
      <c r="M189" s="11">
        <v>885.25436999999999</v>
      </c>
      <c r="N189" s="11">
        <v>3084.4663599999999</v>
      </c>
      <c r="O189" s="11">
        <v>59.78454</v>
      </c>
      <c r="P189" s="11">
        <v>240.47337999999999</v>
      </c>
      <c r="Q189" s="11">
        <v>-589.15498000000002</v>
      </c>
      <c r="R189" s="11">
        <v>-2350.2461000000003</v>
      </c>
      <c r="S189" s="11">
        <v>-1671.4424899999999</v>
      </c>
      <c r="T189" s="11">
        <v>-544.67555000000004</v>
      </c>
      <c r="U189" s="11">
        <v>1907.00027</v>
      </c>
      <c r="V189" s="11">
        <v>141.07845999999998</v>
      </c>
      <c r="W189" s="11">
        <v>-2265.9966899999999</v>
      </c>
      <c r="X189" s="11">
        <v>110.07027000000001</v>
      </c>
      <c r="Y189" s="11">
        <v>311.50961000000001</v>
      </c>
      <c r="Z189" s="11">
        <v>-2158.7219100000002</v>
      </c>
      <c r="AA189" s="11">
        <v>-2726.6899100000001</v>
      </c>
      <c r="AB189" s="11">
        <v>1909.33429</v>
      </c>
      <c r="AC189" s="11">
        <v>144.76454999999999</v>
      </c>
      <c r="AD189" s="11">
        <v>-1837.67596</v>
      </c>
      <c r="AE189" s="11">
        <v>1437.5954899999999</v>
      </c>
      <c r="AF189" s="11">
        <v>888.60173999999995</v>
      </c>
      <c r="AG189" s="11">
        <v>330.72548999999998</v>
      </c>
      <c r="AH189" s="11">
        <v>-2387.7101899999998</v>
      </c>
      <c r="AI189" s="11">
        <v>-1087.2034699999999</v>
      </c>
      <c r="AJ189" s="11">
        <v>-718.08037999999999</v>
      </c>
      <c r="AK189" s="11">
        <v>703.57515999999998</v>
      </c>
      <c r="AL189" s="11">
        <v>-1586.80097</v>
      </c>
      <c r="AM189" s="11">
        <v>-1476.8128899999999</v>
      </c>
      <c r="AN189" s="11">
        <v>7.6740800000000746</v>
      </c>
      <c r="AO189" s="11">
        <v>-1164.07934</v>
      </c>
      <c r="AP189" s="11">
        <v>-337.76988</v>
      </c>
      <c r="AQ189" s="11">
        <v>-3443.2474199999965</v>
      </c>
    </row>
    <row r="190" spans="1:43">
      <c r="A190" s="13" t="s">
        <v>183</v>
      </c>
      <c r="B190" s="11">
        <v>164.78397000000001</v>
      </c>
      <c r="C190" s="11">
        <v>-976.83474999999999</v>
      </c>
      <c r="D190" s="11">
        <v>66.761800000000008</v>
      </c>
      <c r="E190" s="11">
        <v>83.837829999999997</v>
      </c>
      <c r="F190" s="11">
        <v>-290.91174000000001</v>
      </c>
      <c r="G190" s="11">
        <v>73.494559999999993</v>
      </c>
      <c r="H190" s="11">
        <v>318.42683</v>
      </c>
      <c r="I190" s="11">
        <v>14.4877</v>
      </c>
      <c r="J190" s="11">
        <v>122.83247</v>
      </c>
      <c r="K190" s="11">
        <v>639.04962</v>
      </c>
      <c r="L190" s="11">
        <v>866.37843000000009</v>
      </c>
      <c r="M190" s="11">
        <v>-562.81624999999997</v>
      </c>
      <c r="N190" s="11">
        <v>2142.4264600000001</v>
      </c>
      <c r="O190" s="11">
        <v>373.58553000000001</v>
      </c>
      <c r="P190" s="11">
        <v>-235.024</v>
      </c>
      <c r="Q190" s="11">
        <v>33.576680000000003</v>
      </c>
      <c r="R190" s="11">
        <v>-501.03285999999997</v>
      </c>
      <c r="S190" s="11">
        <v>-285.90221000000003</v>
      </c>
      <c r="T190" s="11">
        <v>41.869140000000002</v>
      </c>
      <c r="U190" s="11">
        <v>-576.79443000000003</v>
      </c>
      <c r="V190" s="11">
        <v>88.22475</v>
      </c>
      <c r="W190" s="11">
        <v>-95.580789999999993</v>
      </c>
      <c r="X190" s="11">
        <v>-2891.93941</v>
      </c>
      <c r="Y190" s="11">
        <v>91.552379999999999</v>
      </c>
      <c r="Z190" s="11">
        <v>-1688.7146299999999</v>
      </c>
      <c r="AA190" s="11">
        <v>-110.73847000000001</v>
      </c>
      <c r="AB190" s="11">
        <v>506.59494000000001</v>
      </c>
      <c r="AC190" s="11">
        <v>-136.75907999999998</v>
      </c>
      <c r="AD190" s="11">
        <v>58.17615</v>
      </c>
      <c r="AE190" s="11">
        <v>142.31601000000001</v>
      </c>
      <c r="AF190" s="11">
        <v>325.03937999999999</v>
      </c>
      <c r="AG190" s="11">
        <v>10.659940000000001</v>
      </c>
      <c r="AH190" s="11">
        <v>-37.439629999999994</v>
      </c>
      <c r="AI190" s="11">
        <v>-196.12006</v>
      </c>
      <c r="AJ190" s="11">
        <v>-43.602460000000001</v>
      </c>
      <c r="AK190" s="11">
        <v>84.674520000000001</v>
      </c>
      <c r="AL190" s="11">
        <v>-29.722639999999998</v>
      </c>
      <c r="AM190" s="11">
        <v>172.75106</v>
      </c>
      <c r="AN190" s="11">
        <v>-1633.11185</v>
      </c>
      <c r="AO190" s="11">
        <v>99.400970000000001</v>
      </c>
      <c r="AP190" s="11">
        <v>10.489750000000001</v>
      </c>
      <c r="AQ190" s="11">
        <v>-3761.6543899999988</v>
      </c>
    </row>
    <row r="191" spans="1:43">
      <c r="A191" s="2" t="s">
        <v>184</v>
      </c>
      <c r="B191" s="9">
        <v>1738452.8053399997</v>
      </c>
      <c r="C191" s="9">
        <v>458708.07590999996</v>
      </c>
      <c r="D191" s="9">
        <v>1059921.3748700002</v>
      </c>
      <c r="E191" s="9">
        <v>401552.21246999997</v>
      </c>
      <c r="F191" s="9">
        <v>238636.19520000002</v>
      </c>
      <c r="G191" s="9">
        <v>224151.68125999998</v>
      </c>
      <c r="H191" s="9">
        <v>174502.54563000001</v>
      </c>
      <c r="I191" s="9">
        <v>298981.18596999999</v>
      </c>
      <c r="J191" s="9">
        <v>230936.76331000001</v>
      </c>
      <c r="K191" s="9">
        <v>323804.37320000003</v>
      </c>
      <c r="L191" s="9">
        <v>145487.22446</v>
      </c>
      <c r="M191" s="9">
        <v>312464.1125300001</v>
      </c>
      <c r="N191" s="9">
        <v>431730.45300999994</v>
      </c>
      <c r="O191" s="9">
        <v>141344.00066999995</v>
      </c>
      <c r="P191" s="9">
        <v>185844.50641</v>
      </c>
      <c r="Q191" s="9">
        <v>71289.286890000003</v>
      </c>
      <c r="R191" s="9">
        <v>83002.209580000024</v>
      </c>
      <c r="S191" s="9">
        <v>89804.449020000015</v>
      </c>
      <c r="T191" s="9">
        <v>131062.00077000001</v>
      </c>
      <c r="U191" s="9">
        <v>218287.85885999995</v>
      </c>
      <c r="V191" s="9">
        <v>88752.587519999972</v>
      </c>
      <c r="W191" s="9">
        <v>114433.33989999999</v>
      </c>
      <c r="X191" s="9">
        <v>306281.88021000003</v>
      </c>
      <c r="Y191" s="9">
        <v>132580.04328000001</v>
      </c>
      <c r="Z191" s="9">
        <v>283630.10162999999</v>
      </c>
      <c r="AA191" s="9">
        <v>127361.08717</v>
      </c>
      <c r="AB191" s="9">
        <v>410259.41178999993</v>
      </c>
      <c r="AC191" s="9">
        <v>365522.19803999999</v>
      </c>
      <c r="AD191" s="9">
        <v>112474.45929</v>
      </c>
      <c r="AE191" s="9">
        <v>357132.57764999999</v>
      </c>
      <c r="AF191" s="9">
        <v>101294.95332</v>
      </c>
      <c r="AG191" s="9">
        <v>97817.581989999991</v>
      </c>
      <c r="AH191" s="9">
        <v>72278.480589999992</v>
      </c>
      <c r="AI191" s="9">
        <v>29139.016330000002</v>
      </c>
      <c r="AJ191" s="9">
        <v>54370.248999999996</v>
      </c>
      <c r="AK191" s="9">
        <v>24657.247920000002</v>
      </c>
      <c r="AL191" s="9">
        <v>148189.03659</v>
      </c>
      <c r="AM191" s="9">
        <v>30072.846960000003</v>
      </c>
      <c r="AN191" s="9">
        <v>187341.93800000002</v>
      </c>
      <c r="AO191" s="9">
        <v>84644.099699999992</v>
      </c>
      <c r="AP191" s="9">
        <v>38054.499660000001</v>
      </c>
      <c r="AQ191" s="9">
        <v>10126250.951900003</v>
      </c>
    </row>
    <row r="192" spans="1:43">
      <c r="A192" s="8" t="s">
        <v>185</v>
      </c>
      <c r="B192" s="9">
        <v>9391.8082099999992</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9391.8082099999992</v>
      </c>
    </row>
    <row r="193" spans="1:43">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c r="A199" s="12" t="s">
        <v>192</v>
      </c>
      <c r="B199" s="11">
        <v>270.51504999999997</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270.51504999999997</v>
      </c>
    </row>
    <row r="200" spans="1:43">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c r="A204" s="10" t="s">
        <v>197</v>
      </c>
      <c r="B204" s="11">
        <v>270.51504999999997</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270.51504999999997</v>
      </c>
    </row>
    <row r="205" spans="1:43">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c r="A206" s="12" t="s">
        <v>199</v>
      </c>
      <c r="B206" s="11">
        <v>9121.2931599999993</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9121.2931599999993</v>
      </c>
    </row>
    <row r="207" spans="1:43">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c r="A208" s="10" t="s">
        <v>201</v>
      </c>
      <c r="B208" s="11">
        <v>9121.2931599999993</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9121.2931599999993</v>
      </c>
    </row>
    <row r="209" spans="1:43">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c r="A212" s="8" t="s">
        <v>205</v>
      </c>
      <c r="B212" s="9">
        <v>2392608.5765099996</v>
      </c>
      <c r="C212" s="9">
        <v>800894.36125000007</v>
      </c>
      <c r="D212" s="9">
        <v>1666754.6525900001</v>
      </c>
      <c r="E212" s="9">
        <v>1236423.25948</v>
      </c>
      <c r="F212" s="9">
        <v>563188.00014000002</v>
      </c>
      <c r="G212" s="9">
        <v>295637.22355999995</v>
      </c>
      <c r="H212" s="9">
        <v>162943.49619000001</v>
      </c>
      <c r="I212" s="9">
        <v>724496.80840999982</v>
      </c>
      <c r="J212" s="9">
        <v>412591.25711000001</v>
      </c>
      <c r="K212" s="9">
        <v>295485.18562</v>
      </c>
      <c r="L212" s="9">
        <v>194969.39695000002</v>
      </c>
      <c r="M212" s="9">
        <v>444057.27040000004</v>
      </c>
      <c r="N212" s="9">
        <v>415635.30027000001</v>
      </c>
      <c r="O212" s="9">
        <v>75836.285549999986</v>
      </c>
      <c r="P212" s="9">
        <v>475838.67307999998</v>
      </c>
      <c r="Q212" s="9">
        <v>99252.198869999993</v>
      </c>
      <c r="R212" s="9">
        <v>142588.54359999998</v>
      </c>
      <c r="S212" s="9">
        <v>113764.27899999999</v>
      </c>
      <c r="T212" s="9">
        <v>161049.80560999998</v>
      </c>
      <c r="U212" s="9">
        <v>300087.58027999999</v>
      </c>
      <c r="V212" s="9">
        <v>149799.01978</v>
      </c>
      <c r="W212" s="9">
        <v>194928.95902000004</v>
      </c>
      <c r="X212" s="9">
        <v>202644.22579</v>
      </c>
      <c r="Y212" s="9">
        <v>39920.732839999997</v>
      </c>
      <c r="Z212" s="9">
        <v>472775.80132999993</v>
      </c>
      <c r="AA212" s="9">
        <v>254612.65493999995</v>
      </c>
      <c r="AB212" s="9">
        <v>373973.91761</v>
      </c>
      <c r="AC212" s="9">
        <v>563732.17415999994</v>
      </c>
      <c r="AD212" s="9">
        <v>448241.60633000004</v>
      </c>
      <c r="AE212" s="9">
        <v>192193.22066000002</v>
      </c>
      <c r="AF212" s="9">
        <v>139787.22710000002</v>
      </c>
      <c r="AG212" s="9">
        <v>137956.07333000001</v>
      </c>
      <c r="AH212" s="9">
        <v>86197.87655999999</v>
      </c>
      <c r="AI212" s="9">
        <v>33726.950989999998</v>
      </c>
      <c r="AJ212" s="9">
        <v>81122.471040000004</v>
      </c>
      <c r="AK212" s="9">
        <v>39144.400179999997</v>
      </c>
      <c r="AL212" s="9">
        <v>260034.33683999997</v>
      </c>
      <c r="AM212" s="9">
        <v>52787.02665</v>
      </c>
      <c r="AN212" s="9">
        <v>292657.68887000001</v>
      </c>
      <c r="AO212" s="9">
        <v>131129.44235000003</v>
      </c>
      <c r="AP212" s="9">
        <v>15697.09282</v>
      </c>
      <c r="AQ212" s="9">
        <v>15137165.053660002</v>
      </c>
    </row>
    <row r="213" spans="1:43">
      <c r="A213" s="12" t="s">
        <v>206</v>
      </c>
      <c r="B213" s="11">
        <v>0</v>
      </c>
      <c r="C213" s="11">
        <v>0.10299999999999999</v>
      </c>
      <c r="D213" s="11">
        <v>0</v>
      </c>
      <c r="E213" s="11">
        <v>2.66E-3</v>
      </c>
      <c r="F213" s="11">
        <v>0</v>
      </c>
      <c r="G213" s="11">
        <v>0</v>
      </c>
      <c r="H213" s="11">
        <v>0</v>
      </c>
      <c r="I213" s="11">
        <v>0</v>
      </c>
      <c r="J213" s="11">
        <v>0.06</v>
      </c>
      <c r="K213" s="11">
        <v>0</v>
      </c>
      <c r="L213" s="11">
        <v>0</v>
      </c>
      <c r="M213" s="11">
        <v>5.1999999999999998E-2</v>
      </c>
      <c r="N213" s="11">
        <v>0</v>
      </c>
      <c r="O213" s="11">
        <v>0</v>
      </c>
      <c r="P213" s="11">
        <v>4330.9516400000002</v>
      </c>
      <c r="Q213" s="11">
        <v>0</v>
      </c>
      <c r="R213" s="11">
        <v>1</v>
      </c>
      <c r="S213" s="11">
        <v>0</v>
      </c>
      <c r="T213" s="11">
        <v>0</v>
      </c>
      <c r="U213" s="11">
        <v>0</v>
      </c>
      <c r="V213" s="11">
        <v>0</v>
      </c>
      <c r="W213" s="11">
        <v>0</v>
      </c>
      <c r="X213" s="11">
        <v>0</v>
      </c>
      <c r="Y213" s="11">
        <v>0</v>
      </c>
      <c r="Z213" s="11">
        <v>4974.0473100000008</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9306.2166100000013</v>
      </c>
    </row>
    <row r="214" spans="1:43">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c r="A216" s="10" t="s">
        <v>209</v>
      </c>
      <c r="B216" s="11">
        <v>0</v>
      </c>
      <c r="C216" s="11">
        <v>0.10299999999999999</v>
      </c>
      <c r="D216" s="11">
        <v>0</v>
      </c>
      <c r="E216" s="11">
        <v>2.66E-3</v>
      </c>
      <c r="F216" s="11">
        <v>0</v>
      </c>
      <c r="G216" s="11">
        <v>0</v>
      </c>
      <c r="H216" s="11">
        <v>0</v>
      </c>
      <c r="I216" s="11">
        <v>0</v>
      </c>
      <c r="J216" s="11">
        <v>0.06</v>
      </c>
      <c r="K216" s="11">
        <v>0</v>
      </c>
      <c r="L216" s="11">
        <v>0</v>
      </c>
      <c r="M216" s="11">
        <v>5.1999999999999998E-2</v>
      </c>
      <c r="N216" s="11">
        <v>0</v>
      </c>
      <c r="O216" s="11">
        <v>0</v>
      </c>
      <c r="P216" s="11">
        <v>4330.9516400000002</v>
      </c>
      <c r="Q216" s="11">
        <v>0</v>
      </c>
      <c r="R216" s="11">
        <v>1</v>
      </c>
      <c r="S216" s="11">
        <v>0</v>
      </c>
      <c r="T216" s="11">
        <v>0</v>
      </c>
      <c r="U216" s="11">
        <v>0</v>
      </c>
      <c r="V216" s="11">
        <v>0</v>
      </c>
      <c r="W216" s="11">
        <v>0</v>
      </c>
      <c r="X216" s="11">
        <v>0</v>
      </c>
      <c r="Y216" s="11">
        <v>0</v>
      </c>
      <c r="Z216" s="11">
        <v>4974.0473100000008</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9306.2166100000013</v>
      </c>
    </row>
    <row r="217" spans="1:43">
      <c r="A217" s="12" t="s">
        <v>210</v>
      </c>
      <c r="B217" s="11">
        <v>0</v>
      </c>
      <c r="C217" s="11">
        <v>0</v>
      </c>
      <c r="D217" s="11">
        <v>2748.4699300000002</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3369.19848</v>
      </c>
    </row>
    <row r="218" spans="1:43">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c r="A219" s="10" t="s">
        <v>212</v>
      </c>
      <c r="B219" s="11">
        <v>0</v>
      </c>
      <c r="C219" s="11">
        <v>0</v>
      </c>
      <c r="D219" s="11">
        <v>2748.4699300000002</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3369.19848</v>
      </c>
    </row>
    <row r="220" spans="1:43">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c r="A229" s="12" t="s">
        <v>222</v>
      </c>
      <c r="B229" s="11">
        <v>2000535.5217599997</v>
      </c>
      <c r="C229" s="11">
        <v>725265.90676000004</v>
      </c>
      <c r="D229" s="11">
        <v>1458174.4633900002</v>
      </c>
      <c r="E229" s="11">
        <v>404861.14487999998</v>
      </c>
      <c r="F229" s="11">
        <v>469792.06159000006</v>
      </c>
      <c r="G229" s="11">
        <v>261566.99988999998</v>
      </c>
      <c r="H229" s="11">
        <v>134827.54608</v>
      </c>
      <c r="I229" s="11">
        <v>685067.57542999985</v>
      </c>
      <c r="J229" s="11">
        <v>346106.14445000002</v>
      </c>
      <c r="K229" s="11">
        <v>255128.94660000002</v>
      </c>
      <c r="L229" s="11">
        <v>143562.20505000002</v>
      </c>
      <c r="M229" s="11">
        <v>409299.97526000004</v>
      </c>
      <c r="N229" s="11">
        <v>228595.63986</v>
      </c>
      <c r="O229" s="11">
        <v>29721.024609999997</v>
      </c>
      <c r="P229" s="11">
        <v>101286.39648</v>
      </c>
      <c r="Q229" s="11">
        <v>75961.04058999999</v>
      </c>
      <c r="R229" s="11">
        <v>100701.18336</v>
      </c>
      <c r="S229" s="11">
        <v>100196.86362999999</v>
      </c>
      <c r="T229" s="11">
        <v>106380.37600999999</v>
      </c>
      <c r="U229" s="11">
        <v>46254.301919999991</v>
      </c>
      <c r="V229" s="11">
        <v>132658.47727999999</v>
      </c>
      <c r="W229" s="11">
        <v>165606.13135000004</v>
      </c>
      <c r="X229" s="11">
        <v>148263.10152999999</v>
      </c>
      <c r="Y229" s="11">
        <v>15975.598110000001</v>
      </c>
      <c r="Z229" s="11">
        <v>442444.5546899999</v>
      </c>
      <c r="AA229" s="11">
        <v>238956.10014999995</v>
      </c>
      <c r="AB229" s="11">
        <v>264214.79600999999</v>
      </c>
      <c r="AC229" s="11">
        <v>500218.77691999997</v>
      </c>
      <c r="AD229" s="11">
        <v>428740.80594000005</v>
      </c>
      <c r="AE229" s="11">
        <v>137292.53428000002</v>
      </c>
      <c r="AF229" s="11">
        <v>136444.34192000001</v>
      </c>
      <c r="AG229" s="11">
        <v>115052.24541</v>
      </c>
      <c r="AH229" s="11">
        <v>71098.28366999999</v>
      </c>
      <c r="AI229" s="11">
        <v>26468.350350000001</v>
      </c>
      <c r="AJ229" s="11">
        <v>57540.597179999997</v>
      </c>
      <c r="AK229" s="11">
        <v>38210.688589999998</v>
      </c>
      <c r="AL229" s="11">
        <v>253549.26046999998</v>
      </c>
      <c r="AM229" s="11">
        <v>41883.334069999997</v>
      </c>
      <c r="AN229" s="11">
        <v>221513.94443</v>
      </c>
      <c r="AO229" s="11">
        <v>71720.307540000009</v>
      </c>
      <c r="AP229" s="11">
        <v>15670.35605</v>
      </c>
      <c r="AQ229" s="11">
        <v>11606807.903539998</v>
      </c>
    </row>
    <row r="230" spans="1:43">
      <c r="A230" s="10" t="s">
        <v>223</v>
      </c>
      <c r="B230" s="11">
        <v>1566221.4513699999</v>
      </c>
      <c r="C230" s="11">
        <v>720238.55851</v>
      </c>
      <c r="D230" s="11">
        <v>1238470.4615799999</v>
      </c>
      <c r="E230" s="11">
        <v>398158.54665999999</v>
      </c>
      <c r="F230" s="11">
        <v>464632.16958000005</v>
      </c>
      <c r="G230" s="11">
        <v>257107.66429999997</v>
      </c>
      <c r="H230" s="11">
        <v>131668.57465</v>
      </c>
      <c r="I230" s="11">
        <v>569993.29557999992</v>
      </c>
      <c r="J230" s="11">
        <v>304188.07565000001</v>
      </c>
      <c r="K230" s="11">
        <v>240395.51265000002</v>
      </c>
      <c r="L230" s="11">
        <v>141535.67581000002</v>
      </c>
      <c r="M230" s="11">
        <v>406864.25487000006</v>
      </c>
      <c r="N230" s="11">
        <v>227359.10386</v>
      </c>
      <c r="O230" s="11">
        <v>26365.585809999997</v>
      </c>
      <c r="P230" s="11">
        <v>62819.258129999995</v>
      </c>
      <c r="Q230" s="11">
        <v>75288.281019999995</v>
      </c>
      <c r="R230" s="11">
        <v>95319.40049</v>
      </c>
      <c r="S230" s="11">
        <v>92002.279049999997</v>
      </c>
      <c r="T230" s="11">
        <v>105959.17094</v>
      </c>
      <c r="U230" s="11">
        <v>44512.515839999993</v>
      </c>
      <c r="V230" s="11">
        <v>126643.82523999999</v>
      </c>
      <c r="W230" s="11">
        <v>163224.92843000003</v>
      </c>
      <c r="X230" s="11">
        <v>143019.73310999997</v>
      </c>
      <c r="Y230" s="11">
        <v>13163.470869999999</v>
      </c>
      <c r="Z230" s="11">
        <v>438873.42430999991</v>
      </c>
      <c r="AA230" s="11">
        <v>141757.84425999998</v>
      </c>
      <c r="AB230" s="11">
        <v>250987.01362000001</v>
      </c>
      <c r="AC230" s="11">
        <v>449239.83363000001</v>
      </c>
      <c r="AD230" s="11">
        <v>293077.35266000003</v>
      </c>
      <c r="AE230" s="11">
        <v>132908.59711</v>
      </c>
      <c r="AF230" s="11">
        <v>127242.16725000001</v>
      </c>
      <c r="AG230" s="11">
        <v>115052.24541</v>
      </c>
      <c r="AH230" s="11">
        <v>65926.332949999996</v>
      </c>
      <c r="AI230" s="11">
        <v>26064.274150000001</v>
      </c>
      <c r="AJ230" s="11">
        <v>21537.622950000001</v>
      </c>
      <c r="AK230" s="11">
        <v>30376.550010000003</v>
      </c>
      <c r="AL230" s="11">
        <v>252125.30546999999</v>
      </c>
      <c r="AM230" s="11">
        <v>29921.44641</v>
      </c>
      <c r="AN230" s="11">
        <v>217831.03059000001</v>
      </c>
      <c r="AO230" s="11">
        <v>71720.307540000009</v>
      </c>
      <c r="AP230" s="11">
        <v>15355.35605</v>
      </c>
      <c r="AQ230" s="11">
        <v>10295148.498369997</v>
      </c>
    </row>
    <row r="231" spans="1:43">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5.6000000000000001E-2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5.6000000000000001E-2</v>
      </c>
    </row>
    <row r="232" spans="1:43">
      <c r="A232" s="10" t="s">
        <v>225</v>
      </c>
      <c r="B232" s="11">
        <v>198411.61620999998</v>
      </c>
      <c r="C232" s="11">
        <v>0</v>
      </c>
      <c r="D232" s="11">
        <v>2836.7797599999999</v>
      </c>
      <c r="E232" s="11">
        <v>0</v>
      </c>
      <c r="F232" s="11">
        <v>0</v>
      </c>
      <c r="G232" s="11">
        <v>981.48356999999999</v>
      </c>
      <c r="H232" s="11">
        <v>2573.3636399999996</v>
      </c>
      <c r="I232" s="11">
        <v>2318.6873799999998</v>
      </c>
      <c r="J232" s="11">
        <v>1839.1572699999999</v>
      </c>
      <c r="K232" s="11">
        <v>0</v>
      </c>
      <c r="L232" s="11">
        <v>1783.4032299999999</v>
      </c>
      <c r="M232" s="11">
        <v>0</v>
      </c>
      <c r="N232" s="11">
        <v>1136.5360000000001</v>
      </c>
      <c r="O232" s="11">
        <v>0</v>
      </c>
      <c r="P232" s="11">
        <v>1018.65</v>
      </c>
      <c r="Q232" s="11">
        <v>0</v>
      </c>
      <c r="R232" s="11">
        <v>0</v>
      </c>
      <c r="S232" s="11">
        <v>0</v>
      </c>
      <c r="T232" s="11">
        <v>0</v>
      </c>
      <c r="U232" s="11">
        <v>0</v>
      </c>
      <c r="V232" s="11">
        <v>0</v>
      </c>
      <c r="W232" s="11">
        <v>0</v>
      </c>
      <c r="X232" s="11">
        <v>0</v>
      </c>
      <c r="Y232" s="11">
        <v>0</v>
      </c>
      <c r="Z232" s="11">
        <v>0</v>
      </c>
      <c r="AA232" s="11">
        <v>471.27800000000002</v>
      </c>
      <c r="AB232" s="11">
        <v>1178.2161299999998</v>
      </c>
      <c r="AC232" s="11">
        <v>7461.8286500000004</v>
      </c>
      <c r="AD232" s="11">
        <v>124488.23637</v>
      </c>
      <c r="AE232" s="11">
        <v>1922.6375</v>
      </c>
      <c r="AF232" s="11">
        <v>7562.8946699999997</v>
      </c>
      <c r="AG232" s="11">
        <v>0</v>
      </c>
      <c r="AH232" s="11">
        <v>0</v>
      </c>
      <c r="AI232" s="11">
        <v>0</v>
      </c>
      <c r="AJ232" s="11">
        <v>12452.941859999999</v>
      </c>
      <c r="AK232" s="11">
        <v>7291.7435800000003</v>
      </c>
      <c r="AL232" s="11">
        <v>0</v>
      </c>
      <c r="AM232" s="11">
        <v>4935.3945800000001</v>
      </c>
      <c r="AN232" s="11">
        <v>337.69383999999997</v>
      </c>
      <c r="AO232" s="11">
        <v>0</v>
      </c>
      <c r="AP232" s="11">
        <v>0</v>
      </c>
      <c r="AQ232" s="11">
        <v>381002.54224000004</v>
      </c>
    </row>
    <row r="233" spans="1:43">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c r="A234" s="10" t="s">
        <v>227</v>
      </c>
      <c r="B234" s="10">
        <v>66368.254950000002</v>
      </c>
      <c r="C234" s="10">
        <v>5027.34825</v>
      </c>
      <c r="D234" s="10">
        <v>54835.168519999999</v>
      </c>
      <c r="E234" s="10">
        <v>6702.5982199999999</v>
      </c>
      <c r="F234" s="10">
        <v>5159.8920100000005</v>
      </c>
      <c r="G234" s="10">
        <v>2171.8519200000001</v>
      </c>
      <c r="H234" s="10">
        <v>585.60779000000002</v>
      </c>
      <c r="I234" s="10">
        <v>3247.4764700000001</v>
      </c>
      <c r="J234" s="10">
        <v>5383.7855999999992</v>
      </c>
      <c r="K234" s="10">
        <v>14733.433949999999</v>
      </c>
      <c r="L234" s="10">
        <v>153.5</v>
      </c>
      <c r="M234" s="10">
        <v>2378.72039</v>
      </c>
      <c r="N234" s="10">
        <v>100</v>
      </c>
      <c r="O234" s="10">
        <v>3355.4387999999999</v>
      </c>
      <c r="P234" s="10">
        <v>2398.1697899999999</v>
      </c>
      <c r="Q234" s="10">
        <v>672.75956999999994</v>
      </c>
      <c r="R234" s="10">
        <v>5381.78287</v>
      </c>
      <c r="S234" s="10">
        <v>2504.0004300000001</v>
      </c>
      <c r="T234" s="10">
        <v>414.12707</v>
      </c>
      <c r="U234" s="10">
        <v>1741.7860800000001</v>
      </c>
      <c r="V234" s="10">
        <v>6014.6520399999999</v>
      </c>
      <c r="W234" s="10">
        <v>2381.2029199999997</v>
      </c>
      <c r="X234" s="10">
        <v>5243.3684199999998</v>
      </c>
      <c r="Y234" s="10">
        <v>2811.5272400000003</v>
      </c>
      <c r="Z234" s="10">
        <v>3571.1303800000001</v>
      </c>
      <c r="AA234" s="10">
        <v>2388.24683</v>
      </c>
      <c r="AB234" s="10">
        <v>12049.56626</v>
      </c>
      <c r="AC234" s="10">
        <v>4769.0176600000004</v>
      </c>
      <c r="AD234" s="10">
        <v>4224.5</v>
      </c>
      <c r="AE234" s="10">
        <v>2461.2996699999999</v>
      </c>
      <c r="AF234" s="10">
        <v>117</v>
      </c>
      <c r="AG234" s="10">
        <v>0</v>
      </c>
      <c r="AH234" s="10">
        <v>5170.2172699999992</v>
      </c>
      <c r="AI234" s="10">
        <v>404.07620000000003</v>
      </c>
      <c r="AJ234" s="10">
        <v>2058</v>
      </c>
      <c r="AK234" s="10">
        <v>280</v>
      </c>
      <c r="AL234" s="10">
        <v>1423.9549999999999</v>
      </c>
      <c r="AM234" s="10">
        <v>0</v>
      </c>
      <c r="AN234" s="10">
        <v>3345.22</v>
      </c>
      <c r="AO234" s="10">
        <v>0</v>
      </c>
      <c r="AP234" s="10">
        <v>315</v>
      </c>
      <c r="AQ234" s="10">
        <v>242343.68256999998</v>
      </c>
    </row>
    <row r="235" spans="1:43">
      <c r="A235" s="10" t="s">
        <v>228</v>
      </c>
      <c r="B235" s="10">
        <v>0</v>
      </c>
      <c r="C235" s="10">
        <v>0</v>
      </c>
      <c r="D235" s="10">
        <v>507.27159999999998</v>
      </c>
      <c r="E235" s="10">
        <v>0</v>
      </c>
      <c r="F235" s="10">
        <v>0</v>
      </c>
      <c r="G235" s="10">
        <v>0</v>
      </c>
      <c r="H235" s="10">
        <v>0</v>
      </c>
      <c r="I235" s="10">
        <v>21</v>
      </c>
      <c r="J235" s="10">
        <v>150</v>
      </c>
      <c r="K235" s="10">
        <v>0</v>
      </c>
      <c r="L235" s="10">
        <v>89.626009999999994</v>
      </c>
      <c r="M235" s="10">
        <v>57</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734.50018</v>
      </c>
      <c r="AN235" s="10">
        <v>0</v>
      </c>
      <c r="AO235" s="10">
        <v>0</v>
      </c>
      <c r="AP235" s="10">
        <v>0</v>
      </c>
      <c r="AQ235" s="10">
        <v>1559.39779</v>
      </c>
    </row>
    <row r="236" spans="1:43">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c r="A237" s="10" t="s">
        <v>230</v>
      </c>
      <c r="B237" s="10">
        <v>169534.19923</v>
      </c>
      <c r="C237" s="10">
        <v>0</v>
      </c>
      <c r="D237" s="10">
        <v>161524.78193</v>
      </c>
      <c r="E237" s="10">
        <v>0</v>
      </c>
      <c r="F237" s="10">
        <v>0</v>
      </c>
      <c r="G237" s="10">
        <v>1306.0001000000002</v>
      </c>
      <c r="H237" s="10">
        <v>0</v>
      </c>
      <c r="I237" s="10">
        <v>109487.11199999999</v>
      </c>
      <c r="J237" s="10">
        <v>34545.125930000002</v>
      </c>
      <c r="K237" s="10">
        <v>0</v>
      </c>
      <c r="L237" s="10">
        <v>0</v>
      </c>
      <c r="M237" s="10">
        <v>0</v>
      </c>
      <c r="N237" s="10">
        <v>0</v>
      </c>
      <c r="O237" s="10">
        <v>0</v>
      </c>
      <c r="P237" s="10">
        <v>35050.262560000003</v>
      </c>
      <c r="Q237" s="10">
        <v>0</v>
      </c>
      <c r="R237" s="10">
        <v>0</v>
      </c>
      <c r="S237" s="10">
        <v>5690.5841500000006</v>
      </c>
      <c r="T237" s="10">
        <v>0</v>
      </c>
      <c r="U237" s="10">
        <v>0</v>
      </c>
      <c r="V237" s="10">
        <v>0</v>
      </c>
      <c r="W237" s="10">
        <v>0</v>
      </c>
      <c r="X237" s="10">
        <v>0</v>
      </c>
      <c r="Y237" s="10">
        <v>0</v>
      </c>
      <c r="Z237" s="10">
        <v>0</v>
      </c>
      <c r="AA237" s="10">
        <v>94338.731060000006</v>
      </c>
      <c r="AB237" s="10">
        <v>0</v>
      </c>
      <c r="AC237" s="10">
        <v>38748.096979999995</v>
      </c>
      <c r="AD237" s="10">
        <v>6950.7169100000001</v>
      </c>
      <c r="AE237" s="10">
        <v>0</v>
      </c>
      <c r="AF237" s="10">
        <v>1522.28</v>
      </c>
      <c r="AG237" s="10">
        <v>0</v>
      </c>
      <c r="AH237" s="10">
        <v>0</v>
      </c>
      <c r="AI237" s="10">
        <v>0</v>
      </c>
      <c r="AJ237" s="10">
        <v>21492.032370000001</v>
      </c>
      <c r="AK237" s="10">
        <v>262.39499999999998</v>
      </c>
      <c r="AL237" s="10">
        <v>0</v>
      </c>
      <c r="AM237" s="10">
        <v>6291.9929000000002</v>
      </c>
      <c r="AN237" s="10">
        <v>0</v>
      </c>
      <c r="AO237" s="10">
        <v>0</v>
      </c>
      <c r="AP237" s="10">
        <v>0</v>
      </c>
      <c r="AQ237" s="10">
        <v>686744.31111999997</v>
      </c>
    </row>
    <row r="238" spans="1:43">
      <c r="A238" s="12" t="s">
        <v>231</v>
      </c>
      <c r="B238" s="10">
        <v>331762.22936999996</v>
      </c>
      <c r="C238" s="10">
        <v>75628.351490000001</v>
      </c>
      <c r="D238" s="10">
        <v>205831.71926999997</v>
      </c>
      <c r="E238" s="10">
        <v>831562.11194000009</v>
      </c>
      <c r="F238" s="10">
        <v>93395.938549999992</v>
      </c>
      <c r="G238" s="10">
        <v>34070.223670000007</v>
      </c>
      <c r="H238" s="10">
        <v>28115.950109999998</v>
      </c>
      <c r="I238" s="10">
        <v>39429.232980000001</v>
      </c>
      <c r="J238" s="10">
        <v>66485.052660000001</v>
      </c>
      <c r="K238" s="10">
        <v>40356.239019999994</v>
      </c>
      <c r="L238" s="10">
        <v>50786.463350000005</v>
      </c>
      <c r="M238" s="10">
        <v>34757.243140000006</v>
      </c>
      <c r="N238" s="10">
        <v>187039.66041000001</v>
      </c>
      <c r="O238" s="10">
        <v>46115.260939999993</v>
      </c>
      <c r="P238" s="10">
        <v>368651.85485</v>
      </c>
      <c r="Q238" s="10">
        <v>23291.158280000003</v>
      </c>
      <c r="R238" s="10">
        <v>41886.360239999995</v>
      </c>
      <c r="S238" s="10">
        <v>13567.415369999999</v>
      </c>
      <c r="T238" s="10">
        <v>54669.429600000003</v>
      </c>
      <c r="U238" s="10">
        <v>253833.27836</v>
      </c>
      <c r="V238" s="10">
        <v>17140.5425</v>
      </c>
      <c r="W238" s="10">
        <v>29322.827669999999</v>
      </c>
      <c r="X238" s="10">
        <v>54381.124259999997</v>
      </c>
      <c r="Y238" s="10">
        <v>23945.134729999998</v>
      </c>
      <c r="Z238" s="10">
        <v>25357.199330000003</v>
      </c>
      <c r="AA238" s="10">
        <v>15656.554789999998</v>
      </c>
      <c r="AB238" s="10">
        <v>109759.12160000001</v>
      </c>
      <c r="AC238" s="10">
        <v>63513.397240000006</v>
      </c>
      <c r="AD238" s="10">
        <v>19500.800389999997</v>
      </c>
      <c r="AE238" s="10">
        <v>54900.686379999992</v>
      </c>
      <c r="AF238" s="10">
        <v>3342.8851800000002</v>
      </c>
      <c r="AG238" s="10">
        <v>22903.82792</v>
      </c>
      <c r="AH238" s="10">
        <v>15099.59289</v>
      </c>
      <c r="AI238" s="10">
        <v>7258.6006399999997</v>
      </c>
      <c r="AJ238" s="10">
        <v>23581.87386</v>
      </c>
      <c r="AK238" s="10">
        <v>933.71159</v>
      </c>
      <c r="AL238" s="10">
        <v>6485.0763699999998</v>
      </c>
      <c r="AM238" s="10">
        <v>10903.692579999999</v>
      </c>
      <c r="AN238" s="10">
        <v>71143.744440000009</v>
      </c>
      <c r="AO238" s="10">
        <v>59409.134810000003</v>
      </c>
      <c r="AP238" s="10">
        <v>26.73677</v>
      </c>
      <c r="AQ238" s="10">
        <v>3455801.4395400002</v>
      </c>
    </row>
    <row r="239" spans="1:43">
      <c r="A239" s="10" t="s">
        <v>232</v>
      </c>
      <c r="B239" s="10">
        <v>53391.454680000003</v>
      </c>
      <c r="C239" s="10">
        <v>14822.12458</v>
      </c>
      <c r="D239" s="10">
        <v>16378.090129999999</v>
      </c>
      <c r="E239" s="10">
        <v>50491.609819999998</v>
      </c>
      <c r="F239" s="10">
        <v>694.31392000000005</v>
      </c>
      <c r="G239" s="10">
        <v>2325.7492499999998</v>
      </c>
      <c r="H239" s="10">
        <v>7401.8965499999995</v>
      </c>
      <c r="I239" s="10">
        <v>4301.4972700000008</v>
      </c>
      <c r="J239" s="10">
        <v>10185.35586</v>
      </c>
      <c r="K239" s="10">
        <v>330.00391999999999</v>
      </c>
      <c r="L239" s="10">
        <v>2690.0355</v>
      </c>
      <c r="M239" s="10">
        <v>0</v>
      </c>
      <c r="N239" s="10">
        <v>0</v>
      </c>
      <c r="O239" s="10">
        <v>790.99330000000009</v>
      </c>
      <c r="P239" s="10">
        <v>0</v>
      </c>
      <c r="Q239" s="10">
        <v>0</v>
      </c>
      <c r="R239" s="10">
        <v>31124.96385</v>
      </c>
      <c r="S239" s="10">
        <v>0</v>
      </c>
      <c r="T239" s="10">
        <v>2067.4230400000001</v>
      </c>
      <c r="U239" s="10">
        <v>0</v>
      </c>
      <c r="V239" s="10">
        <v>0</v>
      </c>
      <c r="W239" s="10">
        <v>0</v>
      </c>
      <c r="X239" s="10">
        <v>2101.4948999999997</v>
      </c>
      <c r="Y239" s="10">
        <v>0</v>
      </c>
      <c r="Z239" s="10">
        <v>0</v>
      </c>
      <c r="AA239" s="10">
        <v>31.772299999999998</v>
      </c>
      <c r="AB239" s="10">
        <v>81384.949699999997</v>
      </c>
      <c r="AC239" s="10">
        <v>43864.891520000005</v>
      </c>
      <c r="AD239" s="10">
        <v>0</v>
      </c>
      <c r="AE239" s="10">
        <v>0</v>
      </c>
      <c r="AF239" s="10">
        <v>0</v>
      </c>
      <c r="AG239" s="10">
        <v>0</v>
      </c>
      <c r="AH239" s="10">
        <v>0</v>
      </c>
      <c r="AI239" s="10">
        <v>0</v>
      </c>
      <c r="AJ239" s="10">
        <v>584.07862</v>
      </c>
      <c r="AK239" s="10">
        <v>0</v>
      </c>
      <c r="AL239" s="10">
        <v>600</v>
      </c>
      <c r="AM239" s="10">
        <v>0</v>
      </c>
      <c r="AN239" s="10">
        <v>0</v>
      </c>
      <c r="AO239" s="10">
        <v>0</v>
      </c>
      <c r="AP239" s="10">
        <v>0</v>
      </c>
      <c r="AQ239" s="10">
        <v>325562.69870999997</v>
      </c>
    </row>
    <row r="240" spans="1:43">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12621.635859999999</v>
      </c>
      <c r="AE240" s="10">
        <v>0</v>
      </c>
      <c r="AF240" s="10">
        <v>0</v>
      </c>
      <c r="AG240" s="10">
        <v>0</v>
      </c>
      <c r="AH240" s="10">
        <v>0</v>
      </c>
      <c r="AI240" s="10">
        <v>0</v>
      </c>
      <c r="AJ240" s="10">
        <v>0</v>
      </c>
      <c r="AK240" s="10">
        <v>0</v>
      </c>
      <c r="AL240" s="10">
        <v>0</v>
      </c>
      <c r="AM240" s="10">
        <v>0</v>
      </c>
      <c r="AN240" s="10">
        <v>0</v>
      </c>
      <c r="AO240" s="10">
        <v>0</v>
      </c>
      <c r="AP240" s="10">
        <v>0</v>
      </c>
      <c r="AQ240" s="10">
        <v>71269.715259999997</v>
      </c>
    </row>
    <row r="241" spans="1:43">
      <c r="A241" s="10" t="s">
        <v>234</v>
      </c>
      <c r="B241" s="10">
        <v>125425.45394999998</v>
      </c>
      <c r="C241" s="10">
        <v>12404.719549999998</v>
      </c>
      <c r="D241" s="10">
        <v>41062.723050000001</v>
      </c>
      <c r="E241" s="10">
        <v>11625.75359</v>
      </c>
      <c r="F241" s="10">
        <v>1080.1544199999998</v>
      </c>
      <c r="G241" s="10">
        <v>5519.3079500000003</v>
      </c>
      <c r="H241" s="10">
        <v>1310.36652</v>
      </c>
      <c r="I241" s="10">
        <v>3978.8210299999996</v>
      </c>
      <c r="J241" s="10">
        <v>7720.4210199999998</v>
      </c>
      <c r="K241" s="10">
        <v>1479.63597</v>
      </c>
      <c r="L241" s="10">
        <v>5870.1433200000001</v>
      </c>
      <c r="M241" s="10">
        <v>879.54863999999998</v>
      </c>
      <c r="N241" s="10">
        <v>1260.1088900000002</v>
      </c>
      <c r="O241" s="10">
        <v>1982.5751600000001</v>
      </c>
      <c r="P241" s="10">
        <v>3752.3900800000001</v>
      </c>
      <c r="Q241" s="10">
        <v>1101.3893400000002</v>
      </c>
      <c r="R241" s="10">
        <v>1287.6595199999999</v>
      </c>
      <c r="S241" s="10">
        <v>548.56184999999994</v>
      </c>
      <c r="T241" s="10">
        <v>1124.57141</v>
      </c>
      <c r="U241" s="10">
        <v>3437.6040499999999</v>
      </c>
      <c r="V241" s="10">
        <v>361.95268999999996</v>
      </c>
      <c r="W241" s="10">
        <v>2718.5039100000004</v>
      </c>
      <c r="X241" s="10">
        <v>6283.7912100000003</v>
      </c>
      <c r="Y241" s="10">
        <v>1178.94625</v>
      </c>
      <c r="Z241" s="10">
        <v>11523.49504</v>
      </c>
      <c r="AA241" s="10">
        <v>3573.58527</v>
      </c>
      <c r="AB241" s="10">
        <v>1533.3950899999998</v>
      </c>
      <c r="AC241" s="10">
        <v>13566.143049999999</v>
      </c>
      <c r="AD241" s="10">
        <v>6879.1645299999991</v>
      </c>
      <c r="AE241" s="10">
        <v>2474.2290800000001</v>
      </c>
      <c r="AF241" s="10">
        <v>2202.2396400000002</v>
      </c>
      <c r="AG241" s="10">
        <v>1153.34629</v>
      </c>
      <c r="AH241" s="10">
        <v>2521.57656</v>
      </c>
      <c r="AI241" s="10">
        <v>220.3766</v>
      </c>
      <c r="AJ241" s="10">
        <v>1433.8283000000001</v>
      </c>
      <c r="AK241" s="10">
        <v>604.76688999999999</v>
      </c>
      <c r="AL241" s="10">
        <v>2531.7709299999997</v>
      </c>
      <c r="AM241" s="10">
        <v>1391.8808099999999</v>
      </c>
      <c r="AN241" s="10">
        <v>8709.9885699999995</v>
      </c>
      <c r="AO241" s="10">
        <v>16336.508599999997</v>
      </c>
      <c r="AP241" s="10">
        <v>19.735279999999999</v>
      </c>
      <c r="AQ241" s="10">
        <v>320071.13390000013</v>
      </c>
    </row>
    <row r="242" spans="1:43">
      <c r="A242" s="10" t="s">
        <v>235</v>
      </c>
      <c r="B242" s="10">
        <v>59038.22432999999</v>
      </c>
      <c r="C242" s="10">
        <v>4350.7316499999997</v>
      </c>
      <c r="D242" s="10">
        <v>11171.017980000001</v>
      </c>
      <c r="E242" s="10">
        <v>11889.56295</v>
      </c>
      <c r="F242" s="10">
        <v>4920.0037799999991</v>
      </c>
      <c r="G242" s="10">
        <v>5667.0417099999995</v>
      </c>
      <c r="H242" s="10">
        <v>620.12272999999993</v>
      </c>
      <c r="I242" s="10">
        <v>2484.82465</v>
      </c>
      <c r="J242" s="10">
        <v>2920.2520500000001</v>
      </c>
      <c r="K242" s="10">
        <v>3659.9483699999996</v>
      </c>
      <c r="L242" s="10">
        <v>3505.7110700000003</v>
      </c>
      <c r="M242" s="10">
        <v>9701.0153699999992</v>
      </c>
      <c r="N242" s="10">
        <v>3365.2992600000002</v>
      </c>
      <c r="O242" s="10">
        <v>2800.21135</v>
      </c>
      <c r="P242" s="10">
        <v>568.71285</v>
      </c>
      <c r="Q242" s="10">
        <v>1727.4279799999999</v>
      </c>
      <c r="R242" s="10">
        <v>401.24950000000001</v>
      </c>
      <c r="S242" s="10">
        <v>1611.8961999999999</v>
      </c>
      <c r="T242" s="10">
        <v>4287.0586600000006</v>
      </c>
      <c r="U242" s="10">
        <v>984.2828300000001</v>
      </c>
      <c r="V242" s="10">
        <v>429.89202</v>
      </c>
      <c r="W242" s="10">
        <v>1612.8780599999998</v>
      </c>
      <c r="X242" s="10">
        <v>2172.0577200000002</v>
      </c>
      <c r="Y242" s="10">
        <v>591.41951000000006</v>
      </c>
      <c r="Z242" s="10">
        <v>3633.2630199999999</v>
      </c>
      <c r="AA242" s="10">
        <v>2100.43478</v>
      </c>
      <c r="AB242" s="10">
        <v>2623.4056099999998</v>
      </c>
      <c r="AC242" s="10">
        <v>5926.3314099999998</v>
      </c>
      <c r="AD242" s="10">
        <v>0</v>
      </c>
      <c r="AE242" s="10">
        <v>905.55457000000001</v>
      </c>
      <c r="AF242" s="10">
        <v>1140.64554</v>
      </c>
      <c r="AG242" s="10">
        <v>65.966970000000003</v>
      </c>
      <c r="AH242" s="10">
        <v>1289.5940799999998</v>
      </c>
      <c r="AI242" s="10">
        <v>376.93791999999996</v>
      </c>
      <c r="AJ242" s="10">
        <v>366.37166000000002</v>
      </c>
      <c r="AK242" s="10">
        <v>321.31054999999998</v>
      </c>
      <c r="AL242" s="10">
        <v>2179.5589900000004</v>
      </c>
      <c r="AM242" s="10">
        <v>1104.4634799999999</v>
      </c>
      <c r="AN242" s="10">
        <v>4807.27063</v>
      </c>
      <c r="AO242" s="10">
        <v>11385.20918</v>
      </c>
      <c r="AP242" s="10">
        <v>7.0014899999999995</v>
      </c>
      <c r="AQ242" s="10">
        <v>178714.16246000005</v>
      </c>
    </row>
    <row r="243" spans="1:43">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c r="A244" s="10" t="s">
        <v>237</v>
      </c>
      <c r="B244" s="10">
        <v>44360.896410000001</v>
      </c>
      <c r="C244" s="10">
        <v>44050.775710000002</v>
      </c>
      <c r="D244" s="10">
        <v>137219.88810999997</v>
      </c>
      <c r="E244" s="10">
        <v>757555.18558000005</v>
      </c>
      <c r="F244" s="10">
        <v>86701.466429999986</v>
      </c>
      <c r="G244" s="10">
        <v>20558.124760000002</v>
      </c>
      <c r="H244" s="10">
        <v>18783.564309999998</v>
      </c>
      <c r="I244" s="10">
        <v>27975.150630000004</v>
      </c>
      <c r="J244" s="10">
        <v>37246.083729999998</v>
      </c>
      <c r="K244" s="10">
        <v>34886.650759999997</v>
      </c>
      <c r="L244" s="10">
        <v>38720.57346</v>
      </c>
      <c r="M244" s="10">
        <v>24176.679130000004</v>
      </c>
      <c r="N244" s="10">
        <v>182414.25226000001</v>
      </c>
      <c r="O244" s="10">
        <v>40541.481129999993</v>
      </c>
      <c r="P244" s="10">
        <v>364330.75192000001</v>
      </c>
      <c r="Q244" s="10">
        <v>20462.340960000001</v>
      </c>
      <c r="R244" s="10">
        <v>9072.4873699999989</v>
      </c>
      <c r="S244" s="10">
        <v>11406.95732</v>
      </c>
      <c r="T244" s="10">
        <v>47190.376490000002</v>
      </c>
      <c r="U244" s="10">
        <v>249411.39147999999</v>
      </c>
      <c r="V244" s="10">
        <v>16348.697789999998</v>
      </c>
      <c r="W244" s="10">
        <v>24991.4457</v>
      </c>
      <c r="X244" s="10">
        <v>43823.780429999999</v>
      </c>
      <c r="Y244" s="10">
        <v>22174.768969999997</v>
      </c>
      <c r="Z244" s="10">
        <v>10200.441270000001</v>
      </c>
      <c r="AA244" s="10">
        <v>9950.7624399999986</v>
      </c>
      <c r="AB244" s="10">
        <v>24217.371200000001</v>
      </c>
      <c r="AC244" s="10">
        <v>156.03126</v>
      </c>
      <c r="AD244" s="10">
        <v>0</v>
      </c>
      <c r="AE244" s="10">
        <v>51520.902729999994</v>
      </c>
      <c r="AF244" s="10">
        <v>0</v>
      </c>
      <c r="AG244" s="10">
        <v>21684.514660000001</v>
      </c>
      <c r="AH244" s="10">
        <v>11288.42225</v>
      </c>
      <c r="AI244" s="10">
        <v>6661.2861199999998</v>
      </c>
      <c r="AJ244" s="10">
        <v>21197.595279999998</v>
      </c>
      <c r="AK244" s="10">
        <v>7.63415</v>
      </c>
      <c r="AL244" s="10">
        <v>1173.7464499999999</v>
      </c>
      <c r="AM244" s="10">
        <v>8407.3482899999999</v>
      </c>
      <c r="AN244" s="10">
        <v>57626.485240000002</v>
      </c>
      <c r="AO244" s="10">
        <v>31687.417030000001</v>
      </c>
      <c r="AP244" s="10">
        <v>0</v>
      </c>
      <c r="AQ244" s="10">
        <v>2560183.72921</v>
      </c>
    </row>
    <row r="245" spans="1:43">
      <c r="A245" s="12" t="s">
        <v>238</v>
      </c>
      <c r="B245" s="10">
        <v>60310.825380000002</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60310.825380000002</v>
      </c>
    </row>
    <row r="246" spans="1:43">
      <c r="A246" s="10" t="s">
        <v>239</v>
      </c>
      <c r="B246" s="10">
        <v>60310.825380000002</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60310.825380000002</v>
      </c>
    </row>
    <row r="247" spans="1:43">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c r="A251" s="8" t="s">
        <v>242</v>
      </c>
      <c r="B251" s="9">
        <v>27299.590909999999</v>
      </c>
      <c r="C251" s="9">
        <v>7791.0307700000003</v>
      </c>
      <c r="D251" s="9">
        <v>17812.364000000005</v>
      </c>
      <c r="E251" s="9">
        <v>6127.601380000001</v>
      </c>
      <c r="F251" s="9">
        <v>3583.5208699999998</v>
      </c>
      <c r="G251" s="9">
        <v>3484.6983699999992</v>
      </c>
      <c r="H251" s="9">
        <v>2991.6452800000002</v>
      </c>
      <c r="I251" s="9">
        <v>4202.5062000000007</v>
      </c>
      <c r="J251" s="9">
        <v>4420.8415800000002</v>
      </c>
      <c r="K251" s="9">
        <v>5834.9734399999998</v>
      </c>
      <c r="L251" s="9">
        <v>2207.9152000000004</v>
      </c>
      <c r="M251" s="9">
        <v>5474.871720000001</v>
      </c>
      <c r="N251" s="9">
        <v>7473.7073400000018</v>
      </c>
      <c r="O251" s="9">
        <v>2853.2497899999994</v>
      </c>
      <c r="P251" s="9">
        <v>3052.1188499999998</v>
      </c>
      <c r="Q251" s="9">
        <v>1852.9494200000004</v>
      </c>
      <c r="R251" s="9">
        <v>1555.50053</v>
      </c>
      <c r="S251" s="9">
        <v>1471.1034099999999</v>
      </c>
      <c r="T251" s="9">
        <v>3106.0561099999995</v>
      </c>
      <c r="U251" s="9">
        <v>4744.0184499999996</v>
      </c>
      <c r="V251" s="9">
        <v>1498.97237</v>
      </c>
      <c r="W251" s="9">
        <v>1806.3913299999997</v>
      </c>
      <c r="X251" s="9">
        <v>5160.9497299999985</v>
      </c>
      <c r="Y251" s="9">
        <v>2768.9016999999999</v>
      </c>
      <c r="Z251" s="9">
        <v>4685.0450900000005</v>
      </c>
      <c r="AA251" s="9">
        <v>2314.23819</v>
      </c>
      <c r="AB251" s="9">
        <v>6271.8572199999999</v>
      </c>
      <c r="AC251" s="9">
        <v>6462.128020000001</v>
      </c>
      <c r="AD251" s="9">
        <v>3366.8902799999992</v>
      </c>
      <c r="AE251" s="9">
        <v>6140.8831599999994</v>
      </c>
      <c r="AF251" s="9">
        <v>2044.2468599999997</v>
      </c>
      <c r="AG251" s="9">
        <v>1784.4822100000001</v>
      </c>
      <c r="AH251" s="9">
        <v>1503.9450200000001</v>
      </c>
      <c r="AI251" s="9">
        <v>663.02535</v>
      </c>
      <c r="AJ251" s="9">
        <v>1047.4534899999999</v>
      </c>
      <c r="AK251" s="9">
        <v>615.74656000000004</v>
      </c>
      <c r="AL251" s="9">
        <v>2349.4333400000005</v>
      </c>
      <c r="AM251" s="9">
        <v>767.95490000000007</v>
      </c>
      <c r="AN251" s="9">
        <v>3278.4667599999998</v>
      </c>
      <c r="AO251" s="9">
        <v>1559.12664</v>
      </c>
      <c r="AP251" s="9">
        <v>662.08050000000003</v>
      </c>
      <c r="AQ251" s="9">
        <v>174092.48234000008</v>
      </c>
    </row>
    <row r="252" spans="1:43">
      <c r="A252" s="10" t="s">
        <v>243</v>
      </c>
      <c r="B252" s="11">
        <v>12.798680000000001</v>
      </c>
      <c r="C252" s="11">
        <v>0.01</v>
      </c>
      <c r="D252" s="11">
        <v>140.71297999999999</v>
      </c>
      <c r="E252" s="11">
        <v>0</v>
      </c>
      <c r="F252" s="11">
        <v>4.6851400000000005</v>
      </c>
      <c r="G252" s="11">
        <v>4.3599999999999993E-3</v>
      </c>
      <c r="H252" s="11">
        <v>32.417920000000002</v>
      </c>
      <c r="I252" s="11">
        <v>16.941189999999999</v>
      </c>
      <c r="J252" s="11">
        <v>13.131030000000001</v>
      </c>
      <c r="K252" s="11">
        <v>87.559389999999993</v>
      </c>
      <c r="L252" s="11">
        <v>2.6566100000000001</v>
      </c>
      <c r="M252" s="11">
        <v>24.444970000000001</v>
      </c>
      <c r="N252" s="11">
        <v>0</v>
      </c>
      <c r="O252" s="11">
        <v>0</v>
      </c>
      <c r="P252" s="11">
        <v>9.1729999999999992E-2</v>
      </c>
      <c r="Q252" s="11">
        <v>0</v>
      </c>
      <c r="R252" s="11">
        <v>0</v>
      </c>
      <c r="S252" s="11">
        <v>0</v>
      </c>
      <c r="T252" s="11">
        <v>0</v>
      </c>
      <c r="U252" s="11">
        <v>0</v>
      </c>
      <c r="V252" s="11">
        <v>0</v>
      </c>
      <c r="W252" s="11">
        <v>3.3270200000000001</v>
      </c>
      <c r="X252" s="11">
        <v>27.477790000000002</v>
      </c>
      <c r="Y252" s="11">
        <v>0</v>
      </c>
      <c r="Z252" s="11">
        <v>4.0926100000000005</v>
      </c>
      <c r="AA252" s="11">
        <v>0</v>
      </c>
      <c r="AB252" s="11">
        <v>25.992889999999999</v>
      </c>
      <c r="AC252" s="11">
        <v>1.5960000000000002E-2</v>
      </c>
      <c r="AD252" s="11">
        <v>0</v>
      </c>
      <c r="AE252" s="11">
        <v>21.162099999999999</v>
      </c>
      <c r="AF252" s="11">
        <v>0</v>
      </c>
      <c r="AG252" s="11">
        <v>5.3408899999999999</v>
      </c>
      <c r="AH252" s="11">
        <v>0</v>
      </c>
      <c r="AI252" s="11">
        <v>0</v>
      </c>
      <c r="AJ252" s="11">
        <v>0</v>
      </c>
      <c r="AK252" s="11">
        <v>0</v>
      </c>
      <c r="AL252" s="11">
        <v>0</v>
      </c>
      <c r="AM252" s="11">
        <v>9.1999999999999998E-3</v>
      </c>
      <c r="AN252" s="11">
        <v>0</v>
      </c>
      <c r="AO252" s="11">
        <v>7.6837499999999999</v>
      </c>
      <c r="AP252" s="11">
        <v>1.3294900000000001</v>
      </c>
      <c r="AQ252" s="11">
        <v>431.88570000000004</v>
      </c>
    </row>
    <row r="253" spans="1:43">
      <c r="A253" s="10" t="s">
        <v>244</v>
      </c>
      <c r="B253" s="11">
        <v>133.59009</v>
      </c>
      <c r="C253" s="11">
        <v>65.822910000000007</v>
      </c>
      <c r="D253" s="11">
        <v>94.543160000000015</v>
      </c>
      <c r="E253" s="11">
        <v>315.49986000000001</v>
      </c>
      <c r="F253" s="11">
        <v>49.553069999999998</v>
      </c>
      <c r="G253" s="11">
        <v>148.04227000000003</v>
      </c>
      <c r="H253" s="11">
        <v>62.25732</v>
      </c>
      <c r="I253" s="11">
        <v>121.56369000000001</v>
      </c>
      <c r="J253" s="11">
        <v>21.449590000000001</v>
      </c>
      <c r="K253" s="11">
        <v>189.88166999999999</v>
      </c>
      <c r="L253" s="11">
        <v>74.171290000000013</v>
      </c>
      <c r="M253" s="11">
        <v>122.55561</v>
      </c>
      <c r="N253" s="11">
        <v>5.3375500000000002</v>
      </c>
      <c r="O253" s="11">
        <v>16.681529999999999</v>
      </c>
      <c r="P253" s="11">
        <v>136.03005000000002</v>
      </c>
      <c r="Q253" s="11">
        <v>9.0363500000000005</v>
      </c>
      <c r="R253" s="11">
        <v>9.2592400000000001</v>
      </c>
      <c r="S253" s="11">
        <v>2.2443599999999999</v>
      </c>
      <c r="T253" s="11">
        <v>54.311140000000002</v>
      </c>
      <c r="U253" s="11">
        <v>77.312690000000003</v>
      </c>
      <c r="V253" s="11">
        <v>2.9390000000000001</v>
      </c>
      <c r="W253" s="11">
        <v>27.47147</v>
      </c>
      <c r="X253" s="11">
        <v>77.742109999999997</v>
      </c>
      <c r="Y253" s="11">
        <v>32.640010000000004</v>
      </c>
      <c r="Z253" s="11">
        <v>21.4147</v>
      </c>
      <c r="AA253" s="11">
        <v>16.449770000000001</v>
      </c>
      <c r="AB253" s="11">
        <v>206.64762999999999</v>
      </c>
      <c r="AC253" s="11">
        <v>47.007770000000001</v>
      </c>
      <c r="AD253" s="11">
        <v>32.780030000000004</v>
      </c>
      <c r="AE253" s="11">
        <v>289.15022999999997</v>
      </c>
      <c r="AF253" s="11">
        <v>47.609659999999998</v>
      </c>
      <c r="AG253" s="11">
        <v>48.906469999999999</v>
      </c>
      <c r="AH253" s="11">
        <v>7.9757899999999999</v>
      </c>
      <c r="AI253" s="11">
        <v>0.67501</v>
      </c>
      <c r="AJ253" s="11">
        <v>17.591950000000001</v>
      </c>
      <c r="AK253" s="11">
        <v>20.008689999999998</v>
      </c>
      <c r="AL253" s="11">
        <v>15.574419999999998</v>
      </c>
      <c r="AM253" s="11">
        <v>2.52766</v>
      </c>
      <c r="AN253" s="11">
        <v>127.50466</v>
      </c>
      <c r="AO253" s="11">
        <v>8.6811900000000009</v>
      </c>
      <c r="AP253" s="11">
        <v>20.286920000000002</v>
      </c>
      <c r="AQ253" s="11">
        <v>2780.72858</v>
      </c>
    </row>
    <row r="254" spans="1:43">
      <c r="A254" s="10" t="s">
        <v>245</v>
      </c>
      <c r="B254" s="11">
        <v>26771.096949999996</v>
      </c>
      <c r="C254" s="11">
        <v>5821.7414600000002</v>
      </c>
      <c r="D254" s="11">
        <v>16385.380200000003</v>
      </c>
      <c r="E254" s="11">
        <v>5612.9311400000006</v>
      </c>
      <c r="F254" s="11">
        <v>3404.3621699999999</v>
      </c>
      <c r="G254" s="11">
        <v>3302.9094499999992</v>
      </c>
      <c r="H254" s="11">
        <v>2868.8133700000003</v>
      </c>
      <c r="I254" s="11">
        <v>3803.8382600000004</v>
      </c>
      <c r="J254" s="11">
        <v>3746.4884000000002</v>
      </c>
      <c r="K254" s="11">
        <v>5318.2803300000005</v>
      </c>
      <c r="L254" s="11">
        <v>1832.5227500000001</v>
      </c>
      <c r="M254" s="11">
        <v>5306.3356199999998</v>
      </c>
      <c r="N254" s="11">
        <v>7132.440630000001</v>
      </c>
      <c r="O254" s="11">
        <v>2763.8825399999996</v>
      </c>
      <c r="P254" s="11">
        <v>2737.4253100000001</v>
      </c>
      <c r="Q254" s="11">
        <v>1636.1096800000003</v>
      </c>
      <c r="R254" s="11">
        <v>1545.7472499999999</v>
      </c>
      <c r="S254" s="11">
        <v>1458.9164499999999</v>
      </c>
      <c r="T254" s="11">
        <v>2986.0192200000001</v>
      </c>
      <c r="U254" s="11">
        <v>4666.7057599999998</v>
      </c>
      <c r="V254" s="11">
        <v>1495.81728</v>
      </c>
      <c r="W254" s="11">
        <v>1720.59121</v>
      </c>
      <c r="X254" s="11">
        <v>4882.2741199999991</v>
      </c>
      <c r="Y254" s="11">
        <v>2470.2997799999998</v>
      </c>
      <c r="Z254" s="11">
        <v>4504.9572900000012</v>
      </c>
      <c r="AA254" s="11">
        <v>2223.6479100000001</v>
      </c>
      <c r="AB254" s="11">
        <v>5978.7662399999999</v>
      </c>
      <c r="AC254" s="11">
        <v>6012.8227000000006</v>
      </c>
      <c r="AD254" s="11">
        <v>3274.7877399999993</v>
      </c>
      <c r="AE254" s="11">
        <v>5806.2082099999998</v>
      </c>
      <c r="AF254" s="11">
        <v>1958.2652799999998</v>
      </c>
      <c r="AG254" s="11">
        <v>1724.5141100000001</v>
      </c>
      <c r="AH254" s="11">
        <v>1420.4613200000001</v>
      </c>
      <c r="AI254" s="11">
        <v>623.42486999999994</v>
      </c>
      <c r="AJ254" s="11">
        <v>1022.0062399999998</v>
      </c>
      <c r="AK254" s="11">
        <v>554.33591999999999</v>
      </c>
      <c r="AL254" s="11">
        <v>2241.3994700000003</v>
      </c>
      <c r="AM254" s="11">
        <v>696.47168000000011</v>
      </c>
      <c r="AN254" s="11">
        <v>3089.6120599999995</v>
      </c>
      <c r="AO254" s="11">
        <v>1445.8788100000002</v>
      </c>
      <c r="AP254" s="11">
        <v>639.47275999999999</v>
      </c>
      <c r="AQ254" s="11">
        <v>162887.96194000001</v>
      </c>
    </row>
    <row r="255" spans="1:43">
      <c r="A255" s="10" t="s">
        <v>246</v>
      </c>
      <c r="B255" s="11">
        <v>396.79935999999998</v>
      </c>
      <c r="C255" s="11">
        <v>96.319409999999991</v>
      </c>
      <c r="D255" s="11">
        <v>1022.1946999999999</v>
      </c>
      <c r="E255" s="11">
        <v>131.59808999999998</v>
      </c>
      <c r="F255" s="11">
        <v>26.920290000000001</v>
      </c>
      <c r="G255" s="11">
        <v>0.40354000000000001</v>
      </c>
      <c r="H255" s="11">
        <v>1.6710299999999998</v>
      </c>
      <c r="I255" s="11">
        <v>44.600149999999992</v>
      </c>
      <c r="J255" s="11">
        <v>26.432559999999999</v>
      </c>
      <c r="K255" s="11">
        <v>72.780249999999995</v>
      </c>
      <c r="L255" s="11">
        <v>8.3279500000000013</v>
      </c>
      <c r="M255" s="11">
        <v>0.13946</v>
      </c>
      <c r="N255" s="11">
        <v>39.892989999999998</v>
      </c>
      <c r="O255" s="11">
        <v>43.549200000000006</v>
      </c>
      <c r="P255" s="11">
        <v>24.546520000000005</v>
      </c>
      <c r="Q255" s="11">
        <v>207.80338999999998</v>
      </c>
      <c r="R255" s="11">
        <v>0.49404000000000003</v>
      </c>
      <c r="S255" s="11">
        <v>9.7553000000000001</v>
      </c>
      <c r="T255" s="11">
        <v>44.53228</v>
      </c>
      <c r="U255" s="11">
        <v>0</v>
      </c>
      <c r="V255" s="11">
        <v>0.21609</v>
      </c>
      <c r="W255" s="11">
        <v>18.656270000000003</v>
      </c>
      <c r="X255" s="11">
        <v>43.030929999999998</v>
      </c>
      <c r="Y255" s="11">
        <v>60.868010000000005</v>
      </c>
      <c r="Z255" s="11">
        <v>150.12309999999999</v>
      </c>
      <c r="AA255" s="11">
        <v>11.243220000000001</v>
      </c>
      <c r="AB255" s="11">
        <v>13.76365</v>
      </c>
      <c r="AC255" s="11">
        <v>267.86103000000003</v>
      </c>
      <c r="AD255" s="11">
        <v>59.322510000000001</v>
      </c>
      <c r="AE255" s="11">
        <v>12.772069999999999</v>
      </c>
      <c r="AF255" s="11">
        <v>16.25986</v>
      </c>
      <c r="AG255" s="11">
        <v>5.7207400000000002</v>
      </c>
      <c r="AH255" s="11">
        <v>31.853439999999999</v>
      </c>
      <c r="AI255" s="11">
        <v>8.7726800000000011</v>
      </c>
      <c r="AJ255" s="11">
        <v>0.252</v>
      </c>
      <c r="AK255" s="11">
        <v>41.401949999999999</v>
      </c>
      <c r="AL255" s="11">
        <v>10.237449999999999</v>
      </c>
      <c r="AM255" s="11">
        <v>68.923509999999993</v>
      </c>
      <c r="AN255" s="11">
        <v>61.345709999999997</v>
      </c>
      <c r="AO255" s="11">
        <v>73.588999999999999</v>
      </c>
      <c r="AP255" s="11">
        <v>0.97750999999999999</v>
      </c>
      <c r="AQ255" s="11">
        <v>3155.9512399999994</v>
      </c>
    </row>
    <row r="256" spans="1:43">
      <c r="A256" s="10" t="s">
        <v>247</v>
      </c>
      <c r="B256" s="11">
        <v>-14.694170000000012</v>
      </c>
      <c r="C256" s="11">
        <v>1751.4147700000001</v>
      </c>
      <c r="D256" s="11">
        <v>146.43951999999999</v>
      </c>
      <c r="E256" s="11">
        <v>67.57229000000001</v>
      </c>
      <c r="F256" s="11">
        <v>98.000199999999992</v>
      </c>
      <c r="G256" s="11">
        <v>2.1360000000000001E-2</v>
      </c>
      <c r="H256" s="11">
        <v>23.98564</v>
      </c>
      <c r="I256" s="11">
        <v>156.96207000000001</v>
      </c>
      <c r="J256" s="11">
        <v>613.33999999999992</v>
      </c>
      <c r="K256" s="11">
        <v>59.944029999999998</v>
      </c>
      <c r="L256" s="11">
        <v>290.23659999999995</v>
      </c>
      <c r="M256" s="11">
        <v>4.8134199999999998</v>
      </c>
      <c r="N256" s="11">
        <v>83.144510000000011</v>
      </c>
      <c r="O256" s="11">
        <v>29.136520000000001</v>
      </c>
      <c r="P256" s="11">
        <v>154.02524</v>
      </c>
      <c r="Q256" s="11">
        <v>0</v>
      </c>
      <c r="R256" s="11">
        <v>0</v>
      </c>
      <c r="S256" s="11">
        <v>0.18730000000000002</v>
      </c>
      <c r="T256" s="11">
        <v>21.173629999999999</v>
      </c>
      <c r="U256" s="11">
        <v>0</v>
      </c>
      <c r="V256" s="11">
        <v>0</v>
      </c>
      <c r="W256" s="11">
        <v>27.639810000000001</v>
      </c>
      <c r="X256" s="11">
        <v>7.8889799999999992</v>
      </c>
      <c r="Y256" s="11">
        <v>205.09389999999999</v>
      </c>
      <c r="Z256" s="11">
        <v>4.4573900000000002</v>
      </c>
      <c r="AA256" s="11">
        <v>62.897289999999998</v>
      </c>
      <c r="AB256" s="11">
        <v>40.922530000000002</v>
      </c>
      <c r="AC256" s="11">
        <v>22.412179999999999</v>
      </c>
      <c r="AD256" s="11">
        <v>0</v>
      </c>
      <c r="AE256" s="11">
        <v>11.590549999999999</v>
      </c>
      <c r="AF256" s="11">
        <v>12.278720000000002</v>
      </c>
      <c r="AG256" s="11">
        <v>0</v>
      </c>
      <c r="AH256" s="11">
        <v>40.035830000000004</v>
      </c>
      <c r="AI256" s="11">
        <v>30.014440000000004</v>
      </c>
      <c r="AJ256" s="11">
        <v>3.3E-3</v>
      </c>
      <c r="AK256" s="11">
        <v>0</v>
      </c>
      <c r="AL256" s="11">
        <v>82.221999999999994</v>
      </c>
      <c r="AM256" s="11">
        <v>2.2850000000000002E-2</v>
      </c>
      <c r="AN256" s="11">
        <v>4.3299999999999996E-3</v>
      </c>
      <c r="AO256" s="11">
        <v>23.293890000000001</v>
      </c>
      <c r="AP256" s="11">
        <v>1.3820000000000001E-2</v>
      </c>
      <c r="AQ256" s="11">
        <v>4056.4947399999992</v>
      </c>
    </row>
    <row r="257" spans="1:43">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c r="A258" s="10" t="s">
        <v>249</v>
      </c>
      <c r="B258" s="11">
        <v>0</v>
      </c>
      <c r="C258" s="11">
        <v>55.72222</v>
      </c>
      <c r="D258" s="11">
        <v>23.093439999999998</v>
      </c>
      <c r="E258" s="11">
        <v>0</v>
      </c>
      <c r="F258" s="11">
        <v>0</v>
      </c>
      <c r="G258" s="11">
        <v>33.317389999999996</v>
      </c>
      <c r="H258" s="11">
        <v>2.5</v>
      </c>
      <c r="I258" s="11">
        <v>58.600840000000005</v>
      </c>
      <c r="J258" s="11">
        <v>0</v>
      </c>
      <c r="K258" s="11">
        <v>106.52777</v>
      </c>
      <c r="L258" s="11">
        <v>0</v>
      </c>
      <c r="M258" s="11">
        <v>16.38889</v>
      </c>
      <c r="N258" s="11">
        <v>212.89166</v>
      </c>
      <c r="O258" s="11">
        <v>0</v>
      </c>
      <c r="P258" s="11">
        <v>0</v>
      </c>
      <c r="Q258" s="11">
        <v>0</v>
      </c>
      <c r="R258" s="11">
        <v>0</v>
      </c>
      <c r="S258" s="11">
        <v>0</v>
      </c>
      <c r="T258" s="11">
        <v>1.984E-2</v>
      </c>
      <c r="U258" s="11">
        <v>0</v>
      </c>
      <c r="V258" s="11">
        <v>0</v>
      </c>
      <c r="W258" s="11">
        <v>8.7055499999999988</v>
      </c>
      <c r="X258" s="11">
        <v>122.53579999999999</v>
      </c>
      <c r="Y258" s="11">
        <v>0</v>
      </c>
      <c r="Z258" s="11">
        <v>0</v>
      </c>
      <c r="AA258" s="11">
        <v>0</v>
      </c>
      <c r="AB258" s="11">
        <v>5.7642800000000003</v>
      </c>
      <c r="AC258" s="11">
        <v>112.00838</v>
      </c>
      <c r="AD258" s="11">
        <v>0</v>
      </c>
      <c r="AE258" s="11">
        <v>0</v>
      </c>
      <c r="AF258" s="11">
        <v>9.8333399999999997</v>
      </c>
      <c r="AG258" s="11">
        <v>0</v>
      </c>
      <c r="AH258" s="11">
        <v>3.6186400000000001</v>
      </c>
      <c r="AI258" s="11">
        <v>0.13835</v>
      </c>
      <c r="AJ258" s="11">
        <v>7.6</v>
      </c>
      <c r="AK258" s="11">
        <v>0</v>
      </c>
      <c r="AL258" s="11">
        <v>0</v>
      </c>
      <c r="AM258" s="11">
        <v>0</v>
      </c>
      <c r="AN258" s="11">
        <v>0</v>
      </c>
      <c r="AO258" s="11">
        <v>0</v>
      </c>
      <c r="AP258" s="11">
        <v>0</v>
      </c>
      <c r="AQ258" s="11">
        <v>779.26639</v>
      </c>
    </row>
    <row r="259" spans="1:43">
      <c r="A259" s="10" t="s">
        <v>250</v>
      </c>
      <c r="B259" s="11">
        <v>0</v>
      </c>
      <c r="C259" s="11">
        <v>0</v>
      </c>
      <c r="D259" s="11">
        <v>0</v>
      </c>
      <c r="E259" s="11">
        <v>0</v>
      </c>
      <c r="F259" s="11">
        <v>0</v>
      </c>
      <c r="G259" s="11">
        <v>0</v>
      </c>
      <c r="H259" s="11">
        <v>0</v>
      </c>
      <c r="I259" s="11">
        <v>0</v>
      </c>
      <c r="J259" s="11">
        <v>0</v>
      </c>
      <c r="K259" s="11">
        <v>0</v>
      </c>
      <c r="L259" s="11">
        <v>0</v>
      </c>
      <c r="M259" s="11">
        <v>0.19375000000000001</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0.19375000000000001</v>
      </c>
    </row>
    <row r="260" spans="1:43">
      <c r="A260" s="8" t="s">
        <v>251</v>
      </c>
      <c r="B260" s="9">
        <v>8881.6358400000008</v>
      </c>
      <c r="C260" s="9">
        <v>2428.8519800000004</v>
      </c>
      <c r="D260" s="9">
        <v>6923.41813</v>
      </c>
      <c r="E260" s="9">
        <v>1942.4444399999998</v>
      </c>
      <c r="F260" s="9">
        <v>1294.4237699999999</v>
      </c>
      <c r="G260" s="9">
        <v>1279.54106</v>
      </c>
      <c r="H260" s="9">
        <v>826.18278999999995</v>
      </c>
      <c r="I260" s="9">
        <v>1979.9700700000001</v>
      </c>
      <c r="J260" s="9">
        <v>1481.3587299999999</v>
      </c>
      <c r="K260" s="9">
        <v>2089.6425599999998</v>
      </c>
      <c r="L260" s="9">
        <v>391.82465999999999</v>
      </c>
      <c r="M260" s="9">
        <v>2499.5180899999996</v>
      </c>
      <c r="N260" s="9">
        <v>2082.2189699999999</v>
      </c>
      <c r="O260" s="9">
        <v>770.74055999999985</v>
      </c>
      <c r="P260" s="9">
        <v>1069.8763700000002</v>
      </c>
      <c r="Q260" s="9">
        <v>593.79602</v>
      </c>
      <c r="R260" s="9">
        <v>637.41143000000011</v>
      </c>
      <c r="S260" s="9">
        <v>584.22582999999997</v>
      </c>
      <c r="T260" s="9">
        <v>524.26277000000005</v>
      </c>
      <c r="U260" s="9">
        <v>2469.4830199999997</v>
      </c>
      <c r="V260" s="9">
        <v>534.11766000000011</v>
      </c>
      <c r="W260" s="9">
        <v>682.16607999999997</v>
      </c>
      <c r="X260" s="9">
        <v>2449.4310299999997</v>
      </c>
      <c r="Y260" s="9">
        <v>814.94106000000011</v>
      </c>
      <c r="Z260" s="9">
        <v>2124.32413</v>
      </c>
      <c r="AA260" s="9">
        <v>1049.11852</v>
      </c>
      <c r="AB260" s="9">
        <v>2673.7422200000001</v>
      </c>
      <c r="AC260" s="9">
        <v>2308.2717700000003</v>
      </c>
      <c r="AD260" s="9">
        <v>1026.46039</v>
      </c>
      <c r="AE260" s="9">
        <v>1807.78286</v>
      </c>
      <c r="AF260" s="9">
        <v>733.55310000000009</v>
      </c>
      <c r="AG260" s="9">
        <v>547.47340000000008</v>
      </c>
      <c r="AH260" s="9">
        <v>543.45950000000005</v>
      </c>
      <c r="AI260" s="9">
        <v>183.57379999999998</v>
      </c>
      <c r="AJ260" s="9">
        <v>440.30675000000002</v>
      </c>
      <c r="AK260" s="9">
        <v>56.156739999999999</v>
      </c>
      <c r="AL260" s="9">
        <v>1052.3380100000002</v>
      </c>
      <c r="AM260" s="9">
        <v>249.39666</v>
      </c>
      <c r="AN260" s="9">
        <v>953.74554000000001</v>
      </c>
      <c r="AO260" s="9">
        <v>308.95461</v>
      </c>
      <c r="AP260" s="9">
        <v>156.00060999999999</v>
      </c>
      <c r="AQ260" s="9">
        <v>61446.141530000008</v>
      </c>
    </row>
    <row r="261" spans="1:43">
      <c r="A261" s="10" t="s">
        <v>252</v>
      </c>
      <c r="B261" s="11">
        <v>6387.3534500000005</v>
      </c>
      <c r="C261" s="11">
        <v>2428.5079500000002</v>
      </c>
      <c r="D261" s="11">
        <v>6089.0028199999997</v>
      </c>
      <c r="E261" s="11">
        <v>1868.9643399999998</v>
      </c>
      <c r="F261" s="11">
        <v>1290.7949699999999</v>
      </c>
      <c r="G261" s="11">
        <v>1245.3942099999999</v>
      </c>
      <c r="H261" s="11">
        <v>821.95236</v>
      </c>
      <c r="I261" s="11">
        <v>1881.0783700000002</v>
      </c>
      <c r="J261" s="11">
        <v>1392.68975</v>
      </c>
      <c r="K261" s="11">
        <v>2085.6318099999999</v>
      </c>
      <c r="L261" s="11">
        <v>345.61237</v>
      </c>
      <c r="M261" s="11">
        <v>1942.1441499999999</v>
      </c>
      <c r="N261" s="11">
        <v>2082.0895099999998</v>
      </c>
      <c r="O261" s="11">
        <v>748.90142999999989</v>
      </c>
      <c r="P261" s="11">
        <v>1067.0428900000002</v>
      </c>
      <c r="Q261" s="11">
        <v>486.67004000000003</v>
      </c>
      <c r="R261" s="11">
        <v>610.70703000000015</v>
      </c>
      <c r="S261" s="11">
        <v>584.22582999999997</v>
      </c>
      <c r="T261" s="11">
        <v>488.95760000000001</v>
      </c>
      <c r="U261" s="11">
        <v>1541.1173799999999</v>
      </c>
      <c r="V261" s="11">
        <v>525.26658000000009</v>
      </c>
      <c r="W261" s="11">
        <v>611.57984999999996</v>
      </c>
      <c r="X261" s="11">
        <v>2370.0680400000001</v>
      </c>
      <c r="Y261" s="11">
        <v>814.94106000000011</v>
      </c>
      <c r="Z261" s="11">
        <v>2083.4064199999998</v>
      </c>
      <c r="AA261" s="11">
        <v>971.50513000000001</v>
      </c>
      <c r="AB261" s="11">
        <v>2461.84519</v>
      </c>
      <c r="AC261" s="11">
        <v>2229.1772700000001</v>
      </c>
      <c r="AD261" s="11">
        <v>922.59636999999998</v>
      </c>
      <c r="AE261" s="11">
        <v>1748.9795200000001</v>
      </c>
      <c r="AF261" s="11">
        <v>403.61912999999998</v>
      </c>
      <c r="AG261" s="11">
        <v>507.52604000000002</v>
      </c>
      <c r="AH261" s="11">
        <v>527.96</v>
      </c>
      <c r="AI261" s="11">
        <v>177.95990999999998</v>
      </c>
      <c r="AJ261" s="11">
        <v>436.26483000000002</v>
      </c>
      <c r="AK261" s="11">
        <v>56.016739999999999</v>
      </c>
      <c r="AL261" s="11">
        <v>1042.0130100000001</v>
      </c>
      <c r="AM261" s="11">
        <v>249.39666</v>
      </c>
      <c r="AN261" s="11">
        <v>953.74554000000001</v>
      </c>
      <c r="AO261" s="11">
        <v>308.95461</v>
      </c>
      <c r="AP261" s="11">
        <v>156.00060999999999</v>
      </c>
      <c r="AQ261" s="11">
        <v>54947.660770000002</v>
      </c>
    </row>
    <row r="262" spans="1:43">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c r="A263" s="10" t="s">
        <v>254</v>
      </c>
      <c r="B263" s="11">
        <v>1099.00334</v>
      </c>
      <c r="C263" s="11">
        <v>0</v>
      </c>
      <c r="D263" s="11">
        <v>834.41531000000009</v>
      </c>
      <c r="E263" s="11">
        <v>72.254000000000005</v>
      </c>
      <c r="F263" s="11">
        <v>0</v>
      </c>
      <c r="G263" s="11">
        <v>31.032229999999998</v>
      </c>
      <c r="H263" s="11">
        <v>4.2304300000000001</v>
      </c>
      <c r="I263" s="11">
        <v>97.459399999999988</v>
      </c>
      <c r="J263" s="11">
        <v>88.359279999999998</v>
      </c>
      <c r="K263" s="11">
        <v>0</v>
      </c>
      <c r="L263" s="11">
        <v>42.856949999999998</v>
      </c>
      <c r="M263" s="11">
        <v>557.37393999999995</v>
      </c>
      <c r="N263" s="11">
        <v>0</v>
      </c>
      <c r="O263" s="11">
        <v>21.839130000000001</v>
      </c>
      <c r="P263" s="11">
        <v>2.8334800000000002</v>
      </c>
      <c r="Q263" s="11">
        <v>107.04360000000001</v>
      </c>
      <c r="R263" s="11">
        <v>26.472349999999999</v>
      </c>
      <c r="S263" s="11">
        <v>0</v>
      </c>
      <c r="T263" s="11">
        <v>31.95833</v>
      </c>
      <c r="U263" s="11">
        <v>236.94363999999999</v>
      </c>
      <c r="V263" s="11">
        <v>8.8295499999999993</v>
      </c>
      <c r="W263" s="11">
        <v>70.586230000000015</v>
      </c>
      <c r="X263" s="11">
        <v>79.149760000000001</v>
      </c>
      <c r="Y263" s="11">
        <v>0</v>
      </c>
      <c r="Z263" s="11">
        <v>40.670400000000001</v>
      </c>
      <c r="AA263" s="11">
        <v>77.49969999999999</v>
      </c>
      <c r="AB263" s="11">
        <v>211.89702999999997</v>
      </c>
      <c r="AC263" s="11">
        <v>79.094499999999996</v>
      </c>
      <c r="AD263" s="11">
        <v>103.86402000000001</v>
      </c>
      <c r="AE263" s="11">
        <v>58.803339999999999</v>
      </c>
      <c r="AF263" s="11">
        <v>287.83087</v>
      </c>
      <c r="AG263" s="11">
        <v>36.931330000000003</v>
      </c>
      <c r="AH263" s="11">
        <v>15.499499999999999</v>
      </c>
      <c r="AI263" s="11">
        <v>5.6138900000000005</v>
      </c>
      <c r="AJ263" s="11">
        <v>3.9925700000000002</v>
      </c>
      <c r="AK263" s="11">
        <v>0</v>
      </c>
      <c r="AL263" s="11">
        <v>10.324999999999999</v>
      </c>
      <c r="AM263" s="11">
        <v>0</v>
      </c>
      <c r="AN263" s="11">
        <v>0</v>
      </c>
      <c r="AO263" s="11">
        <v>0</v>
      </c>
      <c r="AP263" s="11">
        <v>0</v>
      </c>
      <c r="AQ263" s="11">
        <v>4344.6630999999988</v>
      </c>
    </row>
    <row r="264" spans="1:43">
      <c r="A264" s="10" t="s">
        <v>255</v>
      </c>
      <c r="B264" s="11">
        <v>780.51700000000005</v>
      </c>
      <c r="C264" s="11">
        <v>0</v>
      </c>
      <c r="D264" s="11">
        <v>0</v>
      </c>
      <c r="E264" s="11">
        <v>1.2261</v>
      </c>
      <c r="F264" s="11">
        <v>3.6288</v>
      </c>
      <c r="G264" s="11">
        <v>3.1146199999999999</v>
      </c>
      <c r="H264" s="11">
        <v>0</v>
      </c>
      <c r="I264" s="11">
        <v>0</v>
      </c>
      <c r="J264" s="11">
        <v>0</v>
      </c>
      <c r="K264" s="11">
        <v>4.0064500000000001</v>
      </c>
      <c r="L264" s="11">
        <v>3.35534</v>
      </c>
      <c r="M264" s="11">
        <v>0</v>
      </c>
      <c r="N264" s="11">
        <v>0.10125000000000001</v>
      </c>
      <c r="O264" s="11">
        <v>0</v>
      </c>
      <c r="P264" s="11">
        <v>0</v>
      </c>
      <c r="Q264" s="11">
        <v>0</v>
      </c>
      <c r="R264" s="11">
        <v>0</v>
      </c>
      <c r="S264" s="11">
        <v>0</v>
      </c>
      <c r="T264" s="11">
        <v>3.34491</v>
      </c>
      <c r="U264" s="11">
        <v>691.42200000000003</v>
      </c>
      <c r="V264" s="11">
        <v>0</v>
      </c>
      <c r="W264" s="11">
        <v>0</v>
      </c>
      <c r="X264" s="11">
        <v>0</v>
      </c>
      <c r="Y264" s="11">
        <v>0</v>
      </c>
      <c r="Z264" s="11">
        <v>0</v>
      </c>
      <c r="AA264" s="11">
        <v>0.11369</v>
      </c>
      <c r="AB264" s="11">
        <v>0</v>
      </c>
      <c r="AC264" s="11">
        <v>0</v>
      </c>
      <c r="AD264" s="11">
        <v>0</v>
      </c>
      <c r="AE264" s="11">
        <v>0</v>
      </c>
      <c r="AF264" s="11">
        <v>42.103099999999998</v>
      </c>
      <c r="AG264" s="11">
        <v>3.0160299999999998</v>
      </c>
      <c r="AH264" s="11">
        <v>0</v>
      </c>
      <c r="AI264" s="11">
        <v>0</v>
      </c>
      <c r="AJ264" s="11">
        <v>4.9349999999999998E-2</v>
      </c>
      <c r="AK264" s="11">
        <v>0.14000000000000001</v>
      </c>
      <c r="AL264" s="11">
        <v>0</v>
      </c>
      <c r="AM264" s="11">
        <v>0</v>
      </c>
      <c r="AN264" s="11">
        <v>0</v>
      </c>
      <c r="AO264" s="11">
        <v>0</v>
      </c>
      <c r="AP264" s="11">
        <v>0</v>
      </c>
      <c r="AQ264" s="11">
        <v>1536.1386399999999</v>
      </c>
    </row>
    <row r="265" spans="1:43">
      <c r="A265" s="10" t="s">
        <v>256</v>
      </c>
      <c r="B265" s="11">
        <v>614.76205000000004</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614.76205000000004</v>
      </c>
    </row>
    <row r="266" spans="1:43">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c r="A267" s="13" t="s">
        <v>258</v>
      </c>
      <c r="B267" s="11">
        <v>0</v>
      </c>
      <c r="C267" s="11">
        <v>0.34402999999999995</v>
      </c>
      <c r="D267" s="11">
        <v>0</v>
      </c>
      <c r="E267" s="11">
        <v>0</v>
      </c>
      <c r="F267" s="11">
        <v>0</v>
      </c>
      <c r="G267" s="11">
        <v>0</v>
      </c>
      <c r="H267" s="11">
        <v>0</v>
      </c>
      <c r="I267" s="11">
        <v>1.4322999999999999</v>
      </c>
      <c r="J267" s="11">
        <v>0.30969999999999998</v>
      </c>
      <c r="K267" s="11">
        <v>4.3E-3</v>
      </c>
      <c r="L267" s="11">
        <v>0</v>
      </c>
      <c r="M267" s="11">
        <v>0</v>
      </c>
      <c r="N267" s="11">
        <v>2.8210000000000002E-2</v>
      </c>
      <c r="O267" s="11">
        <v>0</v>
      </c>
      <c r="P267" s="11">
        <v>0</v>
      </c>
      <c r="Q267" s="11">
        <v>8.2379999999999995E-2</v>
      </c>
      <c r="R267" s="11">
        <v>0.23205000000000001</v>
      </c>
      <c r="S267" s="11">
        <v>0</v>
      </c>
      <c r="T267" s="11">
        <v>1.9299999999999999E-3</v>
      </c>
      <c r="U267" s="11">
        <v>0</v>
      </c>
      <c r="V267" s="11">
        <v>2.1530000000000001E-2</v>
      </c>
      <c r="W267" s="11">
        <v>0</v>
      </c>
      <c r="X267" s="11">
        <v>0.21323</v>
      </c>
      <c r="Y267" s="11">
        <v>0</v>
      </c>
      <c r="Z267" s="11">
        <v>0.24731</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2.9169700000000001</v>
      </c>
    </row>
    <row r="268" spans="1:43">
      <c r="A268" s="8" t="s">
        <v>259</v>
      </c>
      <c r="B268" s="9">
        <v>18417.955069999996</v>
      </c>
      <c r="C268" s="9">
        <v>5362.1787899999999</v>
      </c>
      <c r="D268" s="9">
        <v>10888.945870000005</v>
      </c>
      <c r="E268" s="9">
        <v>4185.1569400000008</v>
      </c>
      <c r="F268" s="9">
        <v>2289.0971</v>
      </c>
      <c r="G268" s="9">
        <v>2205.1573099999991</v>
      </c>
      <c r="H268" s="9">
        <v>2165.4624900000003</v>
      </c>
      <c r="I268" s="9">
        <v>2222.5361300000004</v>
      </c>
      <c r="J268" s="9">
        <v>2939.4828500000003</v>
      </c>
      <c r="K268" s="9">
        <v>3745.33088</v>
      </c>
      <c r="L268" s="9">
        <v>1816.0905400000004</v>
      </c>
      <c r="M268" s="9">
        <v>2975.3536300000014</v>
      </c>
      <c r="N268" s="9">
        <v>5391.4883700000019</v>
      </c>
      <c r="O268" s="9">
        <v>2082.5092299999997</v>
      </c>
      <c r="P268" s="9">
        <v>1982.2424799999997</v>
      </c>
      <c r="Q268" s="9">
        <v>1259.1534000000004</v>
      </c>
      <c r="R268" s="9">
        <v>918.08909999999992</v>
      </c>
      <c r="S268" s="9">
        <v>886.87757999999997</v>
      </c>
      <c r="T268" s="9">
        <v>2581.7933399999993</v>
      </c>
      <c r="U268" s="9">
        <v>2274.5354299999999</v>
      </c>
      <c r="V268" s="9">
        <v>964.85470999999984</v>
      </c>
      <c r="W268" s="9">
        <v>1124.2252499999997</v>
      </c>
      <c r="X268" s="9">
        <v>2711.5186999999987</v>
      </c>
      <c r="Y268" s="9">
        <v>1953.9606399999998</v>
      </c>
      <c r="Z268" s="9">
        <v>2560.7209600000006</v>
      </c>
      <c r="AA268" s="9">
        <v>1265.11967</v>
      </c>
      <c r="AB268" s="9">
        <v>3598.1149999999998</v>
      </c>
      <c r="AC268" s="9">
        <v>4153.8562500000007</v>
      </c>
      <c r="AD268" s="9">
        <v>2340.4298899999994</v>
      </c>
      <c r="AE268" s="9">
        <v>4333.1002999999992</v>
      </c>
      <c r="AF268" s="9">
        <v>1310.6937599999997</v>
      </c>
      <c r="AG268" s="9">
        <v>1237.00881</v>
      </c>
      <c r="AH268" s="9">
        <v>960.48552000000007</v>
      </c>
      <c r="AI268" s="9">
        <v>479.45155</v>
      </c>
      <c r="AJ268" s="9">
        <v>607.14673999999991</v>
      </c>
      <c r="AK268" s="9">
        <v>559.58982000000003</v>
      </c>
      <c r="AL268" s="9">
        <v>1297.0953300000003</v>
      </c>
      <c r="AM268" s="9">
        <v>518.55824000000007</v>
      </c>
      <c r="AN268" s="9">
        <v>2324.7212199999999</v>
      </c>
      <c r="AO268" s="9">
        <v>1250.1720299999999</v>
      </c>
      <c r="AP268" s="9">
        <v>506.07989000000003</v>
      </c>
      <c r="AQ268" s="9">
        <v>112646.34081000001</v>
      </c>
    </row>
    <row r="269" spans="1:43">
      <c r="A269" s="2" t="s">
        <v>260</v>
      </c>
      <c r="B269" s="9">
        <v>2540.2386099999999</v>
      </c>
      <c r="C269" s="9">
        <v>209.98959000000002</v>
      </c>
      <c r="D269" s="9">
        <v>1089.17679</v>
      </c>
      <c r="E269" s="9">
        <v>244.90935999999999</v>
      </c>
      <c r="F269" s="9">
        <v>23.145699999999994</v>
      </c>
      <c r="G269" s="9">
        <v>36.377850000000002</v>
      </c>
      <c r="H269" s="9">
        <v>76.78501</v>
      </c>
      <c r="I269" s="9">
        <v>107.71387000000001</v>
      </c>
      <c r="J269" s="9">
        <v>72.933120000000002</v>
      </c>
      <c r="K269" s="9">
        <v>14.408390000000001</v>
      </c>
      <c r="L269" s="9">
        <v>63.060310000000001</v>
      </c>
      <c r="M269" s="9">
        <v>7.12662</v>
      </c>
      <c r="N269" s="9">
        <v>9.1849800000000013</v>
      </c>
      <c r="O269" s="9">
        <v>48.478550000000006</v>
      </c>
      <c r="P269" s="9">
        <v>60.816140000000004</v>
      </c>
      <c r="Q269" s="9">
        <v>273.17362000000003</v>
      </c>
      <c r="R269" s="9">
        <v>9.8769100000000023</v>
      </c>
      <c r="S269" s="9">
        <v>3.1037400000000002</v>
      </c>
      <c r="T269" s="9">
        <v>15.563499999999999</v>
      </c>
      <c r="U269" s="9">
        <v>20.84187</v>
      </c>
      <c r="V269" s="9">
        <v>6.007649999999999</v>
      </c>
      <c r="W269" s="9">
        <v>40.793370000000003</v>
      </c>
      <c r="X269" s="9">
        <v>1.4228399999999999</v>
      </c>
      <c r="Y269" s="9">
        <v>9.2867099999999994</v>
      </c>
      <c r="Z269" s="9">
        <v>124.45185000000001</v>
      </c>
      <c r="AA269" s="9">
        <v>84.828070000000011</v>
      </c>
      <c r="AB269" s="9">
        <v>69.605369999999994</v>
      </c>
      <c r="AC269" s="9">
        <v>399.79375999999996</v>
      </c>
      <c r="AD269" s="9">
        <v>67.375140000000002</v>
      </c>
      <c r="AE269" s="9">
        <v>111.65153999999998</v>
      </c>
      <c r="AF269" s="9">
        <v>57.83616</v>
      </c>
      <c r="AG269" s="9">
        <v>6.7692300000000003</v>
      </c>
      <c r="AH269" s="9">
        <v>18.65504</v>
      </c>
      <c r="AI269" s="9">
        <v>5.1153499999999994</v>
      </c>
      <c r="AJ269" s="9">
        <v>47.359390000000005</v>
      </c>
      <c r="AK269" s="9">
        <v>6.7746099999999991</v>
      </c>
      <c r="AL269" s="9">
        <v>90.591710000000006</v>
      </c>
      <c r="AM269" s="9">
        <v>1.9803199999999999</v>
      </c>
      <c r="AN269" s="9">
        <v>22.283380000000001</v>
      </c>
      <c r="AO269" s="9">
        <v>49.61336</v>
      </c>
      <c r="AP269" s="9">
        <v>4.7381100000000007</v>
      </c>
      <c r="AQ269" s="9">
        <v>6153.8374899999972</v>
      </c>
    </row>
    <row r="270" spans="1:43">
      <c r="A270" s="10" t="s">
        <v>261</v>
      </c>
      <c r="B270" s="11">
        <v>943.95917999999995</v>
      </c>
      <c r="C270" s="11">
        <v>67.289289999999994</v>
      </c>
      <c r="D270" s="11">
        <v>737.01015999999993</v>
      </c>
      <c r="E270" s="11">
        <v>186.07844</v>
      </c>
      <c r="F270" s="11">
        <v>18.060329999999997</v>
      </c>
      <c r="G270" s="11">
        <v>31.724170000000001</v>
      </c>
      <c r="H270" s="11">
        <v>59.797919999999998</v>
      </c>
      <c r="I270" s="11">
        <v>43.500949999999996</v>
      </c>
      <c r="J270" s="11">
        <v>68.356800000000007</v>
      </c>
      <c r="K270" s="11">
        <v>4.7079399999999998</v>
      </c>
      <c r="L270" s="11">
        <v>8.0618700000000008</v>
      </c>
      <c r="M270" s="11">
        <v>6.0755600000000003</v>
      </c>
      <c r="N270" s="11">
        <v>8.8902400000000004</v>
      </c>
      <c r="O270" s="11">
        <v>41.084110000000003</v>
      </c>
      <c r="P270" s="11">
        <v>59.901230000000005</v>
      </c>
      <c r="Q270" s="11">
        <v>55.215319999999998</v>
      </c>
      <c r="R270" s="11">
        <v>9.2922300000000018</v>
      </c>
      <c r="S270" s="11">
        <v>2.9372199999999999</v>
      </c>
      <c r="T270" s="11">
        <v>14.942309999999999</v>
      </c>
      <c r="U270" s="11">
        <v>20.336469999999998</v>
      </c>
      <c r="V270" s="11">
        <v>6.0899999999999996E-2</v>
      </c>
      <c r="W270" s="11">
        <v>38.903980000000004</v>
      </c>
      <c r="X270" s="11">
        <v>3.1020799999999999</v>
      </c>
      <c r="Y270" s="11">
        <v>8.684709999999999</v>
      </c>
      <c r="Z270" s="11">
        <v>89.277140000000003</v>
      </c>
      <c r="AA270" s="11">
        <v>66.034210000000002</v>
      </c>
      <c r="AB270" s="11">
        <v>63.566369999999999</v>
      </c>
      <c r="AC270" s="11">
        <v>380.70238000000001</v>
      </c>
      <c r="AD270" s="11">
        <v>66.229500000000002</v>
      </c>
      <c r="AE270" s="11">
        <v>107.49340999999998</v>
      </c>
      <c r="AF270" s="11">
        <v>3.1754199999999999</v>
      </c>
      <c r="AG270" s="11">
        <v>5.9697000000000005</v>
      </c>
      <c r="AH270" s="11">
        <v>16.890329999999999</v>
      </c>
      <c r="AI270" s="11">
        <v>4.1005399999999996</v>
      </c>
      <c r="AJ270" s="11">
        <v>45.118900000000004</v>
      </c>
      <c r="AK270" s="11">
        <v>6.6301499999999995</v>
      </c>
      <c r="AL270" s="11">
        <v>52.24221</v>
      </c>
      <c r="AM270" s="11">
        <v>1.73237</v>
      </c>
      <c r="AN270" s="11">
        <v>12.15</v>
      </c>
      <c r="AO270" s="11">
        <v>0</v>
      </c>
      <c r="AP270" s="11">
        <v>4.4503900000000005</v>
      </c>
      <c r="AQ270" s="11">
        <v>3363.7364299999999</v>
      </c>
    </row>
    <row r="271" spans="1:43">
      <c r="A271" s="10" t="s">
        <v>262</v>
      </c>
      <c r="B271" s="11">
        <v>58.622660000000003</v>
      </c>
      <c r="C271" s="11">
        <v>81.919820000000001</v>
      </c>
      <c r="D271" s="11">
        <v>36.248849999999997</v>
      </c>
      <c r="E271" s="11">
        <v>13.88739</v>
      </c>
      <c r="F271" s="11">
        <v>4.4821099999999996</v>
      </c>
      <c r="G271" s="11">
        <v>2.3216799999999997</v>
      </c>
      <c r="H271" s="11">
        <v>1.0709000000000002</v>
      </c>
      <c r="I271" s="11">
        <v>9.7952700000000004</v>
      </c>
      <c r="J271" s="11">
        <v>0.10887000000000001</v>
      </c>
      <c r="K271" s="11">
        <v>0.50714999999999999</v>
      </c>
      <c r="L271" s="11">
        <v>19.61675</v>
      </c>
      <c r="M271" s="11">
        <v>0.31168000000000001</v>
      </c>
      <c r="N271" s="11">
        <v>0.26293</v>
      </c>
      <c r="O271" s="11">
        <v>0.91598999999999997</v>
      </c>
      <c r="P271" s="11">
        <v>2.9100000000000003E-3</v>
      </c>
      <c r="Q271" s="11">
        <v>216.60220000000001</v>
      </c>
      <c r="R271" s="11">
        <v>1.8329999999999999E-2</v>
      </c>
      <c r="S271" s="11">
        <v>0</v>
      </c>
      <c r="T271" s="11">
        <v>8.6399999999999984E-3</v>
      </c>
      <c r="U271" s="11">
        <v>0.22156000000000001</v>
      </c>
      <c r="V271" s="11">
        <v>8.8439999999999991E-2</v>
      </c>
      <c r="W271" s="11">
        <v>0.71534000000000009</v>
      </c>
      <c r="X271" s="11">
        <v>-1.8482400000000001</v>
      </c>
      <c r="Y271" s="11">
        <v>5.62E-2</v>
      </c>
      <c r="Z271" s="11">
        <v>19.267889999999998</v>
      </c>
      <c r="AA271" s="11">
        <v>0.26124999999999998</v>
      </c>
      <c r="AB271" s="11">
        <v>3.5502399999999996</v>
      </c>
      <c r="AC271" s="11">
        <v>4.0055399999999999</v>
      </c>
      <c r="AD271" s="11">
        <v>5.8389999999999997E-2</v>
      </c>
      <c r="AE271" s="11">
        <v>0.13036</v>
      </c>
      <c r="AF271" s="11">
        <v>54.63626</v>
      </c>
      <c r="AG271" s="11">
        <v>0.17714999999999997</v>
      </c>
      <c r="AH271" s="11">
        <v>0.34870999999999996</v>
      </c>
      <c r="AI271" s="11">
        <v>0.71611000000000002</v>
      </c>
      <c r="AJ271" s="11">
        <v>0.20261999999999999</v>
      </c>
      <c r="AK271" s="11">
        <v>0</v>
      </c>
      <c r="AL271" s="11">
        <v>7.3766000000000007</v>
      </c>
      <c r="AM271" s="11">
        <v>0.21694999999999998</v>
      </c>
      <c r="AN271" s="11">
        <v>8.6340599999999998</v>
      </c>
      <c r="AO271" s="11">
        <v>8.1744199999999996</v>
      </c>
      <c r="AP271" s="11">
        <v>9.1700000000000004E-2</v>
      </c>
      <c r="AQ271" s="11">
        <v>553.78568000000007</v>
      </c>
    </row>
    <row r="272" spans="1:43">
      <c r="A272" s="10" t="s">
        <v>263</v>
      </c>
      <c r="B272" s="11">
        <v>1164.1749</v>
      </c>
      <c r="C272" s="11">
        <v>0</v>
      </c>
      <c r="D272" s="11">
        <v>288.12</v>
      </c>
      <c r="E272" s="11">
        <v>0</v>
      </c>
      <c r="F272" s="11">
        <v>0</v>
      </c>
      <c r="G272" s="11">
        <v>0</v>
      </c>
      <c r="H272" s="11">
        <v>5.2156499999999992</v>
      </c>
      <c r="I272" s="11">
        <v>0</v>
      </c>
      <c r="J272" s="11">
        <v>0.26100000000000001</v>
      </c>
      <c r="K272" s="11">
        <v>8.5347000000000008</v>
      </c>
      <c r="L272" s="11">
        <v>34.799999999999997</v>
      </c>
      <c r="M272" s="11">
        <v>0</v>
      </c>
      <c r="N272" s="11">
        <v>0</v>
      </c>
      <c r="O272" s="11">
        <v>0</v>
      </c>
      <c r="P272" s="11">
        <v>0</v>
      </c>
      <c r="Q272" s="11">
        <v>0</v>
      </c>
      <c r="R272" s="11">
        <v>0</v>
      </c>
      <c r="S272" s="11">
        <v>0</v>
      </c>
      <c r="T272" s="11">
        <v>0</v>
      </c>
      <c r="U272" s="11">
        <v>0</v>
      </c>
      <c r="V272" s="11">
        <v>0</v>
      </c>
      <c r="W272" s="11">
        <v>0</v>
      </c>
      <c r="X272" s="11">
        <v>0</v>
      </c>
      <c r="Y272" s="11">
        <v>0</v>
      </c>
      <c r="Z272" s="11">
        <v>11.037090000000001</v>
      </c>
      <c r="AA272" s="11">
        <v>0</v>
      </c>
      <c r="AB272" s="11">
        <v>0</v>
      </c>
      <c r="AC272" s="11">
        <v>3.4219499999999998</v>
      </c>
      <c r="AD272" s="11">
        <v>0</v>
      </c>
      <c r="AE272" s="11">
        <v>0</v>
      </c>
      <c r="AF272" s="11">
        <v>0</v>
      </c>
      <c r="AG272" s="11">
        <v>0</v>
      </c>
      <c r="AH272" s="11">
        <v>0</v>
      </c>
      <c r="AI272" s="11">
        <v>0</v>
      </c>
      <c r="AJ272" s="11">
        <v>0</v>
      </c>
      <c r="AK272" s="11">
        <v>0</v>
      </c>
      <c r="AL272" s="11">
        <v>29.911750000000001</v>
      </c>
      <c r="AM272" s="11">
        <v>0</v>
      </c>
      <c r="AN272" s="11">
        <v>0</v>
      </c>
      <c r="AO272" s="11">
        <v>0</v>
      </c>
      <c r="AP272" s="11">
        <v>0</v>
      </c>
      <c r="AQ272" s="11">
        <v>1545.4770399999998</v>
      </c>
    </row>
    <row r="273" spans="1:43">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c r="A274" s="17" t="s">
        <v>265</v>
      </c>
      <c r="B274" s="11">
        <v>373.48187000000007</v>
      </c>
      <c r="C274" s="11">
        <v>60.780479999999997</v>
      </c>
      <c r="D274" s="11">
        <v>27.797779999999999</v>
      </c>
      <c r="E274" s="11">
        <v>44.943529999999996</v>
      </c>
      <c r="F274" s="11">
        <v>0.60326000000000002</v>
      </c>
      <c r="G274" s="11">
        <v>2.3319999999999999</v>
      </c>
      <c r="H274" s="11">
        <v>10.70054</v>
      </c>
      <c r="I274" s="11">
        <v>54.417650000000009</v>
      </c>
      <c r="J274" s="11">
        <v>4.2064500000000002</v>
      </c>
      <c r="K274" s="11">
        <v>0.65860000000000007</v>
      </c>
      <c r="L274" s="11">
        <v>0.58169000000000004</v>
      </c>
      <c r="M274" s="11">
        <v>0.73938000000000004</v>
      </c>
      <c r="N274" s="11">
        <v>3.1809999999999998E-2</v>
      </c>
      <c r="O274" s="11">
        <v>6.4784499999999996</v>
      </c>
      <c r="P274" s="11">
        <v>0.91200000000000003</v>
      </c>
      <c r="Q274" s="11">
        <v>1.3561000000000001</v>
      </c>
      <c r="R274" s="11">
        <v>0.56635000000000002</v>
      </c>
      <c r="S274" s="11">
        <v>0.16652</v>
      </c>
      <c r="T274" s="11">
        <v>0.61254999999999993</v>
      </c>
      <c r="U274" s="11">
        <v>0.28384000000000004</v>
      </c>
      <c r="V274" s="11">
        <v>5.8583099999999995</v>
      </c>
      <c r="W274" s="11">
        <v>1.17405</v>
      </c>
      <c r="X274" s="11">
        <v>0.16900000000000001</v>
      </c>
      <c r="Y274" s="11">
        <v>0.54579999999999995</v>
      </c>
      <c r="Z274" s="11">
        <v>4.8697299999999997</v>
      </c>
      <c r="AA274" s="11">
        <v>18.532610000000002</v>
      </c>
      <c r="AB274" s="11">
        <v>2.4887600000000001</v>
      </c>
      <c r="AC274" s="11">
        <v>11.663889999999999</v>
      </c>
      <c r="AD274" s="11">
        <v>1.08725</v>
      </c>
      <c r="AE274" s="11">
        <v>4.0277700000000003</v>
      </c>
      <c r="AF274" s="11">
        <v>2.4480000000000002E-2</v>
      </c>
      <c r="AG274" s="11">
        <v>0.62238000000000004</v>
      </c>
      <c r="AH274" s="11">
        <v>1.4159999999999999</v>
      </c>
      <c r="AI274" s="11">
        <v>0.29869999999999997</v>
      </c>
      <c r="AJ274" s="11">
        <v>2.0378700000000003</v>
      </c>
      <c r="AK274" s="11">
        <v>0.14446000000000001</v>
      </c>
      <c r="AL274" s="11">
        <v>1.06115</v>
      </c>
      <c r="AM274" s="11">
        <v>3.1E-2</v>
      </c>
      <c r="AN274" s="11">
        <v>1.4993200000000002</v>
      </c>
      <c r="AO274" s="11">
        <v>41.438940000000002</v>
      </c>
      <c r="AP274" s="11">
        <v>0.19602</v>
      </c>
      <c r="AQ274" s="11">
        <v>690.83834000000013</v>
      </c>
    </row>
    <row r="275" spans="1:43">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c r="A276" s="8" t="s">
        <v>267</v>
      </c>
      <c r="B276" s="9">
        <v>1892.18274</v>
      </c>
      <c r="C276" s="9">
        <v>286.75889999999998</v>
      </c>
      <c r="D276" s="9">
        <v>1014.0688</v>
      </c>
      <c r="E276" s="9">
        <v>46.954929999999997</v>
      </c>
      <c r="F276" s="9">
        <v>1.6298900000000001</v>
      </c>
      <c r="G276" s="9">
        <v>20.424790000000002</v>
      </c>
      <c r="H276" s="9">
        <v>22.415889999999997</v>
      </c>
      <c r="I276" s="9">
        <v>11.759869999999999</v>
      </c>
      <c r="J276" s="9">
        <v>118.07406</v>
      </c>
      <c r="K276" s="9">
        <v>12.230370000000001</v>
      </c>
      <c r="L276" s="9">
        <v>10.803560000000001</v>
      </c>
      <c r="M276" s="9">
        <v>1283.10672</v>
      </c>
      <c r="N276" s="9">
        <v>13.39866</v>
      </c>
      <c r="O276" s="9">
        <v>43.44905</v>
      </c>
      <c r="P276" s="9">
        <v>16.590859999999999</v>
      </c>
      <c r="Q276" s="9">
        <v>154.35849999999999</v>
      </c>
      <c r="R276" s="9">
        <v>20.133520000000001</v>
      </c>
      <c r="S276" s="9">
        <v>7.8021700000000003</v>
      </c>
      <c r="T276" s="9">
        <v>50.003810000000001</v>
      </c>
      <c r="U276" s="9">
        <v>8.8000000000000003E-4</v>
      </c>
      <c r="V276" s="9">
        <v>7.97</v>
      </c>
      <c r="W276" s="9">
        <v>247.75755000000001</v>
      </c>
      <c r="X276" s="9">
        <v>14.872399999999999</v>
      </c>
      <c r="Y276" s="9">
        <v>48.292400000000001</v>
      </c>
      <c r="Z276" s="9">
        <v>164.98461999999998</v>
      </c>
      <c r="AA276" s="9">
        <v>13.858360000000001</v>
      </c>
      <c r="AB276" s="9">
        <v>51.030879999999996</v>
      </c>
      <c r="AC276" s="9">
        <v>313.46654999999998</v>
      </c>
      <c r="AD276" s="9">
        <v>9.6011800000000012</v>
      </c>
      <c r="AE276" s="9">
        <v>48.222540000000002</v>
      </c>
      <c r="AF276" s="9">
        <v>134.15064000000001</v>
      </c>
      <c r="AG276" s="9">
        <v>0.42720000000000002</v>
      </c>
      <c r="AH276" s="9">
        <v>4.610479999999999</v>
      </c>
      <c r="AI276" s="9">
        <v>6.66106</v>
      </c>
      <c r="AJ276" s="9">
        <v>3.7731999999999997</v>
      </c>
      <c r="AK276" s="9">
        <v>2.6690100000000001</v>
      </c>
      <c r="AL276" s="9">
        <v>8.6677999999999997</v>
      </c>
      <c r="AM276" s="9">
        <v>5.879760000000001</v>
      </c>
      <c r="AN276" s="9">
        <v>157.74311</v>
      </c>
      <c r="AO276" s="9">
        <v>3.5798899999999998</v>
      </c>
      <c r="AP276" s="9">
        <v>2.7857699999999999</v>
      </c>
      <c r="AQ276" s="9">
        <v>6277.1523700000025</v>
      </c>
    </row>
    <row r="277" spans="1:43">
      <c r="A277" s="10" t="s">
        <v>261</v>
      </c>
      <c r="B277" s="11">
        <v>660.85070999999994</v>
      </c>
      <c r="C277" s="11">
        <v>10.062659999999999</v>
      </c>
      <c r="D277" s="11">
        <v>416.16126000000003</v>
      </c>
      <c r="E277" s="11">
        <v>18.18291</v>
      </c>
      <c r="F277" s="11">
        <v>0</v>
      </c>
      <c r="G277" s="11">
        <v>8.9794400000000003</v>
      </c>
      <c r="H277" s="11">
        <v>22.398889999999998</v>
      </c>
      <c r="I277" s="11">
        <v>6.9091899999999997</v>
      </c>
      <c r="J277" s="11">
        <v>9.7017000000000007</v>
      </c>
      <c r="K277" s="11">
        <v>1.45</v>
      </c>
      <c r="L277" s="11">
        <v>1.16997</v>
      </c>
      <c r="M277" s="11">
        <v>1145.4162799999999</v>
      </c>
      <c r="N277" s="11">
        <v>4.7877999999999998</v>
      </c>
      <c r="O277" s="11">
        <v>4.2808599999999997</v>
      </c>
      <c r="P277" s="11">
        <v>14.994149999999999</v>
      </c>
      <c r="Q277" s="11">
        <v>108.03302000000001</v>
      </c>
      <c r="R277" s="11">
        <v>12.3018</v>
      </c>
      <c r="S277" s="11">
        <v>7.24695</v>
      </c>
      <c r="T277" s="11">
        <v>0</v>
      </c>
      <c r="U277" s="11">
        <v>0</v>
      </c>
      <c r="V277" s="11">
        <v>3.03451</v>
      </c>
      <c r="W277" s="11">
        <v>3.8831700000000002</v>
      </c>
      <c r="X277" s="11">
        <v>12.686729999999999</v>
      </c>
      <c r="Y277" s="11">
        <v>43.672080000000001</v>
      </c>
      <c r="Z277" s="11">
        <v>66.317359999999994</v>
      </c>
      <c r="AA277" s="11">
        <v>4.2076599999999997</v>
      </c>
      <c r="AB277" s="11">
        <v>36.258669999999995</v>
      </c>
      <c r="AC277" s="11">
        <v>28.889310000000002</v>
      </c>
      <c r="AD277" s="11">
        <v>5.2338600000000008</v>
      </c>
      <c r="AE277" s="11">
        <v>46.240190000000005</v>
      </c>
      <c r="AF277" s="11">
        <v>2.9802199999999996</v>
      </c>
      <c r="AG277" s="11">
        <v>0.39554</v>
      </c>
      <c r="AH277" s="11">
        <v>4.4499399999999998</v>
      </c>
      <c r="AI277" s="11">
        <v>6.3378899999999998</v>
      </c>
      <c r="AJ277" s="11">
        <v>3.7731999999999997</v>
      </c>
      <c r="AK277" s="11">
        <v>2.6675500000000003</v>
      </c>
      <c r="AL277" s="11">
        <v>7.8650200000000003</v>
      </c>
      <c r="AM277" s="11">
        <v>3.9433800000000003</v>
      </c>
      <c r="AN277" s="11">
        <v>3.2833999999999999</v>
      </c>
      <c r="AO277" s="11">
        <v>3.5798899999999998</v>
      </c>
      <c r="AP277" s="11">
        <v>2.7857699999999999</v>
      </c>
      <c r="AQ277" s="11">
        <v>2745.41293</v>
      </c>
    </row>
    <row r="278" spans="1:43">
      <c r="A278" s="10" t="s">
        <v>268</v>
      </c>
      <c r="B278" s="11">
        <v>767.16922999999997</v>
      </c>
      <c r="C278" s="11">
        <v>276.69623999999999</v>
      </c>
      <c r="D278" s="11">
        <v>162.62710000000001</v>
      </c>
      <c r="E278" s="11">
        <v>13.716869999999998</v>
      </c>
      <c r="F278" s="11">
        <v>0</v>
      </c>
      <c r="G278" s="11">
        <v>0</v>
      </c>
      <c r="H278" s="11">
        <v>1.7000000000000001E-2</v>
      </c>
      <c r="I278" s="11">
        <v>1.79057</v>
      </c>
      <c r="J278" s="11">
        <v>95.450360000000003</v>
      </c>
      <c r="K278" s="11">
        <v>10.54034</v>
      </c>
      <c r="L278" s="11">
        <v>5.2332999999999998</v>
      </c>
      <c r="M278" s="11">
        <v>0</v>
      </c>
      <c r="N278" s="11">
        <v>0</v>
      </c>
      <c r="O278" s="11">
        <v>2.9</v>
      </c>
      <c r="P278" s="11">
        <v>1.5967100000000001</v>
      </c>
      <c r="Q278" s="11">
        <v>0</v>
      </c>
      <c r="R278" s="11">
        <v>7.8317200000000007</v>
      </c>
      <c r="S278" s="11">
        <v>0</v>
      </c>
      <c r="T278" s="11">
        <v>49.964700000000001</v>
      </c>
      <c r="U278" s="11">
        <v>0</v>
      </c>
      <c r="V278" s="11">
        <v>0</v>
      </c>
      <c r="W278" s="11">
        <v>235.53700000000001</v>
      </c>
      <c r="X278" s="11">
        <v>1E-3</v>
      </c>
      <c r="Y278" s="11">
        <v>0</v>
      </c>
      <c r="Z278" s="11">
        <v>84.016289999999998</v>
      </c>
      <c r="AA278" s="11">
        <v>0</v>
      </c>
      <c r="AB278" s="11">
        <v>2.3435000000000001</v>
      </c>
      <c r="AC278" s="11">
        <v>125.46262</v>
      </c>
      <c r="AD278" s="11">
        <v>1.704</v>
      </c>
      <c r="AE278" s="11">
        <v>1.976</v>
      </c>
      <c r="AF278" s="11">
        <v>0</v>
      </c>
      <c r="AG278" s="11">
        <v>0</v>
      </c>
      <c r="AH278" s="11">
        <v>0.13253999999999999</v>
      </c>
      <c r="AI278" s="11">
        <v>0</v>
      </c>
      <c r="AJ278" s="11">
        <v>0</v>
      </c>
      <c r="AK278" s="11">
        <v>0</v>
      </c>
      <c r="AL278" s="11">
        <v>0</v>
      </c>
      <c r="AM278" s="11">
        <v>0</v>
      </c>
      <c r="AN278" s="11">
        <v>140.55430999999999</v>
      </c>
      <c r="AO278" s="11">
        <v>0</v>
      </c>
      <c r="AP278" s="11">
        <v>0</v>
      </c>
      <c r="AQ278" s="11">
        <v>1987.2614000000001</v>
      </c>
    </row>
    <row r="279" spans="1:43">
      <c r="A279" s="10" t="s">
        <v>269</v>
      </c>
      <c r="B279" s="11">
        <v>0</v>
      </c>
      <c r="C279" s="11">
        <v>0</v>
      </c>
      <c r="D279" s="11">
        <v>0</v>
      </c>
      <c r="E279" s="11">
        <v>0</v>
      </c>
      <c r="F279" s="11">
        <v>0</v>
      </c>
      <c r="G279" s="11">
        <v>8.9999999999999998E-4</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0.10291</v>
      </c>
      <c r="Z279" s="11">
        <v>0</v>
      </c>
      <c r="AA279" s="11">
        <v>0</v>
      </c>
      <c r="AB279" s="11">
        <v>0</v>
      </c>
      <c r="AC279" s="11">
        <v>0</v>
      </c>
      <c r="AD279" s="11">
        <v>0</v>
      </c>
      <c r="AE279" s="11">
        <v>0</v>
      </c>
      <c r="AF279" s="11">
        <v>0</v>
      </c>
      <c r="AG279" s="11">
        <v>0</v>
      </c>
      <c r="AH279" s="11">
        <v>0</v>
      </c>
      <c r="AI279" s="11">
        <v>0</v>
      </c>
      <c r="AJ279" s="11">
        <v>0</v>
      </c>
      <c r="AK279" s="11">
        <v>0</v>
      </c>
      <c r="AL279" s="11">
        <v>0.14047000000000001</v>
      </c>
      <c r="AM279" s="11">
        <v>0</v>
      </c>
      <c r="AN279" s="11">
        <v>0</v>
      </c>
      <c r="AO279" s="11">
        <v>0</v>
      </c>
      <c r="AP279" s="11">
        <v>0</v>
      </c>
      <c r="AQ279" s="11">
        <v>4.6542799999999991</v>
      </c>
    </row>
    <row r="280" spans="1:43">
      <c r="A280" s="10" t="s">
        <v>270</v>
      </c>
      <c r="B280" s="11">
        <v>0</v>
      </c>
      <c r="C280" s="11">
        <v>0</v>
      </c>
      <c r="D280" s="11">
        <v>0</v>
      </c>
      <c r="E280" s="11">
        <v>12.658049999999999</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12.658049999999999</v>
      </c>
    </row>
    <row r="281" spans="1:43">
      <c r="A281" s="13" t="s">
        <v>271</v>
      </c>
      <c r="B281" s="11">
        <v>464.16280000000006</v>
      </c>
      <c r="C281" s="11">
        <v>0</v>
      </c>
      <c r="D281" s="11">
        <v>435.28044</v>
      </c>
      <c r="E281" s="11">
        <v>2.3971</v>
      </c>
      <c r="F281" s="11">
        <v>1.6298900000000001</v>
      </c>
      <c r="G281" s="11">
        <v>11.444450000000002</v>
      </c>
      <c r="H281" s="11">
        <v>0</v>
      </c>
      <c r="I281" s="11">
        <v>3.0601099999999999</v>
      </c>
      <c r="J281" s="11">
        <v>8.5120000000000005</v>
      </c>
      <c r="K281" s="11">
        <v>0.24002999999999999</v>
      </c>
      <c r="L281" s="11">
        <v>4.40029</v>
      </c>
      <c r="M281" s="11">
        <v>137.69044</v>
      </c>
      <c r="N281" s="11">
        <v>8.6108600000000006</v>
      </c>
      <c r="O281" s="11">
        <v>36.268190000000004</v>
      </c>
      <c r="P281" s="11">
        <v>0</v>
      </c>
      <c r="Q281" s="11">
        <v>46.325479999999999</v>
      </c>
      <c r="R281" s="11">
        <v>0</v>
      </c>
      <c r="S281" s="11">
        <v>0.55522000000000005</v>
      </c>
      <c r="T281" s="11">
        <v>3.9109999999999999E-2</v>
      </c>
      <c r="U281" s="11">
        <v>8.8000000000000003E-4</v>
      </c>
      <c r="V281" s="11">
        <v>4.9354899999999997</v>
      </c>
      <c r="W281" s="11">
        <v>8.3373799999999996</v>
      </c>
      <c r="X281" s="11">
        <v>2.1846700000000001</v>
      </c>
      <c r="Y281" s="11">
        <v>4.5174099999999999</v>
      </c>
      <c r="Z281" s="11">
        <v>14.650969999999999</v>
      </c>
      <c r="AA281" s="11">
        <v>9.6507000000000005</v>
      </c>
      <c r="AB281" s="11">
        <v>12.428710000000001</v>
      </c>
      <c r="AC281" s="11">
        <v>159.11462</v>
      </c>
      <c r="AD281" s="11">
        <v>2.6633200000000001</v>
      </c>
      <c r="AE281" s="11">
        <v>6.3499999999999997E-3</v>
      </c>
      <c r="AF281" s="11">
        <v>131.17042000000001</v>
      </c>
      <c r="AG281" s="11">
        <v>3.1660000000000001E-2</v>
      </c>
      <c r="AH281" s="11">
        <v>2.8000000000000001E-2</v>
      </c>
      <c r="AI281" s="11">
        <v>0.32317000000000001</v>
      </c>
      <c r="AJ281" s="11">
        <v>0</v>
      </c>
      <c r="AK281" s="11">
        <v>1.4599999999999999E-3</v>
      </c>
      <c r="AL281" s="11">
        <v>0.66230999999999995</v>
      </c>
      <c r="AM281" s="11">
        <v>1.9363800000000002</v>
      </c>
      <c r="AN281" s="11">
        <v>13.9054</v>
      </c>
      <c r="AO281" s="11">
        <v>0</v>
      </c>
      <c r="AP281" s="11">
        <v>0</v>
      </c>
      <c r="AQ281" s="11">
        <v>1527.1657100000002</v>
      </c>
    </row>
    <row r="282" spans="1:43">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c r="A283" s="8" t="s">
        <v>273</v>
      </c>
      <c r="B283" s="9">
        <v>19066.010939999996</v>
      </c>
      <c r="C283" s="9">
        <v>5285.4094800000003</v>
      </c>
      <c r="D283" s="9">
        <v>10964.053860000004</v>
      </c>
      <c r="E283" s="9">
        <v>4383.1113700000005</v>
      </c>
      <c r="F283" s="9">
        <v>2310.6129099999998</v>
      </c>
      <c r="G283" s="9">
        <v>2221.110369999999</v>
      </c>
      <c r="H283" s="9">
        <v>2219.8316100000002</v>
      </c>
      <c r="I283" s="9">
        <v>2318.4901300000006</v>
      </c>
      <c r="J283" s="9">
        <v>2894.3419100000006</v>
      </c>
      <c r="K283" s="9">
        <v>3747.5088999999998</v>
      </c>
      <c r="L283" s="9">
        <v>1868.3472900000004</v>
      </c>
      <c r="M283" s="9">
        <v>1699.3735300000014</v>
      </c>
      <c r="N283" s="9">
        <v>5387.274690000002</v>
      </c>
      <c r="O283" s="9">
        <v>2087.5387299999993</v>
      </c>
      <c r="P283" s="9">
        <v>2026.4677599999995</v>
      </c>
      <c r="Q283" s="9">
        <v>1377.9685200000004</v>
      </c>
      <c r="R283" s="9">
        <v>907.83248999999989</v>
      </c>
      <c r="S283" s="9">
        <v>882.17914999999994</v>
      </c>
      <c r="T283" s="9">
        <v>2547.3530299999993</v>
      </c>
      <c r="U283" s="9">
        <v>2295.3764200000001</v>
      </c>
      <c r="V283" s="9">
        <v>962.89235999999983</v>
      </c>
      <c r="W283" s="9">
        <v>917.26106999999979</v>
      </c>
      <c r="X283" s="9">
        <v>2698.0691399999987</v>
      </c>
      <c r="Y283" s="9">
        <v>1914.9549499999998</v>
      </c>
      <c r="Z283" s="9">
        <v>2520.1881900000003</v>
      </c>
      <c r="AA283" s="9">
        <v>1336.0893800000001</v>
      </c>
      <c r="AB283" s="9">
        <v>3616.6894900000002</v>
      </c>
      <c r="AC283" s="9">
        <v>4240.1834600000002</v>
      </c>
      <c r="AD283" s="9">
        <v>2398.2038499999994</v>
      </c>
      <c r="AE283" s="9">
        <v>4396.5292999999992</v>
      </c>
      <c r="AF283" s="9">
        <v>1234.3792799999997</v>
      </c>
      <c r="AG283" s="9">
        <v>1243.3508400000001</v>
      </c>
      <c r="AH283" s="9">
        <v>974.53008</v>
      </c>
      <c r="AI283" s="9">
        <v>477.90583999999996</v>
      </c>
      <c r="AJ283" s="9">
        <v>650.7329299999999</v>
      </c>
      <c r="AK283" s="9">
        <v>563.69542000000013</v>
      </c>
      <c r="AL283" s="9">
        <v>1379.0192400000003</v>
      </c>
      <c r="AM283" s="9">
        <v>514.65880000000004</v>
      </c>
      <c r="AN283" s="9">
        <v>2189.2614899999999</v>
      </c>
      <c r="AO283" s="9">
        <v>1296.2055</v>
      </c>
      <c r="AP283" s="9">
        <v>508.03223000000003</v>
      </c>
      <c r="AQ283" s="9">
        <v>112523.02592999997</v>
      </c>
    </row>
    <row r="284" spans="1:43">
      <c r="A284" s="10" t="s">
        <v>274</v>
      </c>
      <c r="B284" s="11">
        <v>2867.1158300000002</v>
      </c>
      <c r="C284" s="11">
        <v>1055.7115100000001</v>
      </c>
      <c r="D284" s="11">
        <v>24499.575170000004</v>
      </c>
      <c r="E284" s="11">
        <v>1790.0588399999999</v>
      </c>
      <c r="F284" s="11">
        <v>477.82526000000001</v>
      </c>
      <c r="G284" s="11">
        <v>96.095200000000006</v>
      </c>
      <c r="H284" s="11">
        <v>171.61823000000001</v>
      </c>
      <c r="I284" s="11">
        <v>324.02184</v>
      </c>
      <c r="J284" s="11">
        <v>869.81894</v>
      </c>
      <c r="K284" s="11">
        <v>1399.5992600000002</v>
      </c>
      <c r="L284" s="11">
        <v>1958.9462600000002</v>
      </c>
      <c r="M284" s="11">
        <v>1118.6395200000002</v>
      </c>
      <c r="N284" s="11">
        <v>568.88909000000001</v>
      </c>
      <c r="O284" s="11">
        <v>2569.2040400000001</v>
      </c>
      <c r="P284" s="11">
        <v>1180.9099000000001</v>
      </c>
      <c r="Q284" s="11">
        <v>64.603120000000004</v>
      </c>
      <c r="R284" s="11">
        <v>185.63271999999998</v>
      </c>
      <c r="S284" s="11">
        <v>78.775469999999999</v>
      </c>
      <c r="T284" s="11">
        <v>768.73072999999999</v>
      </c>
      <c r="U284" s="11">
        <v>88.385039999999989</v>
      </c>
      <c r="V284" s="11">
        <v>9.0466599999999993</v>
      </c>
      <c r="W284" s="11">
        <v>1291.0796300000002</v>
      </c>
      <c r="X284" s="11">
        <v>1634.1329299999998</v>
      </c>
      <c r="Y284" s="11">
        <v>137.41120000000001</v>
      </c>
      <c r="Z284" s="11">
        <v>1337.6105499999999</v>
      </c>
      <c r="AA284" s="11">
        <v>164.83602999999999</v>
      </c>
      <c r="AB284" s="11">
        <v>1836.8934400000003</v>
      </c>
      <c r="AC284" s="11">
        <v>3523.9360599999991</v>
      </c>
      <c r="AD284" s="11">
        <v>120.12842999999999</v>
      </c>
      <c r="AE284" s="11">
        <v>686.01355000000001</v>
      </c>
      <c r="AF284" s="11">
        <v>909.84888000000012</v>
      </c>
      <c r="AG284" s="11">
        <v>46.015879999999996</v>
      </c>
      <c r="AH284" s="11">
        <v>144.3997</v>
      </c>
      <c r="AI284" s="11">
        <v>124.25830999999999</v>
      </c>
      <c r="AJ284" s="11">
        <v>11.177310000000002</v>
      </c>
      <c r="AK284" s="11">
        <v>624.42111</v>
      </c>
      <c r="AL284" s="11">
        <v>1360.1874299999999</v>
      </c>
      <c r="AM284" s="11">
        <v>230.41722000000001</v>
      </c>
      <c r="AN284" s="11">
        <v>216.42918000000003</v>
      </c>
      <c r="AO284" s="11">
        <v>1106.44265</v>
      </c>
      <c r="AP284" s="11">
        <v>10.93526</v>
      </c>
      <c r="AQ284" s="11">
        <v>57659.777379999992</v>
      </c>
    </row>
    <row r="285" spans="1:43">
      <c r="A285" s="10" t="s">
        <v>275</v>
      </c>
      <c r="B285" s="11">
        <v>573.58474999999999</v>
      </c>
      <c r="C285" s="11">
        <v>787.90551000000005</v>
      </c>
      <c r="D285" s="11">
        <v>3989.2435900000005</v>
      </c>
      <c r="E285" s="11">
        <v>239.77582999999998</v>
      </c>
      <c r="F285" s="11">
        <v>0</v>
      </c>
      <c r="G285" s="11">
        <v>0.13586999999999999</v>
      </c>
      <c r="H285" s="11">
        <v>0</v>
      </c>
      <c r="I285" s="11">
        <v>320.87103999999999</v>
      </c>
      <c r="J285" s="11">
        <v>9.3745400000000014</v>
      </c>
      <c r="K285" s="11">
        <v>1.32836</v>
      </c>
      <c r="L285" s="11">
        <v>919.21582000000012</v>
      </c>
      <c r="M285" s="11">
        <v>82.687730000000002</v>
      </c>
      <c r="N285" s="11">
        <v>220.34182000000001</v>
      </c>
      <c r="O285" s="11">
        <v>1997.43884</v>
      </c>
      <c r="P285" s="11">
        <v>9.3683200000000006</v>
      </c>
      <c r="Q285" s="11">
        <v>1.66632</v>
      </c>
      <c r="R285" s="11">
        <v>1.34676</v>
      </c>
      <c r="S285" s="11">
        <v>0</v>
      </c>
      <c r="T285" s="11">
        <v>377.73296999999997</v>
      </c>
      <c r="U285" s="11">
        <v>31.399519999999999</v>
      </c>
      <c r="V285" s="11">
        <v>0</v>
      </c>
      <c r="W285" s="11">
        <v>795.99317000000008</v>
      </c>
      <c r="X285" s="11">
        <v>421.99108999999999</v>
      </c>
      <c r="Y285" s="11">
        <v>0.9</v>
      </c>
      <c r="Z285" s="11">
        <v>270.89925999999997</v>
      </c>
      <c r="AA285" s="11">
        <v>0.91598999999999997</v>
      </c>
      <c r="AB285" s="11">
        <v>1033.1441500000001</v>
      </c>
      <c r="AC285" s="11">
        <v>2497.5981299999994</v>
      </c>
      <c r="AD285" s="11">
        <v>10.43577</v>
      </c>
      <c r="AE285" s="11">
        <v>0</v>
      </c>
      <c r="AF285" s="11">
        <v>333.38468</v>
      </c>
      <c r="AG285" s="11">
        <v>0</v>
      </c>
      <c r="AH285" s="11">
        <v>7.4316800000000001</v>
      </c>
      <c r="AI285" s="11">
        <v>5.4270000000000006E-2</v>
      </c>
      <c r="AJ285" s="11">
        <v>0</v>
      </c>
      <c r="AK285" s="11">
        <v>16.327030000000001</v>
      </c>
      <c r="AL285" s="11">
        <v>644.09564</v>
      </c>
      <c r="AM285" s="11">
        <v>8.9208600000000011</v>
      </c>
      <c r="AN285" s="11">
        <v>8.3879699999999993</v>
      </c>
      <c r="AO285" s="11">
        <v>124.93218</v>
      </c>
      <c r="AP285" s="11">
        <v>0</v>
      </c>
      <c r="AQ285" s="11">
        <v>15738.829459999997</v>
      </c>
    </row>
    <row r="286" spans="1:43">
      <c r="A286" s="10" t="s">
        <v>276</v>
      </c>
      <c r="B286" s="11">
        <v>2293.5310800000002</v>
      </c>
      <c r="C286" s="11">
        <v>267.80599999999998</v>
      </c>
      <c r="D286" s="11">
        <v>20510.331580000002</v>
      </c>
      <c r="E286" s="11">
        <v>1550.2830099999999</v>
      </c>
      <c r="F286" s="11">
        <v>477.82526000000001</v>
      </c>
      <c r="G286" s="11">
        <v>95.959330000000008</v>
      </c>
      <c r="H286" s="11">
        <v>171.61823000000001</v>
      </c>
      <c r="I286" s="11">
        <v>3.1508000000000003</v>
      </c>
      <c r="J286" s="11">
        <v>860.44439999999997</v>
      </c>
      <c r="K286" s="11">
        <v>1398.2709000000002</v>
      </c>
      <c r="L286" s="11">
        <v>1039.73044</v>
      </c>
      <c r="M286" s="11">
        <v>1035.9517900000001</v>
      </c>
      <c r="N286" s="11">
        <v>348.54727000000003</v>
      </c>
      <c r="O286" s="11">
        <v>571.76520000000005</v>
      </c>
      <c r="P286" s="11">
        <v>1171.5415800000001</v>
      </c>
      <c r="Q286" s="11">
        <v>62.936800000000005</v>
      </c>
      <c r="R286" s="11">
        <v>184.28595999999999</v>
      </c>
      <c r="S286" s="11">
        <v>78.775469999999999</v>
      </c>
      <c r="T286" s="11">
        <v>390.99776000000003</v>
      </c>
      <c r="U286" s="11">
        <v>56.985519999999994</v>
      </c>
      <c r="V286" s="11">
        <v>9.0466599999999993</v>
      </c>
      <c r="W286" s="11">
        <v>495.08645999999999</v>
      </c>
      <c r="X286" s="11">
        <v>1212.1418399999998</v>
      </c>
      <c r="Y286" s="11">
        <v>136.5112</v>
      </c>
      <c r="Z286" s="11">
        <v>1066.71129</v>
      </c>
      <c r="AA286" s="11">
        <v>163.92004</v>
      </c>
      <c r="AB286" s="11">
        <v>803.74929000000009</v>
      </c>
      <c r="AC286" s="11">
        <v>1026.3379299999999</v>
      </c>
      <c r="AD286" s="11">
        <v>109.69265999999999</v>
      </c>
      <c r="AE286" s="11">
        <v>686.01355000000001</v>
      </c>
      <c r="AF286" s="11">
        <v>576.46420000000012</v>
      </c>
      <c r="AG286" s="11">
        <v>46.015879999999996</v>
      </c>
      <c r="AH286" s="11">
        <v>136.96802</v>
      </c>
      <c r="AI286" s="11">
        <v>124.20403999999999</v>
      </c>
      <c r="AJ286" s="11">
        <v>11.177310000000002</v>
      </c>
      <c r="AK286" s="11">
        <v>608.09407999999996</v>
      </c>
      <c r="AL286" s="11">
        <v>716.09179000000006</v>
      </c>
      <c r="AM286" s="11">
        <v>221.49636000000001</v>
      </c>
      <c r="AN286" s="11">
        <v>208.04121000000004</v>
      </c>
      <c r="AO286" s="11">
        <v>981.51046999999994</v>
      </c>
      <c r="AP286" s="11">
        <v>10.93526</v>
      </c>
      <c r="AQ286" s="11">
        <v>41920.947919999999</v>
      </c>
    </row>
    <row r="287" spans="1:43">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c r="A292" s="10" t="s">
        <v>282</v>
      </c>
      <c r="B292" s="11">
        <v>10726.303049999999</v>
      </c>
      <c r="C292" s="11">
        <v>3124.7405699999999</v>
      </c>
      <c r="D292" s="11">
        <v>25159.580439999998</v>
      </c>
      <c r="E292" s="11">
        <v>1554.1675500000001</v>
      </c>
      <c r="F292" s="11">
        <v>1167.5568700000001</v>
      </c>
      <c r="G292" s="11">
        <v>330.60656</v>
      </c>
      <c r="H292" s="11">
        <v>320.70231999999999</v>
      </c>
      <c r="I292" s="11">
        <v>761.82789000000002</v>
      </c>
      <c r="J292" s="11">
        <v>1404.94544</v>
      </c>
      <c r="K292" s="11">
        <v>1938.75188</v>
      </c>
      <c r="L292" s="11">
        <v>1656.33781</v>
      </c>
      <c r="M292" s="11">
        <v>1302.06276</v>
      </c>
      <c r="N292" s="11">
        <v>937.90517</v>
      </c>
      <c r="O292" s="11">
        <v>2571.1275700000001</v>
      </c>
      <c r="P292" s="11">
        <v>1670.27043</v>
      </c>
      <c r="Q292" s="11">
        <v>0.25674999999999998</v>
      </c>
      <c r="R292" s="11">
        <v>300.18256000000002</v>
      </c>
      <c r="S292" s="11">
        <v>152.67502999999999</v>
      </c>
      <c r="T292" s="11">
        <v>1320.38537</v>
      </c>
      <c r="U292" s="11">
        <v>575.42923999999994</v>
      </c>
      <c r="V292" s="11">
        <v>39.949820000000003</v>
      </c>
      <c r="W292" s="11">
        <v>1154.6455599999999</v>
      </c>
      <c r="X292" s="11">
        <v>4899.1656599999997</v>
      </c>
      <c r="Y292" s="11">
        <v>621.97271999999998</v>
      </c>
      <c r="Z292" s="11">
        <v>2273.2663400000001</v>
      </c>
      <c r="AA292" s="11">
        <v>260.85428999999999</v>
      </c>
      <c r="AB292" s="11">
        <v>2154.8602599999999</v>
      </c>
      <c r="AC292" s="11">
        <v>3670.8582199999996</v>
      </c>
      <c r="AD292" s="11">
        <v>474.64423000000005</v>
      </c>
      <c r="AE292" s="11">
        <v>1240.74938</v>
      </c>
      <c r="AF292" s="11">
        <v>1012.16444</v>
      </c>
      <c r="AG292" s="11">
        <v>139.81569999999999</v>
      </c>
      <c r="AH292" s="11">
        <v>124.54818</v>
      </c>
      <c r="AI292" s="11">
        <v>250.32732999999999</v>
      </c>
      <c r="AJ292" s="11">
        <v>76.127659999999992</v>
      </c>
      <c r="AK292" s="11">
        <v>673.91197</v>
      </c>
      <c r="AL292" s="11">
        <v>1278.59077</v>
      </c>
      <c r="AM292" s="11">
        <v>144.16042999999999</v>
      </c>
      <c r="AN292" s="11">
        <v>376.84641000000005</v>
      </c>
      <c r="AO292" s="11">
        <v>1039.8215200000004</v>
      </c>
      <c r="AP292" s="11">
        <v>10.362530000000001</v>
      </c>
      <c r="AQ292" s="11">
        <v>78893.458679999967</v>
      </c>
    </row>
    <row r="293" spans="1:43">
      <c r="A293" s="10" t="s">
        <v>283</v>
      </c>
      <c r="B293" s="11">
        <v>4727.6000699999995</v>
      </c>
      <c r="C293" s="11">
        <v>1324.76523</v>
      </c>
      <c r="D293" s="11">
        <v>20135.533039999998</v>
      </c>
      <c r="E293" s="11">
        <v>1341.57808</v>
      </c>
      <c r="F293" s="11">
        <v>950.60239000000001</v>
      </c>
      <c r="G293" s="11">
        <v>91.348969999999994</v>
      </c>
      <c r="H293" s="11">
        <v>322.48309</v>
      </c>
      <c r="I293" s="11">
        <v>386.71979000000005</v>
      </c>
      <c r="J293" s="11">
        <v>1233.98846</v>
      </c>
      <c r="K293" s="11">
        <v>1524.6771700000002</v>
      </c>
      <c r="L293" s="11">
        <v>629.83358999999996</v>
      </c>
      <c r="M293" s="11">
        <v>1276.21668</v>
      </c>
      <c r="N293" s="11">
        <v>708.83524</v>
      </c>
      <c r="O293" s="11">
        <v>568.32844999999998</v>
      </c>
      <c r="P293" s="11">
        <v>1656.44625</v>
      </c>
      <c r="Q293" s="11">
        <v>0</v>
      </c>
      <c r="R293" s="11">
        <v>269.97779000000003</v>
      </c>
      <c r="S293" s="11">
        <v>148.73854</v>
      </c>
      <c r="T293" s="11">
        <v>419.29624999999999</v>
      </c>
      <c r="U293" s="11">
        <v>490.74733999999995</v>
      </c>
      <c r="V293" s="11">
        <v>39.949820000000003</v>
      </c>
      <c r="W293" s="11">
        <v>462.96507999999994</v>
      </c>
      <c r="X293" s="11">
        <v>3308.03521</v>
      </c>
      <c r="Y293" s="11">
        <v>340.17225000000002</v>
      </c>
      <c r="Z293" s="11">
        <v>1802.2587999999998</v>
      </c>
      <c r="AA293" s="11">
        <v>231.17591000000002</v>
      </c>
      <c r="AB293" s="11">
        <v>944.70252999999991</v>
      </c>
      <c r="AC293" s="11">
        <v>1491.8281099999999</v>
      </c>
      <c r="AD293" s="11">
        <v>434.64133000000004</v>
      </c>
      <c r="AE293" s="11">
        <v>1102.5035</v>
      </c>
      <c r="AF293" s="11">
        <v>856.49513999999999</v>
      </c>
      <c r="AG293" s="11">
        <v>131.44228000000001</v>
      </c>
      <c r="AH293" s="11">
        <v>120.52666000000001</v>
      </c>
      <c r="AI293" s="11">
        <v>239.36953</v>
      </c>
      <c r="AJ293" s="11">
        <v>49.10324</v>
      </c>
      <c r="AK293" s="11">
        <v>662.34827999999993</v>
      </c>
      <c r="AL293" s="11">
        <v>680.30456000000004</v>
      </c>
      <c r="AM293" s="11">
        <v>129.68827999999999</v>
      </c>
      <c r="AN293" s="11">
        <v>340.34545000000003</v>
      </c>
      <c r="AO293" s="11">
        <v>1059.4713700000002</v>
      </c>
      <c r="AP293" s="11">
        <v>10.362530000000001</v>
      </c>
      <c r="AQ293" s="11">
        <v>52645.40628000001</v>
      </c>
    </row>
    <row r="294" spans="1:43">
      <c r="A294" s="10" t="s">
        <v>284</v>
      </c>
      <c r="B294" s="11">
        <v>4.2063899999999999</v>
      </c>
      <c r="C294" s="11">
        <v>0</v>
      </c>
      <c r="D294" s="11">
        <v>0</v>
      </c>
      <c r="E294" s="11">
        <v>0</v>
      </c>
      <c r="F294" s="11">
        <v>0.21706999999999999</v>
      </c>
      <c r="G294" s="11">
        <v>6.2710000000000002E-2</v>
      </c>
      <c r="H294" s="11">
        <v>0</v>
      </c>
      <c r="I294" s="11">
        <v>1.0132000000000001</v>
      </c>
      <c r="J294" s="11">
        <v>0</v>
      </c>
      <c r="K294" s="11">
        <v>0</v>
      </c>
      <c r="L294" s="11">
        <v>0.62011000000000005</v>
      </c>
      <c r="M294" s="11">
        <v>5.1059999999999994E-2</v>
      </c>
      <c r="N294" s="11">
        <v>0</v>
      </c>
      <c r="O294" s="11">
        <v>0</v>
      </c>
      <c r="P294" s="11">
        <v>0</v>
      </c>
      <c r="Q294" s="11">
        <v>4.2869999999999998E-2</v>
      </c>
      <c r="R294" s="11">
        <v>6.472E-2</v>
      </c>
      <c r="S294" s="11">
        <v>0</v>
      </c>
      <c r="T294" s="11">
        <v>2.8989999999999998E-2</v>
      </c>
      <c r="U294" s="11">
        <v>0</v>
      </c>
      <c r="V294" s="11">
        <v>0</v>
      </c>
      <c r="W294" s="11">
        <v>0</v>
      </c>
      <c r="X294" s="11">
        <v>0</v>
      </c>
      <c r="Y294" s="11">
        <v>0</v>
      </c>
      <c r="Z294" s="11">
        <v>0.71880000000000011</v>
      </c>
      <c r="AA294" s="11">
        <v>0</v>
      </c>
      <c r="AB294" s="11">
        <v>0.37362000000000001</v>
      </c>
      <c r="AC294" s="11">
        <v>0</v>
      </c>
      <c r="AD294" s="11">
        <v>0</v>
      </c>
      <c r="AE294" s="11">
        <v>0.79257999999999995</v>
      </c>
      <c r="AF294" s="11">
        <v>0</v>
      </c>
      <c r="AG294" s="11">
        <v>5.9999999999999995E-5</v>
      </c>
      <c r="AH294" s="11">
        <v>0</v>
      </c>
      <c r="AI294" s="11">
        <v>0</v>
      </c>
      <c r="AJ294" s="11">
        <v>0.23407999999999998</v>
      </c>
      <c r="AK294" s="11">
        <v>3.1E-4</v>
      </c>
      <c r="AL294" s="11">
        <v>0</v>
      </c>
      <c r="AM294" s="11">
        <v>0</v>
      </c>
      <c r="AN294" s="11">
        <v>0</v>
      </c>
      <c r="AO294" s="11">
        <v>1.85118</v>
      </c>
      <c r="AP294" s="11">
        <v>0</v>
      </c>
      <c r="AQ294" s="11">
        <v>10.277749999999999</v>
      </c>
    </row>
    <row r="295" spans="1:43">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4.0000000000000003E-5</v>
      </c>
      <c r="AF295" s="11">
        <v>0</v>
      </c>
      <c r="AG295" s="11">
        <v>0</v>
      </c>
      <c r="AH295" s="11">
        <v>0</v>
      </c>
      <c r="AI295" s="11">
        <v>0</v>
      </c>
      <c r="AJ295" s="11">
        <v>0</v>
      </c>
      <c r="AK295" s="11">
        <v>0</v>
      </c>
      <c r="AL295" s="11">
        <v>0</v>
      </c>
      <c r="AM295" s="11">
        <v>0</v>
      </c>
      <c r="AN295" s="11">
        <v>0</v>
      </c>
      <c r="AO295" s="11">
        <v>0</v>
      </c>
      <c r="AP295" s="11">
        <v>0</v>
      </c>
      <c r="AQ295" s="11">
        <v>4.0000000000000003E-5</v>
      </c>
    </row>
    <row r="296" spans="1:43">
      <c r="A296" s="13" t="s">
        <v>286</v>
      </c>
      <c r="B296" s="11">
        <v>5994.4965899999997</v>
      </c>
      <c r="C296" s="11">
        <v>1799.9753400000002</v>
      </c>
      <c r="D296" s="11">
        <v>5024.0474000000004</v>
      </c>
      <c r="E296" s="11">
        <v>212.58947000000001</v>
      </c>
      <c r="F296" s="11">
        <v>216.73741000000001</v>
      </c>
      <c r="G296" s="11">
        <v>239.19488000000001</v>
      </c>
      <c r="H296" s="11">
        <v>-1.78077</v>
      </c>
      <c r="I296" s="11">
        <v>374.0949</v>
      </c>
      <c r="J296" s="11">
        <v>170.95698000000002</v>
      </c>
      <c r="K296" s="11">
        <v>103.98272999999999</v>
      </c>
      <c r="L296" s="11">
        <v>1025.88411</v>
      </c>
      <c r="M296" s="11">
        <v>25.795020000000001</v>
      </c>
      <c r="N296" s="11">
        <v>229.06993</v>
      </c>
      <c r="O296" s="11">
        <v>2002.7991200000001</v>
      </c>
      <c r="P296" s="11">
        <v>13.82418</v>
      </c>
      <c r="Q296" s="11">
        <v>0.21387999999999999</v>
      </c>
      <c r="R296" s="11">
        <v>30.140049999999999</v>
      </c>
      <c r="S296" s="11">
        <v>3.9364899999999996</v>
      </c>
      <c r="T296" s="11">
        <v>901.06012999999996</v>
      </c>
      <c r="U296" s="11">
        <v>84.681899999999999</v>
      </c>
      <c r="V296" s="11">
        <v>0</v>
      </c>
      <c r="W296" s="11">
        <v>691.68047999999999</v>
      </c>
      <c r="X296" s="11">
        <v>1591.1304499999999</v>
      </c>
      <c r="Y296" s="11">
        <v>281.80046999999996</v>
      </c>
      <c r="Z296" s="11">
        <v>470.28874000000002</v>
      </c>
      <c r="AA296" s="11">
        <v>29.678380000000001</v>
      </c>
      <c r="AB296" s="11">
        <v>1209.7841100000001</v>
      </c>
      <c r="AC296" s="11">
        <v>2179.0301099999997</v>
      </c>
      <c r="AD296" s="11">
        <v>40.002900000000004</v>
      </c>
      <c r="AE296" s="11">
        <v>137.45326</v>
      </c>
      <c r="AF296" s="11">
        <v>155.66930000000002</v>
      </c>
      <c r="AG296" s="11">
        <v>8.3733599999999999</v>
      </c>
      <c r="AH296" s="11">
        <v>4.0215199999999998</v>
      </c>
      <c r="AI296" s="11">
        <v>10.957799999999999</v>
      </c>
      <c r="AJ296" s="11">
        <v>26.79034</v>
      </c>
      <c r="AK296" s="11">
        <v>11.563379999999999</v>
      </c>
      <c r="AL296" s="11">
        <v>598.28620999999998</v>
      </c>
      <c r="AM296" s="11">
        <v>14.472149999999999</v>
      </c>
      <c r="AN296" s="11">
        <v>36.500959999999999</v>
      </c>
      <c r="AO296" s="11">
        <v>-21.50103</v>
      </c>
      <c r="AP296" s="11">
        <v>0</v>
      </c>
      <c r="AQ296" s="11">
        <v>25927.682629999999</v>
      </c>
    </row>
    <row r="297" spans="1:43">
      <c r="A297" s="10" t="s">
        <v>287</v>
      </c>
      <c r="B297" s="11">
        <v>0</v>
      </c>
      <c r="C297" s="11">
        <v>0</v>
      </c>
      <c r="D297" s="11">
        <v>0</v>
      </c>
      <c r="E297" s="11">
        <v>0</v>
      </c>
      <c r="F297" s="11">
        <v>0</v>
      </c>
      <c r="G297" s="11">
        <v>0</v>
      </c>
      <c r="H297" s="11">
        <v>0</v>
      </c>
      <c r="I297" s="11">
        <v>0</v>
      </c>
      <c r="J297" s="11">
        <v>0</v>
      </c>
      <c r="K297" s="11">
        <v>0</v>
      </c>
      <c r="L297" s="11">
        <v>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0</v>
      </c>
    </row>
    <row r="298" spans="1:43">
      <c r="A298" s="13" t="s">
        <v>288</v>
      </c>
      <c r="B298" s="11">
        <v>0</v>
      </c>
      <c r="C298" s="11">
        <v>0</v>
      </c>
      <c r="D298" s="11">
        <v>0</v>
      </c>
      <c r="E298" s="11">
        <v>0</v>
      </c>
      <c r="F298" s="11">
        <v>0</v>
      </c>
      <c r="G298" s="11">
        <v>0</v>
      </c>
      <c r="H298" s="11">
        <v>0</v>
      </c>
      <c r="I298" s="11">
        <v>0</v>
      </c>
      <c r="J298" s="11">
        <v>0</v>
      </c>
      <c r="K298" s="11">
        <v>310.09197999999998</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310.09197999999998</v>
      </c>
    </row>
    <row r="299" spans="1:43">
      <c r="A299" s="8" t="s">
        <v>289</v>
      </c>
      <c r="B299" s="9">
        <v>11206.823719999997</v>
      </c>
      <c r="C299" s="9">
        <v>3216.3804200000004</v>
      </c>
      <c r="D299" s="9">
        <v>10304.048590000013</v>
      </c>
      <c r="E299" s="9">
        <v>4619.0026600000001</v>
      </c>
      <c r="F299" s="9">
        <v>1620.8812999999998</v>
      </c>
      <c r="G299" s="9">
        <v>1986.5990099999992</v>
      </c>
      <c r="H299" s="9">
        <v>2070.7475200000003</v>
      </c>
      <c r="I299" s="9">
        <v>1880.6840800000004</v>
      </c>
      <c r="J299" s="9">
        <v>2359.2154100000007</v>
      </c>
      <c r="K299" s="9">
        <v>3208.35628</v>
      </c>
      <c r="L299" s="9">
        <v>2170.9557400000003</v>
      </c>
      <c r="M299" s="9">
        <v>1515.9502900000014</v>
      </c>
      <c r="N299" s="9">
        <v>5018.2586100000017</v>
      </c>
      <c r="O299" s="9">
        <v>2085.6151999999988</v>
      </c>
      <c r="P299" s="9">
        <v>1537.1072299999996</v>
      </c>
      <c r="Q299" s="9">
        <v>1442.3148900000003</v>
      </c>
      <c r="R299" s="9">
        <v>793.28264999999988</v>
      </c>
      <c r="S299" s="9">
        <v>808.27958999999998</v>
      </c>
      <c r="T299" s="9">
        <v>1995.6983899999996</v>
      </c>
      <c r="U299" s="9">
        <v>1808.3322200000002</v>
      </c>
      <c r="V299" s="9">
        <v>931.98919999999976</v>
      </c>
      <c r="W299" s="9">
        <v>1053.6951399999998</v>
      </c>
      <c r="X299" s="9">
        <v>-566.9635900000012</v>
      </c>
      <c r="Y299" s="9">
        <v>1430.3934299999999</v>
      </c>
      <c r="Z299" s="9">
        <v>1584.5324000000001</v>
      </c>
      <c r="AA299" s="9">
        <v>1240.0711200000001</v>
      </c>
      <c r="AB299" s="9">
        <v>3298.7226700000006</v>
      </c>
      <c r="AC299" s="9">
        <v>4093.2612999999997</v>
      </c>
      <c r="AD299" s="9">
        <v>2043.6880499999995</v>
      </c>
      <c r="AE299" s="9">
        <v>3841.7934699999987</v>
      </c>
      <c r="AF299" s="9">
        <v>1132.0637199999996</v>
      </c>
      <c r="AG299" s="9">
        <v>1149.5510199999999</v>
      </c>
      <c r="AH299" s="9">
        <v>994.38159999999993</v>
      </c>
      <c r="AI299" s="9">
        <v>351.83681999999999</v>
      </c>
      <c r="AJ299" s="9">
        <v>585.78257999999994</v>
      </c>
      <c r="AK299" s="9">
        <v>514.20456000000024</v>
      </c>
      <c r="AL299" s="9">
        <v>1460.6159000000005</v>
      </c>
      <c r="AM299" s="9">
        <v>600.91559000000007</v>
      </c>
      <c r="AN299" s="9">
        <v>2028.8442599999998</v>
      </c>
      <c r="AO299" s="9">
        <v>1362.8266299999996</v>
      </c>
      <c r="AP299" s="9">
        <v>508.60496000000001</v>
      </c>
      <c r="AQ299" s="9">
        <v>91289.344629999978</v>
      </c>
    </row>
    <row r="300" spans="1:43">
      <c r="A300" s="10" t="s">
        <v>290</v>
      </c>
      <c r="B300" s="11">
        <v>12566.835649999999</v>
      </c>
      <c r="C300" s="11">
        <v>4132.1660599999996</v>
      </c>
      <c r="D300" s="11">
        <v>10249.223190000001</v>
      </c>
      <c r="E300" s="11">
        <v>4511.307710000001</v>
      </c>
      <c r="F300" s="11">
        <v>1922.5677299999995</v>
      </c>
      <c r="G300" s="11">
        <v>2192.7694000000001</v>
      </c>
      <c r="H300" s="11">
        <v>1750.77962</v>
      </c>
      <c r="I300" s="11">
        <v>1867.20642</v>
      </c>
      <c r="J300" s="11">
        <v>2039.72696</v>
      </c>
      <c r="K300" s="11">
        <v>2633.9515799999999</v>
      </c>
      <c r="L300" s="11">
        <v>1296.8293099999999</v>
      </c>
      <c r="M300" s="11">
        <v>2005.60546</v>
      </c>
      <c r="N300" s="11">
        <v>2773.0381600000005</v>
      </c>
      <c r="O300" s="11">
        <v>1712.0296699999994</v>
      </c>
      <c r="P300" s="11">
        <v>1772.6812199999999</v>
      </c>
      <c r="Q300" s="11">
        <v>1417.7527599999999</v>
      </c>
      <c r="R300" s="11">
        <v>1293.4580799999999</v>
      </c>
      <c r="S300" s="11">
        <v>917.61085000000003</v>
      </c>
      <c r="T300" s="11">
        <v>1994.6858900000002</v>
      </c>
      <c r="U300" s="11">
        <v>2185.6975000000002</v>
      </c>
      <c r="V300" s="11">
        <v>823.59406000000001</v>
      </c>
      <c r="W300" s="11">
        <v>1177.8585700000001</v>
      </c>
      <c r="X300" s="11">
        <v>2251.5476100000001</v>
      </c>
      <c r="Y300" s="11">
        <v>1685.78691</v>
      </c>
      <c r="Z300" s="11">
        <v>3208.5037900000002</v>
      </c>
      <c r="AA300" s="11">
        <v>1361.1132500000001</v>
      </c>
      <c r="AB300" s="11">
        <v>2793.2293500000005</v>
      </c>
      <c r="AC300" s="11">
        <v>4230.015879999999</v>
      </c>
      <c r="AD300" s="11">
        <v>1983.6426599999998</v>
      </c>
      <c r="AE300" s="11">
        <v>3607.5500599999996</v>
      </c>
      <c r="AF300" s="11">
        <v>759.32380000000001</v>
      </c>
      <c r="AG300" s="11">
        <v>1161.74882</v>
      </c>
      <c r="AH300" s="11">
        <v>1035.54448</v>
      </c>
      <c r="AI300" s="11">
        <v>550.46713999999997</v>
      </c>
      <c r="AJ300" s="11">
        <v>629.76281000000017</v>
      </c>
      <c r="AK300" s="11">
        <v>429.53003999999999</v>
      </c>
      <c r="AL300" s="11">
        <v>1418.8493900000001</v>
      </c>
      <c r="AM300" s="11">
        <v>444.03948000000003</v>
      </c>
      <c r="AN300" s="11">
        <v>3070.1391599999997</v>
      </c>
      <c r="AO300" s="11">
        <v>1322.93929</v>
      </c>
      <c r="AP300" s="11">
        <v>499.80660000000006</v>
      </c>
      <c r="AQ300" s="11">
        <v>95680.916369999977</v>
      </c>
    </row>
    <row r="301" spans="1:43">
      <c r="A301" s="10" t="s">
        <v>291</v>
      </c>
      <c r="B301" s="11">
        <v>6384.2042999999994</v>
      </c>
      <c r="C301" s="11">
        <v>2412.12248</v>
      </c>
      <c r="D301" s="11">
        <v>5611.3069299999997</v>
      </c>
      <c r="E301" s="11">
        <v>2455.9276300000001</v>
      </c>
      <c r="F301" s="11">
        <v>1225.5112799999997</v>
      </c>
      <c r="G301" s="11">
        <v>1206.4556200000002</v>
      </c>
      <c r="H301" s="11">
        <v>1084.44641</v>
      </c>
      <c r="I301" s="11">
        <v>917.88184000000012</v>
      </c>
      <c r="J301" s="11">
        <v>1106.1433300000001</v>
      </c>
      <c r="K301" s="11">
        <v>1645.49252</v>
      </c>
      <c r="L301" s="11">
        <v>776.89585</v>
      </c>
      <c r="M301" s="11">
        <v>1189.2016000000001</v>
      </c>
      <c r="N301" s="11">
        <v>1844.3839100000002</v>
      </c>
      <c r="O301" s="11">
        <v>963.96162000000004</v>
      </c>
      <c r="P301" s="11">
        <v>1068.19274</v>
      </c>
      <c r="Q301" s="11">
        <v>787.49095999999997</v>
      </c>
      <c r="R301" s="11">
        <v>813.3154199999999</v>
      </c>
      <c r="S301" s="11">
        <v>530.10097999999994</v>
      </c>
      <c r="T301" s="11">
        <v>1289.7335500000002</v>
      </c>
      <c r="U301" s="11">
        <v>1307.61841</v>
      </c>
      <c r="V301" s="11">
        <v>525.67192999999997</v>
      </c>
      <c r="W301" s="11">
        <v>678.54451000000006</v>
      </c>
      <c r="X301" s="11">
        <v>1348.14688</v>
      </c>
      <c r="Y301" s="11">
        <v>1100.8817300000001</v>
      </c>
      <c r="Z301" s="11">
        <v>1766.8703700000001</v>
      </c>
      <c r="AA301" s="11">
        <v>774.35960000000011</v>
      </c>
      <c r="AB301" s="11">
        <v>1604.6669400000001</v>
      </c>
      <c r="AC301" s="11">
        <v>2367.2125499999997</v>
      </c>
      <c r="AD301" s="11">
        <v>1226.5029</v>
      </c>
      <c r="AE301" s="11">
        <v>2033.9240599999996</v>
      </c>
      <c r="AF301" s="11">
        <v>453.47262000000001</v>
      </c>
      <c r="AG301" s="11">
        <v>752.89508000000012</v>
      </c>
      <c r="AH301" s="11">
        <v>614.81493</v>
      </c>
      <c r="AI301" s="11">
        <v>347.66818000000001</v>
      </c>
      <c r="AJ301" s="11">
        <v>446.54698999999999</v>
      </c>
      <c r="AK301" s="11">
        <v>294.11932999999999</v>
      </c>
      <c r="AL301" s="11">
        <v>828.1504900000001</v>
      </c>
      <c r="AM301" s="11">
        <v>257.92759000000001</v>
      </c>
      <c r="AN301" s="11">
        <v>858.53692999999998</v>
      </c>
      <c r="AO301" s="11">
        <v>756.3634599999998</v>
      </c>
      <c r="AP301" s="11">
        <v>372.09037000000006</v>
      </c>
      <c r="AQ301" s="11">
        <v>54029.754820000002</v>
      </c>
    </row>
    <row r="302" spans="1:43">
      <c r="A302" s="10" t="s">
        <v>292</v>
      </c>
      <c r="B302" s="11">
        <v>1450.1116199999999</v>
      </c>
      <c r="C302" s="11">
        <v>475.47214000000002</v>
      </c>
      <c r="D302" s="11">
        <v>996.43839000000003</v>
      </c>
      <c r="E302" s="11">
        <v>527.13107000000002</v>
      </c>
      <c r="F302" s="11">
        <v>221.63364999999999</v>
      </c>
      <c r="G302" s="11">
        <v>190.94032999999999</v>
      </c>
      <c r="H302" s="11">
        <v>165.32112000000001</v>
      </c>
      <c r="I302" s="11">
        <v>269.90517</v>
      </c>
      <c r="J302" s="11">
        <v>183.28035</v>
      </c>
      <c r="K302" s="11">
        <v>186.84359000000001</v>
      </c>
      <c r="L302" s="11">
        <v>152.75210999999999</v>
      </c>
      <c r="M302" s="11">
        <v>165.92988</v>
      </c>
      <c r="N302" s="11">
        <v>281.99288000000001</v>
      </c>
      <c r="O302" s="11">
        <v>143.00246999999999</v>
      </c>
      <c r="P302" s="11">
        <v>88.473830000000007</v>
      </c>
      <c r="Q302" s="11">
        <v>156.07546000000002</v>
      </c>
      <c r="R302" s="11">
        <v>135.77761999999996</v>
      </c>
      <c r="S302" s="11">
        <v>116.27786</v>
      </c>
      <c r="T302" s="11">
        <v>108.53062</v>
      </c>
      <c r="U302" s="11">
        <v>176.14606000000001</v>
      </c>
      <c r="V302" s="11">
        <v>58.488019999999999</v>
      </c>
      <c r="W302" s="11">
        <v>124.43304000000001</v>
      </c>
      <c r="X302" s="11">
        <v>147.3767</v>
      </c>
      <c r="Y302" s="11">
        <v>106.25242999999999</v>
      </c>
      <c r="Z302" s="11">
        <v>539.16667000000007</v>
      </c>
      <c r="AA302" s="11">
        <v>137.44897</v>
      </c>
      <c r="AB302" s="11">
        <v>145.48497999999998</v>
      </c>
      <c r="AC302" s="11">
        <v>275.38684999999998</v>
      </c>
      <c r="AD302" s="11">
        <v>131.18634000000003</v>
      </c>
      <c r="AE302" s="11">
        <v>346.03770000000003</v>
      </c>
      <c r="AF302" s="11">
        <v>53.343980000000002</v>
      </c>
      <c r="AG302" s="11">
        <v>79.006579999999985</v>
      </c>
      <c r="AH302" s="11">
        <v>94.610369999999989</v>
      </c>
      <c r="AI302" s="11">
        <v>57.96367</v>
      </c>
      <c r="AJ302" s="11">
        <v>63.037279999999996</v>
      </c>
      <c r="AK302" s="11">
        <v>31.226200000000002</v>
      </c>
      <c r="AL302" s="11">
        <v>122.76813</v>
      </c>
      <c r="AM302" s="11">
        <v>47.723660000000002</v>
      </c>
      <c r="AN302" s="11">
        <v>128.52569</v>
      </c>
      <c r="AO302" s="11">
        <v>167.50283999999999</v>
      </c>
      <c r="AP302" s="11">
        <v>25.185980000000004</v>
      </c>
      <c r="AQ302" s="11">
        <v>9074.1922999999988</v>
      </c>
    </row>
    <row r="303" spans="1:43">
      <c r="A303" s="10" t="s">
        <v>293</v>
      </c>
      <c r="B303" s="11">
        <v>922.80372</v>
      </c>
      <c r="C303" s="11">
        <v>43.32658</v>
      </c>
      <c r="D303" s="11">
        <v>133.99294</v>
      </c>
      <c r="E303" s="11">
        <v>34.269860000000001</v>
      </c>
      <c r="F303" s="11">
        <v>32.310339999999997</v>
      </c>
      <c r="G303" s="11">
        <v>15.91174</v>
      </c>
      <c r="H303" s="11">
        <v>13.629990000000001</v>
      </c>
      <c r="I303" s="11">
        <v>22.79757</v>
      </c>
      <c r="J303" s="11">
        <v>17.64574</v>
      </c>
      <c r="K303" s="11">
        <v>20.66507</v>
      </c>
      <c r="L303" s="11">
        <v>14.092980000000001</v>
      </c>
      <c r="M303" s="11">
        <v>24.926939999999998</v>
      </c>
      <c r="N303" s="11">
        <v>156.82928000000001</v>
      </c>
      <c r="O303" s="11">
        <v>32.591180000000001</v>
      </c>
      <c r="P303" s="11">
        <v>26.237119999999997</v>
      </c>
      <c r="Q303" s="11">
        <v>15.059119999999998</v>
      </c>
      <c r="R303" s="11">
        <v>13.85167</v>
      </c>
      <c r="S303" s="11">
        <v>1.7850699999999999</v>
      </c>
      <c r="T303" s="11">
        <v>26.141529999999999</v>
      </c>
      <c r="U303" s="11">
        <v>22.20468</v>
      </c>
      <c r="V303" s="11">
        <v>14.885290000000001</v>
      </c>
      <c r="W303" s="11">
        <v>11.076130000000001</v>
      </c>
      <c r="X303" s="11">
        <v>29.759520000000006</v>
      </c>
      <c r="Y303" s="11">
        <v>20.779310000000002</v>
      </c>
      <c r="Z303" s="11">
        <v>-4.9320900000000112</v>
      </c>
      <c r="AA303" s="11">
        <v>18.374200000000005</v>
      </c>
      <c r="AB303" s="11">
        <v>20.894059999999996</v>
      </c>
      <c r="AC303" s="11">
        <v>107.55575999999999</v>
      </c>
      <c r="AD303" s="11">
        <v>20.243959999999998</v>
      </c>
      <c r="AE303" s="11">
        <v>45.199460000000002</v>
      </c>
      <c r="AF303" s="11">
        <v>18.918800000000005</v>
      </c>
      <c r="AG303" s="11">
        <v>9.0134399999999992</v>
      </c>
      <c r="AH303" s="11">
        <v>20.908300000000001</v>
      </c>
      <c r="AI303" s="11">
        <v>6.84077</v>
      </c>
      <c r="AJ303" s="11">
        <v>14.40827</v>
      </c>
      <c r="AK303" s="11">
        <v>7.5416499999999997</v>
      </c>
      <c r="AL303" s="11">
        <v>17.527010000000001</v>
      </c>
      <c r="AM303" s="11">
        <v>8.3548899999999993</v>
      </c>
      <c r="AN303" s="11">
        <v>30.601290000000002</v>
      </c>
      <c r="AO303" s="11">
        <v>23.44829</v>
      </c>
      <c r="AP303" s="11">
        <v>8.9455599999999986</v>
      </c>
      <c r="AQ303" s="11">
        <v>2041.4169899999995</v>
      </c>
    </row>
    <row r="304" spans="1:43">
      <c r="A304" s="10" t="s">
        <v>294</v>
      </c>
      <c r="B304" s="11">
        <v>447.85220000000004</v>
      </c>
      <c r="C304" s="11">
        <v>72.488810000000001</v>
      </c>
      <c r="D304" s="11">
        <v>430.99119000000002</v>
      </c>
      <c r="E304" s="11">
        <v>120.11038000000001</v>
      </c>
      <c r="F304" s="11">
        <v>30.949649999999998</v>
      </c>
      <c r="G304" s="11">
        <v>26.50432</v>
      </c>
      <c r="H304" s="11">
        <v>35.556230000000006</v>
      </c>
      <c r="I304" s="11">
        <v>40.148820000000001</v>
      </c>
      <c r="J304" s="11">
        <v>48.832689999999999</v>
      </c>
      <c r="K304" s="11">
        <v>52.589959999999998</v>
      </c>
      <c r="L304" s="11">
        <v>32.221499999999999</v>
      </c>
      <c r="M304" s="11">
        <v>40.73086</v>
      </c>
      <c r="N304" s="11">
        <v>64.381169999999997</v>
      </c>
      <c r="O304" s="11">
        <v>22.076139999999999</v>
      </c>
      <c r="P304" s="11">
        <v>69.457660000000004</v>
      </c>
      <c r="Q304" s="11">
        <v>42.184150000000002</v>
      </c>
      <c r="R304" s="11">
        <v>33.899240000000006</v>
      </c>
      <c r="S304" s="11">
        <v>5.3011700000000008</v>
      </c>
      <c r="T304" s="11">
        <v>31.147290000000002</v>
      </c>
      <c r="U304" s="11">
        <v>55.983040000000003</v>
      </c>
      <c r="V304" s="11">
        <v>14.8454</v>
      </c>
      <c r="W304" s="11">
        <v>27.187069999999999</v>
      </c>
      <c r="X304" s="11">
        <v>61.543490000000006</v>
      </c>
      <c r="Y304" s="11">
        <v>28.39218</v>
      </c>
      <c r="Z304" s="11">
        <v>31.542909999999999</v>
      </c>
      <c r="AA304" s="11">
        <v>32.286610000000003</v>
      </c>
      <c r="AB304" s="11">
        <v>41.471139999999998</v>
      </c>
      <c r="AC304" s="11">
        <v>101.61107</v>
      </c>
      <c r="AD304" s="11">
        <v>48.562429999999992</v>
      </c>
      <c r="AE304" s="11">
        <v>76.936090000000007</v>
      </c>
      <c r="AF304" s="11">
        <v>5.6319900000000001</v>
      </c>
      <c r="AG304" s="11">
        <v>29.224120000000003</v>
      </c>
      <c r="AH304" s="11">
        <v>20.786809999999999</v>
      </c>
      <c r="AI304" s="11">
        <v>12.193470000000001</v>
      </c>
      <c r="AJ304" s="11">
        <v>9.626059999999999</v>
      </c>
      <c r="AK304" s="11">
        <v>7.2876899999999996</v>
      </c>
      <c r="AL304" s="11">
        <v>44.760359999999999</v>
      </c>
      <c r="AM304" s="11">
        <v>15.78787</v>
      </c>
      <c r="AN304" s="11">
        <v>36.657879999999999</v>
      </c>
      <c r="AO304" s="11">
        <v>35.034080000000003</v>
      </c>
      <c r="AP304" s="11">
        <v>5.6285200000000009</v>
      </c>
      <c r="AQ304" s="11">
        <v>2390.403710000001</v>
      </c>
    </row>
    <row r="305" spans="1:43">
      <c r="A305" s="10" t="s">
        <v>295</v>
      </c>
      <c r="B305" s="11">
        <v>893.88653999999997</v>
      </c>
      <c r="C305" s="11">
        <v>279.86718000000002</v>
      </c>
      <c r="D305" s="11">
        <v>591.43425000000002</v>
      </c>
      <c r="E305" s="11">
        <v>252.56861999999998</v>
      </c>
      <c r="F305" s="11">
        <v>107.571</v>
      </c>
      <c r="G305" s="11">
        <v>114.04930000000002</v>
      </c>
      <c r="H305" s="11">
        <v>89.108140000000006</v>
      </c>
      <c r="I305" s="11">
        <v>135.61099999999999</v>
      </c>
      <c r="J305" s="11">
        <v>141.19988999999998</v>
      </c>
      <c r="K305" s="11">
        <v>167.428</v>
      </c>
      <c r="L305" s="11">
        <v>104.37980999999999</v>
      </c>
      <c r="M305" s="11">
        <v>69.168139999999994</v>
      </c>
      <c r="N305" s="11">
        <v>0</v>
      </c>
      <c r="O305" s="11">
        <v>242.40116999999998</v>
      </c>
      <c r="P305" s="11">
        <v>89.562509999999989</v>
      </c>
      <c r="Q305" s="11">
        <v>156.26612</v>
      </c>
      <c r="R305" s="11">
        <v>47.11683</v>
      </c>
      <c r="S305" s="11">
        <v>62.93271</v>
      </c>
      <c r="T305" s="11">
        <v>107.12286999999999</v>
      </c>
      <c r="U305" s="11">
        <v>201.86544000000001</v>
      </c>
      <c r="V305" s="11">
        <v>52.245470000000005</v>
      </c>
      <c r="W305" s="11">
        <v>66.589119999999994</v>
      </c>
      <c r="X305" s="11">
        <v>170.77855</v>
      </c>
      <c r="Y305" s="11">
        <v>87.040449999999993</v>
      </c>
      <c r="Z305" s="11">
        <v>182.11718999999997</v>
      </c>
      <c r="AA305" s="11">
        <v>98.301820000000006</v>
      </c>
      <c r="AB305" s="11">
        <v>246.04277999999999</v>
      </c>
      <c r="AC305" s="11">
        <v>209.17716000000001</v>
      </c>
      <c r="AD305" s="11">
        <v>119.13240999999999</v>
      </c>
      <c r="AE305" s="11">
        <v>265.24928000000006</v>
      </c>
      <c r="AF305" s="11">
        <v>71.354240000000004</v>
      </c>
      <c r="AG305" s="11">
        <v>55.435040000000008</v>
      </c>
      <c r="AH305" s="11">
        <v>47.005379999999995</v>
      </c>
      <c r="AI305" s="11">
        <v>20.117429999999999</v>
      </c>
      <c r="AJ305" s="11">
        <v>32.520510000000002</v>
      </c>
      <c r="AK305" s="11">
        <v>18.591999999999999</v>
      </c>
      <c r="AL305" s="11">
        <v>75.885480000000001</v>
      </c>
      <c r="AM305" s="11">
        <v>30.810740000000003</v>
      </c>
      <c r="AN305" s="11">
        <v>102.09139</v>
      </c>
      <c r="AO305" s="11">
        <v>66.70374000000001</v>
      </c>
      <c r="AP305" s="11">
        <v>19.43</v>
      </c>
      <c r="AQ305" s="11">
        <v>5890.1596999999992</v>
      </c>
    </row>
    <row r="306" spans="1:43">
      <c r="A306" s="10" t="s">
        <v>296</v>
      </c>
      <c r="B306" s="11">
        <v>277.98632000000003</v>
      </c>
      <c r="C306" s="11">
        <v>71.929819999999992</v>
      </c>
      <c r="D306" s="11">
        <v>258.98801000000003</v>
      </c>
      <c r="E306" s="11">
        <v>4.3994399999999994</v>
      </c>
      <c r="F306" s="11">
        <v>7.5903299999999998</v>
      </c>
      <c r="G306" s="11">
        <v>35.784790000000001</v>
      </c>
      <c r="H306" s="11">
        <v>16.902900000000002</v>
      </c>
      <c r="I306" s="11">
        <v>11.604889999999999</v>
      </c>
      <c r="J306" s="11">
        <v>48.171999999999997</v>
      </c>
      <c r="K306" s="11">
        <v>9.3715299999999999</v>
      </c>
      <c r="L306" s="11">
        <v>34.827680000000001</v>
      </c>
      <c r="M306" s="11">
        <v>3.6758600000000001</v>
      </c>
      <c r="N306" s="11">
        <v>7.4609499999999995</v>
      </c>
      <c r="O306" s="11">
        <v>4.4859099999999996</v>
      </c>
      <c r="P306" s="11">
        <v>29.71462</v>
      </c>
      <c r="Q306" s="11">
        <v>10.876389999999999</v>
      </c>
      <c r="R306" s="11">
        <v>4.61191</v>
      </c>
      <c r="S306" s="11">
        <v>58.355329999999995</v>
      </c>
      <c r="T306" s="11">
        <v>1.9654199999999999</v>
      </c>
      <c r="U306" s="11">
        <v>1.06454</v>
      </c>
      <c r="V306" s="11">
        <v>1.84</v>
      </c>
      <c r="W306" s="11">
        <v>11.416139999999999</v>
      </c>
      <c r="X306" s="11">
        <v>20.98865</v>
      </c>
      <c r="Y306" s="11">
        <v>40.21114</v>
      </c>
      <c r="Z306" s="11">
        <v>19.875019999999999</v>
      </c>
      <c r="AA306" s="11">
        <v>15.789370000000002</v>
      </c>
      <c r="AB306" s="11">
        <v>26.978339999999999</v>
      </c>
      <c r="AC306" s="11">
        <v>91.321430000000007</v>
      </c>
      <c r="AD306" s="11">
        <v>16.574930000000002</v>
      </c>
      <c r="AE306" s="11">
        <v>236.26195999999999</v>
      </c>
      <c r="AF306" s="11">
        <v>18.202900000000003</v>
      </c>
      <c r="AG306" s="11">
        <v>16.3566</v>
      </c>
      <c r="AH306" s="11">
        <v>17.440519999999999</v>
      </c>
      <c r="AI306" s="11">
        <v>7.4986099999999993</v>
      </c>
      <c r="AJ306" s="11">
        <v>4.9410400000000001</v>
      </c>
      <c r="AK306" s="11">
        <v>0.34522999999999998</v>
      </c>
      <c r="AL306" s="11">
        <v>6.109</v>
      </c>
      <c r="AM306" s="11">
        <v>3.0807800000000003</v>
      </c>
      <c r="AN306" s="11">
        <v>8.5279100000000003</v>
      </c>
      <c r="AO306" s="11">
        <v>7.9270299999999994</v>
      </c>
      <c r="AP306" s="11">
        <v>12.33081</v>
      </c>
      <c r="AQ306" s="11">
        <v>1483.7860499999999</v>
      </c>
    </row>
    <row r="307" spans="1:43">
      <c r="A307" s="10" t="s">
        <v>297</v>
      </c>
      <c r="B307" s="11">
        <v>473.75050000000005</v>
      </c>
      <c r="C307" s="11">
        <v>160.23703</v>
      </c>
      <c r="D307" s="11">
        <v>313.47613000000001</v>
      </c>
      <c r="E307" s="11">
        <v>66.232349999999997</v>
      </c>
      <c r="F307" s="11">
        <v>35.9803</v>
      </c>
      <c r="G307" s="11">
        <v>37.927610000000001</v>
      </c>
      <c r="H307" s="11">
        <v>68.687970000000007</v>
      </c>
      <c r="I307" s="11">
        <v>60.646289999999993</v>
      </c>
      <c r="J307" s="11">
        <v>70.772460000000009</v>
      </c>
      <c r="K307" s="11">
        <v>77.621220000000008</v>
      </c>
      <c r="L307" s="11">
        <v>32.311190000000003</v>
      </c>
      <c r="M307" s="11">
        <v>58.708840000000002</v>
      </c>
      <c r="N307" s="11">
        <v>165.65231</v>
      </c>
      <c r="O307" s="11">
        <v>32.730310000000003</v>
      </c>
      <c r="P307" s="11">
        <v>47.627859999999998</v>
      </c>
      <c r="Q307" s="11">
        <v>28.935619999999997</v>
      </c>
      <c r="R307" s="11">
        <v>38.194139999999997</v>
      </c>
      <c r="S307" s="11">
        <v>40.354500000000002</v>
      </c>
      <c r="T307" s="11">
        <v>140.27784</v>
      </c>
      <c r="U307" s="11">
        <v>48.054929999999999</v>
      </c>
      <c r="V307" s="11">
        <v>35.084220000000002</v>
      </c>
      <c r="W307" s="11">
        <v>34.388059999999996</v>
      </c>
      <c r="X307" s="11">
        <v>32.952680000000001</v>
      </c>
      <c r="Y307" s="11">
        <v>46.462429999999998</v>
      </c>
      <c r="Z307" s="11">
        <v>89.26673000000001</v>
      </c>
      <c r="AA307" s="11">
        <v>23.606980000000004</v>
      </c>
      <c r="AB307" s="11">
        <v>57.476649999999992</v>
      </c>
      <c r="AC307" s="11">
        <v>168.15759</v>
      </c>
      <c r="AD307" s="11">
        <v>59.175409999999999</v>
      </c>
      <c r="AE307" s="11">
        <v>124.19722</v>
      </c>
      <c r="AF307" s="11">
        <v>29.065540000000002</v>
      </c>
      <c r="AG307" s="11">
        <v>39.841889999999999</v>
      </c>
      <c r="AH307" s="11">
        <v>62.026150000000008</v>
      </c>
      <c r="AI307" s="11">
        <v>18.33943</v>
      </c>
      <c r="AJ307" s="11">
        <v>11.149040000000001</v>
      </c>
      <c r="AK307" s="11">
        <v>7.0502899999999986</v>
      </c>
      <c r="AL307" s="11">
        <v>68.601560000000006</v>
      </c>
      <c r="AM307" s="11">
        <v>7.3903100000000004</v>
      </c>
      <c r="AN307" s="11">
        <v>91.277369999999991</v>
      </c>
      <c r="AO307" s="11">
        <v>27.728000000000002</v>
      </c>
      <c r="AP307" s="11">
        <v>9.5122499999999999</v>
      </c>
      <c r="AQ307" s="11">
        <v>3040.9291999999996</v>
      </c>
    </row>
    <row r="308" spans="1:43">
      <c r="A308" s="10" t="s">
        <v>298</v>
      </c>
      <c r="B308" s="11">
        <v>87.282020000000003</v>
      </c>
      <c r="C308" s="11">
        <v>32.168039999999998</v>
      </c>
      <c r="D308" s="11">
        <v>145.62705</v>
      </c>
      <c r="E308" s="11">
        <v>10.104889999999999</v>
      </c>
      <c r="F308" s="11">
        <v>6.9184999999999999</v>
      </c>
      <c r="G308" s="11">
        <v>42.993190000000006</v>
      </c>
      <c r="H308" s="11">
        <v>15.53332</v>
      </c>
      <c r="I308" s="11">
        <v>21.6935</v>
      </c>
      <c r="J308" s="11">
        <v>22.912830000000003</v>
      </c>
      <c r="K308" s="11">
        <v>91.56483999999999</v>
      </c>
      <c r="L308" s="11">
        <v>5.7164200000000003</v>
      </c>
      <c r="M308" s="11">
        <v>12.4442</v>
      </c>
      <c r="N308" s="11">
        <v>49.653480000000002</v>
      </c>
      <c r="O308" s="11">
        <v>31.629180000000002</v>
      </c>
      <c r="P308" s="11">
        <v>23.370439999999999</v>
      </c>
      <c r="Q308" s="11">
        <v>15.003450000000001</v>
      </c>
      <c r="R308" s="11">
        <v>24.644479999999998</v>
      </c>
      <c r="S308" s="11">
        <v>14.52768</v>
      </c>
      <c r="T308" s="11">
        <v>41.1389</v>
      </c>
      <c r="U308" s="11">
        <v>5.6126000000000005</v>
      </c>
      <c r="V308" s="11">
        <v>1.4755</v>
      </c>
      <c r="W308" s="11">
        <v>21.069560000000003</v>
      </c>
      <c r="X308" s="11">
        <v>26.657509999999998</v>
      </c>
      <c r="Y308" s="11">
        <v>20.22166</v>
      </c>
      <c r="Z308" s="11">
        <v>18.503149999999998</v>
      </c>
      <c r="AA308" s="11">
        <v>24.60162</v>
      </c>
      <c r="AB308" s="11">
        <v>16.252680000000002</v>
      </c>
      <c r="AC308" s="11">
        <v>31.522580000000001</v>
      </c>
      <c r="AD308" s="11">
        <v>62.586849999999998</v>
      </c>
      <c r="AE308" s="11">
        <v>16.23188</v>
      </c>
      <c r="AF308" s="11">
        <v>16.301659999999998</v>
      </c>
      <c r="AG308" s="11">
        <v>27.001919999999998</v>
      </c>
      <c r="AH308" s="11">
        <v>4.8201800000000006</v>
      </c>
      <c r="AI308" s="11">
        <v>10.74741</v>
      </c>
      <c r="AJ308" s="11">
        <v>6.64147</v>
      </c>
      <c r="AK308" s="11">
        <v>12.211120000000001</v>
      </c>
      <c r="AL308" s="11">
        <v>28.35089</v>
      </c>
      <c r="AM308" s="11">
        <v>0.6802999999999999</v>
      </c>
      <c r="AN308" s="11">
        <v>28.824540000000002</v>
      </c>
      <c r="AO308" s="11">
        <v>27.588339999999999</v>
      </c>
      <c r="AP308" s="11">
        <v>5.9213000000000005</v>
      </c>
      <c r="AQ308" s="11">
        <v>1108.7511300000006</v>
      </c>
    </row>
    <row r="309" spans="1:43">
      <c r="A309" s="13" t="s">
        <v>299</v>
      </c>
      <c r="B309" s="11">
        <v>1628.9584300000001</v>
      </c>
      <c r="C309" s="11">
        <v>584.55398000000002</v>
      </c>
      <c r="D309" s="11">
        <v>1766.9683000000002</v>
      </c>
      <c r="E309" s="11">
        <v>1040.5634700000001</v>
      </c>
      <c r="F309" s="11">
        <v>254.10267999999999</v>
      </c>
      <c r="G309" s="11">
        <v>522.20249999999999</v>
      </c>
      <c r="H309" s="11">
        <v>261.59354000000002</v>
      </c>
      <c r="I309" s="11">
        <v>386.91733999999997</v>
      </c>
      <c r="J309" s="11">
        <v>400.76767000000007</v>
      </c>
      <c r="K309" s="11">
        <v>382.37485000000004</v>
      </c>
      <c r="L309" s="11">
        <v>143.63177000000002</v>
      </c>
      <c r="M309" s="11">
        <v>440.81914</v>
      </c>
      <c r="N309" s="11">
        <v>202.68418000000003</v>
      </c>
      <c r="O309" s="11">
        <v>239.15168999999997</v>
      </c>
      <c r="P309" s="11">
        <v>330.04444000000001</v>
      </c>
      <c r="Q309" s="11">
        <v>205.86149</v>
      </c>
      <c r="R309" s="11">
        <v>182.04677000000001</v>
      </c>
      <c r="S309" s="11">
        <v>87.975549999999998</v>
      </c>
      <c r="T309" s="11">
        <v>248.62787000000003</v>
      </c>
      <c r="U309" s="11">
        <v>367.14779999999996</v>
      </c>
      <c r="V309" s="11">
        <v>119.05822999999999</v>
      </c>
      <c r="W309" s="11">
        <v>203.15494000000001</v>
      </c>
      <c r="X309" s="11">
        <v>413.34363000000002</v>
      </c>
      <c r="Y309" s="11">
        <v>235.54558</v>
      </c>
      <c r="Z309" s="11">
        <v>566.09384</v>
      </c>
      <c r="AA309" s="11">
        <v>236.34408000000002</v>
      </c>
      <c r="AB309" s="11">
        <v>633.96177999999998</v>
      </c>
      <c r="AC309" s="11">
        <v>878.07088999999996</v>
      </c>
      <c r="AD309" s="11">
        <v>299.67743000000002</v>
      </c>
      <c r="AE309" s="11">
        <v>463.51241000000005</v>
      </c>
      <c r="AF309" s="11">
        <v>93.03206999999999</v>
      </c>
      <c r="AG309" s="11">
        <v>152.97414999999998</v>
      </c>
      <c r="AH309" s="11">
        <v>153.13183999999998</v>
      </c>
      <c r="AI309" s="11">
        <v>69.098169999999996</v>
      </c>
      <c r="AJ309" s="11">
        <v>40.892150000000008</v>
      </c>
      <c r="AK309" s="11">
        <v>51.156529999999997</v>
      </c>
      <c r="AL309" s="11">
        <v>226.69647000000001</v>
      </c>
      <c r="AM309" s="11">
        <v>72.28334000000001</v>
      </c>
      <c r="AN309" s="11">
        <v>1785.0961599999998</v>
      </c>
      <c r="AO309" s="11">
        <v>210.64351000000002</v>
      </c>
      <c r="AP309" s="11">
        <v>40.761810000000004</v>
      </c>
      <c r="AQ309" s="11">
        <v>16621.52247</v>
      </c>
    </row>
    <row r="310" spans="1:43">
      <c r="A310" s="8" t="s">
        <v>300</v>
      </c>
      <c r="B310" s="9">
        <v>-1360.0119300000024</v>
      </c>
      <c r="C310" s="9">
        <v>-915.78563999999915</v>
      </c>
      <c r="D310" s="9">
        <v>54.825400000012451</v>
      </c>
      <c r="E310" s="9">
        <v>107.69494999999915</v>
      </c>
      <c r="F310" s="9">
        <v>-301.68642999999975</v>
      </c>
      <c r="G310" s="9">
        <v>-206.17039000000091</v>
      </c>
      <c r="H310" s="9">
        <v>319.96790000000033</v>
      </c>
      <c r="I310" s="9">
        <v>13.477660000000469</v>
      </c>
      <c r="J310" s="9">
        <v>319.48845000000074</v>
      </c>
      <c r="K310" s="9">
        <v>574.40470000000005</v>
      </c>
      <c r="L310" s="9">
        <v>874.12643000000048</v>
      </c>
      <c r="M310" s="9">
        <v>-489.65516999999863</v>
      </c>
      <c r="N310" s="9">
        <v>2245.2204500000012</v>
      </c>
      <c r="O310" s="9">
        <v>373.58552999999938</v>
      </c>
      <c r="P310" s="9">
        <v>-235.57399000000032</v>
      </c>
      <c r="Q310" s="9">
        <v>24.562130000000479</v>
      </c>
      <c r="R310" s="9">
        <v>-500.17543000000001</v>
      </c>
      <c r="S310" s="9">
        <v>-109.33126000000004</v>
      </c>
      <c r="T310" s="9">
        <v>1.0124999999993634</v>
      </c>
      <c r="U310" s="9">
        <v>-377.36527999999998</v>
      </c>
      <c r="V310" s="9">
        <v>108.39513999999974</v>
      </c>
      <c r="W310" s="9">
        <v>-124.16343000000029</v>
      </c>
      <c r="X310" s="9">
        <v>-2818.5112000000013</v>
      </c>
      <c r="Y310" s="9">
        <v>-255.39348000000018</v>
      </c>
      <c r="Z310" s="9">
        <v>-1623.9713900000002</v>
      </c>
      <c r="AA310" s="9">
        <v>-121.04213000000004</v>
      </c>
      <c r="AB310" s="9">
        <v>505.49332000000004</v>
      </c>
      <c r="AC310" s="9">
        <v>-136.75457999999935</v>
      </c>
      <c r="AD310" s="9">
        <v>60.04538999999977</v>
      </c>
      <c r="AE310" s="9">
        <v>234.24340999999913</v>
      </c>
      <c r="AF310" s="9">
        <v>372.73991999999964</v>
      </c>
      <c r="AG310" s="9">
        <v>-12.197800000000143</v>
      </c>
      <c r="AH310" s="9">
        <v>-41.162880000000087</v>
      </c>
      <c r="AI310" s="9">
        <v>-198.63031999999998</v>
      </c>
      <c r="AJ310" s="9">
        <v>-43.980230000000233</v>
      </c>
      <c r="AK310" s="9">
        <v>84.674520000000257</v>
      </c>
      <c r="AL310" s="9">
        <v>41.76651000000038</v>
      </c>
      <c r="AM310" s="9">
        <v>156.87611000000004</v>
      </c>
      <c r="AN310" s="9">
        <v>-1041.2948999999999</v>
      </c>
      <c r="AO310" s="9">
        <v>39.88733999999954</v>
      </c>
      <c r="AP310" s="9">
        <v>8.7983599999999456</v>
      </c>
      <c r="AQ310" s="9">
        <v>-4391.5717399999894</v>
      </c>
    </row>
    <row r="311" spans="1:43">
      <c r="A311" s="13" t="s">
        <v>301</v>
      </c>
      <c r="B311" s="11">
        <v>9.0270499999999991</v>
      </c>
      <c r="C311" s="11">
        <v>0.75335000000000008</v>
      </c>
      <c r="D311" s="11">
        <v>0</v>
      </c>
      <c r="E311" s="11">
        <v>0</v>
      </c>
      <c r="F311" s="11">
        <v>2.0000000000000002E-5</v>
      </c>
      <c r="G311" s="11">
        <v>0</v>
      </c>
      <c r="H311" s="11">
        <v>0.19232999999999997</v>
      </c>
      <c r="I311" s="11">
        <v>0</v>
      </c>
      <c r="J311" s="11">
        <v>0</v>
      </c>
      <c r="K311" s="11">
        <v>-0.10087</v>
      </c>
      <c r="L311" s="11">
        <v>0</v>
      </c>
      <c r="M311" s="11">
        <v>0</v>
      </c>
      <c r="N311" s="11">
        <v>3.9157100000000002</v>
      </c>
      <c r="O311" s="11">
        <v>0</v>
      </c>
      <c r="P311" s="11">
        <v>0.55028999999999995</v>
      </c>
      <c r="Q311" s="11">
        <v>1.6699999999999998E-3</v>
      </c>
      <c r="R311" s="11">
        <v>0.11470999999999999</v>
      </c>
      <c r="S311" s="11">
        <v>0.12568000000000001</v>
      </c>
      <c r="T311" s="11">
        <v>0</v>
      </c>
      <c r="U311" s="11">
        <v>5.0000000000000002E-5</v>
      </c>
      <c r="V311" s="11">
        <v>0</v>
      </c>
      <c r="W311" s="11">
        <v>0</v>
      </c>
      <c r="X311" s="11">
        <v>0</v>
      </c>
      <c r="Y311" s="11">
        <v>0</v>
      </c>
      <c r="Z311" s="11">
        <v>0</v>
      </c>
      <c r="AA311" s="11">
        <v>5.9999999999999995E-5</v>
      </c>
      <c r="AB311" s="11">
        <v>-1.0899999999999998E-3</v>
      </c>
      <c r="AC311" s="11">
        <v>4.9899999999999996E-3</v>
      </c>
      <c r="AD311" s="11">
        <v>0</v>
      </c>
      <c r="AE311" s="11">
        <v>0</v>
      </c>
      <c r="AF311" s="11">
        <v>0</v>
      </c>
      <c r="AG311" s="11">
        <v>3.2000000000000003E-4</v>
      </c>
      <c r="AH311" s="11">
        <v>-1.0000000000000001E-5</v>
      </c>
      <c r="AI311" s="11">
        <v>0</v>
      </c>
      <c r="AJ311" s="11">
        <v>8.5026799999999998</v>
      </c>
      <c r="AK311" s="11">
        <v>0</v>
      </c>
      <c r="AL311" s="11">
        <v>0</v>
      </c>
      <c r="AM311" s="11">
        <v>2.9999999999999997E-5</v>
      </c>
      <c r="AN311" s="11">
        <v>0</v>
      </c>
      <c r="AO311" s="11">
        <v>2.4100000000000002E-3</v>
      </c>
      <c r="AP311" s="11">
        <v>2.9589999999999998E-2</v>
      </c>
      <c r="AQ311" s="11">
        <v>23.118969999999997</v>
      </c>
    </row>
    <row r="312" spans="1:43">
      <c r="A312" s="13" t="s">
        <v>302</v>
      </c>
      <c r="B312" s="11">
        <v>9.0257999999999985</v>
      </c>
      <c r="C312" s="11">
        <v>0.75335000000000008</v>
      </c>
      <c r="D312" s="11">
        <v>0</v>
      </c>
      <c r="E312" s="11">
        <v>0</v>
      </c>
      <c r="F312" s="11">
        <v>2.0000000000000002E-5</v>
      </c>
      <c r="G312" s="11">
        <v>0</v>
      </c>
      <c r="H312" s="11">
        <v>0.19232999999999997</v>
      </c>
      <c r="I312" s="11">
        <v>0</v>
      </c>
      <c r="J312" s="11">
        <v>0</v>
      </c>
      <c r="K312" s="11">
        <v>-0.10087</v>
      </c>
      <c r="L312" s="11">
        <v>0</v>
      </c>
      <c r="M312" s="11">
        <v>0</v>
      </c>
      <c r="N312" s="11">
        <v>4.7999999999999996E-4</v>
      </c>
      <c r="O312" s="11">
        <v>0</v>
      </c>
      <c r="P312" s="11">
        <v>0.55028999999999995</v>
      </c>
      <c r="Q312" s="11">
        <v>1.6699999999999998E-3</v>
      </c>
      <c r="R312" s="11">
        <v>1.0000000000000001E-5</v>
      </c>
      <c r="S312" s="11">
        <v>0.12568000000000001</v>
      </c>
      <c r="T312" s="11">
        <v>0</v>
      </c>
      <c r="U312" s="11">
        <v>5.0000000000000002E-5</v>
      </c>
      <c r="V312" s="11">
        <v>0</v>
      </c>
      <c r="W312" s="11">
        <v>0</v>
      </c>
      <c r="X312" s="11">
        <v>0</v>
      </c>
      <c r="Y312" s="11">
        <v>0</v>
      </c>
      <c r="Z312" s="11">
        <v>0</v>
      </c>
      <c r="AA312" s="11">
        <v>5.9999999999999995E-5</v>
      </c>
      <c r="AB312" s="11">
        <v>-1.0899999999999998E-3</v>
      </c>
      <c r="AC312" s="11">
        <v>5.2000000000000006E-4</v>
      </c>
      <c r="AD312" s="11">
        <v>0</v>
      </c>
      <c r="AE312" s="11">
        <v>0</v>
      </c>
      <c r="AF312" s="11">
        <v>0</v>
      </c>
      <c r="AG312" s="11">
        <v>3.2000000000000003E-4</v>
      </c>
      <c r="AH312" s="11">
        <v>-1.0000000000000001E-5</v>
      </c>
      <c r="AI312" s="11">
        <v>0</v>
      </c>
      <c r="AJ312" s="11">
        <v>0</v>
      </c>
      <c r="AK312" s="11">
        <v>0</v>
      </c>
      <c r="AL312" s="11">
        <v>0</v>
      </c>
      <c r="AM312" s="11">
        <v>2.9999999999999997E-5</v>
      </c>
      <c r="AN312" s="11">
        <v>0</v>
      </c>
      <c r="AO312" s="11">
        <v>2.4100000000000002E-3</v>
      </c>
      <c r="AP312" s="11">
        <v>2.9589999999999998E-2</v>
      </c>
      <c r="AQ312" s="11">
        <v>10.580639999999999</v>
      </c>
    </row>
    <row r="313" spans="1:43">
      <c r="A313" s="13" t="s">
        <v>303</v>
      </c>
      <c r="B313" s="11">
        <v>1.25E-3</v>
      </c>
      <c r="C313" s="11">
        <v>0</v>
      </c>
      <c r="D313" s="11">
        <v>0</v>
      </c>
      <c r="E313" s="11">
        <v>0</v>
      </c>
      <c r="F313" s="11">
        <v>0</v>
      </c>
      <c r="G313" s="11">
        <v>0</v>
      </c>
      <c r="H313" s="11">
        <v>0</v>
      </c>
      <c r="I313" s="11">
        <v>0</v>
      </c>
      <c r="J313" s="11">
        <v>0</v>
      </c>
      <c r="K313" s="11">
        <v>0</v>
      </c>
      <c r="L313" s="11">
        <v>0</v>
      </c>
      <c r="M313" s="11">
        <v>0</v>
      </c>
      <c r="N313" s="11">
        <v>3.9152300000000002</v>
      </c>
      <c r="O313" s="11">
        <v>0</v>
      </c>
      <c r="P313" s="11">
        <v>0</v>
      </c>
      <c r="Q313" s="11">
        <v>0</v>
      </c>
      <c r="R313" s="11">
        <v>0.1147</v>
      </c>
      <c r="S313" s="11">
        <v>0</v>
      </c>
      <c r="T313" s="11">
        <v>0</v>
      </c>
      <c r="U313" s="11">
        <v>0</v>
      </c>
      <c r="V313" s="11">
        <v>0</v>
      </c>
      <c r="W313" s="11">
        <v>0</v>
      </c>
      <c r="X313" s="11">
        <v>0</v>
      </c>
      <c r="Y313" s="11">
        <v>0</v>
      </c>
      <c r="Z313" s="11">
        <v>0</v>
      </c>
      <c r="AA313" s="11">
        <v>0</v>
      </c>
      <c r="AB313" s="11">
        <v>0</v>
      </c>
      <c r="AC313" s="11">
        <v>4.47E-3</v>
      </c>
      <c r="AD313" s="11">
        <v>0</v>
      </c>
      <c r="AE313" s="11">
        <v>0</v>
      </c>
      <c r="AF313" s="11">
        <v>0</v>
      </c>
      <c r="AG313" s="11">
        <v>0</v>
      </c>
      <c r="AH313" s="11">
        <v>0</v>
      </c>
      <c r="AI313" s="11">
        <v>0</v>
      </c>
      <c r="AJ313" s="11">
        <v>8.5026799999999998</v>
      </c>
      <c r="AK313" s="11">
        <v>0</v>
      </c>
      <c r="AL313" s="11">
        <v>0</v>
      </c>
      <c r="AM313" s="11">
        <v>0</v>
      </c>
      <c r="AN313" s="11">
        <v>0</v>
      </c>
      <c r="AO313" s="11">
        <v>0</v>
      </c>
      <c r="AP313" s="11">
        <v>0</v>
      </c>
      <c r="AQ313" s="11">
        <v>12.53833</v>
      </c>
    </row>
    <row r="314" spans="1:43">
      <c r="A314" s="13" t="s">
        <v>304</v>
      </c>
      <c r="B314" s="11">
        <v>1.2807599999999999</v>
      </c>
      <c r="C314" s="11">
        <v>41.31371</v>
      </c>
      <c r="D314" s="11">
        <v>0</v>
      </c>
      <c r="E314" s="11">
        <v>0</v>
      </c>
      <c r="F314" s="11">
        <v>4.2199999999999998E-3</v>
      </c>
      <c r="G314" s="11">
        <v>0</v>
      </c>
      <c r="H314" s="11">
        <v>0.60599000000000003</v>
      </c>
      <c r="I314" s="11">
        <v>1.1E-4</v>
      </c>
      <c r="J314" s="11">
        <v>1.56E-3</v>
      </c>
      <c r="K314" s="11">
        <v>-2.7E-4</v>
      </c>
      <c r="L314" s="11">
        <v>0</v>
      </c>
      <c r="M314" s="11">
        <v>0</v>
      </c>
      <c r="N314" s="11">
        <v>2.1799999999999996E-3</v>
      </c>
      <c r="O314" s="11">
        <v>0</v>
      </c>
      <c r="P314" s="11">
        <v>2.9999999999999997E-4</v>
      </c>
      <c r="Q314" s="11">
        <v>0</v>
      </c>
      <c r="R314" s="11">
        <v>8.8999999999999995E-4</v>
      </c>
      <c r="S314" s="11">
        <v>0</v>
      </c>
      <c r="T314" s="11">
        <v>0</v>
      </c>
      <c r="U314" s="11">
        <v>143.14388</v>
      </c>
      <c r="V314" s="11">
        <v>0</v>
      </c>
      <c r="W314" s="11">
        <v>0</v>
      </c>
      <c r="X314" s="11">
        <v>0</v>
      </c>
      <c r="Y314" s="11">
        <v>0</v>
      </c>
      <c r="Z314" s="11">
        <v>0</v>
      </c>
      <c r="AA314" s="11">
        <v>3.5999999999999997E-2</v>
      </c>
      <c r="AB314" s="11">
        <v>1.83E-3</v>
      </c>
      <c r="AC314" s="11">
        <v>9.4900000000000002E-3</v>
      </c>
      <c r="AD314" s="11">
        <v>0</v>
      </c>
      <c r="AE314" s="11">
        <v>0</v>
      </c>
      <c r="AF314" s="11">
        <v>0.64387000000000005</v>
      </c>
      <c r="AG314" s="11">
        <v>2.7000000000000001E-3</v>
      </c>
      <c r="AH314" s="11">
        <v>3.7999999999999991E-4</v>
      </c>
      <c r="AI314" s="11">
        <v>0</v>
      </c>
      <c r="AJ314" s="11">
        <v>0.12636999999999998</v>
      </c>
      <c r="AK314" s="11">
        <v>0</v>
      </c>
      <c r="AL314" s="11">
        <v>0</v>
      </c>
      <c r="AM314" s="11">
        <v>1.09E-3</v>
      </c>
      <c r="AN314" s="11">
        <v>0</v>
      </c>
      <c r="AO314" s="11">
        <v>1.6999999999999999E-3</v>
      </c>
      <c r="AP314" s="11">
        <v>0.71571000000000007</v>
      </c>
      <c r="AQ314" s="11">
        <v>187.89247000000003</v>
      </c>
    </row>
    <row r="315" spans="1:43">
      <c r="A315" s="13" t="s">
        <v>305</v>
      </c>
      <c r="B315" s="11">
        <v>1.2807599999999999</v>
      </c>
      <c r="C315" s="11">
        <v>41.31371</v>
      </c>
      <c r="D315" s="11">
        <v>0</v>
      </c>
      <c r="E315" s="11">
        <v>0</v>
      </c>
      <c r="F315" s="11">
        <v>4.2199999999999998E-3</v>
      </c>
      <c r="G315" s="11">
        <v>0</v>
      </c>
      <c r="H315" s="11">
        <v>0.60599000000000003</v>
      </c>
      <c r="I315" s="11">
        <v>1.1E-4</v>
      </c>
      <c r="J315" s="11">
        <v>1.56E-3</v>
      </c>
      <c r="K315" s="11">
        <v>-2.7E-4</v>
      </c>
      <c r="L315" s="11">
        <v>0</v>
      </c>
      <c r="M315" s="11">
        <v>0</v>
      </c>
      <c r="N315" s="11">
        <v>2.1799999999999996E-3</v>
      </c>
      <c r="O315" s="11">
        <v>0</v>
      </c>
      <c r="P315" s="11">
        <v>2.9999999999999997E-4</v>
      </c>
      <c r="Q315" s="11">
        <v>0</v>
      </c>
      <c r="R315" s="11">
        <v>2.0000000000000001E-4</v>
      </c>
      <c r="S315" s="11">
        <v>0</v>
      </c>
      <c r="T315" s="11">
        <v>0</v>
      </c>
      <c r="U315" s="11">
        <v>143.14388</v>
      </c>
      <c r="V315" s="11">
        <v>0</v>
      </c>
      <c r="W315" s="11">
        <v>0</v>
      </c>
      <c r="X315" s="11">
        <v>0</v>
      </c>
      <c r="Y315" s="11">
        <v>0</v>
      </c>
      <c r="Z315" s="11">
        <v>0</v>
      </c>
      <c r="AA315" s="11">
        <v>3.5999999999999997E-2</v>
      </c>
      <c r="AB315" s="11">
        <v>1.83E-3</v>
      </c>
      <c r="AC315" s="11">
        <v>9.4900000000000002E-3</v>
      </c>
      <c r="AD315" s="11">
        <v>0</v>
      </c>
      <c r="AE315" s="11">
        <v>0</v>
      </c>
      <c r="AF315" s="11">
        <v>0.64387000000000005</v>
      </c>
      <c r="AG315" s="11">
        <v>2.7000000000000001E-3</v>
      </c>
      <c r="AH315" s="11">
        <v>3.7999999999999991E-4</v>
      </c>
      <c r="AI315" s="11">
        <v>0</v>
      </c>
      <c r="AJ315" s="11">
        <v>0.12636999999999998</v>
      </c>
      <c r="AK315" s="11">
        <v>0</v>
      </c>
      <c r="AL315" s="11">
        <v>0</v>
      </c>
      <c r="AM315" s="11">
        <v>1.09E-3</v>
      </c>
      <c r="AN315" s="11">
        <v>0</v>
      </c>
      <c r="AO315" s="11">
        <v>1.6999999999999999E-3</v>
      </c>
      <c r="AP315" s="11">
        <v>0.71571000000000007</v>
      </c>
      <c r="AQ315" s="11">
        <v>187.89178000000004</v>
      </c>
    </row>
    <row r="316" spans="1:43">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6.8999999999999997E-4</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6.8999999999999997E-4</v>
      </c>
    </row>
    <row r="317" spans="1:43">
      <c r="A317" s="8" t="s">
        <v>307</v>
      </c>
      <c r="B317" s="9">
        <v>-1352.2656400000026</v>
      </c>
      <c r="C317" s="9">
        <v>-956.34599999999921</v>
      </c>
      <c r="D317" s="9">
        <v>54.825400000012451</v>
      </c>
      <c r="E317" s="9">
        <v>107.69494999999915</v>
      </c>
      <c r="F317" s="9">
        <v>-301.69062999999971</v>
      </c>
      <c r="G317" s="9">
        <v>-206.17039000000091</v>
      </c>
      <c r="H317" s="9">
        <v>319.55424000000033</v>
      </c>
      <c r="I317" s="9">
        <v>13.47755000000047</v>
      </c>
      <c r="J317" s="9">
        <v>319.48689000000076</v>
      </c>
      <c r="K317" s="9">
        <v>574.30410000000006</v>
      </c>
      <c r="L317" s="9">
        <v>874.12643000000048</v>
      </c>
      <c r="M317" s="9">
        <v>-489.65516999999863</v>
      </c>
      <c r="N317" s="9">
        <v>2249.1339800000014</v>
      </c>
      <c r="O317" s="9">
        <v>373.58552999999938</v>
      </c>
      <c r="P317" s="9">
        <v>-235.02400000000034</v>
      </c>
      <c r="Q317" s="9">
        <v>24.56380000000048</v>
      </c>
      <c r="R317" s="9">
        <v>-500.06161000000003</v>
      </c>
      <c r="S317" s="9">
        <v>-109.20558000000004</v>
      </c>
      <c r="T317" s="9">
        <v>1.0124999999993634</v>
      </c>
      <c r="U317" s="9">
        <v>-520.50910999999996</v>
      </c>
      <c r="V317" s="9">
        <v>108.39513999999974</v>
      </c>
      <c r="W317" s="9">
        <v>-124.16343000000029</v>
      </c>
      <c r="X317" s="9">
        <v>-2818.5112000000013</v>
      </c>
      <c r="Y317" s="9">
        <v>-255.39348000000018</v>
      </c>
      <c r="Z317" s="9">
        <v>-1623.9713900000002</v>
      </c>
      <c r="AA317" s="9">
        <v>-121.07807000000004</v>
      </c>
      <c r="AB317" s="9">
        <v>505.49040000000008</v>
      </c>
      <c r="AC317" s="9">
        <v>-136.75907999999936</v>
      </c>
      <c r="AD317" s="9">
        <v>60.04538999999977</v>
      </c>
      <c r="AE317" s="9">
        <v>234.24340999999913</v>
      </c>
      <c r="AF317" s="9">
        <v>372.09604999999965</v>
      </c>
      <c r="AG317" s="9">
        <v>-12.200180000000143</v>
      </c>
      <c r="AH317" s="9">
        <v>-41.16327000000009</v>
      </c>
      <c r="AI317" s="9">
        <v>-198.63031999999998</v>
      </c>
      <c r="AJ317" s="9">
        <v>-35.603920000000237</v>
      </c>
      <c r="AK317" s="9">
        <v>84.674520000000257</v>
      </c>
      <c r="AL317" s="9">
        <v>41.76651000000038</v>
      </c>
      <c r="AM317" s="9">
        <v>156.87505000000004</v>
      </c>
      <c r="AN317" s="9">
        <v>-1041.2948999999999</v>
      </c>
      <c r="AO317" s="9">
        <v>39.888049999999538</v>
      </c>
      <c r="AP317" s="9">
        <v>8.1122399999999466</v>
      </c>
      <c r="AQ317" s="9">
        <v>-4556.3452399999896</v>
      </c>
    </row>
    <row r="318" spans="1:43">
      <c r="A318" s="13" t="s">
        <v>308</v>
      </c>
      <c r="B318" s="11">
        <v>0</v>
      </c>
      <c r="C318" s="11">
        <v>3.28</v>
      </c>
      <c r="D318" s="11">
        <v>0</v>
      </c>
      <c r="E318" s="11">
        <v>0</v>
      </c>
      <c r="F318" s="11">
        <v>0.18480000000000002</v>
      </c>
      <c r="G318" s="11">
        <v>0</v>
      </c>
      <c r="H318" s="11">
        <v>0</v>
      </c>
      <c r="I318" s="11">
        <v>0</v>
      </c>
      <c r="J318" s="11">
        <v>0</v>
      </c>
      <c r="K318" s="11">
        <v>0.17399999999999999</v>
      </c>
      <c r="L318" s="11">
        <v>2.6100000000000002E-2</v>
      </c>
      <c r="M318" s="11">
        <v>0</v>
      </c>
      <c r="N318" s="11">
        <v>0</v>
      </c>
      <c r="O318" s="11">
        <v>0</v>
      </c>
      <c r="P318" s="11">
        <v>0</v>
      </c>
      <c r="Q318" s="11">
        <v>0</v>
      </c>
      <c r="R318" s="11">
        <v>-0.25270999999999999</v>
      </c>
      <c r="S318" s="11">
        <v>0</v>
      </c>
      <c r="T318" s="11">
        <v>2.1378900000000001</v>
      </c>
      <c r="U318" s="11">
        <v>0</v>
      </c>
      <c r="V318" s="11">
        <v>0</v>
      </c>
      <c r="W318" s="11">
        <v>0.39600000000000002</v>
      </c>
      <c r="X318" s="11">
        <v>-52.84543</v>
      </c>
      <c r="Y318" s="11">
        <v>0.75429000000000002</v>
      </c>
      <c r="Z318" s="11">
        <v>0</v>
      </c>
      <c r="AA318" s="11">
        <v>0</v>
      </c>
      <c r="AB318" s="11">
        <v>1.1045399999999999</v>
      </c>
      <c r="AC318" s="11">
        <v>0</v>
      </c>
      <c r="AD318" s="11">
        <v>0.33750000000000002</v>
      </c>
      <c r="AE318" s="11">
        <v>0.34799999999999998</v>
      </c>
      <c r="AF318" s="11">
        <v>0</v>
      </c>
      <c r="AG318" s="11">
        <v>0</v>
      </c>
      <c r="AH318" s="11">
        <v>-1.0409999999999999</v>
      </c>
      <c r="AI318" s="11">
        <v>0</v>
      </c>
      <c r="AJ318" s="11">
        <v>0</v>
      </c>
      <c r="AK318" s="11">
        <v>0</v>
      </c>
      <c r="AL318" s="11">
        <v>0</v>
      </c>
      <c r="AM318" s="11">
        <v>0</v>
      </c>
      <c r="AN318" s="11">
        <v>0</v>
      </c>
      <c r="AO318" s="11">
        <v>0</v>
      </c>
      <c r="AP318" s="11">
        <v>0</v>
      </c>
      <c r="AQ318" s="11">
        <v>-45.39602</v>
      </c>
    </row>
    <row r="319" spans="1:43">
      <c r="A319" s="8" t="s">
        <v>309</v>
      </c>
      <c r="B319" s="9">
        <v>-1352.2656400000026</v>
      </c>
      <c r="C319" s="9">
        <v>-953.06599999999924</v>
      </c>
      <c r="D319" s="9">
        <v>54.825400000012451</v>
      </c>
      <c r="E319" s="9">
        <v>107.69494999999915</v>
      </c>
      <c r="F319" s="9">
        <v>-301.50582999999972</v>
      </c>
      <c r="G319" s="9">
        <v>-206.17039000000091</v>
      </c>
      <c r="H319" s="9">
        <v>319.55424000000033</v>
      </c>
      <c r="I319" s="9">
        <v>13.47755000000047</v>
      </c>
      <c r="J319" s="9">
        <v>319.48689000000076</v>
      </c>
      <c r="K319" s="9">
        <v>574.47810000000004</v>
      </c>
      <c r="L319" s="9">
        <v>874.15253000000052</v>
      </c>
      <c r="M319" s="9">
        <v>-489.65516999999863</v>
      </c>
      <c r="N319" s="9">
        <v>2249.1339800000014</v>
      </c>
      <c r="O319" s="9">
        <v>373.58552999999938</v>
      </c>
      <c r="P319" s="9">
        <v>-235.02400000000034</v>
      </c>
      <c r="Q319" s="9">
        <v>24.56380000000048</v>
      </c>
      <c r="R319" s="9">
        <v>-500.31432000000001</v>
      </c>
      <c r="S319" s="9">
        <v>-109.20558000000004</v>
      </c>
      <c r="T319" s="9">
        <v>3.1503899999993634</v>
      </c>
      <c r="U319" s="9">
        <v>-520.50910999999996</v>
      </c>
      <c r="V319" s="9">
        <v>108.39513999999974</v>
      </c>
      <c r="W319" s="9">
        <v>-123.76743000000029</v>
      </c>
      <c r="X319" s="9">
        <v>-2871.3566300000011</v>
      </c>
      <c r="Y319" s="9">
        <v>-254.63919000000018</v>
      </c>
      <c r="Z319" s="9">
        <v>-1623.9713900000002</v>
      </c>
      <c r="AA319" s="9">
        <v>-121.07807000000004</v>
      </c>
      <c r="AB319" s="9">
        <v>506.59494000000007</v>
      </c>
      <c r="AC319" s="9">
        <v>-136.75907999999936</v>
      </c>
      <c r="AD319" s="9">
        <v>60.382889999999769</v>
      </c>
      <c r="AE319" s="9">
        <v>234.59140999999914</v>
      </c>
      <c r="AF319" s="9">
        <v>372.09604999999965</v>
      </c>
      <c r="AG319" s="9">
        <v>-12.200180000000143</v>
      </c>
      <c r="AH319" s="9">
        <v>-42.204270000000086</v>
      </c>
      <c r="AI319" s="9">
        <v>-198.63031999999998</v>
      </c>
      <c r="AJ319" s="9">
        <v>-35.603920000000237</v>
      </c>
      <c r="AK319" s="9">
        <v>84.674520000000257</v>
      </c>
      <c r="AL319" s="9">
        <v>41.76651000000038</v>
      </c>
      <c r="AM319" s="9">
        <v>156.87505000000004</v>
      </c>
      <c r="AN319" s="9">
        <v>-1041.2948999999999</v>
      </c>
      <c r="AO319" s="9">
        <v>39.888049999999538</v>
      </c>
      <c r="AP319" s="9">
        <v>8.1122399999999466</v>
      </c>
      <c r="AQ319" s="9">
        <v>-4601.7412599999916</v>
      </c>
    </row>
    <row r="320" spans="1:43">
      <c r="A320" s="13" t="s">
        <v>310</v>
      </c>
      <c r="B320" s="11">
        <v>1517.04961</v>
      </c>
      <c r="C320" s="11">
        <v>-23.768750000000001</v>
      </c>
      <c r="D320" s="11">
        <v>11.936399999999999</v>
      </c>
      <c r="E320" s="11">
        <v>-23.857119999999998</v>
      </c>
      <c r="F320" s="11">
        <v>10.594090000000003</v>
      </c>
      <c r="G320" s="11">
        <v>279.66495000000003</v>
      </c>
      <c r="H320" s="11">
        <v>-1.1274099999999998</v>
      </c>
      <c r="I320" s="11">
        <v>1.0101500000000014</v>
      </c>
      <c r="J320" s="11">
        <v>-196.65441999999999</v>
      </c>
      <c r="K320" s="11">
        <v>64.571519999999992</v>
      </c>
      <c r="L320" s="11">
        <v>-7.7741000000000025</v>
      </c>
      <c r="M320" s="11">
        <v>-23.304879999999997</v>
      </c>
      <c r="N320" s="11">
        <v>-106.70752</v>
      </c>
      <c r="O320" s="11">
        <v>0</v>
      </c>
      <c r="P320" s="11">
        <v>0</v>
      </c>
      <c r="Q320" s="11">
        <v>9.0128800000000009</v>
      </c>
      <c r="R320" s="11">
        <v>-0.71854000000000084</v>
      </c>
      <c r="S320" s="11">
        <v>-176.69663</v>
      </c>
      <c r="T320" s="11">
        <v>38.71875</v>
      </c>
      <c r="U320" s="11">
        <v>-56.285320000000006</v>
      </c>
      <c r="V320" s="11">
        <v>-20.170390000000001</v>
      </c>
      <c r="W320" s="11">
        <v>28.186640000000001</v>
      </c>
      <c r="X320" s="11">
        <v>-20.582780000000003</v>
      </c>
      <c r="Y320" s="11">
        <v>346.19157000000001</v>
      </c>
      <c r="Z320" s="11">
        <v>-64.74324</v>
      </c>
      <c r="AA320" s="11">
        <v>10.339600000000001</v>
      </c>
      <c r="AB320" s="11">
        <v>0</v>
      </c>
      <c r="AC320" s="11">
        <v>0</v>
      </c>
      <c r="AD320" s="11">
        <v>-2.2067399999999999</v>
      </c>
      <c r="AE320" s="11">
        <v>-92.275399999999991</v>
      </c>
      <c r="AF320" s="11">
        <v>-47.056669999999997</v>
      </c>
      <c r="AG320" s="11">
        <v>22.860120000000002</v>
      </c>
      <c r="AH320" s="11">
        <v>4.7646399999999991</v>
      </c>
      <c r="AI320" s="11">
        <v>2.5102600000000002</v>
      </c>
      <c r="AJ320" s="11">
        <v>-7.9985400000000002</v>
      </c>
      <c r="AK320" s="11">
        <v>0</v>
      </c>
      <c r="AL320" s="11">
        <v>-71.489149999999995</v>
      </c>
      <c r="AM320" s="11">
        <v>15.876010000000001</v>
      </c>
      <c r="AN320" s="11">
        <v>-591.81694999999991</v>
      </c>
      <c r="AO320" s="11">
        <v>59.512920000000001</v>
      </c>
      <c r="AP320" s="11">
        <v>2.37751</v>
      </c>
      <c r="AQ320" s="11">
        <v>889.94307000000038</v>
      </c>
    </row>
    <row r="321" spans="1:43">
      <c r="A321" s="8" t="s">
        <v>311</v>
      </c>
      <c r="B321" s="9">
        <v>164.78396999999745</v>
      </c>
      <c r="C321" s="9">
        <v>-976.83474999999919</v>
      </c>
      <c r="D321" s="9">
        <v>66.761800000012443</v>
      </c>
      <c r="E321" s="9">
        <v>83.837829999999158</v>
      </c>
      <c r="F321" s="9">
        <v>-290.91173999999972</v>
      </c>
      <c r="G321" s="9">
        <v>73.494559999999126</v>
      </c>
      <c r="H321" s="9">
        <v>318.42683000000034</v>
      </c>
      <c r="I321" s="9">
        <v>14.487700000000471</v>
      </c>
      <c r="J321" s="9">
        <v>122.83247000000077</v>
      </c>
      <c r="K321" s="9">
        <v>639.04962</v>
      </c>
      <c r="L321" s="9">
        <v>866.37843000000055</v>
      </c>
      <c r="M321" s="9">
        <v>-512.96004999999866</v>
      </c>
      <c r="N321" s="9">
        <v>2142.4264600000015</v>
      </c>
      <c r="O321" s="9">
        <v>373.58552999999938</v>
      </c>
      <c r="P321" s="9">
        <v>-235.02400000000034</v>
      </c>
      <c r="Q321" s="9">
        <v>33.576680000000479</v>
      </c>
      <c r="R321" s="9">
        <v>-501.03286000000003</v>
      </c>
      <c r="S321" s="9">
        <v>-285.90221000000003</v>
      </c>
      <c r="T321" s="9">
        <v>41.869139999999362</v>
      </c>
      <c r="U321" s="9">
        <v>-576.79442999999992</v>
      </c>
      <c r="V321" s="9">
        <v>88.224749999999744</v>
      </c>
      <c r="W321" s="9">
        <v>-95.580790000000292</v>
      </c>
      <c r="X321" s="9">
        <v>-2891.9394100000013</v>
      </c>
      <c r="Y321" s="9">
        <v>91.552379999999829</v>
      </c>
      <c r="Z321" s="9">
        <v>-1688.7146300000002</v>
      </c>
      <c r="AA321" s="9">
        <v>-110.73847000000004</v>
      </c>
      <c r="AB321" s="9">
        <v>506.59494000000007</v>
      </c>
      <c r="AC321" s="9">
        <v>-136.75907999999936</v>
      </c>
      <c r="AD321" s="9">
        <v>58.176149999999765</v>
      </c>
      <c r="AE321" s="9">
        <v>142.31600999999915</v>
      </c>
      <c r="AF321" s="9">
        <v>325.03937999999965</v>
      </c>
      <c r="AG321" s="9">
        <v>10.659939999999859</v>
      </c>
      <c r="AH321" s="9">
        <v>-37.439630000000086</v>
      </c>
      <c r="AI321" s="9">
        <v>-196.12006</v>
      </c>
      <c r="AJ321" s="9">
        <v>-43.602460000000235</v>
      </c>
      <c r="AK321" s="9">
        <v>84.674520000000257</v>
      </c>
      <c r="AL321" s="9">
        <v>-29.722639999999615</v>
      </c>
      <c r="AM321" s="9">
        <v>172.75106000000005</v>
      </c>
      <c r="AN321" s="9">
        <v>-1633.1118499999998</v>
      </c>
      <c r="AO321" s="9">
        <v>99.400969999999546</v>
      </c>
      <c r="AP321" s="9">
        <v>10.489749999999948</v>
      </c>
      <c r="AQ321" s="9">
        <v>-3711.79818999999</v>
      </c>
    </row>
    <row r="322" spans="1:43">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c r="A323" s="8" t="s">
        <v>313</v>
      </c>
      <c r="B323" s="9">
        <v>164.78396999999745</v>
      </c>
      <c r="C323" s="9">
        <v>-976.83474999999919</v>
      </c>
      <c r="D323" s="9">
        <v>66.761800000012443</v>
      </c>
      <c r="E323" s="9">
        <v>83.837829999999158</v>
      </c>
      <c r="F323" s="9">
        <v>-290.91173999999972</v>
      </c>
      <c r="G323" s="9">
        <v>73.494559999999126</v>
      </c>
      <c r="H323" s="9">
        <v>318.42683000000034</v>
      </c>
      <c r="I323" s="9">
        <v>14.487700000000471</v>
      </c>
      <c r="J323" s="9">
        <v>122.83247000000077</v>
      </c>
      <c r="K323" s="9">
        <v>639.04962</v>
      </c>
      <c r="L323" s="9">
        <v>866.37843000000055</v>
      </c>
      <c r="M323" s="9">
        <v>-512.96004999999866</v>
      </c>
      <c r="N323" s="9">
        <v>2142.4264600000015</v>
      </c>
      <c r="O323" s="9">
        <v>373.58552999999938</v>
      </c>
      <c r="P323" s="9">
        <v>-235.02400000000034</v>
      </c>
      <c r="Q323" s="9">
        <v>33.576680000000479</v>
      </c>
      <c r="R323" s="9">
        <v>-501.03286000000003</v>
      </c>
      <c r="S323" s="9">
        <v>-285.90221000000003</v>
      </c>
      <c r="T323" s="9">
        <v>41.869139999999362</v>
      </c>
      <c r="U323" s="9">
        <v>-576.79442999999992</v>
      </c>
      <c r="V323" s="9">
        <v>88.224749999999744</v>
      </c>
      <c r="W323" s="9">
        <v>-95.580790000000292</v>
      </c>
      <c r="X323" s="9">
        <v>-2891.9394100000013</v>
      </c>
      <c r="Y323" s="9">
        <v>91.552379999999829</v>
      </c>
      <c r="Z323" s="9">
        <v>-1688.7146300000002</v>
      </c>
      <c r="AA323" s="9">
        <v>-110.73847000000004</v>
      </c>
      <c r="AB323" s="9">
        <v>506.59494000000007</v>
      </c>
      <c r="AC323" s="9">
        <v>-136.75907999999936</v>
      </c>
      <c r="AD323" s="9">
        <v>58.176149999999765</v>
      </c>
      <c r="AE323" s="9">
        <v>142.31600999999915</v>
      </c>
      <c r="AF323" s="9">
        <v>325.03937999999965</v>
      </c>
      <c r="AG323" s="9">
        <v>10.659939999999859</v>
      </c>
      <c r="AH323" s="9">
        <v>-37.439630000000086</v>
      </c>
      <c r="AI323" s="9">
        <v>-196.12006</v>
      </c>
      <c r="AJ323" s="9">
        <v>-43.602460000000235</v>
      </c>
      <c r="AK323" s="9">
        <v>84.674520000000257</v>
      </c>
      <c r="AL323" s="9">
        <v>-29.722639999999615</v>
      </c>
      <c r="AM323" s="9">
        <v>172.75106000000005</v>
      </c>
      <c r="AN323" s="9">
        <v>-1633.1118499999998</v>
      </c>
      <c r="AO323" s="9">
        <v>99.400969999999546</v>
      </c>
      <c r="AP323" s="9">
        <v>10.489749999999948</v>
      </c>
      <c r="AQ323" s="9">
        <v>-3711.79818999999</v>
      </c>
    </row>
    <row r="324" spans="1:43">
      <c r="A324" s="13" t="s">
        <v>314</v>
      </c>
      <c r="B324" s="11">
        <v>0</v>
      </c>
      <c r="C324" s="11">
        <v>0</v>
      </c>
      <c r="D324" s="11">
        <v>0</v>
      </c>
      <c r="E324" s="11">
        <v>0</v>
      </c>
      <c r="F324" s="11">
        <v>0</v>
      </c>
      <c r="G324" s="11">
        <v>0</v>
      </c>
      <c r="H324" s="11">
        <v>0</v>
      </c>
      <c r="I324" s="11">
        <v>0</v>
      </c>
      <c r="J324" s="11">
        <v>0</v>
      </c>
      <c r="K324" s="11">
        <v>0</v>
      </c>
      <c r="L324" s="11">
        <v>0</v>
      </c>
      <c r="M324" s="11">
        <v>49.856199999999994</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49.856199999999994</v>
      </c>
    </row>
    <row r="325" spans="1:43">
      <c r="A325" s="8" t="s">
        <v>315</v>
      </c>
      <c r="B325" s="9">
        <v>164.78396999999745</v>
      </c>
      <c r="C325" s="9">
        <v>-976.83474999999919</v>
      </c>
      <c r="D325" s="9">
        <v>66.761800000012443</v>
      </c>
      <c r="E325" s="9">
        <v>83.837829999999158</v>
      </c>
      <c r="F325" s="9">
        <v>-290.91173999999972</v>
      </c>
      <c r="G325" s="9">
        <v>73.494559999999126</v>
      </c>
      <c r="H325" s="9">
        <v>318.42683000000034</v>
      </c>
      <c r="I325" s="9">
        <v>14.487700000000471</v>
      </c>
      <c r="J325" s="9">
        <v>122.83247000000077</v>
      </c>
      <c r="K325" s="9">
        <v>639.04962</v>
      </c>
      <c r="L325" s="9">
        <v>866.37843000000055</v>
      </c>
      <c r="M325" s="9">
        <v>-562.8162499999986</v>
      </c>
      <c r="N325" s="9">
        <v>2142.4264600000015</v>
      </c>
      <c r="O325" s="9">
        <v>373.58552999999938</v>
      </c>
      <c r="P325" s="9">
        <v>-235.02400000000034</v>
      </c>
      <c r="Q325" s="9">
        <v>33.576680000000479</v>
      </c>
      <c r="R325" s="9">
        <v>-501.03286000000003</v>
      </c>
      <c r="S325" s="9">
        <v>-285.90221000000003</v>
      </c>
      <c r="T325" s="9">
        <v>41.869139999999362</v>
      </c>
      <c r="U325" s="9">
        <v>-576.79442999999992</v>
      </c>
      <c r="V325" s="9">
        <v>88.224749999999744</v>
      </c>
      <c r="W325" s="9">
        <v>-95.580790000000292</v>
      </c>
      <c r="X325" s="9">
        <v>-2891.9394100000013</v>
      </c>
      <c r="Y325" s="9">
        <v>91.552379999999829</v>
      </c>
      <c r="Z325" s="9">
        <v>-1688.7146300000002</v>
      </c>
      <c r="AA325" s="9">
        <v>-110.73847000000004</v>
      </c>
      <c r="AB325" s="9">
        <v>506.59494000000007</v>
      </c>
      <c r="AC325" s="9">
        <v>-136.75907999999936</v>
      </c>
      <c r="AD325" s="9">
        <v>58.176149999999765</v>
      </c>
      <c r="AE325" s="9">
        <v>142.31600999999915</v>
      </c>
      <c r="AF325" s="9">
        <v>325.03937999999965</v>
      </c>
      <c r="AG325" s="9">
        <v>10.659939999999859</v>
      </c>
      <c r="AH325" s="9">
        <v>-37.439630000000086</v>
      </c>
      <c r="AI325" s="9">
        <v>-196.12006</v>
      </c>
      <c r="AJ325" s="9">
        <v>-43.602460000000235</v>
      </c>
      <c r="AK325" s="9">
        <v>84.674520000000257</v>
      </c>
      <c r="AL325" s="9">
        <v>-29.722639999999615</v>
      </c>
      <c r="AM325" s="9">
        <v>172.75106000000005</v>
      </c>
      <c r="AN325" s="9">
        <v>-1633.1118499999998</v>
      </c>
      <c r="AO325" s="9">
        <v>99.400969999999546</v>
      </c>
      <c r="AP325" s="9">
        <v>10.489749999999948</v>
      </c>
      <c r="AQ325" s="9">
        <v>-3761.6543899999892</v>
      </c>
    </row>
    <row r="326" spans="1:43" ht="3.75" customHeight="1" thickBot="1">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AR125"/>
  <sheetViews>
    <sheetView zoomScaleNormal="100" workbookViewId="0">
      <selection activeCell="D11" sqref="D11"/>
    </sheetView>
  </sheetViews>
  <sheetFormatPr baseColWidth="10" defaultRowHeight="1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c r="A1" s="904" t="s">
        <v>899</v>
      </c>
      <c r="B1" s="904"/>
      <c r="C1" s="904"/>
      <c r="D1" s="904"/>
      <c r="E1" s="904"/>
      <c r="F1" s="904"/>
      <c r="G1" s="904"/>
      <c r="H1" s="904"/>
      <c r="I1" s="904"/>
      <c r="J1" s="904"/>
      <c r="K1" s="904"/>
      <c r="L1" s="904"/>
      <c r="M1" s="904"/>
      <c r="N1" s="904"/>
      <c r="O1" s="904"/>
      <c r="P1" s="904"/>
      <c r="Q1" s="904"/>
      <c r="R1" s="904"/>
      <c r="S1" s="904"/>
      <c r="T1" s="904"/>
      <c r="U1" s="904"/>
      <c r="V1" s="904"/>
      <c r="W1" s="904"/>
      <c r="X1" s="904"/>
      <c r="Y1" s="904"/>
      <c r="Z1" s="904"/>
      <c r="AA1" s="904"/>
      <c r="AB1" s="904"/>
      <c r="AC1" s="904"/>
      <c r="AD1" s="904"/>
      <c r="AE1" s="904"/>
      <c r="AF1" s="904"/>
      <c r="AG1" s="904"/>
      <c r="AH1" s="904"/>
      <c r="AI1" s="904"/>
      <c r="AJ1" s="904"/>
      <c r="AK1" s="904"/>
      <c r="AL1" s="904"/>
      <c r="AM1" s="904"/>
      <c r="AN1" s="904"/>
      <c r="AO1" s="904"/>
      <c r="AP1" s="904"/>
      <c r="AQ1" s="904"/>
      <c r="AR1" s="465"/>
    </row>
    <row r="2" spans="1:44" ht="20.25">
      <c r="A2" s="905" t="s">
        <v>855</v>
      </c>
      <c r="B2" s="905"/>
      <c r="C2" s="905"/>
      <c r="D2" s="905"/>
      <c r="E2" s="905"/>
      <c r="F2" s="905"/>
      <c r="G2" s="905"/>
      <c r="H2" s="905"/>
      <c r="I2" s="905"/>
      <c r="J2" s="905"/>
      <c r="K2" s="905"/>
      <c r="L2" s="905"/>
      <c r="M2" s="905"/>
      <c r="N2" s="905"/>
      <c r="O2" s="905"/>
      <c r="P2" s="905"/>
      <c r="Q2" s="905"/>
      <c r="R2" s="905"/>
      <c r="S2" s="905"/>
      <c r="T2" s="905"/>
      <c r="U2" s="905"/>
      <c r="V2" s="905"/>
      <c r="W2" s="905"/>
      <c r="X2" s="905"/>
      <c r="Y2" s="905"/>
      <c r="Z2" s="905"/>
      <c r="AA2" s="905"/>
      <c r="AB2" s="905"/>
      <c r="AC2" s="905"/>
      <c r="AD2" s="905"/>
      <c r="AE2" s="905"/>
      <c r="AF2" s="905"/>
      <c r="AG2" s="905"/>
      <c r="AH2" s="905"/>
      <c r="AI2" s="905"/>
      <c r="AJ2" s="905"/>
      <c r="AK2" s="905"/>
      <c r="AL2" s="905"/>
      <c r="AM2" s="905"/>
      <c r="AN2" s="905"/>
      <c r="AO2" s="905"/>
      <c r="AP2" s="905"/>
      <c r="AQ2" s="905"/>
      <c r="AR2" s="465"/>
    </row>
    <row r="3" spans="1:44" ht="30" customHeight="1">
      <c r="A3" s="911" t="s">
        <v>2</v>
      </c>
      <c r="B3" s="911"/>
      <c r="C3" s="911"/>
      <c r="D3" s="911"/>
      <c r="E3" s="911"/>
      <c r="F3" s="911"/>
      <c r="G3" s="911"/>
      <c r="H3" s="911"/>
      <c r="I3" s="911"/>
      <c r="J3" s="911"/>
      <c r="K3" s="911"/>
      <c r="L3" s="911"/>
      <c r="M3" s="911"/>
      <c r="N3" s="911"/>
      <c r="O3" s="911"/>
      <c r="P3" s="911"/>
      <c r="Q3" s="911"/>
      <c r="R3" s="911"/>
      <c r="S3" s="911"/>
      <c r="T3" s="911"/>
      <c r="U3" s="911"/>
      <c r="V3" s="911"/>
      <c r="W3" s="911"/>
      <c r="X3" s="911"/>
      <c r="Y3" s="911"/>
      <c r="Z3" s="911"/>
      <c r="AA3" s="911"/>
      <c r="AB3" s="911"/>
      <c r="AC3" s="911"/>
      <c r="AD3" s="911"/>
      <c r="AE3" s="911"/>
      <c r="AF3" s="911"/>
      <c r="AG3" s="911"/>
      <c r="AH3" s="911"/>
      <c r="AI3" s="911"/>
      <c r="AJ3" s="911"/>
      <c r="AK3" s="911"/>
      <c r="AL3" s="911"/>
      <c r="AM3" s="911"/>
      <c r="AN3" s="911"/>
      <c r="AO3" s="911"/>
      <c r="AP3" s="911"/>
      <c r="AQ3" s="911"/>
      <c r="AR3" s="466"/>
    </row>
    <row r="4" spans="1:44">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c r="A5" s="24"/>
      <c r="B5" s="25" t="s">
        <v>900</v>
      </c>
      <c r="C5" s="25" t="s">
        <v>902</v>
      </c>
      <c r="D5" s="25" t="s">
        <v>901</v>
      </c>
      <c r="E5" s="25" t="s">
        <v>924</v>
      </c>
      <c r="F5" s="25" t="s">
        <v>910</v>
      </c>
      <c r="G5" s="25" t="s">
        <v>907</v>
      </c>
      <c r="H5" s="25" t="s">
        <v>913</v>
      </c>
      <c r="I5" s="25" t="s">
        <v>903</v>
      </c>
      <c r="J5" s="26" t="s">
        <v>908</v>
      </c>
      <c r="K5" s="25" t="s">
        <v>904</v>
      </c>
      <c r="L5" s="25" t="s">
        <v>905</v>
      </c>
      <c r="M5" s="25" t="s">
        <v>906</v>
      </c>
      <c r="N5" s="25" t="s">
        <v>915</v>
      </c>
      <c r="O5" s="25" t="s">
        <v>914</v>
      </c>
      <c r="P5" s="25" t="s">
        <v>922</v>
      </c>
      <c r="Q5" s="25" t="s">
        <v>917</v>
      </c>
      <c r="R5" s="26" t="s">
        <v>909</v>
      </c>
      <c r="S5" s="25" t="s">
        <v>918</v>
      </c>
      <c r="T5" s="25" t="s">
        <v>923</v>
      </c>
      <c r="U5" s="25" t="s">
        <v>916</v>
      </c>
      <c r="V5" s="25" t="s">
        <v>911</v>
      </c>
      <c r="W5" s="25" t="s">
        <v>912</v>
      </c>
      <c r="X5" s="25" t="s">
        <v>920</v>
      </c>
      <c r="Y5" s="25" t="s">
        <v>919</v>
      </c>
      <c r="Z5" s="26" t="s">
        <v>921</v>
      </c>
      <c r="AA5" s="25" t="s">
        <v>925</v>
      </c>
      <c r="AB5" s="25" t="s">
        <v>926</v>
      </c>
      <c r="AC5" s="25" t="s">
        <v>927</v>
      </c>
      <c r="AD5" s="25" t="s">
        <v>928</v>
      </c>
      <c r="AE5" s="25" t="s">
        <v>929</v>
      </c>
      <c r="AF5" s="25" t="s">
        <v>930</v>
      </c>
      <c r="AG5" s="25" t="s">
        <v>931</v>
      </c>
      <c r="AH5" s="25" t="s">
        <v>932</v>
      </c>
      <c r="AI5" s="25" t="s">
        <v>933</v>
      </c>
      <c r="AJ5" s="25" t="s">
        <v>934</v>
      </c>
      <c r="AK5" s="25" t="s">
        <v>935</v>
      </c>
      <c r="AL5" s="25" t="s">
        <v>936</v>
      </c>
      <c r="AM5" s="25" t="s">
        <v>937</v>
      </c>
      <c r="AN5" s="25" t="s">
        <v>938</v>
      </c>
      <c r="AO5" s="25" t="s">
        <v>939</v>
      </c>
      <c r="AP5" s="25" t="s">
        <v>940</v>
      </c>
      <c r="AQ5" s="26" t="s">
        <v>941</v>
      </c>
      <c r="AR5" s="1"/>
    </row>
    <row r="6" spans="1:44">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c r="A7" s="2" t="s">
        <v>330</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c r="A8" s="13" t="s">
        <v>331</v>
      </c>
      <c r="B8" s="32">
        <v>0.27101642625561206</v>
      </c>
      <c r="C8" s="32">
        <v>0.15641082074633444</v>
      </c>
      <c r="D8" s="32">
        <v>0.10450616886100014</v>
      </c>
      <c r="E8" s="32">
        <v>5.1847252446081848E-2</v>
      </c>
      <c r="F8" s="32">
        <v>0.10010885419017915</v>
      </c>
      <c r="G8" s="32">
        <v>0.10929325527285452</v>
      </c>
      <c r="H8" s="32">
        <v>7.0155233069645634E-2</v>
      </c>
      <c r="I8" s="32">
        <v>6.754672263703787E-2</v>
      </c>
      <c r="J8" s="32">
        <v>9.6517835187979489E-2</v>
      </c>
      <c r="K8" s="32">
        <v>8.8347726179301728E-2</v>
      </c>
      <c r="L8" s="32">
        <v>7.2896283258509068E-2</v>
      </c>
      <c r="M8" s="32">
        <v>0.11621542797463918</v>
      </c>
      <c r="N8" s="32">
        <v>0.10213957661317824</v>
      </c>
      <c r="O8" s="32">
        <v>0.20596690313542854</v>
      </c>
      <c r="P8" s="32">
        <v>7.5776973742241849E-2</v>
      </c>
      <c r="Q8" s="32">
        <v>6.524486831042306E-2</v>
      </c>
      <c r="R8" s="32">
        <v>0.1636047664720052</v>
      </c>
      <c r="S8" s="32">
        <v>7.1603331132330014E-2</v>
      </c>
      <c r="T8" s="32">
        <v>6.4663948116943176E-2</v>
      </c>
      <c r="U8" s="32">
        <v>0.11109530026023846</v>
      </c>
      <c r="V8" s="32">
        <v>0.10557579877859651</v>
      </c>
      <c r="W8" s="32">
        <v>0.12867356257952137</v>
      </c>
      <c r="X8" s="32">
        <v>9.6835248189956147E-2</v>
      </c>
      <c r="Y8" s="32">
        <v>5.4178720620394277E-2</v>
      </c>
      <c r="Z8" s="32">
        <v>0.14029001778702779</v>
      </c>
      <c r="AA8" s="32">
        <v>5.0270023539090054E-2</v>
      </c>
      <c r="AB8" s="32">
        <v>9.2643442923510885E-2</v>
      </c>
      <c r="AC8" s="32">
        <v>0.13715985986304888</v>
      </c>
      <c r="AD8" s="32">
        <v>4.2031212506751854E-2</v>
      </c>
      <c r="AE8" s="32">
        <v>5.7059922071771824E-2</v>
      </c>
      <c r="AF8" s="32">
        <v>5.8442279461825418E-2</v>
      </c>
      <c r="AG8" s="32">
        <v>7.8497679494724901E-2</v>
      </c>
      <c r="AH8" s="32">
        <v>5.2262397731180611E-2</v>
      </c>
      <c r="AI8" s="32">
        <v>4.2732444564987801E-2</v>
      </c>
      <c r="AJ8" s="32">
        <v>5.4474625451871685E-2</v>
      </c>
      <c r="AK8" s="32">
        <v>4.9456198191967574E-2</v>
      </c>
      <c r="AL8" s="32">
        <v>0.14895682439094532</v>
      </c>
      <c r="AM8" s="32">
        <v>2.9532668163453457E-2</v>
      </c>
      <c r="AN8" s="32">
        <v>6.874549151936285E-2</v>
      </c>
      <c r="AO8" s="32">
        <v>0.10557982625692693</v>
      </c>
      <c r="AP8" s="32">
        <v>0.18326457928260681</v>
      </c>
      <c r="AQ8" s="32">
        <v>0.13211713145621073</v>
      </c>
      <c r="AR8" s="467"/>
    </row>
    <row r="9" spans="1:44">
      <c r="A9" s="13" t="s">
        <v>332</v>
      </c>
      <c r="B9" s="32">
        <v>0.58772972674072432</v>
      </c>
      <c r="C9" s="32">
        <v>0.72979024631414047</v>
      </c>
      <c r="D9" s="32">
        <v>0.67732208025085172</v>
      </c>
      <c r="E9" s="32">
        <v>0.80858623929579487</v>
      </c>
      <c r="F9" s="32">
        <v>0.60014462695317805</v>
      </c>
      <c r="G9" s="32">
        <v>0.71396661116803184</v>
      </c>
      <c r="H9" s="32">
        <v>0.76475213753407323</v>
      </c>
      <c r="I9" s="32">
        <v>0.78404839453728914</v>
      </c>
      <c r="J9" s="32">
        <v>0.76621141183343999</v>
      </c>
      <c r="K9" s="32">
        <v>0.75554542540745295</v>
      </c>
      <c r="L9" s="32">
        <v>0.72964771636172376</v>
      </c>
      <c r="M9" s="32">
        <v>0.75819696624378419</v>
      </c>
      <c r="N9" s="32">
        <v>0.80696977259383573</v>
      </c>
      <c r="O9" s="32">
        <v>0.64363454304164258</v>
      </c>
      <c r="P9" s="32">
        <v>0.69540694952666426</v>
      </c>
      <c r="Q9" s="32">
        <v>0.81500564580825929</v>
      </c>
      <c r="R9" s="32">
        <v>0.65912498438733325</v>
      </c>
      <c r="S9" s="32">
        <v>0.7528930922027155</v>
      </c>
      <c r="T9" s="32">
        <v>0.73325552560492413</v>
      </c>
      <c r="U9" s="32">
        <v>0.78957998783604444</v>
      </c>
      <c r="V9" s="32">
        <v>0.77220774349513122</v>
      </c>
      <c r="W9" s="32">
        <v>0.69586244422889387</v>
      </c>
      <c r="X9" s="32">
        <v>0.74920013644690675</v>
      </c>
      <c r="Y9" s="32">
        <v>0.87061042470477201</v>
      </c>
      <c r="Z9" s="32">
        <v>0.71099471439966266</v>
      </c>
      <c r="AA9" s="32">
        <v>0.86402386188110936</v>
      </c>
      <c r="AB9" s="32">
        <v>0.74097023801029549</v>
      </c>
      <c r="AC9" s="32">
        <v>0.72383509458171569</v>
      </c>
      <c r="AD9" s="32">
        <v>0.88408152204240742</v>
      </c>
      <c r="AE9" s="32">
        <v>0.7320044570848464</v>
      </c>
      <c r="AF9" s="32">
        <v>0.75782083888717855</v>
      </c>
      <c r="AG9" s="32">
        <v>0.76249135403515611</v>
      </c>
      <c r="AH9" s="32">
        <v>0.85612120253343005</v>
      </c>
      <c r="AI9" s="32">
        <v>0.77713091833803827</v>
      </c>
      <c r="AJ9" s="32">
        <v>0.72143852881747883</v>
      </c>
      <c r="AK9" s="32">
        <v>0.84644494948161253</v>
      </c>
      <c r="AL9" s="32">
        <v>0.76405142232796286</v>
      </c>
      <c r="AM9" s="32">
        <v>0.93943019320974852</v>
      </c>
      <c r="AN9" s="32">
        <v>0.76561173798682458</v>
      </c>
      <c r="AO9" s="32">
        <v>0.79468986944638742</v>
      </c>
      <c r="AP9" s="32">
        <v>0.68705678602003228</v>
      </c>
      <c r="AQ9" s="32">
        <v>0.71533411803810698</v>
      </c>
      <c r="AR9" s="1"/>
    </row>
    <row r="10" spans="1:44">
      <c r="A10" s="2" t="s">
        <v>333</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c r="A11" s="34" t="s">
        <v>334</v>
      </c>
      <c r="B11" s="32">
        <v>0.62353891675419804</v>
      </c>
      <c r="C11" s="32">
        <v>0.72368728404413885</v>
      </c>
      <c r="D11" s="32">
        <v>0.7382307280468301</v>
      </c>
      <c r="E11" s="32">
        <v>0.81830541087198483</v>
      </c>
      <c r="F11" s="32">
        <v>0.57466054390903865</v>
      </c>
      <c r="G11" s="32">
        <v>0.69878025362091989</v>
      </c>
      <c r="H11" s="32">
        <v>0.68737504548802009</v>
      </c>
      <c r="I11" s="32">
        <v>0.7157784755362876</v>
      </c>
      <c r="J11" s="32">
        <v>0.74132460049329318</v>
      </c>
      <c r="K11" s="32">
        <v>0.71478358275467491</v>
      </c>
      <c r="L11" s="32">
        <v>0.71665805296222107</v>
      </c>
      <c r="M11" s="32">
        <v>0.74833554994025209</v>
      </c>
      <c r="N11" s="32">
        <v>0.75435676615729408</v>
      </c>
      <c r="O11" s="32">
        <v>0.84951954792624851</v>
      </c>
      <c r="P11" s="32">
        <v>0.80979705002445013</v>
      </c>
      <c r="Q11" s="32">
        <v>0.87795249556556954</v>
      </c>
      <c r="R11" s="32">
        <v>0.79207210781426207</v>
      </c>
      <c r="S11" s="32">
        <v>0.55769763364341174</v>
      </c>
      <c r="T11" s="32">
        <v>0.78679669390133578</v>
      </c>
      <c r="U11" s="32">
        <v>0.79765279267882361</v>
      </c>
      <c r="V11" s="32">
        <v>0.82211795709926994</v>
      </c>
      <c r="W11" s="32">
        <v>0.8239077648797708</v>
      </c>
      <c r="X11" s="32">
        <v>0.76168113909655177</v>
      </c>
      <c r="Y11" s="32">
        <v>0.78411282983803421</v>
      </c>
      <c r="Z11" s="32">
        <v>0.7553088721829746</v>
      </c>
      <c r="AA11" s="32">
        <v>0.79367258851265654</v>
      </c>
      <c r="AB11" s="32">
        <v>0.76880863703731384</v>
      </c>
      <c r="AC11" s="32">
        <v>0.78841836680590127</v>
      </c>
      <c r="AD11" s="32">
        <v>0.70241958048714248</v>
      </c>
      <c r="AE11" s="32">
        <v>0.78315057355003515</v>
      </c>
      <c r="AF11" s="32">
        <v>0.46819246996618297</v>
      </c>
      <c r="AG11" s="32">
        <v>0.75738685727862165</v>
      </c>
      <c r="AH11" s="32">
        <v>0.77543673514567979</v>
      </c>
      <c r="AI11" s="32">
        <v>0.60431760189071548</v>
      </c>
      <c r="AJ11" s="32">
        <v>0.81898009074779143</v>
      </c>
      <c r="AK11" s="32">
        <v>0.26386247853406014</v>
      </c>
      <c r="AL11" s="32">
        <v>0.89980593104819495</v>
      </c>
      <c r="AM11" s="32">
        <v>0.77880822527884819</v>
      </c>
      <c r="AN11" s="32">
        <v>0.79197310983299429</v>
      </c>
      <c r="AO11" s="32">
        <v>0.6716878886006985</v>
      </c>
      <c r="AP11" s="32">
        <v>0.77406141016649488</v>
      </c>
      <c r="AQ11" s="32">
        <v>0.73169189104678345</v>
      </c>
      <c r="AR11" s="1"/>
    </row>
    <row r="12" spans="1:44">
      <c r="A12" s="34" t="s">
        <v>335</v>
      </c>
      <c r="B12" s="32">
        <v>0.62353891675419804</v>
      </c>
      <c r="C12" s="32">
        <v>0.72368728404413885</v>
      </c>
      <c r="D12" s="32">
        <v>0.7382307280468301</v>
      </c>
      <c r="E12" s="32">
        <v>0.81879647535773414</v>
      </c>
      <c r="F12" s="32">
        <v>0.57559552414874626</v>
      </c>
      <c r="G12" s="32">
        <v>0.69919018369595909</v>
      </c>
      <c r="H12" s="32">
        <v>0.68737504548802009</v>
      </c>
      <c r="I12" s="32">
        <v>0.71623328707592926</v>
      </c>
      <c r="J12" s="32">
        <v>0.74260153009849494</v>
      </c>
      <c r="K12" s="32">
        <v>0.71478358275467491</v>
      </c>
      <c r="L12" s="32">
        <v>0.71665805296222107</v>
      </c>
      <c r="M12" s="32">
        <v>0.74833554994025209</v>
      </c>
      <c r="N12" s="32">
        <v>0.75666940298103436</v>
      </c>
      <c r="O12" s="32">
        <v>0.85006700467902208</v>
      </c>
      <c r="P12" s="32">
        <v>0.81051853054379552</v>
      </c>
      <c r="Q12" s="32">
        <v>0.87968488635130171</v>
      </c>
      <c r="R12" s="32">
        <v>0.79213291693739218</v>
      </c>
      <c r="S12" s="32">
        <v>0.55801706154588571</v>
      </c>
      <c r="T12" s="32">
        <v>0.78691100250785806</v>
      </c>
      <c r="U12" s="32">
        <v>0.79972445656428037</v>
      </c>
      <c r="V12" s="32">
        <v>0.82211795709926994</v>
      </c>
      <c r="W12" s="32">
        <v>0.82589545341092974</v>
      </c>
      <c r="X12" s="32">
        <v>0.76168211056118629</v>
      </c>
      <c r="Y12" s="32">
        <v>0.78443482887346871</v>
      </c>
      <c r="Z12" s="32">
        <v>0.76017867516597737</v>
      </c>
      <c r="AA12" s="32">
        <v>0.7956586983647369</v>
      </c>
      <c r="AB12" s="32">
        <v>0.77034355217125916</v>
      </c>
      <c r="AC12" s="32">
        <v>0.79313188677606594</v>
      </c>
      <c r="AD12" s="32">
        <v>0.70299206796924707</v>
      </c>
      <c r="AE12" s="32">
        <v>0.78315057355003515</v>
      </c>
      <c r="AF12" s="32">
        <v>0.46819246996618297</v>
      </c>
      <c r="AG12" s="32">
        <v>0.7608803889428466</v>
      </c>
      <c r="AH12" s="32">
        <v>0.77543673514567979</v>
      </c>
      <c r="AI12" s="32">
        <v>0.60431760189071548</v>
      </c>
      <c r="AJ12" s="32">
        <v>0.81898009074779143</v>
      </c>
      <c r="AK12" s="32">
        <v>0.26386247853406014</v>
      </c>
      <c r="AL12" s="32">
        <v>0.89980593104819495</v>
      </c>
      <c r="AM12" s="32">
        <v>0.77880822527884819</v>
      </c>
      <c r="AN12" s="32">
        <v>0.79197310983299429</v>
      </c>
      <c r="AO12" s="32">
        <v>0.6716878886006985</v>
      </c>
      <c r="AP12" s="32">
        <v>0.77406141016649488</v>
      </c>
      <c r="AQ12" s="32">
        <v>0.73231054882445035</v>
      </c>
      <c r="AR12" s="1"/>
    </row>
    <row r="13" spans="1:44">
      <c r="A13" s="13" t="s">
        <v>336</v>
      </c>
      <c r="B13" s="32">
        <v>0.12499515390496996</v>
      </c>
      <c r="C13" s="32">
        <v>0.14248879399051984</v>
      </c>
      <c r="D13" s="32">
        <v>7.1270611783199461E-2</v>
      </c>
      <c r="E13" s="32">
        <v>5.6746157927186708E-2</v>
      </c>
      <c r="F13" s="32">
        <v>0.22760943596875324</v>
      </c>
      <c r="G13" s="32">
        <v>8.3529214953699055E-2</v>
      </c>
      <c r="H13" s="32">
        <v>6.6953332968794327E-2</v>
      </c>
      <c r="I13" s="32">
        <v>4.8636742305234119E-2</v>
      </c>
      <c r="J13" s="32">
        <v>5.2687055389561387E-2</v>
      </c>
      <c r="K13" s="32">
        <v>3.6792964339049251E-2</v>
      </c>
      <c r="L13" s="32">
        <v>3.9317777812147563E-2</v>
      </c>
      <c r="M13" s="32">
        <v>1.3791476687697419E-2</v>
      </c>
      <c r="N13" s="32">
        <v>6.7478324021148006E-2</v>
      </c>
      <c r="O13" s="32">
        <v>8.3204218939279644E-3</v>
      </c>
      <c r="P13" s="32">
        <v>7.222403292298242E-2</v>
      </c>
      <c r="Q13" s="32">
        <v>1.9690606415347939E-2</v>
      </c>
      <c r="R13" s="32">
        <v>0</v>
      </c>
      <c r="S13" s="32">
        <v>2.3282555676492293E-2</v>
      </c>
      <c r="T13" s="32">
        <v>1.9987925289806856E-2</v>
      </c>
      <c r="U13" s="32">
        <v>7.1604964736168897E-2</v>
      </c>
      <c r="V13" s="32">
        <v>1.4531925964982755E-2</v>
      </c>
      <c r="W13" s="32">
        <v>3.5406670744270942E-3</v>
      </c>
      <c r="X13" s="32">
        <v>2.3654748313979065E-2</v>
      </c>
      <c r="Y13" s="32">
        <v>2.0505034147917059E-2</v>
      </c>
      <c r="Z13" s="32">
        <v>0.11831507663615784</v>
      </c>
      <c r="AA13" s="32">
        <v>6.7252222796803859E-2</v>
      </c>
      <c r="AB13" s="32">
        <v>9.5385723704081632E-2</v>
      </c>
      <c r="AC13" s="32">
        <v>3.3801596336012221E-2</v>
      </c>
      <c r="AD13" s="32">
        <v>0.16621166163420811</v>
      </c>
      <c r="AE13" s="32">
        <v>3.2736085060987151E-2</v>
      </c>
      <c r="AF13" s="32">
        <v>0.11498869774097847</v>
      </c>
      <c r="AG13" s="32">
        <v>8.5216111975167833E-2</v>
      </c>
      <c r="AH13" s="32">
        <v>3.7771125896878768E-2</v>
      </c>
      <c r="AI13" s="32">
        <v>1.7084771989624676E-2</v>
      </c>
      <c r="AJ13" s="32">
        <v>4.2381550799960484E-2</v>
      </c>
      <c r="AK13" s="32">
        <v>0</v>
      </c>
      <c r="AL13" s="32">
        <v>1.0529287698367374E-2</v>
      </c>
      <c r="AM13" s="32">
        <v>0</v>
      </c>
      <c r="AN13" s="32">
        <v>0</v>
      </c>
      <c r="AO13" s="32">
        <v>0</v>
      </c>
      <c r="AP13" s="32">
        <v>0</v>
      </c>
      <c r="AQ13" s="32">
        <v>7.1295002594670975E-2</v>
      </c>
      <c r="AR13" s="1"/>
    </row>
    <row r="14" spans="1:44">
      <c r="A14" s="34" t="s">
        <v>337</v>
      </c>
      <c r="B14" s="32">
        <v>0</v>
      </c>
      <c r="C14" s="32">
        <v>0</v>
      </c>
      <c r="D14" s="32">
        <v>0</v>
      </c>
      <c r="E14" s="32">
        <v>3.6279647120895041E-4</v>
      </c>
      <c r="F14" s="32">
        <v>0</v>
      </c>
      <c r="G14" s="32">
        <v>0</v>
      </c>
      <c r="H14" s="32">
        <v>1.6818531304700474E-3</v>
      </c>
      <c r="I14" s="32">
        <v>0</v>
      </c>
      <c r="J14" s="32">
        <v>0</v>
      </c>
      <c r="K14" s="32">
        <v>0</v>
      </c>
      <c r="L14" s="32">
        <v>0</v>
      </c>
      <c r="M14" s="32">
        <v>0</v>
      </c>
      <c r="N14" s="32">
        <v>0</v>
      </c>
      <c r="O14" s="32">
        <v>0</v>
      </c>
      <c r="P14" s="32">
        <v>0</v>
      </c>
      <c r="Q14" s="32">
        <v>0</v>
      </c>
      <c r="R14" s="32">
        <v>0</v>
      </c>
      <c r="S14" s="32">
        <v>0</v>
      </c>
      <c r="T14" s="32">
        <v>3.6234634422726065E-3</v>
      </c>
      <c r="U14" s="32">
        <v>0</v>
      </c>
      <c r="V14" s="32">
        <v>0</v>
      </c>
      <c r="W14" s="32">
        <v>0</v>
      </c>
      <c r="X14" s="32">
        <v>0</v>
      </c>
      <c r="Y14" s="32">
        <v>0</v>
      </c>
      <c r="Z14" s="32">
        <v>0</v>
      </c>
      <c r="AA14" s="32">
        <v>2.7266328178910124E-3</v>
      </c>
      <c r="AB14" s="32">
        <v>0</v>
      </c>
      <c r="AC14" s="32">
        <v>1.737195451890208E-4</v>
      </c>
      <c r="AD14" s="32">
        <v>0</v>
      </c>
      <c r="AE14" s="32">
        <v>0</v>
      </c>
      <c r="AF14" s="32">
        <v>0</v>
      </c>
      <c r="AG14" s="32">
        <v>0</v>
      </c>
      <c r="AH14" s="32">
        <v>6.3233731017753782E-3</v>
      </c>
      <c r="AI14" s="32">
        <v>0</v>
      </c>
      <c r="AJ14" s="32">
        <v>1.8335306869755189E-3</v>
      </c>
      <c r="AK14" s="32">
        <v>0</v>
      </c>
      <c r="AL14" s="32">
        <v>0</v>
      </c>
      <c r="AM14" s="32">
        <v>0</v>
      </c>
      <c r="AN14" s="32">
        <v>0</v>
      </c>
      <c r="AO14" s="32">
        <v>0</v>
      </c>
      <c r="AP14" s="32">
        <v>1.1349839410817259E-2</v>
      </c>
      <c r="AQ14" s="32">
        <v>2.1927462103666102E-4</v>
      </c>
      <c r="AR14" s="1"/>
    </row>
    <row r="15" spans="1:44">
      <c r="A15" s="35" t="s">
        <v>338</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c r="A16" s="34" t="s">
        <v>339</v>
      </c>
      <c r="B16" s="32">
        <v>6.5888671011265595E-2</v>
      </c>
      <c r="C16" s="32">
        <v>5.339030076143917E-2</v>
      </c>
      <c r="D16" s="32">
        <v>4.5046030707473995E-3</v>
      </c>
      <c r="E16" s="32">
        <v>2.1336245200260576E-2</v>
      </c>
      <c r="F16" s="32">
        <v>3.5995817123161258E-2</v>
      </c>
      <c r="G16" s="32">
        <v>0.13382783448805841</v>
      </c>
      <c r="H16" s="32">
        <v>3.9847231512849579E-2</v>
      </c>
      <c r="I16" s="32">
        <v>3.0119020211570841E-2</v>
      </c>
      <c r="J16" s="32">
        <v>0.12227144104042251</v>
      </c>
      <c r="K16" s="32">
        <v>5.708997040685037E-2</v>
      </c>
      <c r="L16" s="32">
        <v>0.17251790151029142</v>
      </c>
      <c r="M16" s="32">
        <v>5.5343259363258027E-2</v>
      </c>
      <c r="N16" s="32">
        <v>5.2184271278553386E-2</v>
      </c>
      <c r="O16" s="32">
        <v>7.8505468674538739E-2</v>
      </c>
      <c r="P16" s="32">
        <v>1.7535176425705318E-2</v>
      </c>
      <c r="Q16" s="32">
        <v>1.1856293253401087E-2</v>
      </c>
      <c r="R16" s="32">
        <v>1.7265710980661111E-2</v>
      </c>
      <c r="S16" s="32">
        <v>8.8989478995454424E-3</v>
      </c>
      <c r="T16" s="32">
        <v>2.7027268181488138E-3</v>
      </c>
      <c r="U16" s="32">
        <v>2.5784143220907364E-2</v>
      </c>
      <c r="V16" s="32">
        <v>2.8463789572956738E-3</v>
      </c>
      <c r="W16" s="32">
        <v>5.1044055997824687E-3</v>
      </c>
      <c r="X16" s="32">
        <v>1.0410231974271225E-3</v>
      </c>
      <c r="Y16" s="32">
        <v>3.5190392246457376E-3</v>
      </c>
      <c r="Z16" s="32">
        <v>6.1820626995291707E-2</v>
      </c>
      <c r="AA16" s="32">
        <v>0.22676299709619394</v>
      </c>
      <c r="AB16" s="32">
        <v>3.8039416093212097E-2</v>
      </c>
      <c r="AC16" s="32">
        <v>6.478814598007239E-2</v>
      </c>
      <c r="AD16" s="32">
        <v>4.3555434389702469E-2</v>
      </c>
      <c r="AE16" s="32">
        <v>3.1853663917657829E-2</v>
      </c>
      <c r="AF16" s="32">
        <v>8.5869696404281496E-3</v>
      </c>
      <c r="AG16" s="32">
        <v>6.6884824893800432E-2</v>
      </c>
      <c r="AH16" s="32">
        <v>1.091369087583316E-2</v>
      </c>
      <c r="AI16" s="32">
        <v>3.904905449530737E-3</v>
      </c>
      <c r="AJ16" s="32">
        <v>0.40239529155487924</v>
      </c>
      <c r="AK16" s="32">
        <v>1.3870884031987006E-4</v>
      </c>
      <c r="AL16" s="32">
        <v>4.74467633575479E-3</v>
      </c>
      <c r="AM16" s="32">
        <v>0.34228929861639235</v>
      </c>
      <c r="AN16" s="32">
        <v>9.8177231153446412E-2</v>
      </c>
      <c r="AO16" s="32">
        <v>2.0568397674475568E-2</v>
      </c>
      <c r="AP16" s="32">
        <v>1.5885880543373507E-2</v>
      </c>
      <c r="AQ16" s="32">
        <v>5.121294978659547E-2</v>
      </c>
      <c r="AR16" s="1"/>
    </row>
    <row r="17" spans="1:44">
      <c r="A17" s="34" t="s">
        <v>340</v>
      </c>
      <c r="B17" s="32">
        <v>0.93411132898873439</v>
      </c>
      <c r="C17" s="32">
        <v>0.94660969923856075</v>
      </c>
      <c r="D17" s="32">
        <v>0.99549539692925271</v>
      </c>
      <c r="E17" s="32">
        <v>0.97866375479973944</v>
      </c>
      <c r="F17" s="32">
        <v>0.96400418287683864</v>
      </c>
      <c r="G17" s="32">
        <v>0.86617216551194165</v>
      </c>
      <c r="H17" s="32">
        <v>0.96015276848715048</v>
      </c>
      <c r="I17" s="32">
        <v>0.96988097978842913</v>
      </c>
      <c r="J17" s="32">
        <v>0.87772855895957735</v>
      </c>
      <c r="K17" s="32">
        <v>0.94291002959314962</v>
      </c>
      <c r="L17" s="32">
        <v>0.82748209848970855</v>
      </c>
      <c r="M17" s="32">
        <v>0.94465674063674199</v>
      </c>
      <c r="N17" s="32">
        <v>0.94781572872144659</v>
      </c>
      <c r="O17" s="32">
        <v>0.92149453132546133</v>
      </c>
      <c r="P17" s="32">
        <v>0.98246482357429465</v>
      </c>
      <c r="Q17" s="32">
        <v>0.98814370674659902</v>
      </c>
      <c r="R17" s="32">
        <v>0.9827342890193389</v>
      </c>
      <c r="S17" s="32">
        <v>0.99110105210045452</v>
      </c>
      <c r="T17" s="32">
        <v>0.99729727318185124</v>
      </c>
      <c r="U17" s="32">
        <v>0.97421585677909261</v>
      </c>
      <c r="V17" s="32">
        <v>0.99715362104270433</v>
      </c>
      <c r="W17" s="32">
        <v>0.99489559440021746</v>
      </c>
      <c r="X17" s="32">
        <v>0.99895897680257295</v>
      </c>
      <c r="Y17" s="32">
        <v>0.99648096077535431</v>
      </c>
      <c r="Z17" s="32">
        <v>0.93817937300470833</v>
      </c>
      <c r="AA17" s="32">
        <v>0.77323700290380604</v>
      </c>
      <c r="AB17" s="32">
        <v>0.96196058390678785</v>
      </c>
      <c r="AC17" s="32">
        <v>0.93521185401992757</v>
      </c>
      <c r="AD17" s="32">
        <v>0.95644456561029745</v>
      </c>
      <c r="AE17" s="32">
        <v>0.96814633608234224</v>
      </c>
      <c r="AF17" s="32">
        <v>0.99141303035957185</v>
      </c>
      <c r="AG17" s="32">
        <v>0.93311517510619968</v>
      </c>
      <c r="AH17" s="32">
        <v>0.98908630912416684</v>
      </c>
      <c r="AI17" s="32">
        <v>0.99609509455046918</v>
      </c>
      <c r="AJ17" s="32">
        <v>0.59760470844512081</v>
      </c>
      <c r="AK17" s="32">
        <v>0.99986129115968014</v>
      </c>
      <c r="AL17" s="32">
        <v>0.99525532366424518</v>
      </c>
      <c r="AM17" s="32">
        <v>0.65771070138360765</v>
      </c>
      <c r="AN17" s="32">
        <v>0.90182276884655355</v>
      </c>
      <c r="AO17" s="32">
        <v>0.9794316023255244</v>
      </c>
      <c r="AP17" s="32">
        <v>0.98411411945662641</v>
      </c>
      <c r="AQ17" s="32">
        <v>0.94878705021340459</v>
      </c>
      <c r="AR17" s="1"/>
    </row>
    <row r="18" spans="1:44">
      <c r="A18" s="34" t="s">
        <v>341</v>
      </c>
      <c r="B18" s="36">
        <v>704.75307614547125</v>
      </c>
      <c r="C18" s="36">
        <v>642.66052371481476</v>
      </c>
      <c r="D18" s="36">
        <v>585.18675838721333</v>
      </c>
      <c r="E18" s="36">
        <v>700.26050505114608</v>
      </c>
      <c r="F18" s="36">
        <v>592.35215860569588</v>
      </c>
      <c r="G18" s="36">
        <v>621.56641297991803</v>
      </c>
      <c r="H18" s="36">
        <v>502.50750370072649</v>
      </c>
      <c r="I18" s="36">
        <v>644.99989512574075</v>
      </c>
      <c r="J18" s="36">
        <v>731.79681365684485</v>
      </c>
      <c r="K18" s="36">
        <v>655.14752797876429</v>
      </c>
      <c r="L18" s="36">
        <v>658.94364817353187</v>
      </c>
      <c r="M18" s="36">
        <v>541.1021491532764</v>
      </c>
      <c r="N18" s="36">
        <v>798.46976338859963</v>
      </c>
      <c r="O18" s="36">
        <v>603.96727733868784</v>
      </c>
      <c r="P18" s="36">
        <v>390.77207981547656</v>
      </c>
      <c r="Q18" s="36">
        <v>872.10980481132947</v>
      </c>
      <c r="R18" s="36">
        <v>711.05271178894372</v>
      </c>
      <c r="S18" s="36">
        <v>577.48267294683228</v>
      </c>
      <c r="T18" s="36">
        <v>452.9907960200336</v>
      </c>
      <c r="U18" s="36">
        <v>589.05797145479585</v>
      </c>
      <c r="V18" s="36">
        <v>502.25468312583178</v>
      </c>
      <c r="W18" s="36">
        <v>574.42408587370403</v>
      </c>
      <c r="X18" s="36">
        <v>507.73674653670287</v>
      </c>
      <c r="Y18" s="36">
        <v>640.21780442378565</v>
      </c>
      <c r="Z18" s="36">
        <v>498.23820756334351</v>
      </c>
      <c r="AA18" s="36">
        <v>793.88408074430151</v>
      </c>
      <c r="AB18" s="36">
        <v>675.91267412619925</v>
      </c>
      <c r="AC18" s="36">
        <v>652.7994439333321</v>
      </c>
      <c r="AD18" s="36">
        <v>522.57324770805326</v>
      </c>
      <c r="AE18" s="36">
        <v>436.47103902074048</v>
      </c>
      <c r="AF18" s="36">
        <v>521.80638747090757</v>
      </c>
      <c r="AG18" s="36">
        <v>639.64492474064446</v>
      </c>
      <c r="AH18" s="36">
        <v>715.87476008771921</v>
      </c>
      <c r="AI18" s="36">
        <v>704.32614689483808</v>
      </c>
      <c r="AJ18" s="36">
        <v>453.13683609293571</v>
      </c>
      <c r="AK18" s="36">
        <v>592.55709271434182</v>
      </c>
      <c r="AL18" s="36">
        <v>747.33657320377904</v>
      </c>
      <c r="AM18" s="36">
        <v>573.35133423431284</v>
      </c>
      <c r="AN18" s="36">
        <v>567.12038251970739</v>
      </c>
      <c r="AO18" s="36">
        <v>696.90272923146279</v>
      </c>
      <c r="AP18" s="36">
        <v>505.01067958194744</v>
      </c>
      <c r="AQ18" s="36">
        <v>622.84882085705794</v>
      </c>
      <c r="AR18" s="1"/>
    </row>
    <row r="19" spans="1:44">
      <c r="A19" s="35" t="s">
        <v>342</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c r="A20" s="13" t="s">
        <v>343</v>
      </c>
      <c r="B20" s="32">
        <v>0.95723761993438516</v>
      </c>
      <c r="C20" s="32">
        <v>0.95239407240998963</v>
      </c>
      <c r="D20" s="32">
        <v>0.93034490145029847</v>
      </c>
      <c r="E20" s="32">
        <v>0.96789655119297646</v>
      </c>
      <c r="F20" s="32">
        <v>0.89892768059949046</v>
      </c>
      <c r="G20" s="32">
        <v>0.98077554021250812</v>
      </c>
      <c r="H20" s="32">
        <v>0.94312388883281961</v>
      </c>
      <c r="I20" s="32">
        <v>0.91660550974342259</v>
      </c>
      <c r="J20" s="32">
        <v>0.9264163800792794</v>
      </c>
      <c r="K20" s="32">
        <v>0.92320058993984877</v>
      </c>
      <c r="L20" s="32">
        <v>0.96577392791966066</v>
      </c>
      <c r="M20" s="32">
        <v>0.97810832516575374</v>
      </c>
      <c r="N20" s="32">
        <v>0.93781918298442346</v>
      </c>
      <c r="O20" s="32">
        <v>0.96323309602949569</v>
      </c>
      <c r="P20" s="32">
        <v>0.93570554559675689</v>
      </c>
      <c r="Q20" s="32">
        <v>0.96302056458267438</v>
      </c>
      <c r="R20" s="32">
        <v>0.95632486922331095</v>
      </c>
      <c r="S20" s="32">
        <v>0.91933753783400152</v>
      </c>
      <c r="T20" s="32">
        <v>0.97652800756844671</v>
      </c>
      <c r="U20" s="32">
        <v>0.98486037323590681</v>
      </c>
      <c r="V20" s="32">
        <v>0.9239487278555526</v>
      </c>
      <c r="W20" s="32">
        <v>0.96974280633436993</v>
      </c>
      <c r="X20" s="32">
        <v>0.98573426106595818</v>
      </c>
      <c r="Y20" s="32">
        <v>0.97880989419417874</v>
      </c>
      <c r="Z20" s="32">
        <v>0.93652283355877808</v>
      </c>
      <c r="AA20" s="32">
        <v>0.95817868043667598</v>
      </c>
      <c r="AB20" s="32">
        <v>0.97755278256629263</v>
      </c>
      <c r="AC20" s="32">
        <v>0.93825891174346143</v>
      </c>
      <c r="AD20" s="32">
        <v>0.96895646357648002</v>
      </c>
      <c r="AE20" s="32">
        <v>0.98494865649495367</v>
      </c>
      <c r="AF20" s="32">
        <v>0.96883352365149844</v>
      </c>
      <c r="AG20" s="32">
        <v>0.99722435771702655</v>
      </c>
      <c r="AH20" s="32">
        <v>0.95209745725970141</v>
      </c>
      <c r="AI20" s="32">
        <v>0.92401374039364848</v>
      </c>
      <c r="AJ20" s="32">
        <v>0.98443504289263373</v>
      </c>
      <c r="AK20" s="32">
        <v>0.969061410437704</v>
      </c>
      <c r="AL20" s="32">
        <v>0.96555188381084067</v>
      </c>
      <c r="AM20" s="32">
        <v>0.88537422717253844</v>
      </c>
      <c r="AN20" s="32">
        <v>0.92692300611886769</v>
      </c>
      <c r="AO20" s="32">
        <v>0.84191391548692229</v>
      </c>
      <c r="AP20" s="32">
        <v>0.99810074350096334</v>
      </c>
      <c r="AQ20" s="32">
        <v>0.95212056370131937</v>
      </c>
      <c r="AR20" s="1"/>
    </row>
    <row r="21" spans="1:44">
      <c r="A21" s="13" t="s">
        <v>344</v>
      </c>
      <c r="B21" s="32">
        <v>0.2112726799388131</v>
      </c>
      <c r="C21" s="32">
        <v>0.46279357562726398</v>
      </c>
      <c r="D21" s="32">
        <v>0.51295192396281342</v>
      </c>
      <c r="E21" s="32">
        <v>0.51341125655614883</v>
      </c>
      <c r="F21" s="32">
        <v>0.23357765025222249</v>
      </c>
      <c r="G21" s="32">
        <v>0.35332214193339267</v>
      </c>
      <c r="H21" s="32">
        <v>0.22542433178369883</v>
      </c>
      <c r="I21" s="32">
        <v>0.35007032482470074</v>
      </c>
      <c r="J21" s="32">
        <v>0.34497363428943834</v>
      </c>
      <c r="K21" s="32">
        <v>0.26480281725315657</v>
      </c>
      <c r="L21" s="32">
        <v>0.30555672044060705</v>
      </c>
      <c r="M21" s="32">
        <v>5.3444544776846584E-2</v>
      </c>
      <c r="N21" s="32">
        <v>0.26037240254995053</v>
      </c>
      <c r="O21" s="32">
        <v>0.14297656136467429</v>
      </c>
      <c r="P21" s="32">
        <v>0.28520765711939394</v>
      </c>
      <c r="Q21" s="32">
        <v>0.48028916741472344</v>
      </c>
      <c r="R21" s="32">
        <v>0.11722378028733164</v>
      </c>
      <c r="S21" s="32">
        <v>0.2514754251457692</v>
      </c>
      <c r="T21" s="32">
        <v>0.11905843453582601</v>
      </c>
      <c r="U21" s="32">
        <v>0.46582723041626217</v>
      </c>
      <c r="V21" s="32">
        <v>0.21909318793388879</v>
      </c>
      <c r="W21" s="32">
        <v>6.024599801901967E-2</v>
      </c>
      <c r="X21" s="32">
        <v>0.22197624350306253</v>
      </c>
      <c r="Y21" s="32">
        <v>0.19816149405194464</v>
      </c>
      <c r="Z21" s="32">
        <v>0.26002051101931023</v>
      </c>
      <c r="AA21" s="32">
        <v>0.46475045330527531</v>
      </c>
      <c r="AB21" s="32">
        <v>0.13128023783600479</v>
      </c>
      <c r="AC21" s="32">
        <v>0.32160335522158473</v>
      </c>
      <c r="AD21" s="32">
        <v>0.27808883549877478</v>
      </c>
      <c r="AE21" s="32">
        <v>0.16931255136121348</v>
      </c>
      <c r="AF21" s="32">
        <v>0.14849008947229941</v>
      </c>
      <c r="AG21" s="32">
        <v>0.10298256462473551</v>
      </c>
      <c r="AH21" s="32">
        <v>0.41386151163273371</v>
      </c>
      <c r="AI21" s="32">
        <v>0.30821394880472541</v>
      </c>
      <c r="AJ21" s="32">
        <v>0.17199130785078506</v>
      </c>
      <c r="AK21" s="32">
        <v>0.11894291871634019</v>
      </c>
      <c r="AL21" s="32">
        <v>0.33031028441555166</v>
      </c>
      <c r="AM21" s="32">
        <v>0.31523903230558398</v>
      </c>
      <c r="AN21" s="32">
        <v>0.17145736862790983</v>
      </c>
      <c r="AO21" s="32">
        <v>8.2096956617006139E-2</v>
      </c>
      <c r="AP21" s="32">
        <v>5.0608236524670398E-2</v>
      </c>
      <c r="AQ21" s="32">
        <v>0.27026588030045662</v>
      </c>
      <c r="AR21" s="1"/>
    </row>
    <row r="22" spans="1:44">
      <c r="A22" s="34" t="s">
        <v>345</v>
      </c>
      <c r="B22" s="32">
        <v>4.2762380065614523E-2</v>
      </c>
      <c r="C22" s="32">
        <v>4.7605927590010332E-2</v>
      </c>
      <c r="D22" s="32">
        <v>6.9655098549701339E-2</v>
      </c>
      <c r="E22" s="32">
        <v>3.2103448807023455E-2</v>
      </c>
      <c r="F22" s="32">
        <v>0.10107231940050979</v>
      </c>
      <c r="G22" s="32">
        <v>1.9224459787491939E-2</v>
      </c>
      <c r="H22" s="32">
        <v>5.6876111167180485E-2</v>
      </c>
      <c r="I22" s="32">
        <v>8.3394490256577455E-2</v>
      </c>
      <c r="J22" s="32">
        <v>7.3583619920720392E-2</v>
      </c>
      <c r="K22" s="32">
        <v>7.6799410060151077E-2</v>
      </c>
      <c r="L22" s="32">
        <v>3.4226072080339266E-2</v>
      </c>
      <c r="M22" s="32">
        <v>2.189167483424621E-2</v>
      </c>
      <c r="N22" s="32">
        <v>6.2180817015576324E-2</v>
      </c>
      <c r="O22" s="32">
        <v>3.6766903970504528E-2</v>
      </c>
      <c r="P22" s="32">
        <v>6.4294454403243217E-2</v>
      </c>
      <c r="Q22" s="32">
        <v>3.6979435417325894E-2</v>
      </c>
      <c r="R22" s="32">
        <v>4.3675130776688983E-2</v>
      </c>
      <c r="S22" s="32">
        <v>8.0662462165998691E-2</v>
      </c>
      <c r="T22" s="32">
        <v>2.3471992431553044E-2</v>
      </c>
      <c r="U22" s="32">
        <v>1.5139626764093254E-2</v>
      </c>
      <c r="V22" s="32">
        <v>7.6051272144447443E-2</v>
      </c>
      <c r="W22" s="32">
        <v>3.0257193665630122E-2</v>
      </c>
      <c r="X22" s="32">
        <v>1.4265738934041809E-2</v>
      </c>
      <c r="Y22" s="32">
        <v>2.1190105805821605E-2</v>
      </c>
      <c r="Z22" s="32">
        <v>6.3477166441221783E-2</v>
      </c>
      <c r="AA22" s="32">
        <v>4.1821319563323904E-2</v>
      </c>
      <c r="AB22" s="32">
        <v>2.2447217433707811E-2</v>
      </c>
      <c r="AC22" s="32">
        <v>6.1741088256538512E-2</v>
      </c>
      <c r="AD22" s="32">
        <v>3.104353642352E-2</v>
      </c>
      <c r="AE22" s="32">
        <v>1.5051343505046291E-2</v>
      </c>
      <c r="AF22" s="32">
        <v>3.1166476348501573E-2</v>
      </c>
      <c r="AG22" s="32">
        <v>2.7756422829731155E-3</v>
      </c>
      <c r="AH22" s="32">
        <v>4.7902542740298419E-2</v>
      </c>
      <c r="AI22" s="32">
        <v>7.59862596063514E-2</v>
      </c>
      <c r="AJ22" s="32">
        <v>1.5564957107366608E-2</v>
      </c>
      <c r="AK22" s="32">
        <v>3.0938589562295931E-2</v>
      </c>
      <c r="AL22" s="32">
        <v>3.4448116189159488E-2</v>
      </c>
      <c r="AM22" s="32">
        <v>0.11462577282746181</v>
      </c>
      <c r="AN22" s="32">
        <v>7.3076993881132452E-2</v>
      </c>
      <c r="AO22" s="32">
        <v>0.15808608451307787</v>
      </c>
      <c r="AP22" s="32">
        <v>1.8992564990365592E-3</v>
      </c>
      <c r="AQ22" s="32">
        <v>4.787943629868073E-2</v>
      </c>
      <c r="AR22" s="1"/>
    </row>
    <row r="23" spans="1:44">
      <c r="A23" s="34" t="s">
        <v>346</v>
      </c>
      <c r="B23" s="32">
        <v>0.19215567456659588</v>
      </c>
      <c r="C23" s="32">
        <v>0.45197462118451864</v>
      </c>
      <c r="D23" s="32">
        <v>0.49316425692139376</v>
      </c>
      <c r="E23" s="32">
        <v>0.51059311326482926</v>
      </c>
      <c r="F23" s="32">
        <v>0.22652662619907063</v>
      </c>
      <c r="G23" s="32">
        <v>0.3486031247768816</v>
      </c>
      <c r="H23" s="32">
        <v>0.20156828736431789</v>
      </c>
      <c r="I23" s="32">
        <v>0.34198487670871569</v>
      </c>
      <c r="J23" s="32">
        <v>0.3085145057022794</v>
      </c>
      <c r="K23" s="32">
        <v>0.26928727529697422</v>
      </c>
      <c r="L23" s="32">
        <v>0.31191042278778569</v>
      </c>
      <c r="M23" s="32">
        <v>4.7786064664424699E-2</v>
      </c>
      <c r="N23" s="32">
        <v>0.2379775884498127</v>
      </c>
      <c r="O23" s="32">
        <v>0.12983354408074299</v>
      </c>
      <c r="P23" s="32">
        <v>0.28185481538431217</v>
      </c>
      <c r="Q23" s="32">
        <v>0.49487233586518348</v>
      </c>
      <c r="R23" s="32">
        <v>0.10843663218352918</v>
      </c>
      <c r="S23" s="32">
        <v>0.23991081258381547</v>
      </c>
      <c r="T23" s="32">
        <v>0.11280204357048845</v>
      </c>
      <c r="U23" s="32">
        <v>0.45966708407078322</v>
      </c>
      <c r="V23" s="32">
        <v>0.20370899492926756</v>
      </c>
      <c r="W23" s="32">
        <v>5.839785363782906E-2</v>
      </c>
      <c r="X23" s="32">
        <v>0.22268738367358606</v>
      </c>
      <c r="Y23" s="32">
        <v>0.18760253578713612</v>
      </c>
      <c r="Z23" s="32">
        <v>0.25045102640319794</v>
      </c>
      <c r="AA23" s="32">
        <v>0.45922047288605539</v>
      </c>
      <c r="AB23" s="32">
        <v>0.1220681882384589</v>
      </c>
      <c r="AC23" s="32">
        <v>0.29726562721713257</v>
      </c>
      <c r="AD23" s="32">
        <v>0.27073183676260776</v>
      </c>
      <c r="AE23" s="32">
        <v>0.16063764871966951</v>
      </c>
      <c r="AF23" s="32">
        <v>0.13770862195255451</v>
      </c>
      <c r="AG23" s="32">
        <v>0.10203736512812073</v>
      </c>
      <c r="AH23" s="32">
        <v>0.40782808742749282</v>
      </c>
      <c r="AI23" s="32">
        <v>0.297508085014908</v>
      </c>
      <c r="AJ23" s="32">
        <v>0.17403086633985032</v>
      </c>
      <c r="AK23" s="32">
        <v>0.10783388174572116</v>
      </c>
      <c r="AL23" s="32">
        <v>0.32891574098914433</v>
      </c>
      <c r="AM23" s="32">
        <v>0.30257328532556421</v>
      </c>
      <c r="AN23" s="32">
        <v>0.15391452513133866</v>
      </c>
      <c r="AO23" s="32">
        <v>7.3334672282271238E-2</v>
      </c>
      <c r="AP23" s="32">
        <v>5.0704537446947161E-2</v>
      </c>
      <c r="AQ23" s="32">
        <v>0.25867507313098648</v>
      </c>
      <c r="AR23" s="1"/>
    </row>
    <row r="24" spans="1:44">
      <c r="A24" s="34" t="s">
        <v>347</v>
      </c>
      <c r="B24" s="32">
        <v>0.12937801218650152</v>
      </c>
      <c r="C24" s="32">
        <v>6.9870515137446951E-2</v>
      </c>
      <c r="D24" s="32">
        <v>0.10554414444967453</v>
      </c>
      <c r="E24" s="32">
        <v>3.741628746726721E-2</v>
      </c>
      <c r="F24" s="32">
        <v>0.12820830904295488</v>
      </c>
      <c r="G24" s="32">
        <v>3.2323827338087661E-2</v>
      </c>
      <c r="H24" s="32">
        <v>0.15668434928835911</v>
      </c>
      <c r="I24" s="32">
        <v>0.10456499734131144</v>
      </c>
      <c r="J24" s="32">
        <v>0.17149351960372619</v>
      </c>
      <c r="K24" s="32">
        <v>6.1164930206204157E-2</v>
      </c>
      <c r="L24" s="32">
        <v>1.4143908402778019E-2</v>
      </c>
      <c r="M24" s="32">
        <v>0.12544960630983468</v>
      </c>
      <c r="N24" s="32">
        <v>0.14284330680632989</v>
      </c>
      <c r="O24" s="32">
        <v>0.1253114116068324</v>
      </c>
      <c r="P24" s="32">
        <v>7.5294413649466665E-2</v>
      </c>
      <c r="Q24" s="32">
        <v>7.7389443395004809E-3</v>
      </c>
      <c r="R24" s="32">
        <v>0.11536167970572848</v>
      </c>
      <c r="S24" s="32">
        <v>0.12294008206682161</v>
      </c>
      <c r="T24" s="32">
        <v>7.4787474847978749E-2</v>
      </c>
      <c r="U24" s="32">
        <v>2.8163519814688006E-2</v>
      </c>
      <c r="V24" s="32">
        <v>0.14092871397524115</v>
      </c>
      <c r="W24" s="32">
        <v>6.0005638004805309E-2</v>
      </c>
      <c r="X24" s="32">
        <v>1.1107764821845188E-2</v>
      </c>
      <c r="Y24" s="32">
        <v>7.3345610947848486E-2</v>
      </c>
      <c r="Z24" s="32">
        <v>9.7943835294561424E-2</v>
      </c>
      <c r="AA24" s="32">
        <v>5.322251197366943E-2</v>
      </c>
      <c r="AB24" s="32">
        <v>9.104295480941986E-2</v>
      </c>
      <c r="AC24" s="32">
        <v>0.13274498116067893</v>
      </c>
      <c r="AD24" s="32">
        <v>5.667783225976674E-2</v>
      </c>
      <c r="AE24" s="32">
        <v>6.5516200559764412E-2</v>
      </c>
      <c r="AF24" s="32">
        <v>0.10151088252678213</v>
      </c>
      <c r="AG24" s="32">
        <v>1.1928414544577593E-2</v>
      </c>
      <c r="AH24" s="32">
        <v>6.1782567054994013E-2</v>
      </c>
      <c r="AI24" s="32">
        <v>0.10808203360664376</v>
      </c>
      <c r="AJ24" s="32">
        <v>3.891036641531401E-3</v>
      </c>
      <c r="AK24" s="32">
        <v>0.12144703808142378</v>
      </c>
      <c r="AL24" s="32">
        <v>3.8524598502769666E-2</v>
      </c>
      <c r="AM24" s="32">
        <v>0.15019854394651319</v>
      </c>
      <c r="AN24" s="32">
        <v>0.16791610963242581</v>
      </c>
      <c r="AO24" s="32">
        <v>0.24794433769146934</v>
      </c>
      <c r="AP24" s="32">
        <v>0</v>
      </c>
      <c r="AQ24" s="32">
        <v>8.8712729216309114E-2</v>
      </c>
      <c r="AR24" s="1"/>
    </row>
    <row r="25" spans="1:44">
      <c r="A25" s="34" t="s">
        <v>348</v>
      </c>
      <c r="B25" s="32">
        <v>5.919656366865509E-2</v>
      </c>
      <c r="C25" s="32">
        <v>0.13851883983827065</v>
      </c>
      <c r="D25" s="32">
        <v>0.10700981749051243</v>
      </c>
      <c r="E25" s="32">
        <v>0.20677239037411549</v>
      </c>
      <c r="F25" s="32">
        <v>6.2996627846357303E-2</v>
      </c>
      <c r="G25" s="32">
        <v>0.11234973132578494</v>
      </c>
      <c r="H25" s="32">
        <v>7.8359436967633464E-2</v>
      </c>
      <c r="I25" s="32">
        <v>0.10136623334765912</v>
      </c>
      <c r="J25" s="32">
        <v>9.8005362046284281E-2</v>
      </c>
      <c r="K25" s="32">
        <v>9.8328651501533831E-2</v>
      </c>
      <c r="L25" s="32">
        <v>8.8110225231962283E-2</v>
      </c>
      <c r="M25" s="32">
        <v>2.478691913135583E-2</v>
      </c>
      <c r="N25" s="32">
        <v>8.9364554148073191E-2</v>
      </c>
      <c r="O25" s="32">
        <v>7.6217022367518747E-2</v>
      </c>
      <c r="P25" s="32">
        <v>0.10005722785164764</v>
      </c>
      <c r="Q25" s="32">
        <v>0.21440427882480712</v>
      </c>
      <c r="R25" s="32">
        <v>5.5194389102924117E-2</v>
      </c>
      <c r="S25" s="32">
        <v>0.13938370330752659</v>
      </c>
      <c r="T25" s="32">
        <v>5.2538049453156911E-2</v>
      </c>
      <c r="U25" s="32">
        <v>0.18434907004900006</v>
      </c>
      <c r="V25" s="32">
        <v>5.8381523148663461E-2</v>
      </c>
      <c r="W25" s="32">
        <v>3.7589560305406278E-2</v>
      </c>
      <c r="X25" s="32">
        <v>8.6894148204596428E-2</v>
      </c>
      <c r="Y25" s="32">
        <v>8.6400726047013654E-2</v>
      </c>
      <c r="Z25" s="32">
        <v>9.1451836068080911E-2</v>
      </c>
      <c r="AA25" s="32">
        <v>0.16614855862809738</v>
      </c>
      <c r="AB25" s="32">
        <v>5.3027620813055579E-2</v>
      </c>
      <c r="AC25" s="32">
        <v>0.1060242826724524</v>
      </c>
      <c r="AD25" s="32">
        <v>0.10515712622162876</v>
      </c>
      <c r="AE25" s="32">
        <v>7.0862932516846527E-2</v>
      </c>
      <c r="AF25" s="32">
        <v>2.9491251884722243E-2</v>
      </c>
      <c r="AG25" s="32">
        <v>3.4810678183209688E-2</v>
      </c>
      <c r="AH25" s="32">
        <v>0.13745799930375846</v>
      </c>
      <c r="AI25" s="32">
        <v>9.1665764831195859E-2</v>
      </c>
      <c r="AJ25" s="32">
        <v>0.11388681138891722</v>
      </c>
      <c r="AK25" s="32">
        <v>3.8926659928899557E-2</v>
      </c>
      <c r="AL25" s="32">
        <v>9.4000981114459495E-2</v>
      </c>
      <c r="AM25" s="32">
        <v>0.10657561927414716</v>
      </c>
      <c r="AN25" s="32">
        <v>4.3323220190132294E-2</v>
      </c>
      <c r="AO25" s="32">
        <v>4.2819111918216697E-2</v>
      </c>
      <c r="AP25" s="32">
        <v>2.2464027495888869E-2</v>
      </c>
      <c r="AQ25" s="32">
        <v>8.852915426444595E-2</v>
      </c>
      <c r="AR25" s="1"/>
    </row>
    <row r="26" spans="1:44">
      <c r="A26" s="34" t="s">
        <v>349</v>
      </c>
      <c r="B26" s="32">
        <v>0.11868115858176939</v>
      </c>
      <c r="C26" s="32">
        <v>6.9490756576688115E-2</v>
      </c>
      <c r="D26" s="32">
        <v>0.1050879440838757</v>
      </c>
      <c r="E26" s="32">
        <v>4.6118465442338455E-2</v>
      </c>
      <c r="F26" s="32">
        <v>0.12787449877955068</v>
      </c>
      <c r="G26" s="32">
        <v>5.5543453911984488E-2</v>
      </c>
      <c r="H26" s="32">
        <v>0.11444175765253761</v>
      </c>
      <c r="I26" s="32">
        <v>8.7985301986723205E-2</v>
      </c>
      <c r="J26" s="32">
        <v>9.5159890312863718E-2</v>
      </c>
      <c r="K26" s="32">
        <v>8.9651094193825498E-2</v>
      </c>
      <c r="L26" s="32">
        <v>7.760036319098923E-2</v>
      </c>
      <c r="M26" s="32">
        <v>7.084099387894488E-2</v>
      </c>
      <c r="N26" s="32">
        <v>8.5211333615682033E-2</v>
      </c>
      <c r="O26" s="32">
        <v>9.5512348096113045E-2</v>
      </c>
      <c r="P26" s="32">
        <v>7.6754332004769263E-2</v>
      </c>
      <c r="Q26" s="32">
        <v>9.3876243821118491E-2</v>
      </c>
      <c r="R26" s="32">
        <v>0.15144866430999004</v>
      </c>
      <c r="S26" s="32">
        <v>0.21111998763117257</v>
      </c>
      <c r="T26" s="32">
        <v>0.11189180038952815</v>
      </c>
      <c r="U26" s="32">
        <v>5.7705368132620713E-2</v>
      </c>
      <c r="V26" s="32">
        <v>0.11149106797472144</v>
      </c>
      <c r="W26" s="32">
        <v>0.13134270585853211</v>
      </c>
      <c r="X26" s="32">
        <v>7.5880918233249356E-2</v>
      </c>
      <c r="Y26" s="32">
        <v>0.10021050800794758</v>
      </c>
      <c r="Z26" s="32">
        <v>0.11376435316174242</v>
      </c>
      <c r="AA26" s="32">
        <v>0.10491865611227202</v>
      </c>
      <c r="AB26" s="32">
        <v>8.4514495715835095E-2</v>
      </c>
      <c r="AC26" s="32">
        <v>9.0623721968527582E-2</v>
      </c>
      <c r="AD26" s="32">
        <v>4.0981775303524724E-2</v>
      </c>
      <c r="AE26" s="32">
        <v>8.8777286688121709E-2</v>
      </c>
      <c r="AF26" s="32">
        <v>9.1945309585091214E-2</v>
      </c>
      <c r="AG26" s="32">
        <v>4.2836462466341957E-2</v>
      </c>
      <c r="AH26" s="32">
        <v>8.4971825730905018E-2</v>
      </c>
      <c r="AI26" s="32">
        <v>0.19363688730654485</v>
      </c>
      <c r="AJ26" s="32">
        <v>4.3747022985682761E-2</v>
      </c>
      <c r="AK26" s="32">
        <v>5.421902029913709E-2</v>
      </c>
      <c r="AL26" s="32">
        <v>8.018853497702165E-2</v>
      </c>
      <c r="AM26" s="32">
        <v>0.12673657448278072</v>
      </c>
      <c r="AN26" s="32">
        <v>0.17033992796699471</v>
      </c>
      <c r="AO26" s="32">
        <v>0.17139691559866599</v>
      </c>
      <c r="AP26" s="32">
        <v>5.730941220818711E-2</v>
      </c>
      <c r="AQ26" s="32">
        <v>9.8554872031293983E-2</v>
      </c>
      <c r="AR26" s="1"/>
    </row>
    <row r="27" spans="1:44">
      <c r="A27" s="34" t="s">
        <v>350</v>
      </c>
      <c r="B27" s="32">
        <v>0.93506827932667469</v>
      </c>
      <c r="C27" s="32">
        <v>0.92028858966157967</v>
      </c>
      <c r="D27" s="32">
        <v>0.87457663378393136</v>
      </c>
      <c r="E27" s="32">
        <v>0.9547031285285239</v>
      </c>
      <c r="F27" s="32">
        <v>0.85026074252252826</v>
      </c>
      <c r="G27" s="32">
        <v>0.96822275761715959</v>
      </c>
      <c r="H27" s="32">
        <v>0.92214713023698502</v>
      </c>
      <c r="I27" s="32">
        <v>0.89237095957725054</v>
      </c>
      <c r="J27" s="32">
        <v>0.90454583129547383</v>
      </c>
      <c r="K27" s="32">
        <v>0.9096520785154063</v>
      </c>
      <c r="L27" s="32">
        <v>0.96218635591704349</v>
      </c>
      <c r="M27" s="32">
        <v>0.9769278848312356</v>
      </c>
      <c r="N27" s="32">
        <v>0.92146927197191608</v>
      </c>
      <c r="O27" s="32">
        <v>0.93546923152920158</v>
      </c>
      <c r="P27" s="32">
        <v>0.89491320610710179</v>
      </c>
      <c r="Q27" s="32">
        <v>0.96191523017103253</v>
      </c>
      <c r="R27" s="32">
        <v>0.9396968839093286</v>
      </c>
      <c r="S27" s="32">
        <v>0.90446973107047246</v>
      </c>
      <c r="T27" s="32">
        <v>0.96365862976212746</v>
      </c>
      <c r="U27" s="32">
        <v>0.98173803918881863</v>
      </c>
      <c r="V27" s="32">
        <v>0.91653520921999598</v>
      </c>
      <c r="W27" s="32">
        <v>0.95977467481096446</v>
      </c>
      <c r="X27" s="32">
        <v>0.99083790515335257</v>
      </c>
      <c r="Y27" s="32">
        <v>0.96620062277745877</v>
      </c>
      <c r="Z27" s="32">
        <v>0.92197351839051356</v>
      </c>
      <c r="AA27" s="32">
        <v>0.94203343887332147</v>
      </c>
      <c r="AB27" s="32">
        <v>0.97043237846353647</v>
      </c>
      <c r="AC27" s="32">
        <v>0.90617685999977016</v>
      </c>
      <c r="AD27" s="32">
        <v>0.94338228554174508</v>
      </c>
      <c r="AE27" s="32">
        <v>0.98360502882638656</v>
      </c>
      <c r="AF27" s="32">
        <v>0.92756021719439696</v>
      </c>
      <c r="AG27" s="32">
        <v>0.96906789276532579</v>
      </c>
      <c r="AH27" s="32">
        <v>0.94022141154100003</v>
      </c>
      <c r="AI27" s="32">
        <v>0.90222827591038757</v>
      </c>
      <c r="AJ27" s="32">
        <v>0.98434795756227511</v>
      </c>
      <c r="AK27" s="32">
        <v>0.91874393222747941</v>
      </c>
      <c r="AL27" s="32">
        <v>0.94726236335274172</v>
      </c>
      <c r="AM27" s="32">
        <v>0.81903363967629117</v>
      </c>
      <c r="AN27" s="32">
        <v>0.89998810480961644</v>
      </c>
      <c r="AO27" s="32">
        <v>0.8046386669045672</v>
      </c>
      <c r="AP27" s="32">
        <v>0.99550791618137724</v>
      </c>
      <c r="AQ27" s="32">
        <v>0.93109299108432275</v>
      </c>
      <c r="AR27" s="1"/>
    </row>
    <row r="28" spans="1:44">
      <c r="A28" s="34" t="s">
        <v>351</v>
      </c>
      <c r="B28" s="32">
        <v>1.1747197129462166E-2</v>
      </c>
      <c r="C28" s="32">
        <v>3.2886084741162183E-2</v>
      </c>
      <c r="D28" s="32">
        <v>5.8951287677873422E-2</v>
      </c>
      <c r="E28" s="32">
        <v>1.3872885347345737E-2</v>
      </c>
      <c r="F28" s="32">
        <v>4.4892400582847533E-2</v>
      </c>
      <c r="G28" s="32">
        <v>7.7235503206831277E-3</v>
      </c>
      <c r="H28" s="32">
        <v>2.0017066877629854E-2</v>
      </c>
      <c r="I28" s="32">
        <v>2.4020037555660803E-2</v>
      </c>
      <c r="J28" s="32">
        <v>1.8858571027692832E-2</v>
      </c>
      <c r="K28" s="32">
        <v>1.6325302207954924E-2</v>
      </c>
      <c r="L28" s="32">
        <v>3.5875721261876578E-3</v>
      </c>
      <c r="M28" s="32">
        <v>4.3042517038635571E-3</v>
      </c>
      <c r="N28" s="32">
        <v>2.2492353461838841E-2</v>
      </c>
      <c r="O28" s="32">
        <v>2.2866760151159373E-2</v>
      </c>
      <c r="P28" s="32">
        <v>6.225132200160742E-2</v>
      </c>
      <c r="Q28" s="32">
        <v>1.1053347227959931E-3</v>
      </c>
      <c r="R28" s="32">
        <v>1.4951550388380712E-2</v>
      </c>
      <c r="S28" s="32">
        <v>1.702315748280777E-2</v>
      </c>
      <c r="T28" s="32">
        <v>1.286937840316071E-2</v>
      </c>
      <c r="U28" s="32">
        <v>3.12234200823057E-3</v>
      </c>
      <c r="V28" s="32">
        <v>1.3613171015274856E-2</v>
      </c>
      <c r="W28" s="32">
        <v>1.0104392948119101E-2</v>
      </c>
      <c r="X28" s="32">
        <v>1.2047185110706416E-3</v>
      </c>
      <c r="Y28" s="32">
        <v>1.3306270991775093E-2</v>
      </c>
      <c r="Z28" s="32">
        <v>1.3582569155272603E-2</v>
      </c>
      <c r="AA28" s="32">
        <v>2.0129323438925692E-2</v>
      </c>
      <c r="AB28" s="32">
        <v>6.5077789046449168E-3</v>
      </c>
      <c r="AC28" s="32">
        <v>3.4668356377630959E-2</v>
      </c>
      <c r="AD28" s="32">
        <v>3.3579268539803912E-2</v>
      </c>
      <c r="AE28" s="32">
        <v>7.8027360085951639E-4</v>
      </c>
      <c r="AF28" s="32">
        <v>3.5739246689752778E-2</v>
      </c>
      <c r="AG28" s="32">
        <v>2.8264464967843406E-2</v>
      </c>
      <c r="AH28" s="32">
        <v>8.8301873165341146E-3</v>
      </c>
      <c r="AI28" s="32">
        <v>2.4211915988657282E-2</v>
      </c>
      <c r="AJ28" s="32">
        <v>8.7086707798055395E-5</v>
      </c>
      <c r="AK28" s="32">
        <v>3.6677370395470386E-2</v>
      </c>
      <c r="AL28" s="32">
        <v>1.8270095629761035E-2</v>
      </c>
      <c r="AM28" s="32">
        <v>6.6360612028262142E-2</v>
      </c>
      <c r="AN28" s="32">
        <v>2.8604795677939839E-2</v>
      </c>
      <c r="AO28" s="32">
        <v>4.4074980412701012E-2</v>
      </c>
      <c r="AP28" s="32">
        <v>2.5928317493389549E-3</v>
      </c>
      <c r="AQ28" s="32">
        <v>2.0633622658498871E-2</v>
      </c>
      <c r="AR28" s="1"/>
    </row>
    <row r="29" spans="1:44">
      <c r="A29" s="34" t="s">
        <v>352</v>
      </c>
      <c r="B29" s="32">
        <v>8.3712255322216985E-3</v>
      </c>
      <c r="C29" s="32">
        <v>6.363056401268591E-3</v>
      </c>
      <c r="D29" s="32">
        <v>2.6789401571881099E-2</v>
      </c>
      <c r="E29" s="32">
        <v>1.0039051243236293E-3</v>
      </c>
      <c r="F29" s="32">
        <v>2.2555770861599628E-2</v>
      </c>
      <c r="G29" s="32">
        <v>7.4697220958267561E-3</v>
      </c>
      <c r="H29" s="32">
        <v>9.4043652805056131E-3</v>
      </c>
      <c r="I29" s="32">
        <v>1.036412699395579E-2</v>
      </c>
      <c r="J29" s="32">
        <v>1.3934888061323753E-2</v>
      </c>
      <c r="K29" s="32">
        <v>1.9627391421575081E-2</v>
      </c>
      <c r="L29" s="32">
        <v>6.8850444857980909E-4</v>
      </c>
      <c r="M29" s="32">
        <v>1.7702939080719974E-3</v>
      </c>
      <c r="N29" s="32">
        <v>1.0468104557889778E-2</v>
      </c>
      <c r="O29" s="32">
        <v>7.5838557110539783E-3</v>
      </c>
      <c r="P29" s="32">
        <v>2.6060061783031385E-2</v>
      </c>
      <c r="Q29" s="32">
        <v>2.8472158799927975E-3</v>
      </c>
      <c r="R29" s="32">
        <v>7.3807595442989087E-3</v>
      </c>
      <c r="S29" s="32">
        <v>1.9213765174995467E-3</v>
      </c>
      <c r="T29" s="32">
        <v>3.5939761651954706E-3</v>
      </c>
      <c r="U29" s="32">
        <v>7.7359380190708052E-3</v>
      </c>
      <c r="V29" s="32">
        <v>4.9308128969753383E-3</v>
      </c>
      <c r="W29" s="32">
        <v>4.2230179177891762E-3</v>
      </c>
      <c r="X29" s="32">
        <v>3.8618633108105337E-4</v>
      </c>
      <c r="Y29" s="32">
        <v>3.4005083788815481E-3</v>
      </c>
      <c r="Z29" s="32">
        <v>4.4870784733094353E-3</v>
      </c>
      <c r="AA29" s="32">
        <v>5.2654556894722862E-3</v>
      </c>
      <c r="AB29" s="32">
        <v>3.6039021290473166E-3</v>
      </c>
      <c r="AC29" s="32">
        <v>1.7252319974474666E-2</v>
      </c>
      <c r="AD29" s="32">
        <v>3.8475906295500533E-3</v>
      </c>
      <c r="AE29" s="32">
        <v>2.5525221848729288E-3</v>
      </c>
      <c r="AF29" s="32">
        <v>6.6156024804438617E-3</v>
      </c>
      <c r="AG29" s="32">
        <v>5.3086224802094493E-4</v>
      </c>
      <c r="AH29" s="32">
        <v>2.839112357273495E-3</v>
      </c>
      <c r="AI29" s="32">
        <v>2.5396889865809225E-2</v>
      </c>
      <c r="AJ29" s="32">
        <v>0</v>
      </c>
      <c r="AK29" s="32">
        <v>1.7775863882469059E-2</v>
      </c>
      <c r="AL29" s="32">
        <v>4.0709239637922601E-3</v>
      </c>
      <c r="AM29" s="32">
        <v>1.4441099688545385E-2</v>
      </c>
      <c r="AN29" s="32">
        <v>3.0504011739928959E-3</v>
      </c>
      <c r="AO29" s="32">
        <v>1.1680232361465993E-2</v>
      </c>
      <c r="AP29" s="32">
        <v>0</v>
      </c>
      <c r="AQ29" s="32">
        <v>8.3754732276102584E-3</v>
      </c>
      <c r="AR29" s="1"/>
    </row>
    <row r="30" spans="1:44">
      <c r="A30" s="34" t="s">
        <v>353</v>
      </c>
      <c r="B30" s="32">
        <v>7.1277547129092334E-3</v>
      </c>
      <c r="C30" s="32">
        <v>1.9260031715912192E-3</v>
      </c>
      <c r="D30" s="32">
        <v>6.0447793162691455E-3</v>
      </c>
      <c r="E30" s="32">
        <v>6.4767933608317308E-4</v>
      </c>
      <c r="F30" s="32">
        <v>3.2781673518000346E-3</v>
      </c>
      <c r="G30" s="32">
        <v>1.0918182510285365E-3</v>
      </c>
      <c r="H30" s="32">
        <v>2.4398319382294797E-3</v>
      </c>
      <c r="I30" s="32">
        <v>6.9753898575415239E-4</v>
      </c>
      <c r="J30" s="32">
        <v>3.5410726444439909E-5</v>
      </c>
      <c r="K30" s="32">
        <v>2.9101061775374058E-3</v>
      </c>
      <c r="L30" s="32">
        <v>5.7018462642373828E-5</v>
      </c>
      <c r="M30" s="32">
        <v>5.5447881735795157E-4</v>
      </c>
      <c r="N30" s="32">
        <v>2.2121629138378389E-3</v>
      </c>
      <c r="O30" s="32">
        <v>1.469635463175947E-3</v>
      </c>
      <c r="P30" s="32">
        <v>4.3908977005874253E-3</v>
      </c>
      <c r="Q30" s="32">
        <v>0</v>
      </c>
      <c r="R30" s="32">
        <v>3.437918688197197E-3</v>
      </c>
      <c r="S30" s="32">
        <v>8.9557040326816752E-3</v>
      </c>
      <c r="T30" s="32">
        <v>5.9240528907754256E-4</v>
      </c>
      <c r="U30" s="32">
        <v>0</v>
      </c>
      <c r="V30" s="32">
        <v>5.3683109731961689E-3</v>
      </c>
      <c r="W30" s="32">
        <v>1.0093325676622763E-3</v>
      </c>
      <c r="X30" s="32">
        <v>0</v>
      </c>
      <c r="Y30" s="32">
        <v>9.8106604686779247E-4</v>
      </c>
      <c r="Z30" s="32">
        <v>1.0642613847822652E-3</v>
      </c>
      <c r="AA30" s="32">
        <v>1.4376144336274961E-3</v>
      </c>
      <c r="AB30" s="32">
        <v>1.9056096852863788E-3</v>
      </c>
      <c r="AC30" s="32">
        <v>1.9862586271176285E-3</v>
      </c>
      <c r="AD30" s="32">
        <v>6.5732806137918493E-4</v>
      </c>
      <c r="AE30" s="32">
        <v>2.4614137214073925E-4</v>
      </c>
      <c r="AF30" s="32">
        <v>4.1814644019180433E-3</v>
      </c>
      <c r="AG30" s="32">
        <v>1.116685289246774E-4</v>
      </c>
      <c r="AH30" s="32">
        <v>0</v>
      </c>
      <c r="AI30" s="32">
        <v>2.0681335129148874E-3</v>
      </c>
      <c r="AJ30" s="32">
        <v>5.0520582753631963E-4</v>
      </c>
      <c r="AK30" s="32">
        <v>0</v>
      </c>
      <c r="AL30" s="32">
        <v>3.3383967418154425E-4</v>
      </c>
      <c r="AM30" s="32">
        <v>1.5415251412825579E-3</v>
      </c>
      <c r="AN30" s="32">
        <v>3.1290520448140477E-3</v>
      </c>
      <c r="AO30" s="32">
        <v>3.1869210154747279E-3</v>
      </c>
      <c r="AP30" s="32">
        <v>0</v>
      </c>
      <c r="AQ30" s="32">
        <v>2.7725882288091317E-3</v>
      </c>
      <c r="AR30" s="1"/>
    </row>
    <row r="31" spans="1:44">
      <c r="A31" s="34" t="s">
        <v>354</v>
      </c>
      <c r="B31" s="32">
        <v>2.1783943979161446E-3</v>
      </c>
      <c r="C31" s="32">
        <v>7.4366016331511115E-4</v>
      </c>
      <c r="D31" s="32">
        <v>1.5991039946105176E-3</v>
      </c>
      <c r="E31" s="32">
        <v>4.3159192088048306E-5</v>
      </c>
      <c r="F31" s="32">
        <v>1.1163031964740021E-3</v>
      </c>
      <c r="G31" s="32">
        <v>5.5301660614992954E-4</v>
      </c>
      <c r="H31" s="32">
        <v>8.0147762156858204E-5</v>
      </c>
      <c r="I31" s="32">
        <v>3.9500862173126801E-5</v>
      </c>
      <c r="J31" s="32">
        <v>5.2023529086435089E-3</v>
      </c>
      <c r="K31" s="32">
        <v>9.2558489453426201E-4</v>
      </c>
      <c r="L31" s="32">
        <v>0</v>
      </c>
      <c r="M31" s="32">
        <v>1.7957488359810102E-5</v>
      </c>
      <c r="N31" s="32">
        <v>1.545369409427728E-3</v>
      </c>
      <c r="O31" s="32">
        <v>2.9671291272394488E-3</v>
      </c>
      <c r="P31" s="32">
        <v>1.7740125280226E-3</v>
      </c>
      <c r="Q31" s="32">
        <v>3.4385288998965198E-4</v>
      </c>
      <c r="R31" s="32">
        <v>2.4930592182475245E-4</v>
      </c>
      <c r="S31" s="32">
        <v>6.5286467119197642E-4</v>
      </c>
      <c r="T31" s="32">
        <v>2.5185504220994674E-3</v>
      </c>
      <c r="U31" s="32">
        <v>6.5159838235237565E-4</v>
      </c>
      <c r="V31" s="32">
        <v>3.3474147285317965E-3</v>
      </c>
      <c r="W31" s="32">
        <v>3.7862832183605552E-4</v>
      </c>
      <c r="X31" s="32">
        <v>0</v>
      </c>
      <c r="Y31" s="32">
        <v>0</v>
      </c>
      <c r="Z31" s="32">
        <v>1.8646189441851931E-3</v>
      </c>
      <c r="AA31" s="32">
        <v>6.5255050342456289E-4</v>
      </c>
      <c r="AB31" s="32">
        <v>1.9819868430083695E-5</v>
      </c>
      <c r="AC31" s="32">
        <v>9.7088647304560574E-4</v>
      </c>
      <c r="AD31" s="32">
        <v>2.9409758916373735E-3</v>
      </c>
      <c r="AE31" s="32">
        <v>1.433324598146467E-4</v>
      </c>
      <c r="AF31" s="32">
        <v>0</v>
      </c>
      <c r="AG31" s="32">
        <v>0</v>
      </c>
      <c r="AH31" s="32">
        <v>4.6446276101533263E-4</v>
      </c>
      <c r="AI31" s="32">
        <v>1.2819536666089674E-3</v>
      </c>
      <c r="AJ31" s="32">
        <v>6.6434476236458087E-5</v>
      </c>
      <c r="AK31" s="32">
        <v>7.3064861589375633E-4</v>
      </c>
      <c r="AL31" s="32">
        <v>2.5762628584796753E-4</v>
      </c>
      <c r="AM31" s="32">
        <v>1.9815508446991569E-3</v>
      </c>
      <c r="AN31" s="32">
        <v>0</v>
      </c>
      <c r="AO31" s="32">
        <v>9.6083308686193694E-4</v>
      </c>
      <c r="AP31" s="32">
        <v>0</v>
      </c>
      <c r="AQ31" s="32">
        <v>1.0920871722276094E-3</v>
      </c>
      <c r="AR31" s="1"/>
    </row>
    <row r="32" spans="1:44">
      <c r="A32" s="34" t="s">
        <v>355</v>
      </c>
      <c r="B32" s="32">
        <v>3.5507148910343754E-2</v>
      </c>
      <c r="C32" s="32">
        <v>3.7792606194270925E-2</v>
      </c>
      <c r="D32" s="32">
        <v>3.2038794215030822E-2</v>
      </c>
      <c r="E32" s="32">
        <v>2.9729242775287146E-2</v>
      </c>
      <c r="F32" s="32">
        <v>7.7896621079557402E-2</v>
      </c>
      <c r="G32" s="32">
        <v>1.4939135606309066E-2</v>
      </c>
      <c r="H32" s="32">
        <v>4.591145950963877E-2</v>
      </c>
      <c r="I32" s="32">
        <v>7.2507836829920985E-2</v>
      </c>
      <c r="J32" s="32">
        <v>5.7422946037600703E-2</v>
      </c>
      <c r="K32" s="32">
        <v>5.055953543556143E-2</v>
      </c>
      <c r="L32" s="32">
        <v>3.34805492309024E-2</v>
      </c>
      <c r="M32" s="32">
        <v>1.6425133395709699E-2</v>
      </c>
      <c r="N32" s="32">
        <v>4.1812737685089495E-2</v>
      </c>
      <c r="O32" s="32">
        <v>2.9643388100988575E-2</v>
      </c>
      <c r="P32" s="32">
        <v>1.0610500807098959E-2</v>
      </c>
      <c r="Q32" s="32">
        <v>3.3788366647343429E-2</v>
      </c>
      <c r="R32" s="32">
        <v>3.4283582173984882E-2</v>
      </c>
      <c r="S32" s="32">
        <v>6.6977168570703779E-2</v>
      </c>
      <c r="T32" s="32">
        <v>1.6767060555180562E-2</v>
      </c>
      <c r="U32" s="32">
        <v>6.7520900165334513E-3</v>
      </c>
      <c r="V32" s="32">
        <v>5.6205081365584712E-2</v>
      </c>
      <c r="W32" s="32">
        <v>2.4509953588700725E-2</v>
      </c>
      <c r="X32" s="32">
        <v>7.5712025973361475E-3</v>
      </c>
      <c r="Y32" s="32">
        <v>1.6111532174006168E-2</v>
      </c>
      <c r="Z32" s="32">
        <v>5.7027954014765368E-2</v>
      </c>
      <c r="AA32" s="32">
        <v>3.0481617356451666E-2</v>
      </c>
      <c r="AB32" s="32">
        <v>1.753051114734221E-2</v>
      </c>
      <c r="AC32" s="32">
        <v>3.894532285901784E-2</v>
      </c>
      <c r="AD32" s="32">
        <v>1.5592551335884386E-2</v>
      </c>
      <c r="AE32" s="32">
        <v>1.2672701944296256E-2</v>
      </c>
      <c r="AF32" s="32">
        <v>2.5903468492543446E-2</v>
      </c>
      <c r="AG32" s="32">
        <v>2.0251128198750957E-3</v>
      </c>
      <c r="AH32" s="32">
        <v>4.7644827217314577E-2</v>
      </c>
      <c r="AI32" s="32">
        <v>4.4812831055621942E-2</v>
      </c>
      <c r="AJ32" s="32">
        <v>1.4993316803593832E-2</v>
      </c>
      <c r="AK32" s="32">
        <v>2.6072185353634439E-2</v>
      </c>
      <c r="AL32" s="32">
        <v>2.9805150734929779E-2</v>
      </c>
      <c r="AM32" s="32">
        <v>9.6641598633111669E-2</v>
      </c>
      <c r="AN32" s="32">
        <v>6.5227646608092257E-2</v>
      </c>
      <c r="AO32" s="32">
        <v>0.1354583663484783</v>
      </c>
      <c r="AP32" s="32">
        <v>1.8992564990365592E-3</v>
      </c>
      <c r="AQ32" s="32">
        <v>3.6033238440113108E-2</v>
      </c>
      <c r="AR32" s="1"/>
    </row>
    <row r="33" spans="1:44">
      <c r="A33" s="35" t="s">
        <v>356</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c r="A34" s="34" t="s">
        <v>357</v>
      </c>
      <c r="B34" s="32">
        <v>1.0178016126073337</v>
      </c>
      <c r="C34" s="32">
        <v>0.92827181511816392</v>
      </c>
      <c r="D34" s="32">
        <v>0.54036321174999546</v>
      </c>
      <c r="E34" s="32">
        <v>0.39581209387217581</v>
      </c>
      <c r="F34" s="32">
        <v>0.37872213039415581</v>
      </c>
      <c r="G34" s="32">
        <v>0.76897043786830943</v>
      </c>
      <c r="H34" s="32">
        <v>0.33709044816419398</v>
      </c>
      <c r="I34" s="32">
        <v>0.20083446150280687</v>
      </c>
      <c r="J34" s="32">
        <v>0.47709494053600565</v>
      </c>
      <c r="K34" s="32">
        <v>0.48883533440064147</v>
      </c>
      <c r="L34" s="32">
        <v>0.37787761654748658</v>
      </c>
      <c r="M34" s="32">
        <v>0.41477104822556976</v>
      </c>
      <c r="N34" s="32">
        <v>0.38769963516737987</v>
      </c>
      <c r="O34" s="32">
        <v>0.6104943174771037</v>
      </c>
      <c r="P34" s="32">
        <v>0.50185267783092968</v>
      </c>
      <c r="Q34" s="32">
        <v>0.19329913951616176</v>
      </c>
      <c r="R34" s="32">
        <v>0.52771624460291222</v>
      </c>
      <c r="S34" s="32">
        <v>0.30803238251923876</v>
      </c>
      <c r="T34" s="32">
        <v>0.24131782027635015</v>
      </c>
      <c r="U34" s="32">
        <v>0.50699287263054627</v>
      </c>
      <c r="V34" s="32">
        <v>0.32699637899515571</v>
      </c>
      <c r="W34" s="32">
        <v>0.25625017673439471</v>
      </c>
      <c r="X34" s="32">
        <v>0.36274641546883207</v>
      </c>
      <c r="Y34" s="32">
        <v>0.2409492021010923</v>
      </c>
      <c r="Z34" s="32">
        <v>0.59985844774897523</v>
      </c>
      <c r="AA34" s="32">
        <v>0.26071425420783034</v>
      </c>
      <c r="AB34" s="32">
        <v>0.35805196653746579</v>
      </c>
      <c r="AC34" s="32">
        <v>0.4996205199517359</v>
      </c>
      <c r="AD34" s="32">
        <v>0.2282432828882916</v>
      </c>
      <c r="AE34" s="32">
        <v>0.15608670454252296</v>
      </c>
      <c r="AF34" s="32">
        <v>0.30042520464414019</v>
      </c>
      <c r="AG34" s="32">
        <v>0.22699144453048797</v>
      </c>
      <c r="AH34" s="32">
        <v>0.27030780068356303</v>
      </c>
      <c r="AI34" s="32">
        <v>0.35435827417372734</v>
      </c>
      <c r="AJ34" s="32">
        <v>0.58611252096704114</v>
      </c>
      <c r="AK34" s="32">
        <v>0.5037332157429314</v>
      </c>
      <c r="AL34" s="32">
        <v>0.68338653617137146</v>
      </c>
      <c r="AM34" s="32">
        <v>0.19881010818083997</v>
      </c>
      <c r="AN34" s="32">
        <v>0.17978326627718949</v>
      </c>
      <c r="AO34" s="32">
        <v>0.41561504849611491</v>
      </c>
      <c r="AP34" s="32">
        <v>0.46756990134595111</v>
      </c>
      <c r="AQ34" s="32">
        <v>0.52255082717893853</v>
      </c>
      <c r="AR34" s="1"/>
    </row>
    <row r="35" spans="1:44">
      <c r="A35" s="34" t="s">
        <v>358</v>
      </c>
      <c r="B35" s="32">
        <v>1.087531781375765</v>
      </c>
      <c r="C35" s="32">
        <v>1.0792630405085297</v>
      </c>
      <c r="D35" s="32">
        <v>0.6853804339051438</v>
      </c>
      <c r="E35" s="32">
        <v>0.55176116327753999</v>
      </c>
      <c r="F35" s="32">
        <v>0.77222552808091938</v>
      </c>
      <c r="G35" s="32">
        <v>1.2120625085061427</v>
      </c>
      <c r="H35" s="32">
        <v>0.7055259454278755</v>
      </c>
      <c r="I35" s="32">
        <v>0.46515352658807557</v>
      </c>
      <c r="J35" s="32">
        <v>0.87738887215575434</v>
      </c>
      <c r="K35" s="32">
        <v>1.044210395969899</v>
      </c>
      <c r="L35" s="32">
        <v>1.0815915619426844</v>
      </c>
      <c r="M35" s="32">
        <v>0.7138480771087734</v>
      </c>
      <c r="N35" s="32">
        <v>0.5446422706705788</v>
      </c>
      <c r="O35" s="32">
        <v>0.85678865507898905</v>
      </c>
      <c r="P35" s="32">
        <v>1.0359240260463509</v>
      </c>
      <c r="Q35" s="32">
        <v>0.23542290390927348</v>
      </c>
      <c r="R35" s="32">
        <v>0.89367083550642157</v>
      </c>
      <c r="S35" s="32">
        <v>0.78785485489110318</v>
      </c>
      <c r="T35" s="32">
        <v>0.79791551691840457</v>
      </c>
      <c r="U35" s="32">
        <v>0.71109392028042706</v>
      </c>
      <c r="V35" s="32">
        <v>0.58703963188163366</v>
      </c>
      <c r="W35" s="32">
        <v>0.42730490305285818</v>
      </c>
      <c r="X35" s="32">
        <v>0.5297205100996516</v>
      </c>
      <c r="Y35" s="32">
        <v>0.37083503708427934</v>
      </c>
      <c r="Z35" s="32">
        <v>0.79380520597051474</v>
      </c>
      <c r="AA35" s="32">
        <v>0.50905183458885495</v>
      </c>
      <c r="AB35" s="32">
        <v>0.78317637010554264</v>
      </c>
      <c r="AC35" s="32">
        <v>0.6136575530825924</v>
      </c>
      <c r="AD35" s="32">
        <v>0.43086152357123864</v>
      </c>
      <c r="AE35" s="32">
        <v>0.59407853759143059</v>
      </c>
      <c r="AF35" s="32">
        <v>0.95784045742230739</v>
      </c>
      <c r="AG35" s="32">
        <v>0.59945390542267751</v>
      </c>
      <c r="AH35" s="32">
        <v>0.45062217626154333</v>
      </c>
      <c r="AI35" s="32">
        <v>0.80572222600481314</v>
      </c>
      <c r="AJ35" s="32">
        <v>2.1252262971885485</v>
      </c>
      <c r="AK35" s="32">
        <v>1.2003537460770211</v>
      </c>
      <c r="AL35" s="32">
        <v>0.84391363124420493</v>
      </c>
      <c r="AM35" s="32">
        <v>0.31407959968648885</v>
      </c>
      <c r="AN35" s="32">
        <v>0.53092982850132209</v>
      </c>
      <c r="AO35" s="32">
        <v>0.60135928074055867</v>
      </c>
      <c r="AP35" s="32">
        <v>0.71300571320929651</v>
      </c>
      <c r="AQ35" s="32">
        <v>0.77480738762086032</v>
      </c>
      <c r="AR35" s="1"/>
    </row>
    <row r="36" spans="1:44">
      <c r="A36" s="34" t="s">
        <v>359</v>
      </c>
      <c r="B36" s="32">
        <v>0.34164779861325195</v>
      </c>
      <c r="C36" s="32">
        <v>0.20569221254670494</v>
      </c>
      <c r="D36" s="32">
        <v>0.15752968650485485</v>
      </c>
      <c r="E36" s="32">
        <v>8.0485834887014759E-2</v>
      </c>
      <c r="F36" s="32">
        <v>0.24578768540265172</v>
      </c>
      <c r="G36" s="32">
        <v>0.2111739224698804</v>
      </c>
      <c r="H36" s="32">
        <v>0.18003434242878272</v>
      </c>
      <c r="I36" s="32">
        <v>0.19539702424004682</v>
      </c>
      <c r="J36" s="32">
        <v>0.21542961357085638</v>
      </c>
      <c r="K36" s="32">
        <v>0.24428947716137106</v>
      </c>
      <c r="L36" s="32">
        <v>0.261872667099038</v>
      </c>
      <c r="M36" s="32">
        <v>0.25137920599706465</v>
      </c>
      <c r="N36" s="32">
        <v>0.16673500798812624</v>
      </c>
      <c r="O36" s="32">
        <v>0.32675126169995589</v>
      </c>
      <c r="P36" s="32">
        <v>0.17115329712443886</v>
      </c>
      <c r="Q36" s="32">
        <v>8.5602212226201832E-2</v>
      </c>
      <c r="R36" s="32">
        <v>0.32342725917698489</v>
      </c>
      <c r="S36" s="32">
        <v>0.28159820085800785</v>
      </c>
      <c r="T36" s="32">
        <v>0.24501639328921435</v>
      </c>
      <c r="U36" s="32">
        <v>0.17331739689625503</v>
      </c>
      <c r="V36" s="32">
        <v>0.21620785603782622</v>
      </c>
      <c r="W36" s="32">
        <v>0.24391769045326039</v>
      </c>
      <c r="X36" s="32">
        <v>0.17166444780253146</v>
      </c>
      <c r="Y36" s="32">
        <v>9.7621310194713845E-2</v>
      </c>
      <c r="Z36" s="32">
        <v>0.2052615013185457</v>
      </c>
      <c r="AA36" s="32">
        <v>0.10823997216732176</v>
      </c>
      <c r="AB36" s="32">
        <v>0.22032781079927818</v>
      </c>
      <c r="AC36" s="32">
        <v>0.19461980674401738</v>
      </c>
      <c r="AD36" s="32">
        <v>8.8550194040438068E-2</v>
      </c>
      <c r="AE36" s="32">
        <v>0.25126835439714634</v>
      </c>
      <c r="AF36" s="32">
        <v>0.28746047799875596</v>
      </c>
      <c r="AG36" s="32">
        <v>0.23848581975869679</v>
      </c>
      <c r="AH36" s="32">
        <v>0.10191414985484021</v>
      </c>
      <c r="AI36" s="32">
        <v>0.13052191855173531</v>
      </c>
      <c r="AJ36" s="32">
        <v>0.21677830817155802</v>
      </c>
      <c r="AK36" s="32">
        <v>0.30920100080555868</v>
      </c>
      <c r="AL36" s="32">
        <v>0.19817610274243125</v>
      </c>
      <c r="AM36" s="32">
        <v>5.6708776770863049E-2</v>
      </c>
      <c r="AN36" s="32">
        <v>0.24146786888512534</v>
      </c>
      <c r="AO36" s="32">
        <v>0.20966921702652641</v>
      </c>
      <c r="AP36" s="32">
        <v>0.34129746720595938</v>
      </c>
      <c r="AQ36" s="32">
        <v>0.22991261572576771</v>
      </c>
      <c r="AR36" s="1"/>
    </row>
    <row r="37" spans="1:44">
      <c r="A37" s="34" t="s">
        <v>360</v>
      </c>
      <c r="B37" s="32">
        <v>0.28958391613550066</v>
      </c>
      <c r="C37" s="32">
        <v>0.18185235748608308</v>
      </c>
      <c r="D37" s="32">
        <v>0.13255247915147714</v>
      </c>
      <c r="E37" s="32">
        <v>7.227495259817121E-2</v>
      </c>
      <c r="F37" s="32">
        <v>0.20412488890503927</v>
      </c>
      <c r="G37" s="32">
        <v>0.17226963563910705</v>
      </c>
      <c r="H37" s="32">
        <v>0.14683399487506524</v>
      </c>
      <c r="I37" s="32">
        <v>0.15644524355520351</v>
      </c>
      <c r="J37" s="32">
        <v>0.1774985801848078</v>
      </c>
      <c r="K37" s="32">
        <v>0.18872124751341995</v>
      </c>
      <c r="L37" s="32">
        <v>0.20864957705024351</v>
      </c>
      <c r="M37" s="32">
        <v>0.20001434561303361</v>
      </c>
      <c r="N37" s="32">
        <v>0.1434861575454314</v>
      </c>
      <c r="O37" s="32">
        <v>0.28906101314334781</v>
      </c>
      <c r="P37" s="32">
        <v>0.15641878819886973</v>
      </c>
      <c r="Q37" s="32">
        <v>7.9463035382698471E-2</v>
      </c>
      <c r="R37" s="32">
        <v>0.2770595179534161</v>
      </c>
      <c r="S37" s="32">
        <v>0.18313994002061809</v>
      </c>
      <c r="T37" s="32">
        <v>0.2138108471584442</v>
      </c>
      <c r="U37" s="32">
        <v>0.1558191383971429</v>
      </c>
      <c r="V37" s="32">
        <v>0.18953475338488346</v>
      </c>
      <c r="W37" s="32">
        <v>0.21456704882782737</v>
      </c>
      <c r="X37" s="32">
        <v>0.14140902536697114</v>
      </c>
      <c r="Y37" s="32">
        <v>8.3384247365190345E-2</v>
      </c>
      <c r="Z37" s="32">
        <v>0.1856487090961853</v>
      </c>
      <c r="AA37" s="32">
        <v>9.8153619506355858E-2</v>
      </c>
      <c r="AB37" s="32">
        <v>0.20264140997344068</v>
      </c>
      <c r="AC37" s="32">
        <v>0.16846622711341142</v>
      </c>
      <c r="AD37" s="32">
        <v>7.9343549694160964E-2</v>
      </c>
      <c r="AE37" s="32">
        <v>0.21717464763466951</v>
      </c>
      <c r="AF37" s="32">
        <v>0.18633050365672452</v>
      </c>
      <c r="AG37" s="32">
        <v>0.2073018242474344</v>
      </c>
      <c r="AH37" s="32">
        <v>8.7125104576025736E-2</v>
      </c>
      <c r="AI37" s="32">
        <v>9.7162907901084866E-2</v>
      </c>
      <c r="AJ37" s="32">
        <v>0.19752334645368286</v>
      </c>
      <c r="AK37" s="32">
        <v>0.11784994697818654</v>
      </c>
      <c r="AL37" s="32">
        <v>0.18394669475730616</v>
      </c>
      <c r="AM37" s="32">
        <v>4.6655618667106082E-2</v>
      </c>
      <c r="AN37" s="32">
        <v>0.20301684788805804</v>
      </c>
      <c r="AO37" s="32">
        <v>0.15276494103935756</v>
      </c>
      <c r="AP37" s="32">
        <v>0.279463437833044</v>
      </c>
      <c r="AQ37" s="32">
        <v>0.19589545008699255</v>
      </c>
      <c r="AR37" s="1"/>
    </row>
    <row r="38" spans="1:44">
      <c r="A38" s="13" t="s">
        <v>361</v>
      </c>
      <c r="B38" s="32">
        <v>0.79525817980616553</v>
      </c>
      <c r="C38" s="32">
        <v>0.62249444277646582</v>
      </c>
      <c r="D38" s="32">
        <v>0.68003234082356889</v>
      </c>
      <c r="E38" s="32">
        <v>0.55176116327753999</v>
      </c>
      <c r="F38" s="32">
        <v>0.41933244609381121</v>
      </c>
      <c r="G38" s="32">
        <v>0.78162364518978644</v>
      </c>
      <c r="H38" s="32">
        <v>0.46724864425596419</v>
      </c>
      <c r="I38" s="32">
        <v>0.45012045261751005</v>
      </c>
      <c r="J38" s="32">
        <v>0.80290602372661291</v>
      </c>
      <c r="K38" s="32">
        <v>0.91374508511784824</v>
      </c>
      <c r="L38" s="32">
        <v>0.9204758525427772</v>
      </c>
      <c r="M38" s="32">
        <v>0.67397739039247995</v>
      </c>
      <c r="N38" s="32">
        <v>0.5446679116618014</v>
      </c>
      <c r="O38" s="32">
        <v>0.83186342547511272</v>
      </c>
      <c r="P38" s="32">
        <v>0.992635291096572</v>
      </c>
      <c r="Q38" s="32">
        <v>0.17708609711967149</v>
      </c>
      <c r="R38" s="32">
        <v>0.89366345189334662</v>
      </c>
      <c r="S38" s="32">
        <v>0.71722874350079568</v>
      </c>
      <c r="T38" s="32">
        <v>0.80438808588432065</v>
      </c>
      <c r="U38" s="32">
        <v>0.5470063000568095</v>
      </c>
      <c r="V38" s="32">
        <v>0.57538425343780564</v>
      </c>
      <c r="W38" s="32">
        <v>0.42025375326263587</v>
      </c>
      <c r="X38" s="32">
        <v>0.45976447179759977</v>
      </c>
      <c r="Y38" s="32">
        <v>0.37083503708427934</v>
      </c>
      <c r="Z38" s="32">
        <v>0.67928804072510507</v>
      </c>
      <c r="AA38" s="32">
        <v>0.44864308270675857</v>
      </c>
      <c r="AB38" s="32">
        <v>0.65020201970927227</v>
      </c>
      <c r="AC38" s="32">
        <v>0.54486617961190742</v>
      </c>
      <c r="AD38" s="32">
        <v>0.35336382831486762</v>
      </c>
      <c r="AE38" s="32">
        <v>0.56796353856390536</v>
      </c>
      <c r="AF38" s="32">
        <v>0.95784045742230739</v>
      </c>
      <c r="AG38" s="32">
        <v>0.53238720067191869</v>
      </c>
      <c r="AH38" s="32">
        <v>0.36011694096096769</v>
      </c>
      <c r="AI38" s="32">
        <v>0.80572222600481314</v>
      </c>
      <c r="AJ38" s="32">
        <v>1.4696548007216623</v>
      </c>
      <c r="AK38" s="32">
        <v>1.2003537460770211</v>
      </c>
      <c r="AL38" s="32">
        <v>0.83104931409570382</v>
      </c>
      <c r="AM38" s="32">
        <v>0.31407959968648885</v>
      </c>
      <c r="AN38" s="32">
        <v>0.53092982850132209</v>
      </c>
      <c r="AO38" s="32">
        <v>0.59133484059960839</v>
      </c>
      <c r="AP38" s="32">
        <v>0.71300571320929651</v>
      </c>
      <c r="AQ38" s="32">
        <v>0.64760062258711415</v>
      </c>
      <c r="AR38" s="1"/>
    </row>
    <row r="39" spans="1:44">
      <c r="A39" s="2" t="s">
        <v>362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c r="A40" s="34" t="s">
        <v>363</v>
      </c>
      <c r="B40" s="32">
        <v>0.1175886111379619</v>
      </c>
      <c r="C40" s="32">
        <v>0.11590062047297332</v>
      </c>
      <c r="D40" s="32">
        <v>0.15855555802920815</v>
      </c>
      <c r="E40" s="32">
        <v>0.10201648902825641</v>
      </c>
      <c r="F40" s="32">
        <v>0.1695072575721609</v>
      </c>
      <c r="G40" s="32">
        <v>0.18422865084737094</v>
      </c>
      <c r="H40" s="32">
        <v>0.18441119125286179</v>
      </c>
      <c r="I40" s="32">
        <v>0.19934684694578883</v>
      </c>
      <c r="J40" s="32">
        <v>0.17607158439047588</v>
      </c>
      <c r="K40" s="32">
        <v>0.22746878127396492</v>
      </c>
      <c r="L40" s="32">
        <v>0.20324034057615437</v>
      </c>
      <c r="M40" s="32">
        <v>0.20433217407315168</v>
      </c>
      <c r="N40" s="32">
        <v>0.13943592724300849</v>
      </c>
      <c r="O40" s="32">
        <v>0.11534844076965683</v>
      </c>
      <c r="P40" s="32">
        <v>8.6089542411971004E-2</v>
      </c>
      <c r="Q40" s="32">
        <v>7.1717502198200112E-2</v>
      </c>
      <c r="R40" s="32">
        <v>0.14336373916521278</v>
      </c>
      <c r="S40" s="32">
        <v>0.34964094421553521</v>
      </c>
      <c r="T40" s="32">
        <v>0.12736105413948995</v>
      </c>
      <c r="U40" s="32">
        <v>0.10096077546053332</v>
      </c>
      <c r="V40" s="32">
        <v>0.12336786989033494</v>
      </c>
      <c r="W40" s="32">
        <v>0.12033010655106532</v>
      </c>
      <c r="X40" s="32">
        <v>0.17624745730906219</v>
      </c>
      <c r="Y40" s="32">
        <v>0.14583970242897271</v>
      </c>
      <c r="Z40" s="32">
        <v>9.5550271708883319E-2</v>
      </c>
      <c r="AA40" s="32">
        <v>9.3185100282306255E-2</v>
      </c>
      <c r="AB40" s="32">
        <v>8.0273120137113047E-2</v>
      </c>
      <c r="AC40" s="32">
        <v>0.13438292878897784</v>
      </c>
      <c r="AD40" s="32">
        <v>0.10397091103010715</v>
      </c>
      <c r="AE40" s="32">
        <v>0.135686433113616</v>
      </c>
      <c r="AF40" s="32">
        <v>0.35180479433582912</v>
      </c>
      <c r="AG40" s="32">
        <v>0.13075827964452821</v>
      </c>
      <c r="AH40" s="32">
        <v>0.14511277678201664</v>
      </c>
      <c r="AI40" s="32">
        <v>0.25558167563578826</v>
      </c>
      <c r="AJ40" s="32">
        <v>8.8823286242444871E-2</v>
      </c>
      <c r="AK40" s="32">
        <v>0.61885651511103446</v>
      </c>
      <c r="AL40" s="32">
        <v>7.180183578248607E-2</v>
      </c>
      <c r="AM40" s="32">
        <v>0.1772769344748463</v>
      </c>
      <c r="AN40" s="32">
        <v>0.15923866464966327</v>
      </c>
      <c r="AO40" s="32">
        <v>0.27140024078961289</v>
      </c>
      <c r="AP40" s="32">
        <v>0.18117342000549125</v>
      </c>
      <c r="AQ40" s="32">
        <v>0.14198221904625966</v>
      </c>
      <c r="AR40" s="1"/>
    </row>
    <row r="41" spans="1:44">
      <c r="A41" s="34" t="s">
        <v>364</v>
      </c>
      <c r="B41" s="32">
        <v>0.11695676453391016</v>
      </c>
      <c r="C41" s="32">
        <v>0.11590062047297332</v>
      </c>
      <c r="D41" s="32">
        <v>0.15855555802920815</v>
      </c>
      <c r="E41" s="32">
        <v>0.10201648902825641</v>
      </c>
      <c r="F41" s="32">
        <v>0.1695072575721609</v>
      </c>
      <c r="G41" s="32">
        <v>0.18422865084737094</v>
      </c>
      <c r="H41" s="32">
        <v>0.18441119125286179</v>
      </c>
      <c r="I41" s="32">
        <v>0.19934684694578883</v>
      </c>
      <c r="J41" s="32">
        <v>0.17607158439047588</v>
      </c>
      <c r="K41" s="32">
        <v>0.22746878127396492</v>
      </c>
      <c r="L41" s="32">
        <v>0.20324034057615437</v>
      </c>
      <c r="M41" s="32">
        <v>0.20433217407315168</v>
      </c>
      <c r="N41" s="32">
        <v>0.13943592724300849</v>
      </c>
      <c r="O41" s="32">
        <v>0.11534844076965683</v>
      </c>
      <c r="P41" s="32">
        <v>8.6089542411971004E-2</v>
      </c>
      <c r="Q41" s="32">
        <v>7.1717502198200112E-2</v>
      </c>
      <c r="R41" s="32">
        <v>0.14336373916521278</v>
      </c>
      <c r="S41" s="32">
        <v>0.34964094421553521</v>
      </c>
      <c r="T41" s="32">
        <v>0.12736105413948995</v>
      </c>
      <c r="U41" s="32">
        <v>0.10096077546053332</v>
      </c>
      <c r="V41" s="32">
        <v>0.12336786989033494</v>
      </c>
      <c r="W41" s="32">
        <v>0.12033010655106532</v>
      </c>
      <c r="X41" s="32">
        <v>0.17624745730906219</v>
      </c>
      <c r="Y41" s="32">
        <v>0.14583970242897271</v>
      </c>
      <c r="Z41" s="32">
        <v>9.5550271708883319E-2</v>
      </c>
      <c r="AA41" s="32">
        <v>9.3185100282306255E-2</v>
      </c>
      <c r="AB41" s="32">
        <v>8.0273120137113047E-2</v>
      </c>
      <c r="AC41" s="32">
        <v>0.13438292878897784</v>
      </c>
      <c r="AD41" s="32">
        <v>0.10397091103010715</v>
      </c>
      <c r="AE41" s="32">
        <v>0.135686433113616</v>
      </c>
      <c r="AF41" s="32">
        <v>0.35180479433582912</v>
      </c>
      <c r="AG41" s="32">
        <v>0.13075827964452821</v>
      </c>
      <c r="AH41" s="32">
        <v>0.14511277678201664</v>
      </c>
      <c r="AI41" s="32">
        <v>0.25558167563578826</v>
      </c>
      <c r="AJ41" s="32">
        <v>8.8823286242444871E-2</v>
      </c>
      <c r="AK41" s="32">
        <v>0.61885651511103446</v>
      </c>
      <c r="AL41" s="32">
        <v>7.180183578248607E-2</v>
      </c>
      <c r="AM41" s="32">
        <v>0.1772769344748463</v>
      </c>
      <c r="AN41" s="32">
        <v>0.15923866464966327</v>
      </c>
      <c r="AO41" s="32">
        <v>0.27140024078961289</v>
      </c>
      <c r="AP41" s="32">
        <v>0.18117342000549125</v>
      </c>
      <c r="AQ41" s="32">
        <v>0.14185065661829491</v>
      </c>
      <c r="AR41" s="1"/>
    </row>
    <row r="42" spans="1:44">
      <c r="A42" s="34" t="s">
        <v>365</v>
      </c>
      <c r="B42" s="32">
        <v>0.21758566859525827</v>
      </c>
      <c r="C42" s="32">
        <v>0.27914103820370534</v>
      </c>
      <c r="D42" s="32">
        <v>0.29094368032195456</v>
      </c>
      <c r="E42" s="32">
        <v>0.2192324913232129</v>
      </c>
      <c r="F42" s="32">
        <v>0.38092314492367535</v>
      </c>
      <c r="G42" s="32">
        <v>7.0203628907554383E-2</v>
      </c>
      <c r="H42" s="32">
        <v>0.24469403068645651</v>
      </c>
      <c r="I42" s="32">
        <v>0.3236560766918164</v>
      </c>
      <c r="J42" s="32">
        <v>0.31648908318834962</v>
      </c>
      <c r="K42" s="32">
        <v>0.2520023705435615</v>
      </c>
      <c r="L42" s="32">
        <v>0.1215961481537839</v>
      </c>
      <c r="M42" s="32">
        <v>8.4919269283557544E-2</v>
      </c>
      <c r="N42" s="32">
        <v>0.3583760817098755</v>
      </c>
      <c r="O42" s="32">
        <v>0.20709401154833676</v>
      </c>
      <c r="P42" s="32">
        <v>0.49953401565460465</v>
      </c>
      <c r="Q42" s="32">
        <v>0.36905546821735574</v>
      </c>
      <c r="R42" s="32">
        <v>0.21040460043974551</v>
      </c>
      <c r="S42" s="32">
        <v>0.18012526958830538</v>
      </c>
      <c r="T42" s="32">
        <v>0.13974213786890305</v>
      </c>
      <c r="U42" s="32">
        <v>0.10438913125942784</v>
      </c>
      <c r="V42" s="32">
        <v>0.49431521328731659</v>
      </c>
      <c r="W42" s="32">
        <v>0.18779251496367536</v>
      </c>
      <c r="X42" s="32">
        <v>5.9385516173155718E-2</v>
      </c>
      <c r="Y42" s="32">
        <v>0.12627358649809717</v>
      </c>
      <c r="Z42" s="32">
        <v>0.48001282446009136</v>
      </c>
      <c r="AA42" s="32">
        <v>0.35808420066158086</v>
      </c>
      <c r="AB42" s="32">
        <v>0.2062492812921978</v>
      </c>
      <c r="AC42" s="32">
        <v>0.3265507501394927</v>
      </c>
      <c r="AD42" s="32">
        <v>0.24602010574246508</v>
      </c>
      <c r="AE42" s="32">
        <v>7.9976563256200214E-2</v>
      </c>
      <c r="AF42" s="32">
        <v>7.0821215157665679E-2</v>
      </c>
      <c r="AG42" s="32">
        <v>1.6316568798845132E-2</v>
      </c>
      <c r="AH42" s="32">
        <v>0.26794853012695768</v>
      </c>
      <c r="AI42" s="32">
        <v>0.23052149584011389</v>
      </c>
      <c r="AJ42" s="32">
        <v>0.1169922577003152</v>
      </c>
      <c r="AK42" s="32">
        <v>4.2689465649171927E-2</v>
      </c>
      <c r="AL42" s="32">
        <v>0.36098324586772418</v>
      </c>
      <c r="AM42" s="32">
        <v>0.61992595048731547</v>
      </c>
      <c r="AN42" s="32">
        <v>0.38950066822092094</v>
      </c>
      <c r="AO42" s="32">
        <v>0.53119315892769869</v>
      </c>
      <c r="AP42" s="32">
        <v>7.462509213098564E-3</v>
      </c>
      <c r="AQ42" s="32">
        <v>0.23932029600309274</v>
      </c>
      <c r="AR42" s="1"/>
    </row>
    <row r="43" spans="1:44">
      <c r="A43" s="34" t="s">
        <v>366</v>
      </c>
      <c r="B43" s="32">
        <v>0.13908241824671724</v>
      </c>
      <c r="C43" s="32">
        <v>0.18960244109788438</v>
      </c>
      <c r="D43" s="32">
        <v>0.22613449945194034</v>
      </c>
      <c r="E43" s="32">
        <v>0.13118352870397412</v>
      </c>
      <c r="F43" s="32">
        <v>0.11286325901676883</v>
      </c>
      <c r="G43" s="32">
        <v>4.1706049071690079E-2</v>
      </c>
      <c r="H43" s="32">
        <v>0.15195671267629443</v>
      </c>
      <c r="I43" s="32">
        <v>0.14206530734790301</v>
      </c>
      <c r="J43" s="32">
        <v>0.2544551252400612</v>
      </c>
      <c r="K43" s="32">
        <v>5.3146152323995527E-2</v>
      </c>
      <c r="L43" s="32">
        <v>1.5354088248995501E-2</v>
      </c>
      <c r="M43" s="32">
        <v>2.6007580097219474E-2</v>
      </c>
      <c r="N43" s="32">
        <v>0.21435688569428166</v>
      </c>
      <c r="O43" s="32">
        <v>0.10091737610452461</v>
      </c>
      <c r="P43" s="32">
        <v>0.16684588047492363</v>
      </c>
      <c r="Q43" s="32">
        <v>3.7095043348288059E-2</v>
      </c>
      <c r="R43" s="32">
        <v>6.5147583434049833E-2</v>
      </c>
      <c r="S43" s="32">
        <v>6.9038638658903043E-2</v>
      </c>
      <c r="T43" s="32">
        <v>5.3011057055656396E-2</v>
      </c>
      <c r="U43" s="32">
        <v>9.0459028192189539E-2</v>
      </c>
      <c r="V43" s="32">
        <v>0.20069005738123805</v>
      </c>
      <c r="W43" s="32">
        <v>2.2437263796977577E-2</v>
      </c>
      <c r="X43" s="32">
        <v>1.0264066030692182E-2</v>
      </c>
      <c r="Y43" s="32">
        <v>8.6610947356486112E-2</v>
      </c>
      <c r="Z43" s="32">
        <v>0.19258391987620946</v>
      </c>
      <c r="AA43" s="32">
        <v>0.21178861886988667</v>
      </c>
      <c r="AB43" s="32">
        <v>0.10981853091912867</v>
      </c>
      <c r="AC43" s="32">
        <v>0.22579539831396689</v>
      </c>
      <c r="AD43" s="32">
        <v>0.12490970895339108</v>
      </c>
      <c r="AE43" s="32">
        <v>5.8942062438658883E-2</v>
      </c>
      <c r="AF43" s="32">
        <v>3.4251984786881913E-2</v>
      </c>
      <c r="AG43" s="32">
        <v>7.2212398223959248E-3</v>
      </c>
      <c r="AH43" s="32">
        <v>0.14302560741246684</v>
      </c>
      <c r="AI43" s="32">
        <v>0.10106066673788436</v>
      </c>
      <c r="AJ43" s="32">
        <v>5.0301508950845765E-3</v>
      </c>
      <c r="AK43" s="32">
        <v>1.993176354741109E-2</v>
      </c>
      <c r="AL43" s="32">
        <v>0.13334655051035496</v>
      </c>
      <c r="AM43" s="32">
        <v>0.25607268076086093</v>
      </c>
      <c r="AN43" s="32">
        <v>0.15345323604193439</v>
      </c>
      <c r="AO43" s="32">
        <v>6.8397477135051801E-2</v>
      </c>
      <c r="AP43" s="32">
        <v>0</v>
      </c>
      <c r="AQ43" s="32">
        <v>0.11984161823212634</v>
      </c>
      <c r="AR43" s="1"/>
    </row>
    <row r="44" spans="1:44">
      <c r="A44" s="34" t="s">
        <v>367</v>
      </c>
      <c r="B44" s="32">
        <v>8.5539185055243952E-2</v>
      </c>
      <c r="C44" s="32">
        <v>8.8419211457770028E-2</v>
      </c>
      <c r="D44" s="32">
        <v>0.16512930002484463</v>
      </c>
      <c r="E44" s="32">
        <v>8.2284786893070186E-2</v>
      </c>
      <c r="F44" s="32">
        <v>0.13417328932504685</v>
      </c>
      <c r="G44" s="32">
        <v>2.6882183588526402E-2</v>
      </c>
      <c r="H44" s="32">
        <v>4.2647986497436827E-2</v>
      </c>
      <c r="I44" s="32">
        <v>0.11772045009104334</v>
      </c>
      <c r="J44" s="32">
        <v>0.15909140123174717</v>
      </c>
      <c r="K44" s="32">
        <v>0.12036311020041231</v>
      </c>
      <c r="L44" s="32">
        <v>2.9518786731601961E-2</v>
      </c>
      <c r="M44" s="32">
        <v>2.86131106469651E-2</v>
      </c>
      <c r="N44" s="32">
        <v>0.10773041680396739</v>
      </c>
      <c r="O44" s="32">
        <v>4.6233512785057176E-2</v>
      </c>
      <c r="P44" s="32">
        <v>0.3525969068579215</v>
      </c>
      <c r="Q44" s="32">
        <v>0.11174575214162945</v>
      </c>
      <c r="R44" s="32">
        <v>6.4285184408498813E-2</v>
      </c>
      <c r="S44" s="32">
        <v>4.4465325082945491E-2</v>
      </c>
      <c r="T44" s="32">
        <v>2.7477815512174666E-2</v>
      </c>
      <c r="U44" s="32">
        <v>4.6671998819451263E-2</v>
      </c>
      <c r="V44" s="32">
        <v>0.17327988711500494</v>
      </c>
      <c r="W44" s="32">
        <v>3.491646362498816E-2</v>
      </c>
      <c r="X44" s="32">
        <v>3.9824007054336551E-2</v>
      </c>
      <c r="Y44" s="32">
        <v>2.6364967515077178E-2</v>
      </c>
      <c r="Z44" s="32">
        <v>6.8918708380664842E-2</v>
      </c>
      <c r="AA44" s="32">
        <v>0.10702858171472862</v>
      </c>
      <c r="AB44" s="32">
        <v>6.7213328505300124E-2</v>
      </c>
      <c r="AC44" s="32">
        <v>0.18347226474650327</v>
      </c>
      <c r="AD44" s="32">
        <v>0.10800012262623315</v>
      </c>
      <c r="AE44" s="32">
        <v>3.39905835917595E-2</v>
      </c>
      <c r="AF44" s="32">
        <v>2.0159675821671341E-2</v>
      </c>
      <c r="AG44" s="32">
        <v>3.9836749436244238E-3</v>
      </c>
      <c r="AH44" s="32">
        <v>9.8000441438366503E-2</v>
      </c>
      <c r="AI44" s="32">
        <v>0.10314863473764212</v>
      </c>
      <c r="AJ44" s="32">
        <v>4.2952028648014007E-2</v>
      </c>
      <c r="AK44" s="32">
        <v>4.7898532101068054E-3</v>
      </c>
      <c r="AL44" s="32">
        <v>0.11128111283777249</v>
      </c>
      <c r="AM44" s="32">
        <v>0.10433361947410294</v>
      </c>
      <c r="AN44" s="32">
        <v>0.17114971578093152</v>
      </c>
      <c r="AO44" s="32">
        <v>0.29179221615303769</v>
      </c>
      <c r="AP44" s="32">
        <v>0</v>
      </c>
      <c r="AQ44" s="32">
        <v>9.3129805613972091E-2</v>
      </c>
      <c r="AR44" s="1"/>
    </row>
    <row r="45" spans="1:44">
      <c r="A45" s="34" t="s">
        <v>368</v>
      </c>
      <c r="B45" s="32">
        <v>0.22835623440709515</v>
      </c>
      <c r="C45" s="32">
        <v>0.16649275249412393</v>
      </c>
      <c r="D45" s="32">
        <v>0.26344917317419209</v>
      </c>
      <c r="E45" s="32">
        <v>0.12600301795190194</v>
      </c>
      <c r="F45" s="32">
        <v>0.27700786261512</v>
      </c>
      <c r="G45" s="32">
        <v>0.26496031019578253</v>
      </c>
      <c r="H45" s="32">
        <v>0.22138986660073479</v>
      </c>
      <c r="I45" s="32">
        <v>0.25852790121250757</v>
      </c>
      <c r="J45" s="32">
        <v>0.23243921751413638</v>
      </c>
      <c r="K45" s="32">
        <v>0.31660650522979172</v>
      </c>
      <c r="L45" s="32">
        <v>0.28367982417638221</v>
      </c>
      <c r="M45" s="32">
        <v>0.2409378445912656</v>
      </c>
      <c r="N45" s="32">
        <v>0.17573973073756027</v>
      </c>
      <c r="O45" s="32">
        <v>0.17365359332538269</v>
      </c>
      <c r="P45" s="32">
        <v>0.14380348769639353</v>
      </c>
      <c r="Q45" s="32">
        <v>0.13904704606239096</v>
      </c>
      <c r="R45" s="32">
        <v>0.2468642133860042</v>
      </c>
      <c r="S45" s="32">
        <v>0.47124838402005742</v>
      </c>
      <c r="T45" s="32">
        <v>0.18372516704519193</v>
      </c>
      <c r="U45" s="32">
        <v>0.13491848509244828</v>
      </c>
      <c r="V45" s="32">
        <v>0.19772532404212959</v>
      </c>
      <c r="W45" s="32">
        <v>0.19714701654937375</v>
      </c>
      <c r="X45" s="32">
        <v>0.22295588843441436</v>
      </c>
      <c r="Y45" s="32">
        <v>0.17349175744286194</v>
      </c>
      <c r="Z45" s="32">
        <v>0.13827933899988828</v>
      </c>
      <c r="AA45" s="32">
        <v>0.13638210579335666</v>
      </c>
      <c r="AB45" s="32">
        <v>0.12581577847289074</v>
      </c>
      <c r="AC45" s="32">
        <v>0.17058668054986542</v>
      </c>
      <c r="AD45" s="32">
        <v>0.1197162985040304</v>
      </c>
      <c r="AE45" s="32">
        <v>0.20340499429320419</v>
      </c>
      <c r="AF45" s="32">
        <v>0.45659088010004328</v>
      </c>
      <c r="AG45" s="32">
        <v>0.15764370247115364</v>
      </c>
      <c r="AH45" s="32">
        <v>0.18157728267387183</v>
      </c>
      <c r="AI45" s="32">
        <v>0.40623007068735939</v>
      </c>
      <c r="AJ45" s="32">
        <v>0.11694830702973864</v>
      </c>
      <c r="AK45" s="32">
        <v>0.78227153446586761</v>
      </c>
      <c r="AL45" s="32">
        <v>0.1023579602987036</v>
      </c>
      <c r="AM45" s="32">
        <v>0.19326485783453096</v>
      </c>
      <c r="AN45" s="32">
        <v>0.24418801580080629</v>
      </c>
      <c r="AO45" s="32">
        <v>0.32366597093649058</v>
      </c>
      <c r="AP45" s="32">
        <v>0.2483882917595385</v>
      </c>
      <c r="AQ45" s="32">
        <v>0.21125298528199979</v>
      </c>
      <c r="AR45" s="1"/>
    </row>
    <row r="46" spans="1:44">
      <c r="A46" s="35" t="s">
        <v>369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c r="A47" s="34" t="s">
        <v>370</v>
      </c>
      <c r="B47" s="32">
        <v>0.63319365359706148</v>
      </c>
      <c r="C47" s="32">
        <v>0.72339581082044047</v>
      </c>
      <c r="D47" s="32">
        <v>0.78041649642208011</v>
      </c>
      <c r="E47" s="32">
        <v>0.76373150199063788</v>
      </c>
      <c r="F47" s="32">
        <v>0.8421605977072335</v>
      </c>
      <c r="G47" s="32">
        <v>0.80745528464196947</v>
      </c>
      <c r="H47" s="32">
        <v>0.87117370335007915</v>
      </c>
      <c r="I47" s="32">
        <v>0.83024541324101708</v>
      </c>
      <c r="J47" s="32">
        <v>0.7945640774989351</v>
      </c>
      <c r="K47" s="32">
        <v>0.82624280258387206</v>
      </c>
      <c r="L47" s="32">
        <v>0.86475310928033655</v>
      </c>
      <c r="M47" s="32">
        <v>0.87415402687076904</v>
      </c>
      <c r="N47" s="32">
        <v>0.7960225900079837</v>
      </c>
      <c r="O47" s="32">
        <v>0.74377590605262145</v>
      </c>
      <c r="P47" s="32">
        <v>0.81498994326304997</v>
      </c>
      <c r="Q47" s="32">
        <v>0.75079573802612054</v>
      </c>
      <c r="R47" s="32">
        <v>0.8119455865026598</v>
      </c>
      <c r="S47" s="32">
        <v>0.83560396031332485</v>
      </c>
      <c r="T47" s="32">
        <v>0.90778166888828904</v>
      </c>
      <c r="U47" s="32">
        <v>0.73615634477982628</v>
      </c>
      <c r="V47" s="32">
        <v>0.84485704486992685</v>
      </c>
      <c r="W47" s="32">
        <v>0.85905622996975628</v>
      </c>
      <c r="X47" s="32">
        <v>0.79371082870260901</v>
      </c>
      <c r="Y47" s="32">
        <v>0.88753850498966758</v>
      </c>
      <c r="Z47" s="32">
        <v>0.78864514816105602</v>
      </c>
      <c r="AA47" s="32">
        <v>0.81782839354197079</v>
      </c>
      <c r="AB47" s="32">
        <v>0.86750840571130361</v>
      </c>
      <c r="AC47" s="32">
        <v>0.7371095192158903</v>
      </c>
      <c r="AD47" s="32">
        <v>0.83206893263385229</v>
      </c>
      <c r="AE47" s="32">
        <v>0.88899818436936162</v>
      </c>
      <c r="AF47" s="32">
        <v>0.90794375302645125</v>
      </c>
      <c r="AG47" s="32">
        <v>0.89287602712290204</v>
      </c>
      <c r="AH47" s="32">
        <v>0.80670932404834006</v>
      </c>
      <c r="AI47" s="32">
        <v>0.76937692220305609</v>
      </c>
      <c r="AJ47" s="32">
        <v>0.82341668933684709</v>
      </c>
      <c r="AK47" s="32">
        <v>0.89056541838104708</v>
      </c>
      <c r="AL47" s="32">
        <v>0.76898533489548249</v>
      </c>
      <c r="AM47" s="32">
        <v>0.85841295818571894</v>
      </c>
      <c r="AN47" s="32">
        <v>0.90432081779788154</v>
      </c>
      <c r="AO47" s="32">
        <v>0.79842216243691722</v>
      </c>
      <c r="AP47" s="32">
        <v>0.79141856676824884</v>
      </c>
      <c r="AQ47" s="32">
        <v>0.78189301086212126</v>
      </c>
      <c r="AR47" s="1"/>
    </row>
    <row r="48" spans="1:44">
      <c r="A48" s="34" t="s">
        <v>371</v>
      </c>
      <c r="B48" s="32">
        <v>0.86012547005556461</v>
      </c>
      <c r="C48" s="32">
        <v>0.95116336288777315</v>
      </c>
      <c r="D48" s="32">
        <v>0.93508313389759479</v>
      </c>
      <c r="E48" s="32">
        <v>0.95320021166348479</v>
      </c>
      <c r="F48" s="32">
        <v>0.95254183816322102</v>
      </c>
      <c r="G48" s="32">
        <v>0.9481267781763475</v>
      </c>
      <c r="H48" s="32">
        <v>0.9042785534923401</v>
      </c>
      <c r="I48" s="32">
        <v>0.93396425289759943</v>
      </c>
      <c r="J48" s="32">
        <v>0.94652646674908558</v>
      </c>
      <c r="K48" s="32">
        <v>0.93891134098198892</v>
      </c>
      <c r="L48" s="32">
        <v>0.92975464828032695</v>
      </c>
      <c r="M48" s="32">
        <v>0.93133354521306899</v>
      </c>
      <c r="N48" s="32">
        <v>0.9523072585640473</v>
      </c>
      <c r="O48" s="32">
        <v>0.94039000587305888</v>
      </c>
      <c r="P48" s="32">
        <v>0.95293571893253537</v>
      </c>
      <c r="Q48" s="32">
        <v>0.94626994989404756</v>
      </c>
      <c r="R48" s="32">
        <v>0.89650867547759638</v>
      </c>
      <c r="S48" s="32">
        <v>0.86328808931738288</v>
      </c>
      <c r="T48" s="32">
        <v>0.91094965845527343</v>
      </c>
      <c r="U48" s="32">
        <v>0.94610408781452049</v>
      </c>
      <c r="V48" s="32">
        <v>0.93216426289142884</v>
      </c>
      <c r="W48" s="32">
        <v>0.92596376280832271</v>
      </c>
      <c r="X48" s="32">
        <v>0.93290168338884483</v>
      </c>
      <c r="Y48" s="32">
        <v>0.92864449669874471</v>
      </c>
      <c r="Z48" s="32">
        <v>0.95460448490768757</v>
      </c>
      <c r="AA48" s="32">
        <v>0.93891700298030056</v>
      </c>
      <c r="AB48" s="32">
        <v>0.92440933644927836</v>
      </c>
      <c r="AC48" s="32">
        <v>0.93865251087153834</v>
      </c>
      <c r="AD48" s="32">
        <v>0.95169472780461251</v>
      </c>
      <c r="AE48" s="32">
        <v>0.9293910176652489</v>
      </c>
      <c r="AF48" s="32">
        <v>0.88859683859080507</v>
      </c>
      <c r="AG48" s="32">
        <v>0.9474322597407171</v>
      </c>
      <c r="AH48" s="32">
        <v>0.94095011752895952</v>
      </c>
      <c r="AI48" s="32">
        <v>0.82047013080980569</v>
      </c>
      <c r="AJ48" s="32">
        <v>0.93158143289874262</v>
      </c>
      <c r="AK48" s="32">
        <v>0.67649926802117055</v>
      </c>
      <c r="AL48" s="32">
        <v>0.95759315791102029</v>
      </c>
      <c r="AM48" s="32">
        <v>0.92067905108531278</v>
      </c>
      <c r="AN48" s="32">
        <v>0.93261732403634501</v>
      </c>
      <c r="AO48" s="32">
        <v>0.90190402116147261</v>
      </c>
      <c r="AP48" s="32">
        <v>0.94399305409527356</v>
      </c>
      <c r="AQ48" s="32">
        <v>0.92169652717492723</v>
      </c>
      <c r="AR48" s="1"/>
    </row>
    <row r="49" spans="1:44">
      <c r="A49" s="34" t="s">
        <v>372</v>
      </c>
      <c r="B49" s="32">
        <v>-0.16633268035591092</v>
      </c>
      <c r="C49" s="32">
        <v>-0.13975968866198418</v>
      </c>
      <c r="D49" s="32">
        <v>-8.1390981923636172E-3</v>
      </c>
      <c r="E49" s="32">
        <v>-0.1077465984682371</v>
      </c>
      <c r="F49" s="32">
        <v>6.4571943971530918E-2</v>
      </c>
      <c r="G49" s="32">
        <v>4.3959426913694956E-2</v>
      </c>
      <c r="H49" s="32">
        <v>0.18122129772999726</v>
      </c>
      <c r="I49" s="32">
        <v>0.11027819985963369</v>
      </c>
      <c r="J49" s="32">
        <v>1.8841633139609775E-2</v>
      </c>
      <c r="K49" s="32">
        <v>0.13911367554407705</v>
      </c>
      <c r="L49" s="32">
        <v>0.16733749854625174</v>
      </c>
      <c r="M49" s="32">
        <v>0.17964388607820778</v>
      </c>
      <c r="N49" s="32">
        <v>-2.867383642053627E-2</v>
      </c>
      <c r="O49" s="32">
        <v>-0.10594990551221035</v>
      </c>
      <c r="P49" s="32">
        <v>-6.4195785769822156E-2</v>
      </c>
      <c r="Q49" s="32">
        <v>-0.1452746440294248</v>
      </c>
      <c r="R49" s="32">
        <v>5.7245815812997217E-2</v>
      </c>
      <c r="S49" s="32">
        <v>0.48830365645648455</v>
      </c>
      <c r="T49" s="32">
        <v>0.14196406973167025</v>
      </c>
      <c r="U49" s="32">
        <v>-0.13452904102565721</v>
      </c>
      <c r="V49" s="32">
        <v>3.3887766387595677E-2</v>
      </c>
      <c r="W49" s="32">
        <v>5.4648822137243119E-2</v>
      </c>
      <c r="X49" s="32">
        <v>3.283194167498163E-2</v>
      </c>
      <c r="Y49" s="32">
        <v>0.11891818756434659</v>
      </c>
      <c r="Z49" s="32">
        <v>-8.6573235576338725E-2</v>
      </c>
      <c r="AA49" s="32">
        <v>-3.9458057564435441E-2</v>
      </c>
      <c r="AB49" s="32">
        <v>2.03531018997835E-2</v>
      </c>
      <c r="AC49" s="32">
        <v>-9.2803510813615459E-2</v>
      </c>
      <c r="AD49" s="32">
        <v>-2.4247810509059796E-2</v>
      </c>
      <c r="AE49" s="32">
        <v>0.10670296411385184</v>
      </c>
      <c r="AF49" s="32">
        <v>0.57633444877015061</v>
      </c>
      <c r="AG49" s="32">
        <v>8.4182597043894108E-2</v>
      </c>
      <c r="AH49" s="32">
        <v>2.8630942830006113E-3</v>
      </c>
      <c r="AI49" s="32">
        <v>0.25967736334605768</v>
      </c>
      <c r="AJ49" s="32">
        <v>-2.9945289776554872E-2</v>
      </c>
      <c r="AK49" s="32">
        <v>2.4539018774899635</v>
      </c>
      <c r="AL49" s="32">
        <v>-0.13484022683722746</v>
      </c>
      <c r="AM49" s="32">
        <v>0.13327244780245814</v>
      </c>
      <c r="AN49" s="32">
        <v>0.1533106933210763</v>
      </c>
      <c r="AO49" s="32">
        <v>0.21501946878944345</v>
      </c>
      <c r="AP49" s="32">
        <v>2.3871617025624122E-2</v>
      </c>
      <c r="AQ49" s="32">
        <v>-1.1454859689267361E-2</v>
      </c>
      <c r="AR49" s="1"/>
    </row>
    <row r="50" spans="1:44" ht="31.5" customHeight="1" thickBot="1">
      <c r="A50" s="468" t="s">
        <v>373</v>
      </c>
      <c r="B50" s="39">
        <v>3.1362559306827231</v>
      </c>
      <c r="C50" s="39">
        <v>2.38656348905449</v>
      </c>
      <c r="D50" s="39">
        <v>1.3848994403429837</v>
      </c>
      <c r="E50" s="39">
        <v>2.3159834283644165</v>
      </c>
      <c r="F50" s="39">
        <v>0.93116604299714267</v>
      </c>
      <c r="G50" s="39">
        <v>1.0451399088709021</v>
      </c>
      <c r="H50" s="39">
        <v>0.69858177139193334</v>
      </c>
      <c r="I50" s="39">
        <v>0.85155390897728422</v>
      </c>
      <c r="J50" s="39">
        <v>1.1667749978637516</v>
      </c>
      <c r="K50" s="39">
        <v>0.7638727232940753</v>
      </c>
      <c r="L50" s="39">
        <v>0.66545298210119019</v>
      </c>
      <c r="M50" s="39">
        <v>0.61588917017139788</v>
      </c>
      <c r="N50" s="39">
        <v>1.4628755588688787</v>
      </c>
      <c r="O50" s="39">
        <v>2.2213052230072274</v>
      </c>
      <c r="P50" s="39">
        <v>2.1490421664876203</v>
      </c>
      <c r="Q50" s="39">
        <v>3.4748039786044553</v>
      </c>
      <c r="R50" s="39">
        <v>1.3117292740295072</v>
      </c>
      <c r="S50" s="39">
        <v>0.47018532127442619</v>
      </c>
      <c r="T50" s="39">
        <v>0.7240700992527157</v>
      </c>
      <c r="U50" s="39">
        <v>2.6133283348572642</v>
      </c>
      <c r="V50" s="39">
        <v>1.2575637016995105</v>
      </c>
      <c r="W50" s="39">
        <v>1.1713092763732444</v>
      </c>
      <c r="X50" s="39">
        <v>1.170451900112514</v>
      </c>
      <c r="Y50" s="39">
        <v>0.77113085899982403</v>
      </c>
      <c r="Z50" s="39">
        <v>2.2119754141870676</v>
      </c>
      <c r="AA50" s="39">
        <v>1.954943503909278</v>
      </c>
      <c r="AB50" s="39">
        <v>1.6505100843518969</v>
      </c>
      <c r="AC50" s="39">
        <v>1.9562788454843683</v>
      </c>
      <c r="AD50" s="39">
        <v>1.6151735682831463</v>
      </c>
      <c r="AE50" s="39">
        <v>0.81807600865807928</v>
      </c>
      <c r="AF50" s="39">
        <v>0.26166854021231112</v>
      </c>
      <c r="AG50" s="39">
        <v>0.81925192934871038</v>
      </c>
      <c r="AH50" s="39">
        <v>1.3320031511905699</v>
      </c>
      <c r="AI50" s="39">
        <v>0.90234590262875081</v>
      </c>
      <c r="AJ50" s="39">
        <v>1.9880294698978531</v>
      </c>
      <c r="AK50" s="39">
        <v>0.17683352917326606</v>
      </c>
      <c r="AL50" s="39">
        <v>3.2173921820654439</v>
      </c>
      <c r="AM50" s="39">
        <v>0.79867717835774488</v>
      </c>
      <c r="AN50" s="39">
        <v>0.60085395976297418</v>
      </c>
      <c r="AO50" s="39">
        <v>0.7427327145201178</v>
      </c>
      <c r="AP50" s="39">
        <v>1.1512805422861101</v>
      </c>
      <c r="AQ50" s="39">
        <v>1.5375818084845494</v>
      </c>
      <c r="AR50" s="1"/>
    </row>
    <row r="51" spans="1:44" ht="15.75" thickTop="1">
      <c r="A51" s="916" t="s">
        <v>374</v>
      </c>
      <c r="B51" s="916"/>
      <c r="C51" s="916"/>
      <c r="D51" s="916"/>
      <c r="E51" s="916"/>
      <c r="F51" s="916"/>
      <c r="G51" s="916"/>
      <c r="H51" s="916"/>
      <c r="I51" s="916"/>
      <c r="J51" s="916"/>
      <c r="K51" s="916"/>
      <c r="L51" s="916"/>
      <c r="M51" s="916"/>
      <c r="N51" s="916"/>
      <c r="O51" s="916"/>
      <c r="P51" s="916"/>
      <c r="Q51" s="916"/>
      <c r="R51" s="916"/>
      <c r="S51" s="916"/>
      <c r="T51" s="916"/>
      <c r="U51" s="916"/>
      <c r="V51" s="916"/>
      <c r="W51" s="916"/>
      <c r="X51" s="916"/>
      <c r="Y51" s="916"/>
      <c r="Z51" s="916"/>
      <c r="AA51" s="916"/>
      <c r="AB51" s="916"/>
      <c r="AC51" s="916"/>
      <c r="AD51" s="916"/>
      <c r="AE51" s="916"/>
      <c r="AF51" s="916"/>
      <c r="AG51" s="916"/>
      <c r="AH51" s="916"/>
      <c r="AI51" s="916"/>
      <c r="AJ51" s="916"/>
      <c r="AK51" s="916"/>
      <c r="AL51" s="916"/>
      <c r="AM51" s="916"/>
      <c r="AN51" s="916"/>
      <c r="AO51" s="916"/>
      <c r="AP51" s="916"/>
      <c r="AQ51" s="916"/>
      <c r="AR51" s="469"/>
    </row>
    <row r="52" spans="1:44" ht="37.5" customHeight="1">
      <c r="A52" s="913" t="s">
        <v>375</v>
      </c>
      <c r="B52" s="913"/>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913"/>
      <c r="AL52" s="913"/>
      <c r="AM52" s="913"/>
      <c r="AN52" s="913"/>
      <c r="AO52" s="913"/>
      <c r="AP52" s="913"/>
      <c r="AQ52" s="913"/>
      <c r="AR52" s="469"/>
    </row>
    <row r="53" spans="1:44" ht="26.25" customHeight="1">
      <c r="A53" s="913" t="s">
        <v>376</v>
      </c>
      <c r="B53" s="913"/>
      <c r="C53" s="913"/>
      <c r="D53" s="913"/>
      <c r="E53" s="913"/>
      <c r="F53" s="913"/>
      <c r="G53" s="913"/>
      <c r="H53" s="913"/>
      <c r="I53" s="913"/>
      <c r="J53" s="913"/>
      <c r="K53" s="913"/>
      <c r="L53" s="913"/>
      <c r="M53" s="913"/>
      <c r="N53" s="913"/>
      <c r="O53" s="913"/>
      <c r="P53" s="913"/>
      <c r="Q53" s="913"/>
      <c r="R53" s="913"/>
      <c r="S53" s="913"/>
      <c r="T53" s="913"/>
      <c r="U53" s="913"/>
      <c r="V53" s="913"/>
      <c r="W53" s="913"/>
      <c r="X53" s="913"/>
      <c r="Y53" s="913"/>
      <c r="Z53" s="913"/>
      <c r="AA53" s="913"/>
      <c r="AB53" s="913"/>
      <c r="AC53" s="913"/>
      <c r="AD53" s="913"/>
      <c r="AE53" s="913"/>
      <c r="AF53" s="913"/>
      <c r="AG53" s="913"/>
      <c r="AH53" s="913"/>
      <c r="AI53" s="913"/>
      <c r="AJ53" s="913"/>
      <c r="AK53" s="913"/>
      <c r="AL53" s="913"/>
      <c r="AM53" s="913"/>
      <c r="AN53" s="913"/>
      <c r="AO53" s="913"/>
      <c r="AP53" s="913"/>
      <c r="AQ53" s="913"/>
      <c r="AR53" s="469"/>
    </row>
    <row r="54" spans="1:44">
      <c r="A54" s="914" t="s">
        <v>377</v>
      </c>
      <c r="B54" s="914"/>
      <c r="C54" s="914"/>
      <c r="D54" s="914"/>
      <c r="E54" s="914"/>
      <c r="F54" s="914"/>
      <c r="G54" s="914"/>
      <c r="H54" s="914"/>
      <c r="I54" s="914"/>
      <c r="J54" s="914"/>
      <c r="K54" s="914"/>
      <c r="L54" s="914"/>
      <c r="M54" s="914"/>
      <c r="N54" s="914"/>
      <c r="O54" s="914"/>
      <c r="P54" s="914"/>
      <c r="Q54" s="914"/>
      <c r="R54" s="914"/>
      <c r="S54" s="914"/>
      <c r="T54" s="914"/>
      <c r="U54" s="914"/>
      <c r="V54" s="914"/>
      <c r="W54" s="914"/>
      <c r="X54" s="914"/>
      <c r="Y54" s="914"/>
      <c r="Z54" s="914"/>
      <c r="AA54" s="914"/>
      <c r="AB54" s="914"/>
      <c r="AC54" s="914"/>
      <c r="AD54" s="914"/>
      <c r="AE54" s="914"/>
      <c r="AF54" s="914"/>
      <c r="AG54" s="914"/>
      <c r="AH54" s="914"/>
      <c r="AI54" s="914"/>
      <c r="AJ54" s="914"/>
      <c r="AK54" s="914"/>
      <c r="AL54" s="914"/>
      <c r="AM54" s="914"/>
      <c r="AN54" s="914"/>
      <c r="AO54" s="914"/>
      <c r="AP54" s="914"/>
      <c r="AQ54" s="914"/>
      <c r="AR54" s="1"/>
    </row>
    <row r="55" spans="1:44">
      <c r="A55" s="914" t="s">
        <v>378</v>
      </c>
      <c r="B55" s="914"/>
      <c r="C55" s="914"/>
      <c r="D55" s="914"/>
      <c r="E55" s="914"/>
      <c r="F55" s="914"/>
      <c r="G55" s="914"/>
      <c r="H55" s="914"/>
      <c r="I55" s="914"/>
      <c r="J55" s="914"/>
      <c r="K55" s="914"/>
      <c r="L55" s="914"/>
      <c r="M55" s="914"/>
      <c r="N55" s="914"/>
      <c r="O55" s="914"/>
      <c r="P55" s="914"/>
      <c r="Q55" s="914"/>
      <c r="R55" s="914"/>
      <c r="S55" s="914"/>
      <c r="T55" s="914"/>
      <c r="U55" s="914"/>
      <c r="V55" s="914"/>
      <c r="W55" s="914"/>
      <c r="X55" s="914"/>
      <c r="Y55" s="914"/>
      <c r="Z55" s="914"/>
      <c r="AA55" s="914"/>
      <c r="AB55" s="914"/>
      <c r="AC55" s="914"/>
      <c r="AD55" s="914"/>
      <c r="AE55" s="914"/>
      <c r="AF55" s="914"/>
      <c r="AG55" s="914"/>
      <c r="AH55" s="914"/>
      <c r="AI55" s="914"/>
      <c r="AJ55" s="914"/>
      <c r="AK55" s="914"/>
      <c r="AL55" s="914"/>
      <c r="AM55" s="914"/>
      <c r="AN55" s="914"/>
      <c r="AO55" s="914"/>
      <c r="AP55" s="914"/>
      <c r="AQ55" s="914"/>
      <c r="AR55" s="1"/>
    </row>
    <row r="56" spans="1:44">
      <c r="A56" s="470" t="s">
        <v>890</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471"/>
      <c r="AF56" s="1"/>
      <c r="AG56" s="1"/>
      <c r="AH56" s="1"/>
      <c r="AI56" s="1"/>
      <c r="AJ56" s="1"/>
      <c r="AK56" s="1"/>
      <c r="AL56" s="1"/>
      <c r="AM56" s="1"/>
      <c r="AN56" s="1"/>
      <c r="AO56" s="1"/>
      <c r="AP56" s="1"/>
      <c r="AQ56" s="1"/>
      <c r="AR56" s="1"/>
    </row>
    <row r="57" spans="1:44" ht="25.5">
      <c r="A57" s="40"/>
      <c r="B57" s="25" t="s">
        <v>900</v>
      </c>
      <c r="C57" s="25" t="s">
        <v>902</v>
      </c>
      <c r="D57" s="25" t="s">
        <v>901</v>
      </c>
      <c r="E57" s="25" t="s">
        <v>924</v>
      </c>
      <c r="F57" s="25" t="s">
        <v>910</v>
      </c>
      <c r="G57" s="25" t="s">
        <v>907</v>
      </c>
      <c r="H57" s="25" t="s">
        <v>913</v>
      </c>
      <c r="I57" s="25" t="s">
        <v>903</v>
      </c>
      <c r="J57" s="26" t="s">
        <v>908</v>
      </c>
      <c r="K57" s="25" t="s">
        <v>904</v>
      </c>
      <c r="L57" s="25" t="s">
        <v>905</v>
      </c>
      <c r="M57" s="25" t="s">
        <v>906</v>
      </c>
      <c r="N57" s="25" t="s">
        <v>915</v>
      </c>
      <c r="O57" s="25" t="s">
        <v>914</v>
      </c>
      <c r="P57" s="25" t="s">
        <v>922</v>
      </c>
      <c r="Q57" s="25" t="s">
        <v>917</v>
      </c>
      <c r="R57" s="26" t="s">
        <v>909</v>
      </c>
      <c r="S57" s="25" t="s">
        <v>918</v>
      </c>
      <c r="T57" s="25" t="s">
        <v>923</v>
      </c>
      <c r="U57" s="25" t="s">
        <v>916</v>
      </c>
      <c r="V57" s="25" t="s">
        <v>911</v>
      </c>
      <c r="W57" s="25" t="s">
        <v>912</v>
      </c>
      <c r="X57" s="25" t="s">
        <v>920</v>
      </c>
      <c r="Y57" s="25" t="s">
        <v>919</v>
      </c>
      <c r="Z57" s="26" t="s">
        <v>921</v>
      </c>
      <c r="AA57" s="25" t="s">
        <v>925</v>
      </c>
      <c r="AB57" s="25" t="s">
        <v>926</v>
      </c>
      <c r="AC57" s="25" t="s">
        <v>927</v>
      </c>
      <c r="AD57" s="25" t="s">
        <v>928</v>
      </c>
      <c r="AE57" s="25" t="s">
        <v>929</v>
      </c>
      <c r="AF57" s="25" t="s">
        <v>930</v>
      </c>
      <c r="AG57" s="25" t="s">
        <v>931</v>
      </c>
      <c r="AH57" s="25" t="s">
        <v>932</v>
      </c>
      <c r="AI57" s="25" t="s">
        <v>933</v>
      </c>
      <c r="AJ57" s="25" t="s">
        <v>934</v>
      </c>
      <c r="AK57" s="25" t="s">
        <v>935</v>
      </c>
      <c r="AL57" s="25" t="s">
        <v>936</v>
      </c>
      <c r="AM57" s="25" t="s">
        <v>937</v>
      </c>
      <c r="AN57" s="25" t="s">
        <v>938</v>
      </c>
      <c r="AO57" s="25" t="s">
        <v>939</v>
      </c>
      <c r="AP57" s="25" t="s">
        <v>940</v>
      </c>
      <c r="AQ57" s="26" t="s">
        <v>8</v>
      </c>
      <c r="AR57" s="1"/>
    </row>
    <row r="58" spans="1:4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c r="A59" s="35" t="s">
        <v>380</v>
      </c>
      <c r="B59" s="41"/>
      <c r="C59" s="41"/>
      <c r="D59" s="41"/>
      <c r="E59" s="41"/>
      <c r="F59" s="41"/>
      <c r="G59" s="41"/>
      <c r="H59" s="42"/>
      <c r="I59" s="42"/>
      <c r="J59" s="42"/>
      <c r="K59" s="41"/>
      <c r="L59" s="41"/>
      <c r="M59" s="41"/>
      <c r="N59" s="41"/>
      <c r="O59" s="41"/>
      <c r="P59" s="42"/>
      <c r="Q59" s="42"/>
      <c r="R59" s="42"/>
      <c r="S59" s="41"/>
      <c r="T59" s="41"/>
      <c r="U59" s="41"/>
      <c r="V59" s="41"/>
      <c r="W59" s="41"/>
      <c r="X59" s="42"/>
      <c r="Y59" s="42"/>
      <c r="Z59" s="42"/>
      <c r="AA59" s="41"/>
      <c r="AB59" s="41"/>
      <c r="AC59" s="41"/>
      <c r="AD59" s="41"/>
      <c r="AE59" s="42"/>
      <c r="AF59" s="42"/>
      <c r="AG59" s="42"/>
      <c r="AH59" s="42"/>
      <c r="AI59" s="42"/>
      <c r="AJ59" s="42"/>
      <c r="AK59" s="42"/>
      <c r="AL59" s="42"/>
      <c r="AM59" s="42"/>
      <c r="AN59" s="42"/>
      <c r="AO59" s="42"/>
      <c r="AP59" s="42"/>
      <c r="AQ59" s="42"/>
      <c r="AR59" s="1"/>
    </row>
    <row r="60" spans="1:44">
      <c r="A60" s="46" t="s">
        <v>381</v>
      </c>
      <c r="B60" s="32">
        <v>6.2944275073310421E-2</v>
      </c>
      <c r="C60" s="32">
        <v>6.1449997708278234E-2</v>
      </c>
      <c r="D60" s="32">
        <v>7.010456231374039E-2</v>
      </c>
      <c r="E60" s="32">
        <v>5.374262087791741E-2</v>
      </c>
      <c r="F60" s="32">
        <v>7.5147470499857039E-2</v>
      </c>
      <c r="G60" s="32">
        <v>4.4719115203846874E-2</v>
      </c>
      <c r="H60" s="32">
        <v>8.8255489633852588E-2</v>
      </c>
      <c r="I60" s="32">
        <v>6.2665069020658201E-2</v>
      </c>
      <c r="J60" s="32">
        <v>7.6444970141019711E-2</v>
      </c>
      <c r="K60" s="32">
        <v>5.7436794725650858E-2</v>
      </c>
      <c r="L60" s="32">
        <v>5.9162862393867782E-2</v>
      </c>
      <c r="M60" s="32">
        <v>7.5549321404964717E-2</v>
      </c>
      <c r="N60" s="32">
        <v>0.10362998267424986</v>
      </c>
      <c r="O60" s="32">
        <v>6.300852051872112E-2</v>
      </c>
      <c r="P60" s="32">
        <v>5.2793582488069014E-2</v>
      </c>
      <c r="Q60" s="32">
        <v>5.8600919765798801E-2</v>
      </c>
      <c r="R60" s="32">
        <v>6.8761282475915203E-2</v>
      </c>
      <c r="S60" s="32">
        <v>0.11760397753548091</v>
      </c>
      <c r="T60" s="32">
        <v>8.7702659274931871E-2</v>
      </c>
      <c r="U60" s="32">
        <v>6.5530662116671454E-2</v>
      </c>
      <c r="V60" s="32">
        <v>5.6062184468201735E-2</v>
      </c>
      <c r="W60" s="32">
        <v>7.4367429163189266E-2</v>
      </c>
      <c r="X60" s="32">
        <v>6.5286850689991432E-2</v>
      </c>
      <c r="Y60" s="32">
        <v>6.0671158595635738E-2</v>
      </c>
      <c r="Z60" s="32">
        <v>5.8274471999802138E-2</v>
      </c>
      <c r="AA60" s="32">
        <v>5.9408820374196453E-2</v>
      </c>
      <c r="AB60" s="32">
        <v>5.3021251899667027E-2</v>
      </c>
      <c r="AC60" s="32">
        <v>6.8574239690882388E-2</v>
      </c>
      <c r="AD60" s="32">
        <v>0.12372606615198191</v>
      </c>
      <c r="AE60" s="32">
        <v>7.2323521978212277E-2</v>
      </c>
      <c r="AF60" s="32">
        <v>7.5650034693426224E-2</v>
      </c>
      <c r="AG60" s="32">
        <v>7.6143182427640815E-2</v>
      </c>
      <c r="AH60" s="32">
        <v>7.9943830981021799E-2</v>
      </c>
      <c r="AI60" s="32">
        <v>9.8776138364622026E-2</v>
      </c>
      <c r="AJ60" s="32">
        <v>6.6695304162045277E-2</v>
      </c>
      <c r="AK60" s="32">
        <v>0.1332897960246367</v>
      </c>
      <c r="AL60" s="32">
        <v>5.3045615532470253E-2</v>
      </c>
      <c r="AM60" s="32">
        <v>0.10252559890983101</v>
      </c>
      <c r="AN60" s="32">
        <v>7.3472906474463182E-2</v>
      </c>
      <c r="AO60" s="32">
        <v>8.8173680371907898E-2</v>
      </c>
      <c r="AP60" s="32">
        <v>7.9665087968745898E-2</v>
      </c>
      <c r="AQ60" s="32">
        <v>6.6404495508534347E-2</v>
      </c>
      <c r="AR60" s="1"/>
    </row>
    <row r="61" spans="1:44">
      <c r="A61" s="46" t="s">
        <v>382</v>
      </c>
      <c r="B61" s="32">
        <v>6.5159038155808993E-2</v>
      </c>
      <c r="C61" s="32">
        <v>6.187385745269014E-2</v>
      </c>
      <c r="D61" s="32">
        <v>6.9100888417839221E-2</v>
      </c>
      <c r="E61" s="32">
        <v>5.2891947444431778E-2</v>
      </c>
      <c r="F61" s="32">
        <v>7.7309787021280801E-2</v>
      </c>
      <c r="G61" s="32">
        <v>4.6649782571791941E-2</v>
      </c>
      <c r="H61" s="32">
        <v>8.8468636821254693E-2</v>
      </c>
      <c r="I61" s="32">
        <v>6.5629074480127308E-2</v>
      </c>
      <c r="J61" s="32">
        <v>7.5271022890251588E-2</v>
      </c>
      <c r="K61" s="32">
        <v>5.7976657871834605E-2</v>
      </c>
      <c r="L61" s="32">
        <v>5.959087208245599E-2</v>
      </c>
      <c r="M61" s="32">
        <v>7.744616798640104E-2</v>
      </c>
      <c r="N61" s="32">
        <v>0.11340862348722699</v>
      </c>
      <c r="O61" s="32">
        <v>6.4414286710517285E-2</v>
      </c>
      <c r="P61" s="32">
        <v>5.2531718000360252E-2</v>
      </c>
      <c r="Q61" s="32">
        <v>5.8290468441214383E-2</v>
      </c>
      <c r="R61" s="32">
        <v>6.8801269182899596E-2</v>
      </c>
      <c r="S61" s="32">
        <v>0.11603517751543166</v>
      </c>
      <c r="T61" s="32">
        <v>8.5951906127799085E-2</v>
      </c>
      <c r="U61" s="32">
        <v>6.4798573646856844E-2</v>
      </c>
      <c r="V61" s="32">
        <v>3.2019922391288716E-2</v>
      </c>
      <c r="W61" s="32">
        <v>7.4309307819431958E-2</v>
      </c>
      <c r="X61" s="32">
        <v>6.5154068365229287E-2</v>
      </c>
      <c r="Y61" s="32">
        <v>6.1227073000354452E-2</v>
      </c>
      <c r="Z61" s="32">
        <v>4.7546436570628126E-2</v>
      </c>
      <c r="AA61" s="32">
        <v>6.2741490676760645E-2</v>
      </c>
      <c r="AB61" s="32">
        <v>5.3294962637983584E-2</v>
      </c>
      <c r="AC61" s="32">
        <v>6.9999378750613975E-2</v>
      </c>
      <c r="AD61" s="32">
        <v>0.12678026778705928</v>
      </c>
      <c r="AE61" s="32">
        <v>7.3382211682569226E-2</v>
      </c>
      <c r="AF61" s="32">
        <v>7.1245349758014012E-2</v>
      </c>
      <c r="AG61" s="32">
        <v>7.653356149636513E-2</v>
      </c>
      <c r="AH61" s="32">
        <v>8.1112798037227735E-2</v>
      </c>
      <c r="AI61" s="32">
        <v>9.8457692705552657E-2</v>
      </c>
      <c r="AJ61" s="32">
        <v>7.1483263987564064E-2</v>
      </c>
      <c r="AK61" s="32">
        <v>0.13426771693563316</v>
      </c>
      <c r="AL61" s="32">
        <v>5.6395950802566923E-2</v>
      </c>
      <c r="AM61" s="32">
        <v>0.10175462972917938</v>
      </c>
      <c r="AN61" s="32">
        <v>6.9191696328609206E-2</v>
      </c>
      <c r="AO61" s="32">
        <v>9.142038592345493E-2</v>
      </c>
      <c r="AP61" s="32">
        <v>7.9972417583927605E-2</v>
      </c>
      <c r="AQ61" s="32">
        <v>6.6331801958648795E-2</v>
      </c>
      <c r="AR61" s="1"/>
    </row>
    <row r="62" spans="1:44">
      <c r="A62" s="46" t="s">
        <v>383</v>
      </c>
      <c r="B62" s="32">
        <v>3.8299875976936015E-2</v>
      </c>
      <c r="C62" s="32">
        <v>5.8149224892922305E-2</v>
      </c>
      <c r="D62" s="32">
        <v>4.2050619796395183E-2</v>
      </c>
      <c r="E62" s="32">
        <v>3.3255057998188377E-2</v>
      </c>
      <c r="F62" s="32">
        <v>8.9831332103158967E-2</v>
      </c>
      <c r="G62" s="32">
        <v>3.7840792282445704E-2</v>
      </c>
      <c r="H62" s="32">
        <v>8.8387118775845888E-2</v>
      </c>
      <c r="I62" s="32">
        <v>6.9161115017948124E-2</v>
      </c>
      <c r="J62" s="32">
        <v>6.1354381289784904E-2</v>
      </c>
      <c r="K62" s="32">
        <v>4.0670282838917632E-2</v>
      </c>
      <c r="L62" s="32">
        <v>5.3299092689411784E-2</v>
      </c>
      <c r="M62" s="32">
        <v>7.2244876399135224E-2</v>
      </c>
      <c r="N62" s="32">
        <v>0.11870441445936024</v>
      </c>
      <c r="O62" s="32">
        <v>4.8859235647562956E-2</v>
      </c>
      <c r="P62" s="32">
        <v>-1.1038846627315087E-2</v>
      </c>
      <c r="Q62" s="32">
        <v>5.3407514712371852E-2</v>
      </c>
      <c r="R62" s="32">
        <v>5.8902857857102454E-2</v>
      </c>
      <c r="S62" s="32">
        <v>9.0906605493511497E-2</v>
      </c>
      <c r="T62" s="32">
        <v>6.4202576578201262E-2</v>
      </c>
      <c r="U62" s="32">
        <v>5.6622322713740694E-2</v>
      </c>
      <c r="V62" s="32">
        <v>2.8563826479544852E-2</v>
      </c>
      <c r="W62" s="32">
        <v>6.9219289014573096E-2</v>
      </c>
      <c r="X62" s="32">
        <v>6.3063007429465273E-2</v>
      </c>
      <c r="Y62" s="32">
        <v>4.8235613069002876E-2</v>
      </c>
      <c r="Z62" s="32">
        <v>5.4618527676955839E-2</v>
      </c>
      <c r="AA62" s="32">
        <v>5.8232564212133867E-2</v>
      </c>
      <c r="AB62" s="32">
        <v>4.8609454015008484E-2</v>
      </c>
      <c r="AC62" s="32">
        <v>6.7573903527261642E-2</v>
      </c>
      <c r="AD62" s="32">
        <v>0.10803890513819873</v>
      </c>
      <c r="AE62" s="32">
        <v>6.4123148606391012E-2</v>
      </c>
      <c r="AF62" s="32">
        <v>6.5339946146664454E-2</v>
      </c>
      <c r="AG62" s="32">
        <v>7.0759781432551461E-2</v>
      </c>
      <c r="AH62" s="32">
        <v>8.2765094221345495E-2</v>
      </c>
      <c r="AI62" s="32">
        <v>7.2485076780101396E-2</v>
      </c>
      <c r="AJ62" s="32">
        <v>6.4348442924897567E-2</v>
      </c>
      <c r="AK62" s="32">
        <v>0.12247939198990088</v>
      </c>
      <c r="AL62" s="32">
        <v>5.97329029563409E-2</v>
      </c>
      <c r="AM62" s="32">
        <v>0.11880870075269553</v>
      </c>
      <c r="AN62" s="32">
        <v>6.4121703404174835E-2</v>
      </c>
      <c r="AO62" s="32">
        <v>9.6119123442510862E-2</v>
      </c>
      <c r="AP62" s="32">
        <v>8.0062574467719888E-2</v>
      </c>
      <c r="AQ62" s="32">
        <v>5.3814645303788967E-2</v>
      </c>
      <c r="AR62" s="1"/>
    </row>
    <row r="63" spans="1:44">
      <c r="A63" s="46" t="s">
        <v>384</v>
      </c>
      <c r="B63" s="32">
        <v>-4.6479082340873598E-3</v>
      </c>
      <c r="C63" s="32">
        <v>3.093982415357138E-4</v>
      </c>
      <c r="D63" s="32">
        <v>-1.1972885272892727E-2</v>
      </c>
      <c r="E63" s="32">
        <v>-3.4082775941879452E-2</v>
      </c>
      <c r="F63" s="32">
        <v>3.6170217654220217E-2</v>
      </c>
      <c r="G63" s="32">
        <v>2.7118075701125483E-4</v>
      </c>
      <c r="H63" s="32">
        <v>1.5832330246273341E-2</v>
      </c>
      <c r="I63" s="32">
        <v>1.6125348634897995E-3</v>
      </c>
      <c r="J63" s="32">
        <v>8.3087013148080736E-3</v>
      </c>
      <c r="K63" s="32">
        <v>-7.5697538350052614E-3</v>
      </c>
      <c r="L63" s="32">
        <v>-5.5314105519574447E-3</v>
      </c>
      <c r="M63" s="32">
        <v>1.1163138511058478E-2</v>
      </c>
      <c r="N63" s="32">
        <v>2.0214956385320336E-3</v>
      </c>
      <c r="O63" s="32">
        <v>-7.4880690593372616E-3</v>
      </c>
      <c r="P63" s="32">
        <v>-5.4876738829330758E-2</v>
      </c>
      <c r="Q63" s="32">
        <v>-7.2241226293641133E-3</v>
      </c>
      <c r="R63" s="32">
        <v>1.0545611348547484E-2</v>
      </c>
      <c r="S63" s="32">
        <v>4.6120665589253477E-5</v>
      </c>
      <c r="T63" s="32">
        <v>-1.1463223413486531E-2</v>
      </c>
      <c r="U63" s="32">
        <v>-3.5701139576094394E-2</v>
      </c>
      <c r="V63" s="32">
        <v>-9.2261767440224244E-3</v>
      </c>
      <c r="W63" s="32">
        <v>3.0969420930257695E-2</v>
      </c>
      <c r="X63" s="32">
        <v>7.334552287878375E-3</v>
      </c>
      <c r="Y63" s="32">
        <v>-1.0065874749362123E-2</v>
      </c>
      <c r="Z63" s="32">
        <v>-6.4360396859387287E-3</v>
      </c>
      <c r="AA63" s="32">
        <v>-5.6840236772859156E-3</v>
      </c>
      <c r="AB63" s="32">
        <v>7.4488693811396072E-3</v>
      </c>
      <c r="AC63" s="32">
        <v>-2.257622985327419E-3</v>
      </c>
      <c r="AD63" s="32">
        <v>3.1742800444500637E-3</v>
      </c>
      <c r="AE63" s="32">
        <v>3.909742964266571E-3</v>
      </c>
      <c r="AF63" s="32">
        <v>2.1513635557115107E-2</v>
      </c>
      <c r="AG63" s="32">
        <v>-7.5082675491687132E-4</v>
      </c>
      <c r="AH63" s="32">
        <v>-3.42609883531832E-3</v>
      </c>
      <c r="AI63" s="32">
        <v>-4.0921623825658983E-2</v>
      </c>
      <c r="AJ63" s="32">
        <v>-4.8312452718871678E-3</v>
      </c>
      <c r="AK63" s="32">
        <v>2.0168789881281332E-2</v>
      </c>
      <c r="AL63" s="32">
        <v>1.7080704712683485E-3</v>
      </c>
      <c r="AM63" s="32">
        <v>3.1016414149343252E-2</v>
      </c>
      <c r="AN63" s="32">
        <v>-3.291016666507459E-2</v>
      </c>
      <c r="AO63" s="32">
        <v>2.8132236873397525E-3</v>
      </c>
      <c r="AP63" s="32">
        <v>1.3850029160034187E-3</v>
      </c>
      <c r="AQ63" s="32">
        <v>-2.588811174755496E-3</v>
      </c>
      <c r="AR63" s="1"/>
    </row>
    <row r="64" spans="1:44">
      <c r="A64" s="46" t="s">
        <v>385</v>
      </c>
      <c r="B64" s="32">
        <v>5.6315739157419549E-4</v>
      </c>
      <c r="C64" s="32">
        <v>3.7675937652545838E-4</v>
      </c>
      <c r="D64" s="32">
        <v>-1.2771034925077933E-2</v>
      </c>
      <c r="E64" s="32">
        <v>-3.5441561790114949E-2</v>
      </c>
      <c r="F64" s="32">
        <v>3.5849615465833241E-2</v>
      </c>
      <c r="G64" s="32">
        <v>2.9150352905118272E-4</v>
      </c>
      <c r="H64" s="32">
        <v>1.5832330246273341E-2</v>
      </c>
      <c r="I64" s="32">
        <v>1.2553181347345513E-3</v>
      </c>
      <c r="J64" s="32">
        <v>3.1944137729865698E-3</v>
      </c>
      <c r="K64" s="32">
        <v>-7.2994011017103186E-3</v>
      </c>
      <c r="L64" s="32">
        <v>1.9718087776594154E-3</v>
      </c>
      <c r="M64" s="32">
        <v>1.1109373186895533E-2</v>
      </c>
      <c r="N64" s="32">
        <v>2.7634049724671668E-3</v>
      </c>
      <c r="O64" s="32">
        <v>-7.4705868105459363E-3</v>
      </c>
      <c r="P64" s="32">
        <v>-5.6306394564910343E-2</v>
      </c>
      <c r="Q64" s="32">
        <v>-1.8891144445295993E-2</v>
      </c>
      <c r="R64" s="32">
        <v>1.173244042912072E-2</v>
      </c>
      <c r="S64" s="32">
        <v>1.9071926957522991E-3</v>
      </c>
      <c r="T64" s="32">
        <v>4.1092880913655922E-3</v>
      </c>
      <c r="U64" s="32">
        <v>-3.5762340559330877E-2</v>
      </c>
      <c r="V64" s="32">
        <v>-9.6652917683327649E-3</v>
      </c>
      <c r="W64" s="32">
        <v>2.9551533281224965E-2</v>
      </c>
      <c r="X64" s="32">
        <v>5.9697237529283877E-3</v>
      </c>
      <c r="Y64" s="32">
        <v>-1.5385465479255846E-2</v>
      </c>
      <c r="Z64" s="32">
        <v>-4.9544520286961755E-3</v>
      </c>
      <c r="AA64" s="32">
        <v>-5.2001735715194045E-3</v>
      </c>
      <c r="AB64" s="32">
        <v>7.465102678718397E-3</v>
      </c>
      <c r="AC64" s="32">
        <v>-2.2576972739065215E-3</v>
      </c>
      <c r="AD64" s="32">
        <v>3.0754632788284582E-3</v>
      </c>
      <c r="AE64" s="32">
        <v>2.3753881434700357E-3</v>
      </c>
      <c r="AF64" s="32">
        <v>1.8760477179451691E-2</v>
      </c>
      <c r="AG64" s="32">
        <v>6.5616489512932558E-4</v>
      </c>
      <c r="AH64" s="32">
        <v>-3.1162025771216432E-3</v>
      </c>
      <c r="AI64" s="32">
        <v>-4.0404462521057553E-2</v>
      </c>
      <c r="AJ64" s="32">
        <v>-4.7897470913101032E-3</v>
      </c>
      <c r="AK64" s="32">
        <v>2.0168789881281332E-2</v>
      </c>
      <c r="AL64" s="32">
        <v>-1.2155280321994686E-3</v>
      </c>
      <c r="AM64" s="32">
        <v>3.4155094881547263E-2</v>
      </c>
      <c r="AN64" s="32">
        <v>-5.161456487130426E-2</v>
      </c>
      <c r="AO64" s="32">
        <v>7.0106746488622146E-3</v>
      </c>
      <c r="AP64" s="32">
        <v>1.6512548177327229E-3</v>
      </c>
      <c r="AQ64" s="32">
        <v>-2.1880878194897187E-3</v>
      </c>
      <c r="AR64" s="1"/>
    </row>
    <row r="65" spans="1:44">
      <c r="A65" s="46" t="s">
        <v>386</v>
      </c>
      <c r="B65" s="32">
        <v>5.6315739157419549E-4</v>
      </c>
      <c r="C65" s="32">
        <v>3.7675937652545838E-4</v>
      </c>
      <c r="D65" s="32">
        <v>-1.2771034925077933E-2</v>
      </c>
      <c r="E65" s="32">
        <v>-3.5441561790114949E-2</v>
      </c>
      <c r="F65" s="32">
        <v>3.5849615465833241E-2</v>
      </c>
      <c r="G65" s="32">
        <v>2.9150352905118272E-4</v>
      </c>
      <c r="H65" s="32">
        <v>1.5832330246273341E-2</v>
      </c>
      <c r="I65" s="32">
        <v>1.2553181347345513E-3</v>
      </c>
      <c r="J65" s="32">
        <v>3.1944137729865698E-3</v>
      </c>
      <c r="K65" s="32">
        <v>-7.2994011017103186E-3</v>
      </c>
      <c r="L65" s="32">
        <v>1.9718087776594154E-3</v>
      </c>
      <c r="M65" s="32">
        <v>1.1109373186895533E-2</v>
      </c>
      <c r="N65" s="32">
        <v>2.7634049724671668E-3</v>
      </c>
      <c r="O65" s="32">
        <v>-7.4705868105459363E-3</v>
      </c>
      <c r="P65" s="32">
        <v>-5.6306394564910343E-2</v>
      </c>
      <c r="Q65" s="32">
        <v>-1.8891144445295993E-2</v>
      </c>
      <c r="R65" s="32">
        <v>1.173244042912072E-2</v>
      </c>
      <c r="S65" s="32">
        <v>1.9071926957522991E-3</v>
      </c>
      <c r="T65" s="32">
        <v>4.1092880913655922E-3</v>
      </c>
      <c r="U65" s="32">
        <v>-3.5762340559330877E-2</v>
      </c>
      <c r="V65" s="32">
        <v>-1.0604691862863226E-2</v>
      </c>
      <c r="W65" s="32">
        <v>2.9551533281224965E-2</v>
      </c>
      <c r="X65" s="32">
        <v>5.9697237529283877E-3</v>
      </c>
      <c r="Y65" s="32">
        <v>-1.5385465479255846E-2</v>
      </c>
      <c r="Z65" s="32">
        <v>-4.9544520286961755E-3</v>
      </c>
      <c r="AA65" s="32">
        <v>-5.2001735715194045E-3</v>
      </c>
      <c r="AB65" s="32">
        <v>7.465102678718397E-3</v>
      </c>
      <c r="AC65" s="32">
        <v>-2.2576972739065215E-3</v>
      </c>
      <c r="AD65" s="32">
        <v>3.0754632788284582E-3</v>
      </c>
      <c r="AE65" s="32">
        <v>2.3753881434700357E-3</v>
      </c>
      <c r="AF65" s="32">
        <v>1.8760477179451691E-2</v>
      </c>
      <c r="AG65" s="32">
        <v>6.5616489512932558E-4</v>
      </c>
      <c r="AH65" s="32">
        <v>-3.1162025771216432E-3</v>
      </c>
      <c r="AI65" s="32">
        <v>-4.0404462521057553E-2</v>
      </c>
      <c r="AJ65" s="32">
        <v>-4.7897470913101032E-3</v>
      </c>
      <c r="AK65" s="32">
        <v>2.0168789881281332E-2</v>
      </c>
      <c r="AL65" s="32">
        <v>-1.2155280321994686E-3</v>
      </c>
      <c r="AM65" s="32">
        <v>3.4155094881547263E-2</v>
      </c>
      <c r="AN65" s="32">
        <v>-5.161456487130426E-2</v>
      </c>
      <c r="AO65" s="32">
        <v>7.0106746488622146E-3</v>
      </c>
      <c r="AP65" s="32">
        <v>1.6512548177327229E-3</v>
      </c>
      <c r="AQ65" s="32">
        <v>-2.2174778181809031E-3</v>
      </c>
      <c r="AR65" s="1"/>
    </row>
    <row r="66" spans="1:44">
      <c r="A66" s="46" t="s">
        <v>387</v>
      </c>
      <c r="B66" s="32">
        <v>4.8402856340524492E-3</v>
      </c>
      <c r="C66" s="32">
        <v>3.2554428043112971E-3</v>
      </c>
      <c r="D66" s="32">
        <v>-7.9963734827538296E-2</v>
      </c>
      <c r="E66" s="32">
        <v>-0.34059456002776861</v>
      </c>
      <c r="F66" s="32">
        <v>0.21464463951885274</v>
      </c>
      <c r="G66" s="32">
        <v>1.5785034733661475E-3</v>
      </c>
      <c r="H66" s="32">
        <v>8.664171238322875E-2</v>
      </c>
      <c r="I66" s="32">
        <v>6.2926898164561273E-3</v>
      </c>
      <c r="J66" s="32">
        <v>1.8158957278192354E-2</v>
      </c>
      <c r="K66" s="32">
        <v>-3.2074385721592893E-2</v>
      </c>
      <c r="L66" s="32">
        <v>9.6924026254370035E-3</v>
      </c>
      <c r="M66" s="32">
        <v>5.3923011500180792E-2</v>
      </c>
      <c r="N66" s="32">
        <v>2.0318144375695023E-2</v>
      </c>
      <c r="O66" s="32">
        <v>-6.5468921194482402E-2</v>
      </c>
      <c r="P66" s="32">
        <v>-0.62417740975988245</v>
      </c>
      <c r="Q66" s="32">
        <v>-0.26088142573471423</v>
      </c>
      <c r="R66" s="32">
        <v>8.319801099616507E-2</v>
      </c>
      <c r="S66" s="32">
        <v>5.4856861046293556E-3</v>
      </c>
      <c r="T66" s="32">
        <v>3.2629120843911862E-2</v>
      </c>
      <c r="U66" s="32">
        <v>-0.34839983116302486</v>
      </c>
      <c r="V66" s="32">
        <v>-8.7176290948768512E-2</v>
      </c>
      <c r="W66" s="32">
        <v>0.25286241955238675</v>
      </c>
      <c r="X66" s="32">
        <v>3.3962628032216551E-2</v>
      </c>
      <c r="Y66" s="32">
        <v>-0.10775678626737552</v>
      </c>
      <c r="Z66" s="32">
        <v>-5.2278041807322789E-2</v>
      </c>
      <c r="AA66" s="32">
        <v>-5.5785066578934762E-2</v>
      </c>
      <c r="AB66" s="32">
        <v>9.3312880977411167E-2</v>
      </c>
      <c r="AC66" s="32">
        <v>-1.6681726236180004E-2</v>
      </c>
      <c r="AD66" s="32">
        <v>2.9990581764479211E-2</v>
      </c>
      <c r="AE66" s="32">
        <v>1.7754533103385636E-2</v>
      </c>
      <c r="AF66" s="32">
        <v>5.5328880437303142E-2</v>
      </c>
      <c r="AG66" s="32">
        <v>5.0162736605758648E-3</v>
      </c>
      <c r="AH66" s="32">
        <v>-2.1423913032298295E-2</v>
      </c>
      <c r="AI66" s="32">
        <v>-0.15610069104369295</v>
      </c>
      <c r="AJ66" s="32">
        <v>-5.4060506188316121E-2</v>
      </c>
      <c r="AK66" s="32">
        <v>3.3388268458257715E-2</v>
      </c>
      <c r="AL66" s="32">
        <v>-1.675686149231409E-2</v>
      </c>
      <c r="AM66" s="32">
        <v>0.19779347457245197</v>
      </c>
      <c r="AN66" s="32">
        <v>-0.32010977958902664</v>
      </c>
      <c r="AO66" s="32">
        <v>2.6023775374103629E-2</v>
      </c>
      <c r="AP66" s="32">
        <v>9.139577072981275E-3</v>
      </c>
      <c r="AQ66" s="32">
        <v>-1.5688962548723814E-2</v>
      </c>
      <c r="AR66" s="1"/>
    </row>
    <row r="67" spans="1:44">
      <c r="A67" s="35" t="s">
        <v>388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c r="A68" s="46" t="s">
        <v>389</v>
      </c>
      <c r="B68" s="32">
        <v>9.3297706129537472E-2</v>
      </c>
      <c r="C68" s="32">
        <v>0.10052118359727116</v>
      </c>
      <c r="D68" s="32">
        <v>0.10185911799925899</v>
      </c>
      <c r="E68" s="32">
        <v>9.8326450246190994E-2</v>
      </c>
      <c r="F68" s="32">
        <v>9.1360666609818897E-2</v>
      </c>
      <c r="G68" s="32">
        <v>8.4557617024061948E-2</v>
      </c>
      <c r="H68" s="32">
        <v>0.1209190113717465</v>
      </c>
      <c r="I68" s="32">
        <v>9.1749621080823893E-2</v>
      </c>
      <c r="J68" s="32">
        <v>0.11496957792466057</v>
      </c>
      <c r="K68" s="32">
        <v>8.9915780595447775E-2</v>
      </c>
      <c r="L68" s="32">
        <v>9.3492073882223567E-2</v>
      </c>
      <c r="M68" s="32">
        <v>0.10437344070012761</v>
      </c>
      <c r="N68" s="32">
        <v>0.15250017693702872</v>
      </c>
      <c r="O68" s="32">
        <v>9.7016129523064473E-2</v>
      </c>
      <c r="P68" s="32">
        <v>0.10048428774897718</v>
      </c>
      <c r="Q68" s="32">
        <v>9.7203960096277339E-2</v>
      </c>
      <c r="R68" s="32">
        <v>0.10712545027458364</v>
      </c>
      <c r="S68" s="32">
        <v>0.14148481496368848</v>
      </c>
      <c r="T68" s="32">
        <v>0.12428092838189393</v>
      </c>
      <c r="U68" s="32">
        <v>0.11102732801612983</v>
      </c>
      <c r="V68" s="32">
        <v>0.10315858431469234</v>
      </c>
      <c r="W68" s="32">
        <v>0.1030884911644273</v>
      </c>
      <c r="X68" s="32">
        <v>0.10142789820512209</v>
      </c>
      <c r="Y68" s="32">
        <v>0.1265423663946057</v>
      </c>
      <c r="Z68" s="32">
        <v>9.3634706195017722E-2</v>
      </c>
      <c r="AA68" s="32">
        <v>0.10867443151272443</v>
      </c>
      <c r="AB68" s="32">
        <v>9.2421093139147925E-2</v>
      </c>
      <c r="AC68" s="32">
        <v>0.10668051301887185</v>
      </c>
      <c r="AD68" s="32">
        <v>0.17798956135778327</v>
      </c>
      <c r="AE68" s="32">
        <v>0.10249711925382704</v>
      </c>
      <c r="AF68" s="32">
        <v>0.11798892357657036</v>
      </c>
      <c r="AG68" s="32">
        <v>0.1098425115136485</v>
      </c>
      <c r="AH68" s="32">
        <v>0.12517744825932353</v>
      </c>
      <c r="AI68" s="32">
        <v>0.13659583269853218</v>
      </c>
      <c r="AJ68" s="32">
        <v>0.11506317090847899</v>
      </c>
      <c r="AK68" s="32">
        <v>0.14666587999272704</v>
      </c>
      <c r="AL68" s="32">
        <v>9.6081710257030564E-2</v>
      </c>
      <c r="AM68" s="32">
        <v>0.15183450957840222</v>
      </c>
      <c r="AN68" s="32">
        <v>0.10361607214008928</v>
      </c>
      <c r="AO68" s="32">
        <v>0.10996401352435207</v>
      </c>
      <c r="AP68" s="32">
        <v>0.10422208492594177</v>
      </c>
      <c r="AQ68" s="32">
        <v>0.10262671098313972</v>
      </c>
      <c r="AR68" s="1"/>
    </row>
    <row r="69" spans="1:44">
      <c r="A69" s="46" t="s">
        <v>390</v>
      </c>
      <c r="B69" s="32">
        <v>-3.0353431056227058E-2</v>
      </c>
      <c r="C69" s="32">
        <v>-3.9071185888992929E-2</v>
      </c>
      <c r="D69" s="32">
        <v>-3.1754555685518597E-2</v>
      </c>
      <c r="E69" s="32">
        <v>-4.458382936827357E-2</v>
      </c>
      <c r="F69" s="32">
        <v>-1.6213196109961851E-2</v>
      </c>
      <c r="G69" s="32">
        <v>-3.9838501820215068E-2</v>
      </c>
      <c r="H69" s="32">
        <v>-3.2663521737893914E-2</v>
      </c>
      <c r="I69" s="32">
        <v>-2.9084552060165698E-2</v>
      </c>
      <c r="J69" s="32">
        <v>-3.8524607783640863E-2</v>
      </c>
      <c r="K69" s="32">
        <v>-3.2478985869796924E-2</v>
      </c>
      <c r="L69" s="32">
        <v>-3.4329211488355785E-2</v>
      </c>
      <c r="M69" s="32">
        <v>-2.8824119295162889E-2</v>
      </c>
      <c r="N69" s="32">
        <v>-4.8870194262778867E-2</v>
      </c>
      <c r="O69" s="32">
        <v>-3.4007609004343346E-2</v>
      </c>
      <c r="P69" s="32">
        <v>-4.7690705260908177E-2</v>
      </c>
      <c r="Q69" s="32">
        <v>-3.8603040330478539E-2</v>
      </c>
      <c r="R69" s="32">
        <v>-3.8364167798668448E-2</v>
      </c>
      <c r="S69" s="32">
        <v>-2.3880837428207555E-2</v>
      </c>
      <c r="T69" s="32">
        <v>-3.6578269106962061E-2</v>
      </c>
      <c r="U69" s="32">
        <v>-4.5496665899458354E-2</v>
      </c>
      <c r="V69" s="32">
        <v>-4.7096399846490604E-2</v>
      </c>
      <c r="W69" s="32">
        <v>-2.8721062001238046E-2</v>
      </c>
      <c r="X69" s="32">
        <v>-3.6141047515130663E-2</v>
      </c>
      <c r="Y69" s="32">
        <v>-6.5871207798969961E-2</v>
      </c>
      <c r="Z69" s="32">
        <v>-3.5360234195215584E-2</v>
      </c>
      <c r="AA69" s="32">
        <v>-4.9265611138527975E-2</v>
      </c>
      <c r="AB69" s="32">
        <v>-3.9399841239480898E-2</v>
      </c>
      <c r="AC69" s="32">
        <v>-3.8106273327989472E-2</v>
      </c>
      <c r="AD69" s="32">
        <v>-5.4263495205801364E-2</v>
      </c>
      <c r="AE69" s="32">
        <v>-3.0173597275614753E-2</v>
      </c>
      <c r="AF69" s="32">
        <v>-4.2338888883144112E-2</v>
      </c>
      <c r="AG69" s="32">
        <v>-3.3699329086007701E-2</v>
      </c>
      <c r="AH69" s="32">
        <v>-4.5233617278301726E-2</v>
      </c>
      <c r="AI69" s="32">
        <v>-3.7819694333910157E-2</v>
      </c>
      <c r="AJ69" s="32">
        <v>-4.8367866746433709E-2</v>
      </c>
      <c r="AK69" s="32">
        <v>-1.3376083968090331E-2</v>
      </c>
      <c r="AL69" s="32">
        <v>-4.3036094724560311E-2</v>
      </c>
      <c r="AM69" s="32">
        <v>-4.9308910668571182E-2</v>
      </c>
      <c r="AN69" s="32">
        <v>-3.0143165665626092E-2</v>
      </c>
      <c r="AO69" s="32">
        <v>-2.1790333152444191E-2</v>
      </c>
      <c r="AP69" s="32">
        <v>-2.4556996957195869E-2</v>
      </c>
      <c r="AQ69" s="32">
        <v>-3.6222215474605364E-2</v>
      </c>
      <c r="AR69" s="1"/>
    </row>
    <row r="70" spans="1:44">
      <c r="A70" s="46" t="s">
        <v>391</v>
      </c>
      <c r="B70" s="32">
        <v>3.9863523870859813E-2</v>
      </c>
      <c r="C70" s="32">
        <v>4.6391166176797526E-2</v>
      </c>
      <c r="D70" s="32">
        <v>4.0562418878699769E-2</v>
      </c>
      <c r="E70" s="32">
        <v>5.2480375151828462E-2</v>
      </c>
      <c r="F70" s="32">
        <v>2.0433552443933047E-2</v>
      </c>
      <c r="G70" s="32">
        <v>5.158256753325563E-2</v>
      </c>
      <c r="H70" s="32">
        <v>4.3913318187074842E-2</v>
      </c>
      <c r="I70" s="32">
        <v>3.8858828142149263E-2</v>
      </c>
      <c r="J70" s="32">
        <v>4.9429276957434758E-2</v>
      </c>
      <c r="K70" s="32">
        <v>4.48452283387131E-2</v>
      </c>
      <c r="L70" s="32">
        <v>4.6423965694974499E-2</v>
      </c>
      <c r="M70" s="32">
        <v>3.9054571552465764E-2</v>
      </c>
      <c r="N70" s="32">
        <v>5.9510290878551059E-2</v>
      </c>
      <c r="O70" s="32">
        <v>4.0690688864260756E-2</v>
      </c>
      <c r="P70" s="32">
        <v>5.5078376155589602E-2</v>
      </c>
      <c r="Q70" s="32">
        <v>4.4126705187009792E-2</v>
      </c>
      <c r="R70" s="32">
        <v>4.9762780469289357E-2</v>
      </c>
      <c r="S70" s="32">
        <v>4.2393390912823958E-2</v>
      </c>
      <c r="T70" s="32">
        <v>4.603745182310813E-2</v>
      </c>
      <c r="U70" s="32">
        <v>5.3528282496051557E-2</v>
      </c>
      <c r="V70" s="32">
        <v>5.7636121074634263E-2</v>
      </c>
      <c r="W70" s="32">
        <v>3.5251413012810963E-2</v>
      </c>
      <c r="X70" s="32">
        <v>4.6985240284458073E-2</v>
      </c>
      <c r="Y70" s="32">
        <v>8.2759215344860415E-2</v>
      </c>
      <c r="Z70" s="32">
        <v>4.1004583019113472E-2</v>
      </c>
      <c r="AA70" s="32">
        <v>5.7935241509164369E-2</v>
      </c>
      <c r="AB70" s="32">
        <v>4.6369303665430045E-2</v>
      </c>
      <c r="AC70" s="32">
        <v>4.6963492646922539E-2</v>
      </c>
      <c r="AD70" s="32">
        <v>6.3455137442946993E-2</v>
      </c>
      <c r="AE70" s="32">
        <v>3.7496238844554206E-2</v>
      </c>
      <c r="AF70" s="32">
        <v>7.2220730870167865E-2</v>
      </c>
      <c r="AG70" s="32">
        <v>4.0966468440645401E-2</v>
      </c>
      <c r="AH70" s="32">
        <v>5.6403947195052304E-2</v>
      </c>
      <c r="AI70" s="32">
        <v>6.2325564588173628E-2</v>
      </c>
      <c r="AJ70" s="32">
        <v>5.6840395722926214E-2</v>
      </c>
      <c r="AK70" s="32">
        <v>4.8943103288217209E-2</v>
      </c>
      <c r="AL70" s="32">
        <v>4.8453856366618336E-2</v>
      </c>
      <c r="AM70" s="32">
        <v>6.4586937708359091E-2</v>
      </c>
      <c r="AN70" s="32">
        <v>3.8502507538882916E-2</v>
      </c>
      <c r="AO70" s="32">
        <v>3.3086077130924089E-2</v>
      </c>
      <c r="AP70" s="32">
        <v>3.1669191571625566E-2</v>
      </c>
      <c r="AQ70" s="32">
        <v>4.5780303974471449E-2</v>
      </c>
      <c r="AR70" s="1"/>
    </row>
    <row r="71" spans="1:44">
      <c r="A71" s="46" t="s">
        <v>392</v>
      </c>
      <c r="B71" s="32">
        <v>2.6473330329262979E-5</v>
      </c>
      <c r="C71" s="32">
        <v>0</v>
      </c>
      <c r="D71" s="32">
        <v>-5.3028188660746677E-4</v>
      </c>
      <c r="E71" s="32">
        <v>0</v>
      </c>
      <c r="F71" s="32">
        <v>0</v>
      </c>
      <c r="G71" s="32">
        <v>-2.2132835574750169E-9</v>
      </c>
      <c r="H71" s="32">
        <v>0</v>
      </c>
      <c r="I71" s="32">
        <v>0</v>
      </c>
      <c r="J71" s="32">
        <v>-4.0569773496038835E-8</v>
      </c>
      <c r="K71" s="32">
        <v>-1.0538414375158382E-7</v>
      </c>
      <c r="L71" s="32">
        <v>0</v>
      </c>
      <c r="M71" s="32">
        <v>-1.4431897313713204E-5</v>
      </c>
      <c r="N71" s="32">
        <v>1.3744319879213859E-7</v>
      </c>
      <c r="O71" s="32">
        <v>1.7482248791324174E-5</v>
      </c>
      <c r="P71" s="32">
        <v>0</v>
      </c>
      <c r="Q71" s="32">
        <v>8.3043745408082075E-6</v>
      </c>
      <c r="R71" s="32">
        <v>-1.8469356216338004E-6</v>
      </c>
      <c r="S71" s="32">
        <v>0</v>
      </c>
      <c r="T71" s="32">
        <v>0</v>
      </c>
      <c r="U71" s="32">
        <v>8.124156971387144E-6</v>
      </c>
      <c r="V71" s="32">
        <v>0</v>
      </c>
      <c r="W71" s="32">
        <v>5.3981228388148404E-5</v>
      </c>
      <c r="X71" s="32">
        <v>0</v>
      </c>
      <c r="Y71" s="32">
        <v>-3.8182311417838512E-3</v>
      </c>
      <c r="Z71" s="32">
        <v>0</v>
      </c>
      <c r="AA71" s="32">
        <v>-1.6877083290062358E-6</v>
      </c>
      <c r="AB71" s="32">
        <v>-4.3028656823650051E-8</v>
      </c>
      <c r="AC71" s="32">
        <v>-7.4288579102603939E-8</v>
      </c>
      <c r="AD71" s="32">
        <v>0</v>
      </c>
      <c r="AE71" s="32">
        <v>0</v>
      </c>
      <c r="AF71" s="32">
        <v>-3.7162599933379058E-5</v>
      </c>
      <c r="AG71" s="32">
        <v>-1.4649917827002797E-7</v>
      </c>
      <c r="AH71" s="32">
        <v>-3.2460764304493097E-8</v>
      </c>
      <c r="AI71" s="32">
        <v>0</v>
      </c>
      <c r="AJ71" s="32">
        <v>9.2014089247285024E-4</v>
      </c>
      <c r="AK71" s="32">
        <v>0</v>
      </c>
      <c r="AL71" s="32">
        <v>0</v>
      </c>
      <c r="AM71" s="32">
        <v>-2.0957556251429132E-7</v>
      </c>
      <c r="AN71" s="32">
        <v>0</v>
      </c>
      <c r="AO71" s="32">
        <v>5.0075758825011163E-8</v>
      </c>
      <c r="AP71" s="32">
        <v>-1.080062876181781E-4</v>
      </c>
      <c r="AQ71" s="32">
        <v>-9.7133214110618985E-5</v>
      </c>
      <c r="AR71" s="1"/>
    </row>
    <row r="72" spans="1:44">
      <c r="A72" s="46" t="s">
        <v>393</v>
      </c>
      <c r="B72" s="32">
        <v>-2.6859162178872981E-2</v>
      </c>
      <c r="C72" s="32">
        <v>-3.7246325597678157E-3</v>
      </c>
      <c r="D72" s="32">
        <v>-2.7050268621444034E-2</v>
      </c>
      <c r="E72" s="32">
        <v>-1.9636889446243404E-2</v>
      </c>
      <c r="F72" s="32">
        <v>1.2521545081878166E-2</v>
      </c>
      <c r="G72" s="32">
        <v>-8.8089902893462284E-3</v>
      </c>
      <c r="H72" s="32">
        <v>-8.1518045408820328E-5</v>
      </c>
      <c r="I72" s="32">
        <v>3.532040537820808E-3</v>
      </c>
      <c r="J72" s="32">
        <v>-1.391664160046668E-2</v>
      </c>
      <c r="K72" s="32">
        <v>-1.7306375032916984E-2</v>
      </c>
      <c r="L72" s="32">
        <v>-6.2917793930442056E-3</v>
      </c>
      <c r="M72" s="32">
        <v>-5.2012915872658161E-3</v>
      </c>
      <c r="N72" s="32">
        <v>5.2957909721332358E-3</v>
      </c>
      <c r="O72" s="32">
        <v>-1.5555051062954333E-2</v>
      </c>
      <c r="P72" s="32">
        <v>-6.3570564627675338E-2</v>
      </c>
      <c r="Q72" s="32">
        <v>-4.8829537288425252E-3</v>
      </c>
      <c r="R72" s="32">
        <v>-9.8984113257971369E-3</v>
      </c>
      <c r="S72" s="32">
        <v>-2.5128572021920169E-2</v>
      </c>
      <c r="T72" s="32">
        <v>-2.1749329549597827E-2</v>
      </c>
      <c r="U72" s="32">
        <v>-8.1762509331161654E-3</v>
      </c>
      <c r="V72" s="32">
        <v>-3.4560959117438551E-3</v>
      </c>
      <c r="W72" s="32">
        <v>-5.0900188048588453E-3</v>
      </c>
      <c r="X72" s="32">
        <v>-2.0910609357640132E-3</v>
      </c>
      <c r="Y72" s="32">
        <v>-1.299145993135158E-2</v>
      </c>
      <c r="Z72" s="32">
        <v>7.0720911063277001E-3</v>
      </c>
      <c r="AA72" s="32">
        <v>-4.5089264646267762E-3</v>
      </c>
      <c r="AB72" s="32">
        <v>-4.6855086229751035E-3</v>
      </c>
      <c r="AC72" s="32">
        <v>-2.4254752233523209E-3</v>
      </c>
      <c r="AD72" s="32">
        <v>-1.8741362648860553E-2</v>
      </c>
      <c r="AE72" s="32">
        <v>-9.259063076178237E-3</v>
      </c>
      <c r="AF72" s="32">
        <v>-5.905403611349563E-3</v>
      </c>
      <c r="AG72" s="32">
        <v>-5.7737800638136697E-3</v>
      </c>
      <c r="AH72" s="32">
        <v>1.6522961841177698E-3</v>
      </c>
      <c r="AI72" s="32">
        <v>-2.5972615925451272E-2</v>
      </c>
      <c r="AJ72" s="32">
        <v>-7.1348210626664956E-3</v>
      </c>
      <c r="AK72" s="32">
        <v>-1.1788324945732299E-2</v>
      </c>
      <c r="AL72" s="32">
        <v>3.3369521537739929E-3</v>
      </c>
      <c r="AM72" s="32">
        <v>1.7054071023516137E-2</v>
      </c>
      <c r="AN72" s="32">
        <v>-5.0699929244343777E-3</v>
      </c>
      <c r="AO72" s="32">
        <v>4.6987375190559282E-3</v>
      </c>
      <c r="AP72" s="32">
        <v>9.0156883792279915E-5</v>
      </c>
      <c r="AQ72" s="32">
        <v>-1.2517156654859836E-2</v>
      </c>
      <c r="AR72" s="1"/>
    </row>
    <row r="73" spans="1:44">
      <c r="A73" s="46" t="s">
        <v>394</v>
      </c>
      <c r="B73" s="32">
        <v>2.2147630824985789E-3</v>
      </c>
      <c r="C73" s="32">
        <v>4.2385974441191412E-4</v>
      </c>
      <c r="D73" s="32">
        <v>-1.003673895901158E-3</v>
      </c>
      <c r="E73" s="32">
        <v>-8.5067343348563208E-4</v>
      </c>
      <c r="F73" s="32">
        <v>2.1623165214237636E-3</v>
      </c>
      <c r="G73" s="32">
        <v>1.9306673679450705E-3</v>
      </c>
      <c r="H73" s="32">
        <v>2.1314718740212299E-4</v>
      </c>
      <c r="I73" s="32">
        <v>2.9640054594691143E-3</v>
      </c>
      <c r="J73" s="32">
        <v>-1.1739472507681279E-3</v>
      </c>
      <c r="K73" s="32">
        <v>5.3986314618375338E-4</v>
      </c>
      <c r="L73" s="32">
        <v>4.2800968858821073E-4</v>
      </c>
      <c r="M73" s="32">
        <v>1.896846581436327E-3</v>
      </c>
      <c r="N73" s="32">
        <v>9.7786408129771317E-3</v>
      </c>
      <c r="O73" s="32">
        <v>1.4057661917961659E-3</v>
      </c>
      <c r="P73" s="32">
        <v>-2.61864487708764E-4</v>
      </c>
      <c r="Q73" s="32">
        <v>-3.1045132458441685E-4</v>
      </c>
      <c r="R73" s="32">
        <v>3.9986706984402058E-5</v>
      </c>
      <c r="S73" s="32">
        <v>-1.5688000200492415E-3</v>
      </c>
      <c r="T73" s="32">
        <v>-1.7507531471327991E-3</v>
      </c>
      <c r="U73" s="32">
        <v>-7.3208846981461146E-4</v>
      </c>
      <c r="V73" s="32">
        <v>-2.4042262076913019E-2</v>
      </c>
      <c r="W73" s="32">
        <v>-5.8121343757317094E-5</v>
      </c>
      <c r="X73" s="32">
        <v>-1.3278232476214444E-4</v>
      </c>
      <c r="Y73" s="32">
        <v>5.5591440471870713E-4</v>
      </c>
      <c r="Z73" s="32">
        <v>-1.0728035429174011E-2</v>
      </c>
      <c r="AA73" s="32">
        <v>3.3326703025641949E-3</v>
      </c>
      <c r="AB73" s="32">
        <v>2.737107383165478E-4</v>
      </c>
      <c r="AC73" s="32">
        <v>1.4251390597315786E-3</v>
      </c>
      <c r="AD73" s="32">
        <v>3.0542016350773747E-3</v>
      </c>
      <c r="AE73" s="32">
        <v>1.0586897043569532E-3</v>
      </c>
      <c r="AF73" s="32">
        <v>-4.4046849354122076E-3</v>
      </c>
      <c r="AG73" s="32">
        <v>3.9037906872431324E-4</v>
      </c>
      <c r="AH73" s="32">
        <v>1.1689670562059274E-3</v>
      </c>
      <c r="AI73" s="32">
        <v>-3.1844565906936765E-4</v>
      </c>
      <c r="AJ73" s="32">
        <v>4.7879598255187832E-3</v>
      </c>
      <c r="AK73" s="32">
        <v>9.7792091099646551E-4</v>
      </c>
      <c r="AL73" s="32">
        <v>3.3503352700966806E-3</v>
      </c>
      <c r="AM73" s="32">
        <v>-7.7096918065163041E-4</v>
      </c>
      <c r="AN73" s="32">
        <v>-4.281210145853977E-3</v>
      </c>
      <c r="AO73" s="32">
        <v>3.2467055515470224E-3</v>
      </c>
      <c r="AP73" s="32">
        <v>3.0732961518170865E-4</v>
      </c>
      <c r="AQ73" s="32">
        <v>-7.2693549885540981E-5</v>
      </c>
      <c r="AR73" s="1"/>
    </row>
    <row r="74" spans="1:44">
      <c r="A74" s="46" t="s">
        <v>395</v>
      </c>
      <c r="B74" s="32">
        <v>-4.2947784211023382E-2</v>
      </c>
      <c r="C74" s="32">
        <v>-5.7839826651386594E-2</v>
      </c>
      <c r="D74" s="32">
        <v>-5.4023505069287915E-2</v>
      </c>
      <c r="E74" s="32">
        <v>-6.7337833940067843E-2</v>
      </c>
      <c r="F74" s="32">
        <v>-5.366111444893875E-2</v>
      </c>
      <c r="G74" s="32">
        <v>-3.7569611525434456E-2</v>
      </c>
      <c r="H74" s="32">
        <v>-7.2554788529572548E-2</v>
      </c>
      <c r="I74" s="32">
        <v>-6.7548580154458332E-2</v>
      </c>
      <c r="J74" s="32">
        <v>-5.3045679974976834E-2</v>
      </c>
      <c r="K74" s="32">
        <v>-4.8240036673922897E-2</v>
      </c>
      <c r="L74" s="32">
        <v>-5.8830503241369229E-2</v>
      </c>
      <c r="M74" s="32">
        <v>-6.1081737888076741E-2</v>
      </c>
      <c r="N74" s="32">
        <v>-0.11668291882082819</v>
      </c>
      <c r="O74" s="32">
        <v>-5.634730470690022E-2</v>
      </c>
      <c r="P74" s="32">
        <v>-4.3837892202015671E-2</v>
      </c>
      <c r="Q74" s="32">
        <v>-6.0631637341735968E-2</v>
      </c>
      <c r="R74" s="32">
        <v>-4.8357246508554975E-2</v>
      </c>
      <c r="S74" s="32">
        <v>-9.0860484827922236E-2</v>
      </c>
      <c r="T74" s="32">
        <v>-7.5665799991687779E-2</v>
      </c>
      <c r="U74" s="32">
        <v>-9.2323462289835068E-2</v>
      </c>
      <c r="V74" s="32">
        <v>-3.7790003223567278E-2</v>
      </c>
      <c r="W74" s="32">
        <v>-3.8249868084315408E-2</v>
      </c>
      <c r="X74" s="32">
        <v>-5.5728455141586898E-2</v>
      </c>
      <c r="Y74" s="32">
        <v>-5.8301487818365007E-2</v>
      </c>
      <c r="Z74" s="32">
        <v>-6.1054567362894566E-2</v>
      </c>
      <c r="AA74" s="32">
        <v>-6.3916587889419785E-2</v>
      </c>
      <c r="AB74" s="32">
        <v>-4.1160584633868881E-2</v>
      </c>
      <c r="AC74" s="32">
        <v>-6.9831526512589073E-2</v>
      </c>
      <c r="AD74" s="32">
        <v>-0.10486462509374866</v>
      </c>
      <c r="AE74" s="32">
        <v>-6.0213405642124428E-2</v>
      </c>
      <c r="AF74" s="32">
        <v>-4.3826310589549347E-2</v>
      </c>
      <c r="AG74" s="32">
        <v>-7.1510608187468322E-2</v>
      </c>
      <c r="AH74" s="32">
        <v>-8.6191193056663812E-2</v>
      </c>
      <c r="AI74" s="32">
        <v>-0.11340670060576037</v>
      </c>
      <c r="AJ74" s="32">
        <v>-6.917968819678473E-2</v>
      </c>
      <c r="AK74" s="32">
        <v>-0.10231060210861956</v>
      </c>
      <c r="AL74" s="32">
        <v>-5.8024832485072564E-2</v>
      </c>
      <c r="AM74" s="32">
        <v>-8.7792286603352282E-2</v>
      </c>
      <c r="AN74" s="32">
        <v>-9.7031870069249432E-2</v>
      </c>
      <c r="AO74" s="32">
        <v>-9.3305899755171118E-2</v>
      </c>
      <c r="AP74" s="32">
        <v>-7.8677571551716466E-2</v>
      </c>
      <c r="AQ74" s="32">
        <v>-5.6403456478544459E-2</v>
      </c>
      <c r="AR74" s="1"/>
    </row>
    <row r="75" spans="1:44">
      <c r="A75" s="46" t="s">
        <v>396</v>
      </c>
      <c r="B75" s="32">
        <v>5.1845922953322925E-3</v>
      </c>
      <c r="C75" s="32">
        <v>6.7361134989744596E-5</v>
      </c>
      <c r="D75" s="32">
        <v>-2.6786776557773985E-4</v>
      </c>
      <c r="E75" s="32">
        <v>-1.3587858482354974E-3</v>
      </c>
      <c r="F75" s="32">
        <v>-3.2060218838698019E-4</v>
      </c>
      <c r="G75" s="32">
        <v>2.0324985323485374E-5</v>
      </c>
      <c r="H75" s="32">
        <v>0</v>
      </c>
      <c r="I75" s="32">
        <v>-3.5721672875524836E-4</v>
      </c>
      <c r="J75" s="32">
        <v>-5.1142469720480066E-3</v>
      </c>
      <c r="K75" s="32">
        <v>2.7045811743869284E-4</v>
      </c>
      <c r="L75" s="32">
        <v>7.5032193296168609E-3</v>
      </c>
      <c r="M75" s="32">
        <v>-3.9333426849232221E-5</v>
      </c>
      <c r="N75" s="32">
        <v>7.4177189073634147E-4</v>
      </c>
      <c r="O75" s="32">
        <v>0</v>
      </c>
      <c r="P75" s="32">
        <v>-1.4296557355795686E-3</v>
      </c>
      <c r="Q75" s="32">
        <v>-1.1675326190472689E-2</v>
      </c>
      <c r="R75" s="32">
        <v>1.1886760161948671E-3</v>
      </c>
      <c r="S75" s="32">
        <v>1.8610720301630457E-3</v>
      </c>
      <c r="T75" s="32">
        <v>1.5572511504852121E-2</v>
      </c>
      <c r="U75" s="32">
        <v>-6.9325140207870126E-5</v>
      </c>
      <c r="V75" s="32">
        <v>-4.3911502431033886E-4</v>
      </c>
      <c r="W75" s="32">
        <v>-1.4718688774208741E-3</v>
      </c>
      <c r="X75" s="32">
        <v>-1.3648285349499886E-3</v>
      </c>
      <c r="Y75" s="32">
        <v>-1.5013595881098714E-3</v>
      </c>
      <c r="Z75" s="32">
        <v>1.4815876572425539E-3</v>
      </c>
      <c r="AA75" s="32">
        <v>4.8553781409551693E-4</v>
      </c>
      <c r="AB75" s="32">
        <v>1.627632623561453E-5</v>
      </c>
      <c r="AC75" s="32">
        <v>0</v>
      </c>
      <c r="AD75" s="32">
        <v>-9.8816765621605852E-5</v>
      </c>
      <c r="AE75" s="32">
        <v>-1.5343548207965348E-3</v>
      </c>
      <c r="AF75" s="32">
        <v>-2.7159957777300394E-3</v>
      </c>
      <c r="AG75" s="32">
        <v>1.4071381492244673E-3</v>
      </c>
      <c r="AH75" s="32">
        <v>3.099287189609813E-4</v>
      </c>
      <c r="AI75" s="32">
        <v>5.1716130460142647E-4</v>
      </c>
      <c r="AJ75" s="32">
        <v>-8.7864271189578604E-4</v>
      </c>
      <c r="AK75" s="32">
        <v>0</v>
      </c>
      <c r="AL75" s="32">
        <v>-2.9235985034678168E-3</v>
      </c>
      <c r="AM75" s="32">
        <v>3.1388903077665224E-3</v>
      </c>
      <c r="AN75" s="32">
        <v>-1.8704398206229673E-2</v>
      </c>
      <c r="AO75" s="32">
        <v>4.1974008857636374E-3</v>
      </c>
      <c r="AP75" s="32">
        <v>3.7425818934748244E-4</v>
      </c>
      <c r="AQ75" s="32">
        <v>4.9785656937639659E-4</v>
      </c>
      <c r="AR75" s="1"/>
    </row>
    <row r="76" spans="1:44">
      <c r="A76" s="46" t="s">
        <v>397</v>
      </c>
      <c r="B76" s="32">
        <v>7.8299091348928762E-2</v>
      </c>
      <c r="C76" s="32">
        <v>0.16921797056682436</v>
      </c>
      <c r="D76" s="32">
        <v>0.10582498676581145</v>
      </c>
      <c r="E76" s="32">
        <v>9.5890939294580452E-2</v>
      </c>
      <c r="F76" s="32">
        <v>8.5862693403260901E-2</v>
      </c>
      <c r="G76" s="32">
        <v>0.18967724346273673</v>
      </c>
      <c r="H76" s="32">
        <v>0.29166589529208875</v>
      </c>
      <c r="I76" s="32">
        <v>0.27773745434600977</v>
      </c>
      <c r="J76" s="32">
        <v>0.20032159031642241</v>
      </c>
      <c r="K76" s="32">
        <v>0.18516800202149489</v>
      </c>
      <c r="L76" s="32">
        <v>0.12603925416426043</v>
      </c>
      <c r="M76" s="32">
        <v>0.21670065857567727</v>
      </c>
      <c r="N76" s="32">
        <v>0.15123958793152245</v>
      </c>
      <c r="O76" s="32">
        <v>0.18100269395009536</v>
      </c>
      <c r="P76" s="32">
        <v>0.10467890910745266</v>
      </c>
      <c r="Q76" s="32">
        <v>0.22061739522060972</v>
      </c>
      <c r="R76" s="32">
        <v>0.17736861142561905</v>
      </c>
      <c r="S76" s="32">
        <v>0.2278000841927085</v>
      </c>
      <c r="T76" s="32">
        <v>0.3443788573632508</v>
      </c>
      <c r="U76" s="32">
        <v>0.17736803774723264</v>
      </c>
      <c r="V76" s="32">
        <v>0.18176173918120891</v>
      </c>
      <c r="W76" s="32">
        <v>0.18650760447599965</v>
      </c>
      <c r="X76" s="32">
        <v>4.9530044229046978E-2</v>
      </c>
      <c r="Y76" s="32">
        <v>0.1960380211512707</v>
      </c>
      <c r="Z76" s="32">
        <v>0.13192701373596008</v>
      </c>
      <c r="AA76" s="32">
        <v>0.26097780918412278</v>
      </c>
      <c r="AB76" s="32">
        <v>0.12312367481282911</v>
      </c>
      <c r="AC76" s="32">
        <v>8.7062393478179415E-2</v>
      </c>
      <c r="AD76" s="32">
        <v>0.26849161356318579</v>
      </c>
      <c r="AE76" s="32">
        <v>0.27148683112938549</v>
      </c>
      <c r="AF76" s="32">
        <v>0.1501630761891887</v>
      </c>
      <c r="AG76" s="32">
        <v>0.20363724058306029</v>
      </c>
      <c r="AH76" s="32">
        <v>0.19098802199374515</v>
      </c>
      <c r="AI76" s="32">
        <v>7.4595172604775078E-2</v>
      </c>
      <c r="AJ76" s="32">
        <v>0.1181996296481435</v>
      </c>
      <c r="AK76" s="32">
        <v>0.30748643053867397</v>
      </c>
      <c r="AL76" s="32">
        <v>0.12084567429974127</v>
      </c>
      <c r="AM76" s="32">
        <v>0.24085038454735297</v>
      </c>
      <c r="AN76" s="32">
        <v>0.21273240312055591</v>
      </c>
      <c r="AO76" s="32">
        <v>0.26679043591053669</v>
      </c>
      <c r="AP76" s="32">
        <v>8.7560346984348933E-2</v>
      </c>
      <c r="AQ76" s="32">
        <v>0.13322687970601133</v>
      </c>
      <c r="AR76" s="1"/>
    </row>
    <row r="77" spans="1:44">
      <c r="A77" s="35" t="s">
        <v>398</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c r="A78" s="46" t="s">
        <v>399</v>
      </c>
      <c r="B78" s="32">
        <v>0.15128993163374224</v>
      </c>
      <c r="C78" s="32">
        <v>0.15862636237881464</v>
      </c>
      <c r="D78" s="32">
        <v>0.127561765318561</v>
      </c>
      <c r="E78" s="32">
        <v>0.15756729494712335</v>
      </c>
      <c r="F78" s="32">
        <v>0.16954272101586465</v>
      </c>
      <c r="G78" s="32">
        <v>0.17850952280310581</v>
      </c>
      <c r="H78" s="32">
        <v>0.15968459654134193</v>
      </c>
      <c r="I78" s="32">
        <v>0.13248573714489839</v>
      </c>
      <c r="J78" s="32">
        <v>0.14314997731852575</v>
      </c>
      <c r="K78" s="32">
        <v>0.12621915249609805</v>
      </c>
      <c r="L78" s="32">
        <v>0.16161425623845493</v>
      </c>
      <c r="M78" s="32">
        <v>0.13073396101651971</v>
      </c>
      <c r="N78" s="32">
        <v>0.19473972282524621</v>
      </c>
      <c r="O78" s="32">
        <v>0.16170368904626042</v>
      </c>
      <c r="P78" s="32">
        <v>0.20459596824855703</v>
      </c>
      <c r="Q78" s="32">
        <v>0.15178273869383058</v>
      </c>
      <c r="R78" s="32">
        <v>0.14288227899060585</v>
      </c>
      <c r="S78" s="32">
        <v>0.19975155314912454</v>
      </c>
      <c r="T78" s="32">
        <v>0.1539402614049373</v>
      </c>
      <c r="U78" s="32">
        <v>0.16804762665886921</v>
      </c>
      <c r="V78" s="32">
        <v>0.17032226208607606</v>
      </c>
      <c r="W78" s="32">
        <v>0.14526141437816184</v>
      </c>
      <c r="X78" s="32">
        <v>0.14662623904398958</v>
      </c>
      <c r="Y78" s="32">
        <v>0.14871121347397925</v>
      </c>
      <c r="Z78" s="32">
        <v>0.1406932551001141</v>
      </c>
      <c r="AA78" s="32">
        <v>0.15508230392012889</v>
      </c>
      <c r="AB78" s="32">
        <v>0.12418273077409979</v>
      </c>
      <c r="AC78" s="32">
        <v>0.16439754992323535</v>
      </c>
      <c r="AD78" s="32">
        <v>0.22762261486358198</v>
      </c>
      <c r="AE78" s="32">
        <v>0.13854272059286082</v>
      </c>
      <c r="AF78" s="32">
        <v>0.17349039521789184</v>
      </c>
      <c r="AG78" s="32">
        <v>0.14096933288201646</v>
      </c>
      <c r="AH78" s="32">
        <v>0.18182134688450857</v>
      </c>
      <c r="AI78" s="32">
        <v>0.1882829648239927</v>
      </c>
      <c r="AJ78" s="32">
        <v>0.1786303127404138</v>
      </c>
      <c r="AK78" s="32">
        <v>0.16679408346157423</v>
      </c>
      <c r="AL78" s="32">
        <v>0.13460183053125477</v>
      </c>
      <c r="AM78" s="32">
        <v>0.23470396796449947</v>
      </c>
      <c r="AN78" s="32">
        <v>0.14734590161492908</v>
      </c>
      <c r="AO78" s="32">
        <v>0.1354910879752243</v>
      </c>
      <c r="AP78" s="32">
        <v>0.1408851268915822</v>
      </c>
      <c r="AQ78" s="32">
        <v>0.153164981165298</v>
      </c>
      <c r="AR78" s="1"/>
    </row>
    <row r="79" spans="1:44">
      <c r="A79" s="46" t="s">
        <v>400</v>
      </c>
      <c r="B79" s="32">
        <v>0.18563064389801268</v>
      </c>
      <c r="C79" s="32">
        <v>0.12309646122115232</v>
      </c>
      <c r="D79" s="32">
        <v>0.11459272800732458</v>
      </c>
      <c r="E79" s="32">
        <v>0.11963425960577904</v>
      </c>
      <c r="F79" s="32">
        <v>0</v>
      </c>
      <c r="G79" s="32">
        <v>0</v>
      </c>
      <c r="H79" s="32">
        <v>0.13736667488513021</v>
      </c>
      <c r="I79" s="32">
        <v>8.8634823136387986E-2</v>
      </c>
      <c r="J79" s="32">
        <v>0.11917461864717148</v>
      </c>
      <c r="K79" s="32">
        <v>0.10886821125871933</v>
      </c>
      <c r="L79" s="32">
        <v>4.9982055222667146E-2</v>
      </c>
      <c r="M79" s="32">
        <v>8.6381663951941107E-2</v>
      </c>
      <c r="N79" s="32">
        <v>0.14061052788709519</v>
      </c>
      <c r="O79" s="32">
        <v>0</v>
      </c>
      <c r="P79" s="32">
        <v>1.5897223714878828E-3</v>
      </c>
      <c r="Q79" s="32">
        <v>0.12852709061332393</v>
      </c>
      <c r="R79" s="32">
        <v>0.18142185676863226</v>
      </c>
      <c r="S79" s="32">
        <v>0.15815026996979104</v>
      </c>
      <c r="T79" s="32">
        <v>0.12215215898669413</v>
      </c>
      <c r="U79" s="32">
        <v>0.15145458727407399</v>
      </c>
      <c r="V79" s="32">
        <v>0</v>
      </c>
      <c r="W79" s="32">
        <v>0</v>
      </c>
      <c r="X79" s="32">
        <v>0.1193876246312713</v>
      </c>
      <c r="Y79" s="32">
        <v>0.15538284709851644</v>
      </c>
      <c r="Z79" s="32">
        <v>0.10487153049740244</v>
      </c>
      <c r="AA79" s="32">
        <v>0.11671287866564642</v>
      </c>
      <c r="AB79" s="32">
        <v>0.10242614181664127</v>
      </c>
      <c r="AC79" s="32">
        <v>0.10442940488087474</v>
      </c>
      <c r="AD79" s="32">
        <v>0.19362720198968686</v>
      </c>
      <c r="AE79" s="32">
        <v>0.13137120922614426</v>
      </c>
      <c r="AF79" s="32">
        <v>1.4977878681119007E-3</v>
      </c>
      <c r="AG79" s="32">
        <v>0.11792599016020222</v>
      </c>
      <c r="AH79" s="32">
        <v>0.11027374774668422</v>
      </c>
      <c r="AI79" s="32">
        <v>0.15006105844778786</v>
      </c>
      <c r="AJ79" s="32">
        <v>0.13914069986418307</v>
      </c>
      <c r="AK79" s="32">
        <v>0.15035638463183285</v>
      </c>
      <c r="AL79" s="32">
        <v>0.10485859150389398</v>
      </c>
      <c r="AM79" s="32">
        <v>3.7843802642584137E-3</v>
      </c>
      <c r="AN79" s="32">
        <v>0</v>
      </c>
      <c r="AO79" s="32">
        <v>9.3277476883540267E-2</v>
      </c>
      <c r="AP79" s="32">
        <v>0.13967827569158561</v>
      </c>
      <c r="AQ79" s="32">
        <v>0.10816003908390159</v>
      </c>
      <c r="AR79" s="1"/>
    </row>
    <row r="80" spans="1:44">
      <c r="A80" s="46" t="s">
        <v>401</v>
      </c>
      <c r="B80" s="32">
        <v>0.15030937620561538</v>
      </c>
      <c r="C80" s="32">
        <v>0.19520154635680292</v>
      </c>
      <c r="D80" s="32">
        <v>1.7761934997162823</v>
      </c>
      <c r="E80" s="32">
        <v>3.9891777452693749E-3</v>
      </c>
      <c r="F80" s="32">
        <v>0.27024650654639726</v>
      </c>
      <c r="G80" s="32">
        <v>0.86546351273755817</v>
      </c>
      <c r="H80" s="32">
        <v>5.4805903192593305E-2</v>
      </c>
      <c r="I80" s="32">
        <v>3.365267600402165E-2</v>
      </c>
      <c r="J80" s="32">
        <v>1.4250904036684524</v>
      </c>
      <c r="K80" s="32">
        <v>5.180521165671241E-2</v>
      </c>
      <c r="L80" s="32">
        <v>4.8586251985002771E-4</v>
      </c>
      <c r="M80" s="32">
        <v>7.8868377792309527E-2</v>
      </c>
      <c r="N80" s="32">
        <v>0.52184842089385175</v>
      </c>
      <c r="O80" s="32">
        <v>0.13917329832493874</v>
      </c>
      <c r="P80" s="32">
        <v>3.7795024147373797E-2</v>
      </c>
      <c r="Q80" s="32">
        <v>2.8736763166762332E-2</v>
      </c>
      <c r="R80" s="32">
        <v>5.124771377334332E-2</v>
      </c>
      <c r="S80" s="32">
        <v>3.4325203265259494E-2</v>
      </c>
      <c r="T80" s="32">
        <v>3.1468610378639268E-3</v>
      </c>
      <c r="U80" s="32">
        <v>1.8107864379651448E-3</v>
      </c>
      <c r="V80" s="32">
        <v>2.6394864411246771E-3</v>
      </c>
      <c r="W80" s="32">
        <v>8.8579118531202095E-2</v>
      </c>
      <c r="X80" s="32">
        <v>1.7154430994063973E-3</v>
      </c>
      <c r="Y80" s="32">
        <v>0</v>
      </c>
      <c r="Z80" s="32">
        <v>3.5187953535647035E-2</v>
      </c>
      <c r="AA80" s="32">
        <v>0.2020381876142161</v>
      </c>
      <c r="AB80" s="32">
        <v>4.0411463232365462E-2</v>
      </c>
      <c r="AC80" s="32">
        <v>8.3661608544918498E-2</v>
      </c>
      <c r="AD80" s="32">
        <v>0.28671406291623025</v>
      </c>
      <c r="AE80" s="32">
        <v>1.1805841301892271E-2</v>
      </c>
      <c r="AF80" s="32">
        <v>0.10340651212437829</v>
      </c>
      <c r="AG80" s="32">
        <v>0.14354545887522277</v>
      </c>
      <c r="AH80" s="32">
        <v>6.4978420690551292E-2</v>
      </c>
      <c r="AI80" s="32">
        <v>0.20686581297853468</v>
      </c>
      <c r="AJ80" s="32">
        <v>1.7621485932541039E-3</v>
      </c>
      <c r="AK80" s="32">
        <v>0.69970111704461802</v>
      </c>
      <c r="AL80" s="32">
        <v>0.21816818023782461</v>
      </c>
      <c r="AM80" s="32">
        <v>0.19925916188121387</v>
      </c>
      <c r="AN80" s="32">
        <v>5.2968011788832751E-2</v>
      </c>
      <c r="AO80" s="32">
        <v>1.1945949155829843E-2</v>
      </c>
      <c r="AP80" s="32">
        <v>0.10761052097200055</v>
      </c>
      <c r="AQ80" s="32">
        <v>0.16951428882170122</v>
      </c>
      <c r="AR80" s="1"/>
    </row>
    <row r="81" spans="1:44">
      <c r="A81" s="46" t="s">
        <v>402</v>
      </c>
      <c r="B81" s="32">
        <v>-3.4228395907472836E-3</v>
      </c>
      <c r="C81" s="32">
        <v>0.22343556316514807</v>
      </c>
      <c r="D81" s="32">
        <v>0.12851519116509114</v>
      </c>
      <c r="E81" s="32">
        <v>0.26833194926372883</v>
      </c>
      <c r="F81" s="32">
        <v>0</v>
      </c>
      <c r="G81" s="32">
        <v>0</v>
      </c>
      <c r="H81" s="32">
        <v>7.5727808404719793E-2</v>
      </c>
      <c r="I81" s="32">
        <v>6.5037542939056614E-2</v>
      </c>
      <c r="J81" s="32">
        <v>1.7993851084232629E-2</v>
      </c>
      <c r="K81" s="32">
        <v>8.8506636747527304E-2</v>
      </c>
      <c r="L81" s="32">
        <v>3.13466857790194E-4</v>
      </c>
      <c r="M81" s="32">
        <v>1.7773635439567535E-2</v>
      </c>
      <c r="N81" s="32">
        <v>0.25433578878812257</v>
      </c>
      <c r="O81" s="32">
        <v>0.33765639431303812</v>
      </c>
      <c r="P81" s="32">
        <v>4.4063370273672964E-2</v>
      </c>
      <c r="Q81" s="32">
        <v>0</v>
      </c>
      <c r="R81" s="32">
        <v>0.16150531054066886</v>
      </c>
      <c r="S81" s="32">
        <v>6.8109993045585293E-2</v>
      </c>
      <c r="T81" s="32">
        <v>1.8507997450014333</v>
      </c>
      <c r="U81" s="32">
        <v>4.4630068279208884E-3</v>
      </c>
      <c r="V81" s="32">
        <v>0</v>
      </c>
      <c r="W81" s="32">
        <v>0</v>
      </c>
      <c r="X81" s="32">
        <v>0</v>
      </c>
      <c r="Y81" s="32">
        <v>0</v>
      </c>
      <c r="Z81" s="32">
        <v>7.8177581049487493E-2</v>
      </c>
      <c r="AA81" s="32">
        <v>3.4616491897913847E-2</v>
      </c>
      <c r="AB81" s="32">
        <v>6.2455862743785791E-2</v>
      </c>
      <c r="AC81" s="32">
        <v>0.1273861034166725</v>
      </c>
      <c r="AD81" s="32">
        <v>3.2876808289541079E-2</v>
      </c>
      <c r="AE81" s="32">
        <v>4.7465497471511089E-2</v>
      </c>
      <c r="AF81" s="32">
        <v>5.6797403186384127E-2</v>
      </c>
      <c r="AG81" s="32">
        <v>0.15192452992921132</v>
      </c>
      <c r="AH81" s="32">
        <v>0.23817005652792128</v>
      </c>
      <c r="AI81" s="32">
        <v>0.10343798563393959</v>
      </c>
      <c r="AJ81" s="32">
        <v>2.383468362236146E-2</v>
      </c>
      <c r="AK81" s="32">
        <v>0.11303709975180845</v>
      </c>
      <c r="AL81" s="32">
        <v>1.4358658346681812E-2</v>
      </c>
      <c r="AM81" s="32">
        <v>4.0148977230888769E-3</v>
      </c>
      <c r="AN81" s="32">
        <v>0</v>
      </c>
      <c r="AO81" s="32">
        <v>0.22122935537823576</v>
      </c>
      <c r="AP81" s="32">
        <v>0</v>
      </c>
      <c r="AQ81" s="32">
        <v>9.7768641852973792E-2</v>
      </c>
      <c r="AR81" s="1"/>
    </row>
    <row r="82" spans="1:44">
      <c r="A82" s="46" t="s">
        <v>403</v>
      </c>
      <c r="B82" s="32">
        <v>7.9098161851873967E-3</v>
      </c>
      <c r="C82" s="32">
        <v>0</v>
      </c>
      <c r="D82" s="32">
        <v>2.4999114923980538E-3</v>
      </c>
      <c r="E82" s="32">
        <v>3.8821473843798855E-4</v>
      </c>
      <c r="F82" s="32">
        <v>0</v>
      </c>
      <c r="G82" s="32">
        <v>0</v>
      </c>
      <c r="H82" s="32">
        <v>1.2526062476463401E-3</v>
      </c>
      <c r="I82" s="32">
        <v>0</v>
      </c>
      <c r="J82" s="32">
        <v>5.6123962264721999E-3</v>
      </c>
      <c r="K82" s="32">
        <v>0</v>
      </c>
      <c r="L82" s="32">
        <v>0</v>
      </c>
      <c r="M82" s="32">
        <v>2.1064852216896167E-3</v>
      </c>
      <c r="N82" s="32">
        <v>7.3403037361421293E-3</v>
      </c>
      <c r="O82" s="32">
        <v>3.9549394374436778E-3</v>
      </c>
      <c r="P82" s="32">
        <v>0</v>
      </c>
      <c r="Q82" s="32">
        <v>0</v>
      </c>
      <c r="R82" s="32">
        <v>6.9854115642636568E-4</v>
      </c>
      <c r="S82" s="32">
        <v>1.616131040225203E-3</v>
      </c>
      <c r="T82" s="32">
        <v>2.3542744374261619E-4</v>
      </c>
      <c r="U82" s="32">
        <v>7.1310015383369757E-2</v>
      </c>
      <c r="V82" s="32">
        <v>1</v>
      </c>
      <c r="W82" s="32">
        <v>7.1082663896589356E-3</v>
      </c>
      <c r="X82" s="32">
        <v>2.3601277245592113E-3</v>
      </c>
      <c r="Y82" s="32">
        <v>0</v>
      </c>
      <c r="Z82" s="32">
        <v>7.0566088505365741E-3</v>
      </c>
      <c r="AA82" s="32">
        <v>8.7626142688660355E-3</v>
      </c>
      <c r="AB82" s="32">
        <v>2.3206053626763251E-3</v>
      </c>
      <c r="AC82" s="32">
        <v>0</v>
      </c>
      <c r="AD82" s="32">
        <v>0.58139481960557637</v>
      </c>
      <c r="AE82" s="32">
        <v>1.857412306697348E-2</v>
      </c>
      <c r="AF82" s="32">
        <v>0</v>
      </c>
      <c r="AG82" s="32">
        <v>0.39720560626772061</v>
      </c>
      <c r="AH82" s="32">
        <v>1.136768901569187E-3</v>
      </c>
      <c r="AI82" s="32">
        <v>3.2817793422306521E-3</v>
      </c>
      <c r="AJ82" s="32">
        <v>0</v>
      </c>
      <c r="AK82" s="32">
        <v>8.6665000078498724E-3</v>
      </c>
      <c r="AL82" s="32">
        <v>1.5115092137202139E-2</v>
      </c>
      <c r="AM82" s="32">
        <v>5.272511513125202E-4</v>
      </c>
      <c r="AN82" s="32">
        <v>4.6621026963417658E-4</v>
      </c>
      <c r="AO82" s="32">
        <v>1.8748182472923942E-2</v>
      </c>
      <c r="AP82" s="32">
        <v>5.2797413837198597E-2</v>
      </c>
      <c r="AQ82" s="32">
        <v>1.4321716833622567E-2</v>
      </c>
      <c r="AR82" s="1"/>
    </row>
    <row r="83" spans="1:44">
      <c r="A83" s="46" t="s">
        <v>404</v>
      </c>
      <c r="B83" s="32">
        <v>-0.29060641056963382</v>
      </c>
      <c r="C83" s="32">
        <v>0</v>
      </c>
      <c r="D83" s="32">
        <v>1.2719962387892846E-2</v>
      </c>
      <c r="E83" s="32">
        <v>5.2631697024491907E-2</v>
      </c>
      <c r="F83" s="32">
        <v>0</v>
      </c>
      <c r="G83" s="32">
        <v>0</v>
      </c>
      <c r="H83" s="32">
        <v>3.2162385899208281E-3</v>
      </c>
      <c r="I83" s="32">
        <v>0</v>
      </c>
      <c r="J83" s="32">
        <v>1.9737600678253503E-2</v>
      </c>
      <c r="K83" s="32">
        <v>0</v>
      </c>
      <c r="L83" s="32">
        <v>0</v>
      </c>
      <c r="M83" s="32">
        <v>1.1002416445840095E-3</v>
      </c>
      <c r="N83" s="32">
        <v>0</v>
      </c>
      <c r="O83" s="32">
        <v>2.0176563269760201E-3</v>
      </c>
      <c r="P83" s="32">
        <v>0</v>
      </c>
      <c r="Q83" s="32">
        <v>0</v>
      </c>
      <c r="R83" s="32">
        <v>0</v>
      </c>
      <c r="S83" s="32">
        <v>1.1748103655348657E-2</v>
      </c>
      <c r="T83" s="32">
        <v>9.2494218501866705E-5</v>
      </c>
      <c r="U83" s="32">
        <v>0</v>
      </c>
      <c r="V83" s="32">
        <v>1</v>
      </c>
      <c r="W83" s="32">
        <v>8.4409662165307129E-3</v>
      </c>
      <c r="X83" s="32">
        <v>0</v>
      </c>
      <c r="Y83" s="32">
        <v>0</v>
      </c>
      <c r="Z83" s="32">
        <v>1.222765279500836E-2</v>
      </c>
      <c r="AA83" s="32">
        <v>0</v>
      </c>
      <c r="AB83" s="32">
        <v>7.2771649260199706E-4</v>
      </c>
      <c r="AC83" s="32">
        <v>0</v>
      </c>
      <c r="AD83" s="32">
        <v>0</v>
      </c>
      <c r="AE83" s="32">
        <v>4.9842328448606848E-3</v>
      </c>
      <c r="AF83" s="32">
        <v>0</v>
      </c>
      <c r="AG83" s="32">
        <v>0</v>
      </c>
      <c r="AH83" s="32">
        <v>5.991408196108336E-2</v>
      </c>
      <c r="AI83" s="32">
        <v>6.6601275919190893E-3</v>
      </c>
      <c r="AJ83" s="32">
        <v>1</v>
      </c>
      <c r="AK83" s="32">
        <v>0</v>
      </c>
      <c r="AL83" s="32">
        <v>6.3243414171389655E-4</v>
      </c>
      <c r="AM83" s="32">
        <v>1</v>
      </c>
      <c r="AN83" s="32">
        <v>0</v>
      </c>
      <c r="AO83" s="32">
        <v>0</v>
      </c>
      <c r="AP83" s="32">
        <v>0</v>
      </c>
      <c r="AQ83" s="32">
        <v>1.1883343401056649E-2</v>
      </c>
      <c r="AR83" s="1"/>
    </row>
    <row r="84" spans="1:44">
      <c r="A84" s="46" t="s">
        <v>405</v>
      </c>
      <c r="B84" s="32">
        <v>1.9389503712315449E-2</v>
      </c>
      <c r="C84" s="32">
        <v>0</v>
      </c>
      <c r="D84" s="32">
        <v>1.2187207577661414E-2</v>
      </c>
      <c r="E84" s="32">
        <v>1.8946763592223052E-3</v>
      </c>
      <c r="F84" s="32">
        <v>0</v>
      </c>
      <c r="G84" s="32">
        <v>0</v>
      </c>
      <c r="H84" s="32">
        <v>2.0397404056807854E-3</v>
      </c>
      <c r="I84" s="32">
        <v>0</v>
      </c>
      <c r="J84" s="32">
        <v>1.9154009981297109E-2</v>
      </c>
      <c r="K84" s="32">
        <v>0</v>
      </c>
      <c r="L84" s="32">
        <v>0</v>
      </c>
      <c r="M84" s="32">
        <v>1.1657787234274754E-3</v>
      </c>
      <c r="N84" s="32">
        <v>7.3403037361421293E-3</v>
      </c>
      <c r="O84" s="32">
        <v>2.2839557609781076E-3</v>
      </c>
      <c r="P84" s="32">
        <v>0</v>
      </c>
      <c r="Q84" s="32">
        <v>0</v>
      </c>
      <c r="R84" s="32">
        <v>3.8304973287479882E-4</v>
      </c>
      <c r="S84" s="32">
        <v>4.8811438727505638E-3</v>
      </c>
      <c r="T84" s="32">
        <v>1.2520589884468795E-4</v>
      </c>
      <c r="U84" s="32">
        <v>7.1310015383369757E-2</v>
      </c>
      <c r="V84" s="32">
        <v>1</v>
      </c>
      <c r="W84" s="32">
        <v>8.0088590876765224E-3</v>
      </c>
      <c r="X84" s="32">
        <v>2.3601277245592113E-3</v>
      </c>
      <c r="Y84" s="32">
        <v>0</v>
      </c>
      <c r="Z84" s="32">
        <v>1.0143839392017639E-2</v>
      </c>
      <c r="AA84" s="32">
        <v>1.3288281939252912E-3</v>
      </c>
      <c r="AB84" s="32">
        <v>1.1286215274133246E-3</v>
      </c>
      <c r="AC84" s="32">
        <v>0</v>
      </c>
      <c r="AD84" s="32">
        <v>0.58139481960557637</v>
      </c>
      <c r="AE84" s="32">
        <v>1.2108714087401109E-2</v>
      </c>
      <c r="AF84" s="32">
        <v>0</v>
      </c>
      <c r="AG84" s="32">
        <v>0.39720560626772061</v>
      </c>
      <c r="AH84" s="32">
        <v>3.3870423221713061E-2</v>
      </c>
      <c r="AI84" s="32">
        <v>5.8960294035752068E-3</v>
      </c>
      <c r="AJ84" s="32">
        <v>1.2925969447708578E-2</v>
      </c>
      <c r="AK84" s="32">
        <v>8.6665000078498724E-3</v>
      </c>
      <c r="AL84" s="32">
        <v>2.236007244256807E-3</v>
      </c>
      <c r="AM84" s="32">
        <v>8.5849347231674008E-4</v>
      </c>
      <c r="AN84" s="32">
        <v>4.6617736516553211E-4</v>
      </c>
      <c r="AO84" s="32">
        <v>1.4240491793752228E-2</v>
      </c>
      <c r="AP84" s="32">
        <v>5.206137209607295E-2</v>
      </c>
      <c r="AQ84" s="32">
        <v>1.2950302887398542E-2</v>
      </c>
      <c r="AR84" s="1"/>
    </row>
    <row r="85" spans="1:44">
      <c r="A85" s="46" t="s">
        <v>406</v>
      </c>
      <c r="B85" s="32">
        <v>0</v>
      </c>
      <c r="C85" s="32">
        <v>1.7345159424843027E-3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8.9598453324901727E-4</v>
      </c>
      <c r="AR85" s="1"/>
    </row>
    <row r="86" spans="1:44">
      <c r="A86" s="46" t="s">
        <v>407</v>
      </c>
      <c r="B86" s="32">
        <v>1.2389047438150162E-2</v>
      </c>
      <c r="C86" s="32">
        <v>3.0138884233494943E-2</v>
      </c>
      <c r="D86" s="32">
        <v>8.2990363088806599E-3</v>
      </c>
      <c r="E86" s="32">
        <v>9.6468314852414978E-3</v>
      </c>
      <c r="F86" s="32">
        <v>9.5076750533672899E-3</v>
      </c>
      <c r="G86" s="32">
        <v>1.4337391319872678E-2</v>
      </c>
      <c r="H86" s="32">
        <v>1.4044695792591004E-2</v>
      </c>
      <c r="I86" s="32">
        <v>2.2985058438456711E-2</v>
      </c>
      <c r="J86" s="32">
        <v>1.5640459834145328E-2</v>
      </c>
      <c r="K86" s="32">
        <v>1.6136426869162959E-2</v>
      </c>
      <c r="L86" s="32">
        <v>1.5095782088621192E-2</v>
      </c>
      <c r="M86" s="32">
        <v>1.6794576147063197E-2</v>
      </c>
      <c r="N86" s="32">
        <v>1.9901128721017285E-2</v>
      </c>
      <c r="O86" s="32">
        <v>7.7798673073594784E-3</v>
      </c>
      <c r="P86" s="32">
        <v>3.3997004963631471E-2</v>
      </c>
      <c r="Q86" s="32">
        <v>7.6382904226331887E-3</v>
      </c>
      <c r="R86" s="32">
        <v>1.5308886846009185E-2</v>
      </c>
      <c r="S86" s="32">
        <v>1.8215920186457041E-2</v>
      </c>
      <c r="T86" s="32">
        <v>1.934595742958686E-2</v>
      </c>
      <c r="U86" s="32">
        <v>1.5687119641901427E-2</v>
      </c>
      <c r="V86" s="32">
        <v>1.7390166972790163E-2</v>
      </c>
      <c r="W86" s="32">
        <v>2.1359088236415635E-2</v>
      </c>
      <c r="X86" s="32">
        <v>1.2137404655322127E-2</v>
      </c>
      <c r="Y86" s="32">
        <v>2.429332545654439E-2</v>
      </c>
      <c r="Z86" s="32">
        <v>1.868892439992921E-2</v>
      </c>
      <c r="AA86" s="32">
        <v>2.7623022442851964E-2</v>
      </c>
      <c r="AB86" s="32">
        <v>3.1550151718578945E-2</v>
      </c>
      <c r="AC86" s="32">
        <v>1.7505982835373551E-2</v>
      </c>
      <c r="AD86" s="32">
        <v>4.885464550994028E-2</v>
      </c>
      <c r="AE86" s="32">
        <v>1.7587115930493578E-2</v>
      </c>
      <c r="AF86" s="32">
        <v>2.6208719621159372E-2</v>
      </c>
      <c r="AG86" s="32">
        <v>1.8909580234624395E-2</v>
      </c>
      <c r="AH86" s="32">
        <v>1.6503016970276216E-2</v>
      </c>
      <c r="AI86" s="32">
        <v>1.6396024408744901E-2</v>
      </c>
      <c r="AJ86" s="32">
        <v>1.8700252700652693E-2</v>
      </c>
      <c r="AK86" s="32">
        <v>1.8674971889505409E-2</v>
      </c>
      <c r="AL86" s="32">
        <v>2.0543459663498215E-2</v>
      </c>
      <c r="AM86" s="32">
        <v>2.6059839838749262E-2</v>
      </c>
      <c r="AN86" s="32">
        <v>1.6713672732005479E-2</v>
      </c>
      <c r="AO86" s="32">
        <v>7.4800660564679983E-3</v>
      </c>
      <c r="AP86" s="32">
        <v>1.0530150732991812E-2</v>
      </c>
      <c r="AQ86" s="32">
        <v>1.8146649481497759E-2</v>
      </c>
      <c r="AR86" s="1"/>
    </row>
    <row r="87" spans="1:44">
      <c r="A87" s="46" t="s">
        <v>408</v>
      </c>
      <c r="B87" s="32">
        <v>5.2625550096538139E-2</v>
      </c>
      <c r="C87" s="32">
        <v>5.3880511147623669E-2</v>
      </c>
      <c r="D87" s="32">
        <v>5.7142059544090261E-2</v>
      </c>
      <c r="E87" s="32">
        <v>6.438928794808968E-2</v>
      </c>
      <c r="F87" s="32">
        <v>3.2901233794041654E-2</v>
      </c>
      <c r="G87" s="32">
        <v>6.5967443195791717E-2</v>
      </c>
      <c r="H87" s="32">
        <v>5.9273676852163081E-2</v>
      </c>
      <c r="I87" s="32">
        <v>5.3558635544051957E-2</v>
      </c>
      <c r="J87" s="32">
        <v>6.1606895098161828E-2</v>
      </c>
      <c r="K87" s="32">
        <v>5.8604471579474474E-2</v>
      </c>
      <c r="L87" s="32">
        <v>5.8055065226247378E-2</v>
      </c>
      <c r="M87" s="32">
        <v>5.1649401956948782E-2</v>
      </c>
      <c r="N87" s="32">
        <v>7.4156542749848287E-2</v>
      </c>
      <c r="O87" s="32">
        <v>6.1628874805771394E-2</v>
      </c>
      <c r="P87" s="32">
        <v>6.1980851086639831E-2</v>
      </c>
      <c r="Q87" s="32">
        <v>7.1829345211293943E-2</v>
      </c>
      <c r="R87" s="32">
        <v>7.3996534435143799E-2</v>
      </c>
      <c r="S87" s="32">
        <v>5.5431280353574607E-2</v>
      </c>
      <c r="T87" s="32">
        <v>5.9527302623498236E-2</v>
      </c>
      <c r="U87" s="32">
        <v>7.9239911771334756E-2</v>
      </c>
      <c r="V87" s="32">
        <v>6.4494944532722406E-2</v>
      </c>
      <c r="W87" s="32">
        <v>5.6663318647282093E-2</v>
      </c>
      <c r="X87" s="32">
        <v>7.2566171299157128E-2</v>
      </c>
      <c r="Y87" s="32">
        <v>6.6067219364329161E-2</v>
      </c>
      <c r="Z87" s="32">
        <v>5.2905034034153892E-2</v>
      </c>
      <c r="AA87" s="32">
        <v>6.8161660544801883E-2</v>
      </c>
      <c r="AB87" s="32">
        <v>5.774780762260364E-2</v>
      </c>
      <c r="AC87" s="32">
        <v>6.199752418013442E-2</v>
      </c>
      <c r="AD87" s="32">
        <v>8.4146720204354417E-2</v>
      </c>
      <c r="AE87" s="32">
        <v>5.3710175682658325E-2</v>
      </c>
      <c r="AF87" s="32">
        <v>6.8698256539691013E-2</v>
      </c>
      <c r="AG87" s="32">
        <v>6.0383504109648684E-2</v>
      </c>
      <c r="AH87" s="32">
        <v>6.9278577151412155E-2</v>
      </c>
      <c r="AI87" s="32">
        <v>7.4494129592954594E-2</v>
      </c>
      <c r="AJ87" s="32">
        <v>6.3545553906041802E-2</v>
      </c>
      <c r="AK87" s="32">
        <v>6.5912257782895833E-2</v>
      </c>
      <c r="AL87" s="32">
        <v>5.7603115029463393E-2</v>
      </c>
      <c r="AM87" s="32">
        <v>7.0880802063289006E-2</v>
      </c>
      <c r="AN87" s="32">
        <v>5.9099202090566641E-2</v>
      </c>
      <c r="AO87" s="32">
        <v>4.5781747046871137E-2</v>
      </c>
      <c r="AP87" s="32">
        <v>5.343875767334156E-2</v>
      </c>
      <c r="AQ87" s="32">
        <v>5.9303687148571774E-2</v>
      </c>
      <c r="AR87" s="1"/>
    </row>
    <row r="88" spans="1:44">
      <c r="A88" s="46" t="s">
        <v>409</v>
      </c>
      <c r="B88" s="32">
        <v>0</v>
      </c>
      <c r="C88" s="32">
        <v>0</v>
      </c>
      <c r="D88" s="32">
        <v>0</v>
      </c>
      <c r="E88" s="32">
        <v>7.083948025650131E-3</v>
      </c>
      <c r="F88" s="32">
        <v>0</v>
      </c>
      <c r="G88" s="32">
        <v>8.2313785748818813E-2</v>
      </c>
      <c r="H88" s="32">
        <v>0</v>
      </c>
      <c r="I88" s="32">
        <v>0</v>
      </c>
      <c r="J88" s="32">
        <v>4.3938412070233168E-3</v>
      </c>
      <c r="K88" s="32">
        <v>0</v>
      </c>
      <c r="L88" s="32">
        <v>0</v>
      </c>
      <c r="M88" s="32">
        <v>0</v>
      </c>
      <c r="N88" s="32">
        <v>1.99352732796737E-3</v>
      </c>
      <c r="O88" s="32">
        <v>0</v>
      </c>
      <c r="P88" s="32">
        <v>4.0267575518228094E-3</v>
      </c>
      <c r="Q88" s="32">
        <v>0</v>
      </c>
      <c r="R88" s="32">
        <v>2.2264200115463179E-3</v>
      </c>
      <c r="S88" s="32">
        <v>3.8105091077090744E-4</v>
      </c>
      <c r="T88" s="32">
        <v>0</v>
      </c>
      <c r="U88" s="32">
        <v>5.517072601572753E-3</v>
      </c>
      <c r="V88" s="32">
        <v>0</v>
      </c>
      <c r="W88" s="32">
        <v>1.4234937218678961E-4</v>
      </c>
      <c r="X88" s="32">
        <v>4.2448138383954226E-3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2.209749129223536E-3</v>
      </c>
      <c r="AR88" s="1"/>
    </row>
    <row r="89" spans="1:44">
      <c r="A89" s="46" t="s">
        <v>410</v>
      </c>
      <c r="B89" s="32">
        <v>0</v>
      </c>
      <c r="C89" s="32">
        <v>0</v>
      </c>
      <c r="D89" s="32">
        <v>0</v>
      </c>
      <c r="E89" s="32">
        <v>9.2271373497618866E-4</v>
      </c>
      <c r="F89" s="32">
        <v>0</v>
      </c>
      <c r="G89" s="32">
        <v>7.4251508982035924E-3</v>
      </c>
      <c r="H89" s="32">
        <v>1.1389288762446659E-2</v>
      </c>
      <c r="I89" s="32">
        <v>0</v>
      </c>
      <c r="J89" s="32">
        <v>0</v>
      </c>
      <c r="K89" s="32">
        <v>0</v>
      </c>
      <c r="L89" s="32">
        <v>0</v>
      </c>
      <c r="M89" s="32">
        <v>0</v>
      </c>
      <c r="N89" s="32">
        <v>0</v>
      </c>
      <c r="O89" s="32">
        <v>6.487298395975903E-3</v>
      </c>
      <c r="P89" s="32">
        <v>0</v>
      </c>
      <c r="Q89" s="32">
        <v>0</v>
      </c>
      <c r="R89" s="32">
        <v>0</v>
      </c>
      <c r="S89" s="32">
        <v>0</v>
      </c>
      <c r="T89" s="32">
        <v>0</v>
      </c>
      <c r="U89" s="32">
        <v>0</v>
      </c>
      <c r="V89" s="32">
        <v>0</v>
      </c>
      <c r="W89" s="32">
        <v>0</v>
      </c>
      <c r="X89" s="32">
        <v>0</v>
      </c>
      <c r="Y89" s="32">
        <v>2.1052225201072385E-2</v>
      </c>
      <c r="Z89" s="32">
        <v>1.0552104234527687E-2</v>
      </c>
      <c r="AA89" s="32">
        <v>0</v>
      </c>
      <c r="AB89" s="32">
        <v>3.8631E-3</v>
      </c>
      <c r="AC89" s="32">
        <v>3.8413212244897958E-2</v>
      </c>
      <c r="AD89" s="32">
        <v>0</v>
      </c>
      <c r="AE89" s="32">
        <v>0</v>
      </c>
      <c r="AF89" s="32">
        <v>0</v>
      </c>
      <c r="AG89" s="32">
        <v>0</v>
      </c>
      <c r="AH89" s="32">
        <v>0</v>
      </c>
      <c r="AI89" s="32">
        <v>0</v>
      </c>
      <c r="AJ89" s="32">
        <v>3.6979105064849145E-2</v>
      </c>
      <c r="AK89" s="32">
        <v>0</v>
      </c>
      <c r="AL89" s="32">
        <v>0</v>
      </c>
      <c r="AM89" s="32">
        <v>0</v>
      </c>
      <c r="AN89" s="32">
        <v>0</v>
      </c>
      <c r="AO89" s="32">
        <v>0</v>
      </c>
      <c r="AP89" s="32">
        <v>0</v>
      </c>
      <c r="AQ89" s="32">
        <v>2.1849199560324928E-3</v>
      </c>
      <c r="AR89" s="1"/>
    </row>
    <row r="90" spans="1:44">
      <c r="A90" s="35" t="s">
        <v>411</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c r="A91" s="35" t="s">
        <v>412</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c r="A92" s="46" t="s">
        <v>413</v>
      </c>
      <c r="B92" s="32">
        <v>4.2947784211023382E-2</v>
      </c>
      <c r="C92" s="32">
        <v>5.7839826651386594E-2</v>
      </c>
      <c r="D92" s="32">
        <v>5.4023505069287915E-2</v>
      </c>
      <c r="E92" s="32">
        <v>6.7337833940067843E-2</v>
      </c>
      <c r="F92" s="32">
        <v>5.366111444893875E-2</v>
      </c>
      <c r="G92" s="32">
        <v>3.7569611525434456E-2</v>
      </c>
      <c r="H92" s="32">
        <v>7.2554788529572548E-2</v>
      </c>
      <c r="I92" s="32">
        <v>6.7548580154458332E-2</v>
      </c>
      <c r="J92" s="32">
        <v>5.3045679974976834E-2</v>
      </c>
      <c r="K92" s="32">
        <v>4.8240036673922897E-2</v>
      </c>
      <c r="L92" s="32">
        <v>5.8830503241369229E-2</v>
      </c>
      <c r="M92" s="32">
        <v>6.1081737888076741E-2</v>
      </c>
      <c r="N92" s="32">
        <v>0.11668291882082819</v>
      </c>
      <c r="O92" s="32">
        <v>5.634730470690022E-2</v>
      </c>
      <c r="P92" s="32">
        <v>4.3837892202015671E-2</v>
      </c>
      <c r="Q92" s="32">
        <v>6.0631637341735968E-2</v>
      </c>
      <c r="R92" s="32">
        <v>4.8357246508554975E-2</v>
      </c>
      <c r="S92" s="32">
        <v>9.0860484827922236E-2</v>
      </c>
      <c r="T92" s="32">
        <v>7.5665799991687779E-2</v>
      </c>
      <c r="U92" s="32">
        <v>9.2323462289835068E-2</v>
      </c>
      <c r="V92" s="32">
        <v>3.7790003223567278E-2</v>
      </c>
      <c r="W92" s="32">
        <v>3.8249868084315408E-2</v>
      </c>
      <c r="X92" s="32">
        <v>5.5728455141586898E-2</v>
      </c>
      <c r="Y92" s="32">
        <v>5.8301487818365007E-2</v>
      </c>
      <c r="Z92" s="32">
        <v>6.1054567362894566E-2</v>
      </c>
      <c r="AA92" s="32">
        <v>6.3916587889419785E-2</v>
      </c>
      <c r="AB92" s="32">
        <v>4.1160584633868881E-2</v>
      </c>
      <c r="AC92" s="32">
        <v>6.9831526512589073E-2</v>
      </c>
      <c r="AD92" s="32">
        <v>0.10486462509374866</v>
      </c>
      <c r="AE92" s="32">
        <v>6.0213405642124428E-2</v>
      </c>
      <c r="AF92" s="32">
        <v>4.3826310589549347E-2</v>
      </c>
      <c r="AG92" s="32">
        <v>7.1510608187468322E-2</v>
      </c>
      <c r="AH92" s="32">
        <v>8.6191193056663812E-2</v>
      </c>
      <c r="AI92" s="32">
        <v>0.11340670060576037</v>
      </c>
      <c r="AJ92" s="32">
        <v>6.917968819678473E-2</v>
      </c>
      <c r="AK92" s="32">
        <v>0.10231060210861956</v>
      </c>
      <c r="AL92" s="32">
        <v>5.8024832485072564E-2</v>
      </c>
      <c r="AM92" s="32">
        <v>8.7792286603352282E-2</v>
      </c>
      <c r="AN92" s="32">
        <v>9.7031870069249432E-2</v>
      </c>
      <c r="AO92" s="32">
        <v>9.3305899755171118E-2</v>
      </c>
      <c r="AP92" s="32">
        <v>7.8677571551716466E-2</v>
      </c>
      <c r="AQ92" s="32">
        <v>5.6403456478544459E-2</v>
      </c>
      <c r="AR92" s="1"/>
    </row>
    <row r="93" spans="1:44">
      <c r="A93" s="46" t="s">
        <v>414</v>
      </c>
      <c r="B93" s="32">
        <v>6.7418085027960359E-2</v>
      </c>
      <c r="C93" s="32">
        <v>7.984884873429339E-2</v>
      </c>
      <c r="D93" s="32">
        <v>6.801820352828529E-2</v>
      </c>
      <c r="E93" s="32">
        <v>8.7651950995624547E-2</v>
      </c>
      <c r="F93" s="32">
        <v>6.2927463718950777E-2</v>
      </c>
      <c r="G93" s="32">
        <v>4.6802088050759118E-2</v>
      </c>
      <c r="H93" s="32">
        <v>8.3117780477520053E-2</v>
      </c>
      <c r="I93" s="32">
        <v>8.0867943526404751E-2</v>
      </c>
      <c r="J93" s="32">
        <v>6.617987810699387E-2</v>
      </c>
      <c r="K93" s="32">
        <v>5.834996271785739E-2</v>
      </c>
      <c r="L93" s="32">
        <v>6.811342142134956E-2</v>
      </c>
      <c r="M93" s="32">
        <v>6.9364880763632605E-2</v>
      </c>
      <c r="N93" s="32">
        <v>0.14654473385275657</v>
      </c>
      <c r="O93" s="32">
        <v>7.7233645755778207E-2</v>
      </c>
      <c r="P93" s="32">
        <v>5.26878405539341E-2</v>
      </c>
      <c r="Q93" s="32">
        <v>8.098923014249601E-2</v>
      </c>
      <c r="R93" s="32">
        <v>5.943248767700423E-2</v>
      </c>
      <c r="S93" s="32">
        <v>0.10940168063491744</v>
      </c>
      <c r="T93" s="32">
        <v>8.3486713696350856E-2</v>
      </c>
      <c r="U93" s="32">
        <v>0.12526509480559067</v>
      </c>
      <c r="V93" s="32">
        <v>4.5033859001821518E-2</v>
      </c>
      <c r="W93" s="32">
        <v>4.4542109407178287E-2</v>
      </c>
      <c r="X93" s="32">
        <v>7.0402272558893877E-2</v>
      </c>
      <c r="Y93" s="32">
        <v>6.5573658724848716E-2</v>
      </c>
      <c r="Z93" s="32">
        <v>7.7591115283732151E-2</v>
      </c>
      <c r="AA93" s="32">
        <v>7.8238373943057576E-2</v>
      </c>
      <c r="AB93" s="32">
        <v>4.7431365437184743E-2</v>
      </c>
      <c r="AC93" s="32">
        <v>9.3666136817391221E-2</v>
      </c>
      <c r="AD93" s="32">
        <v>0.12500909902663246</v>
      </c>
      <c r="AE93" s="32">
        <v>6.768002756258687E-2</v>
      </c>
      <c r="AF93" s="32">
        <v>4.832779534980694E-2</v>
      </c>
      <c r="AG93" s="32">
        <v>8.1080580937707647E-2</v>
      </c>
      <c r="AH93" s="32">
        <v>0.10647762045700664</v>
      </c>
      <c r="AI93" s="32">
        <v>0.14654942784639818</v>
      </c>
      <c r="AJ93" s="32">
        <v>8.406178584169044E-2</v>
      </c>
      <c r="AK93" s="32">
        <v>0.1149406452986156</v>
      </c>
      <c r="AL93" s="32">
        <v>7.4764721233380252E-2</v>
      </c>
      <c r="AM93" s="32">
        <v>0.10379323353098623</v>
      </c>
      <c r="AN93" s="32">
        <v>0.10802567432288568</v>
      </c>
      <c r="AO93" s="32">
        <v>0.11642401758940678</v>
      </c>
      <c r="AP93" s="32">
        <v>9.9805603762768813E-2</v>
      </c>
      <c r="AQ93" s="32">
        <v>7.1919748810931133E-2</v>
      </c>
      <c r="AR93" s="1"/>
    </row>
    <row r="94" spans="1:44">
      <c r="A94" s="46" t="s">
        <v>415</v>
      </c>
      <c r="B94" s="32">
        <v>7.0567282022804489E-2</v>
      </c>
      <c r="C94" s="32">
        <v>8.5156671864475605E-2</v>
      </c>
      <c r="D94" s="32">
        <v>8.0915272395076593E-2</v>
      </c>
      <c r="E94" s="32">
        <v>9.5708542639581076E-2</v>
      </c>
      <c r="F94" s="32">
        <v>8.3187736239551002E-2</v>
      </c>
      <c r="G94" s="32">
        <v>5.6170025144545235E-2</v>
      </c>
      <c r="H94" s="32">
        <v>9.0690775015962635E-2</v>
      </c>
      <c r="I94" s="32">
        <v>8.6906121781930842E-2</v>
      </c>
      <c r="J94" s="32">
        <v>6.8962855160946079E-2</v>
      </c>
      <c r="K94" s="32">
        <v>6.3948808135598223E-2</v>
      </c>
      <c r="L94" s="32">
        <v>8.1367791928713351E-2</v>
      </c>
      <c r="M94" s="32">
        <v>7.6919582217277738E-2</v>
      </c>
      <c r="N94" s="32">
        <v>0.14818308829558993</v>
      </c>
      <c r="O94" s="32">
        <v>8.7722298778899047E-2</v>
      </c>
      <c r="P94" s="32">
        <v>6.5334342529278291E-2</v>
      </c>
      <c r="Q94" s="32">
        <v>8.5016454193045848E-2</v>
      </c>
      <c r="R94" s="32">
        <v>6.9800614346057083E-2</v>
      </c>
      <c r="S94" s="32">
        <v>0.11636985324645063</v>
      </c>
      <c r="T94" s="32">
        <v>0.10033420035381264</v>
      </c>
      <c r="U94" s="32">
        <v>0.13260396150396828</v>
      </c>
      <c r="V94" s="32">
        <v>4.7432461934446418E-2</v>
      </c>
      <c r="W94" s="32">
        <v>5.1614651562832972E-2</v>
      </c>
      <c r="X94" s="32">
        <v>7.6177053741080164E-2</v>
      </c>
      <c r="Y94" s="32">
        <v>6.8914307940635966E-2</v>
      </c>
      <c r="Z94" s="32">
        <v>8.4570890683436331E-2</v>
      </c>
      <c r="AA94" s="32">
        <v>8.0655983520881769E-2</v>
      </c>
      <c r="AB94" s="32">
        <v>5.554962717617374E-2</v>
      </c>
      <c r="AC94" s="32">
        <v>9.6967701392684374E-2</v>
      </c>
      <c r="AD94" s="32">
        <v>0.12895730304664732</v>
      </c>
      <c r="AE94" s="32">
        <v>8.4104714998264607E-2</v>
      </c>
      <c r="AF94" s="32">
        <v>5.6324542816655616E-2</v>
      </c>
      <c r="AG94" s="32">
        <v>9.3059517380012155E-2</v>
      </c>
      <c r="AH94" s="32">
        <v>0.10595128444625948</v>
      </c>
      <c r="AI94" s="32">
        <v>0.14605967970561995</v>
      </c>
      <c r="AJ94" s="32">
        <v>0.10414392270020623</v>
      </c>
      <c r="AK94" s="32">
        <v>0.12401863878440469</v>
      </c>
      <c r="AL94" s="32">
        <v>7.636747623620585E-2</v>
      </c>
      <c r="AM94" s="32">
        <v>9.3129194429539375E-2</v>
      </c>
      <c r="AN94" s="32">
        <v>0.11462419128086339</v>
      </c>
      <c r="AO94" s="32">
        <v>0.10206956645443792</v>
      </c>
      <c r="AP94" s="32">
        <v>0.10983677959875904</v>
      </c>
      <c r="AQ94" s="32">
        <v>7.9294757368475993E-2</v>
      </c>
      <c r="AR94" s="1"/>
    </row>
    <row r="95" spans="1:44">
      <c r="A95" s="46" t="s">
        <v>416</v>
      </c>
      <c r="B95" s="32">
        <v>7.5425811914207455E-2</v>
      </c>
      <c r="C95" s="32">
        <v>9.0692309986263639E-2</v>
      </c>
      <c r="D95" s="32">
        <v>7.7273551993258346E-2</v>
      </c>
      <c r="E95" s="32">
        <v>8.6473310855792046E-2</v>
      </c>
      <c r="F95" s="32">
        <v>9.5471602917959419E-2</v>
      </c>
      <c r="G95" s="32">
        <v>5.5765903869495682E-2</v>
      </c>
      <c r="H95" s="32">
        <v>0.1107852873090962</v>
      </c>
      <c r="I95" s="32">
        <v>9.9113493968285934E-2</v>
      </c>
      <c r="J95" s="32">
        <v>7.5623119434479774E-2</v>
      </c>
      <c r="K95" s="32">
        <v>7.2391716617921056E-2</v>
      </c>
      <c r="L95" s="32">
        <v>8.5138826749490804E-2</v>
      </c>
      <c r="M95" s="32">
        <v>8.479700249994758E-2</v>
      </c>
      <c r="N95" s="32">
        <v>0.16064979766547224</v>
      </c>
      <c r="O95" s="32">
        <v>6.9348396873349566E-2</v>
      </c>
      <c r="P95" s="32">
        <v>5.6536452737139468E-2</v>
      </c>
      <c r="Q95" s="32">
        <v>7.2783464980106127E-2</v>
      </c>
      <c r="R95" s="32">
        <v>6.6627033842245553E-2</v>
      </c>
      <c r="S95" s="32">
        <v>0.16916623024376626</v>
      </c>
      <c r="T95" s="32">
        <v>0.10091827224520619</v>
      </c>
      <c r="U95" s="32">
        <v>0.13016101238628838</v>
      </c>
      <c r="V95" s="32">
        <v>4.8287299750876311E-2</v>
      </c>
      <c r="W95" s="32">
        <v>4.7339962746705433E-2</v>
      </c>
      <c r="X95" s="32">
        <v>8.2357847439505583E-2</v>
      </c>
      <c r="Y95" s="32">
        <v>7.8397751964972492E-2</v>
      </c>
      <c r="Z95" s="32">
        <v>8.6081833514302306E-2</v>
      </c>
      <c r="AA95" s="32">
        <v>8.4610473332599467E-2</v>
      </c>
      <c r="AB95" s="32">
        <v>5.7059206197549152E-2</v>
      </c>
      <c r="AC95" s="32">
        <v>9.2625822070723896E-2</v>
      </c>
      <c r="AD95" s="32">
        <v>0.16169712755228893</v>
      </c>
      <c r="AE95" s="32">
        <v>7.8605652283267477E-2</v>
      </c>
      <c r="AF95" s="32">
        <v>9.78491835332089E-2</v>
      </c>
      <c r="AG95" s="32">
        <v>9.7455225020660508E-2</v>
      </c>
      <c r="AH95" s="32">
        <v>0.12565352924259032</v>
      </c>
      <c r="AI95" s="32">
        <v>0.1974333978637455</v>
      </c>
      <c r="AJ95" s="32">
        <v>9.0178047696020433E-2</v>
      </c>
      <c r="AK95" s="32">
        <v>0.39160918762739194</v>
      </c>
      <c r="AL95" s="32">
        <v>6.7110495554302846E-2</v>
      </c>
      <c r="AM95" s="32">
        <v>0.11499412315630919</v>
      </c>
      <c r="AN95" s="32">
        <v>0.12690325697556068</v>
      </c>
      <c r="AO95" s="32">
        <v>0.14167411642917374</v>
      </c>
      <c r="AP95" s="32">
        <v>0.10400452622220535</v>
      </c>
      <c r="AQ95" s="32">
        <v>8.2085163629084884E-2</v>
      </c>
      <c r="AR95" s="1"/>
    </row>
    <row r="96" spans="1:44">
      <c r="A96" s="35" t="s">
        <v>417</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c r="A97" s="46" t="s">
        <v>418</v>
      </c>
      <c r="B97" s="32">
        <v>0.50802003605418355</v>
      </c>
      <c r="C97" s="32">
        <v>0.5474860705028709</v>
      </c>
      <c r="D97" s="32">
        <v>0.58374287116621837</v>
      </c>
      <c r="E97" s="32">
        <v>0.55068358513611104</v>
      </c>
      <c r="F97" s="32">
        <v>0.59907332754531895</v>
      </c>
      <c r="G97" s="32">
        <v>0.49158027209439442</v>
      </c>
      <c r="H97" s="32">
        <v>0.56305193589314395</v>
      </c>
      <c r="I97" s="32">
        <v>0.54439372968420274</v>
      </c>
      <c r="J97" s="32">
        <v>0.54229970564295549</v>
      </c>
      <c r="K97" s="32">
        <v>0.63743464580048892</v>
      </c>
      <c r="L97" s="32">
        <v>0.55019721636027941</v>
      </c>
      <c r="M97" s="32">
        <v>0.61940771848829257</v>
      </c>
      <c r="N97" s="32">
        <v>0.55545013363260898</v>
      </c>
      <c r="O97" s="32">
        <v>0.60258591784483406</v>
      </c>
      <c r="P97" s="32">
        <v>0.59876454489008124</v>
      </c>
      <c r="Q97" s="32">
        <v>0.57769693983021253</v>
      </c>
      <c r="R97" s="32">
        <v>0.62472390627621177</v>
      </c>
      <c r="S97" s="32">
        <v>0.64658478633946737</v>
      </c>
      <c r="T97" s="32">
        <v>0.65303729876512084</v>
      </c>
      <c r="U97" s="32">
        <v>0.62879147965893101</v>
      </c>
      <c r="V97" s="32">
        <v>0.5929389522104711</v>
      </c>
      <c r="W97" s="32">
        <v>0.66511306501458289</v>
      </c>
      <c r="X97" s="32">
        <v>0.63826581022208928</v>
      </c>
      <c r="Y97" s="32">
        <v>0.59826138337990498</v>
      </c>
      <c r="Z97" s="32">
        <v>0.57608317949412213</v>
      </c>
      <c r="AA97" s="32">
        <v>0.56891636313142946</v>
      </c>
      <c r="AB97" s="32">
        <v>0.57448449050558625</v>
      </c>
      <c r="AC97" s="32">
        <v>0.55962261541202529</v>
      </c>
      <c r="AD97" s="32">
        <v>0.61830839028235063</v>
      </c>
      <c r="AE97" s="32">
        <v>0.56379648963207996</v>
      </c>
      <c r="AF97" s="32">
        <v>0.5972058560524508</v>
      </c>
      <c r="AG97" s="32">
        <v>0.64807044951420745</v>
      </c>
      <c r="AH97" s="32">
        <v>0.59371175441927893</v>
      </c>
      <c r="AI97" s="32">
        <v>0.63158752764061443</v>
      </c>
      <c r="AJ97" s="32">
        <v>0.70907170590146473</v>
      </c>
      <c r="AK97" s="32">
        <v>0.68474682236427509</v>
      </c>
      <c r="AL97" s="32">
        <v>0.58367751773851073</v>
      </c>
      <c r="AM97" s="32">
        <v>0.5808663454880183</v>
      </c>
      <c r="AN97" s="32">
        <v>0.27964104728073624</v>
      </c>
      <c r="AO97" s="32">
        <v>0.57172953114122094</v>
      </c>
      <c r="AP97" s="32">
        <v>0.7444687004933509</v>
      </c>
      <c r="AQ97" s="32">
        <v>0.56468684529594015</v>
      </c>
      <c r="AR97" s="1"/>
    </row>
    <row r="98" spans="1:44">
      <c r="A98" s="46" t="s">
        <v>419</v>
      </c>
      <c r="B98" s="32">
        <v>4.4643897288495216E-2</v>
      </c>
      <c r="C98" s="32">
        <v>4.4793948915849487E-2</v>
      </c>
      <c r="D98" s="32">
        <v>4.6562763259325554E-2</v>
      </c>
      <c r="E98" s="32">
        <v>3.3588827395463358E-2</v>
      </c>
      <c r="F98" s="32">
        <v>2.9323527550437611E-2</v>
      </c>
      <c r="G98" s="32">
        <v>4.4097850734682024E-2</v>
      </c>
      <c r="H98" s="32">
        <v>3.7592508545719321E-2</v>
      </c>
      <c r="I98" s="32">
        <v>1.6921310827631392E-2</v>
      </c>
      <c r="J98" s="32">
        <v>4.5930309221387175E-2</v>
      </c>
      <c r="K98" s="32">
        <v>2.231328412029469E-2</v>
      </c>
      <c r="L98" s="32">
        <v>3.6903470104973191E-2</v>
      </c>
      <c r="M98" s="32">
        <v>4.8105020779257185E-2</v>
      </c>
      <c r="N98" s="32">
        <v>3.0992053931885845E-2</v>
      </c>
      <c r="O98" s="32">
        <v>4.0051363549730629E-2</v>
      </c>
      <c r="P98" s="32">
        <v>2.6475207424105949E-2</v>
      </c>
      <c r="Q98" s="32">
        <v>5.9809863843698026E-2</v>
      </c>
      <c r="R98" s="32">
        <v>6.4232790490400732E-2</v>
      </c>
      <c r="S98" s="32">
        <v>9.0950029229915519E-2</v>
      </c>
      <c r="T98" s="32">
        <v>3.9556654286750863E-2</v>
      </c>
      <c r="U98" s="32">
        <v>4.8581875958438485E-2</v>
      </c>
      <c r="V98" s="32">
        <v>3.5477087303102978E-2</v>
      </c>
      <c r="W98" s="32">
        <v>7.7642562985862376E-2</v>
      </c>
      <c r="X98" s="32">
        <v>4.4390460999682302E-2</v>
      </c>
      <c r="Y98" s="32">
        <v>2.4553960463421853E-2</v>
      </c>
      <c r="Z98" s="32">
        <v>4.7083428700612155E-2</v>
      </c>
      <c r="AA98" s="32">
        <v>3.5418507607651313E-2</v>
      </c>
      <c r="AB98" s="32">
        <v>2.6395730805277403E-2</v>
      </c>
      <c r="AC98" s="32">
        <v>4.720553673193302E-2</v>
      </c>
      <c r="AD98" s="32">
        <v>6.1383162630712938E-2</v>
      </c>
      <c r="AE98" s="32">
        <v>3.8926445278489083E-2</v>
      </c>
      <c r="AF98" s="32">
        <v>5.9746843178101354E-2</v>
      </c>
      <c r="AG98" s="32">
        <v>5.7537230810357089E-2</v>
      </c>
      <c r="AH98" s="32">
        <v>6.4551867438856894E-2</v>
      </c>
      <c r="AI98" s="32">
        <v>5.2840283981347186E-2</v>
      </c>
      <c r="AJ98" s="32">
        <v>2.8249540489696436E-2</v>
      </c>
      <c r="AK98" s="32">
        <v>4.4842987000396982E-2</v>
      </c>
      <c r="AL98" s="32">
        <v>6.8331741679784647E-2</v>
      </c>
      <c r="AM98" s="32">
        <v>1.817543340965988E-2</v>
      </c>
      <c r="AN98" s="32">
        <v>3.9119370080931443E-2</v>
      </c>
      <c r="AO98" s="32">
        <v>4.1813211247206959E-2</v>
      </c>
      <c r="AP98" s="32">
        <v>3.0879044014224699E-2</v>
      </c>
      <c r="AQ98" s="32">
        <v>4.336998941307274E-2</v>
      </c>
      <c r="AR98" s="1"/>
    </row>
    <row r="99" spans="1:44">
      <c r="A99" s="46" t="s">
        <v>420</v>
      </c>
      <c r="B99" s="32">
        <v>0.44733606665732123</v>
      </c>
      <c r="C99" s="32">
        <v>0.40771998058127967</v>
      </c>
      <c r="D99" s="32">
        <v>0.36969436557445606</v>
      </c>
      <c r="E99" s="32">
        <v>0.41572758746842559</v>
      </c>
      <c r="F99" s="32">
        <v>0.37160314490424345</v>
      </c>
      <c r="G99" s="32">
        <v>0.46432187717092355</v>
      </c>
      <c r="H99" s="32">
        <v>0.39935555556113667</v>
      </c>
      <c r="I99" s="32">
        <v>0.43868495948816583</v>
      </c>
      <c r="J99" s="32">
        <v>0.41176998513565743</v>
      </c>
      <c r="K99" s="32">
        <v>0.34025207007921637</v>
      </c>
      <c r="L99" s="32">
        <v>0.41289931353474735</v>
      </c>
      <c r="M99" s="32">
        <v>0.33248726073245027</v>
      </c>
      <c r="N99" s="32">
        <v>0.41355781243550521</v>
      </c>
      <c r="O99" s="32">
        <v>0.35736271860543528</v>
      </c>
      <c r="P99" s="32">
        <v>0.37476024768581273</v>
      </c>
      <c r="Q99" s="32">
        <v>0.36249319632608951</v>
      </c>
      <c r="R99" s="32">
        <v>0.31104330323338747</v>
      </c>
      <c r="S99" s="32">
        <v>0.26246518443061706</v>
      </c>
      <c r="T99" s="32">
        <v>0.30740604694812829</v>
      </c>
      <c r="U99" s="32">
        <v>0.32262664438263045</v>
      </c>
      <c r="V99" s="32">
        <v>0.37158396048642595</v>
      </c>
      <c r="W99" s="32">
        <v>0.25724437199955469</v>
      </c>
      <c r="X99" s="32">
        <v>0.31734372877822853</v>
      </c>
      <c r="Y99" s="32">
        <v>0.37718465615667313</v>
      </c>
      <c r="Z99" s="32">
        <v>0.37683339180526576</v>
      </c>
      <c r="AA99" s="32">
        <v>0.39566512926091929</v>
      </c>
      <c r="AB99" s="32">
        <v>0.3991197786891364</v>
      </c>
      <c r="AC99" s="32">
        <v>0.39317184785604159</v>
      </c>
      <c r="AD99" s="32">
        <v>0.32030844708693645</v>
      </c>
      <c r="AE99" s="32">
        <v>0.39727706508943095</v>
      </c>
      <c r="AF99" s="32">
        <v>0.34304730076944784</v>
      </c>
      <c r="AG99" s="32">
        <v>0.2943923196754355</v>
      </c>
      <c r="AH99" s="32">
        <v>0.34173637814186419</v>
      </c>
      <c r="AI99" s="32">
        <v>0.31557218837803835</v>
      </c>
      <c r="AJ99" s="32">
        <v>0.2626787536088388</v>
      </c>
      <c r="AK99" s="32">
        <v>0.27041019063532801</v>
      </c>
      <c r="AL99" s="32">
        <v>0.34799074058170459</v>
      </c>
      <c r="AM99" s="32">
        <v>0.40095822110232182</v>
      </c>
      <c r="AN99" s="32">
        <v>0.68123958263833229</v>
      </c>
      <c r="AO99" s="32">
        <v>0.38645725761157212</v>
      </c>
      <c r="AP99" s="32">
        <v>0.2246522554924244</v>
      </c>
      <c r="AQ99" s="32">
        <v>0.39194316529098705</v>
      </c>
      <c r="AR99" s="1"/>
    </row>
    <row r="100" spans="1:44">
      <c r="A100" s="46" t="s">
        <v>421</v>
      </c>
      <c r="B100" s="32">
        <v>0.36888635362154071</v>
      </c>
      <c r="C100" s="32">
        <v>0.23644983359794103</v>
      </c>
      <c r="D100" s="32">
        <v>0.41067538940062925</v>
      </c>
      <c r="E100" s="32">
        <v>0.40851997221354452</v>
      </c>
      <c r="F100" s="32">
        <v>0.38369361990010981</v>
      </c>
      <c r="G100" s="32">
        <v>0.40018037288161135</v>
      </c>
      <c r="H100" s="32">
        <v>0.33586681863722878</v>
      </c>
      <c r="I100" s="32">
        <v>0.55841781230079846</v>
      </c>
      <c r="J100" s="32">
        <v>0.38620604892620469</v>
      </c>
      <c r="K100" s="32">
        <v>0.43486705740954712</v>
      </c>
      <c r="L100" s="32">
        <v>0.57229226099996011</v>
      </c>
      <c r="M100" s="32">
        <v>0.59900929592983321</v>
      </c>
      <c r="N100" s="32">
        <v>0.65232645410127721</v>
      </c>
      <c r="O100" s="32">
        <v>0.39137056363398209</v>
      </c>
      <c r="P100" s="32">
        <v>0.23168166894400863</v>
      </c>
      <c r="Q100" s="32">
        <v>0.49799154558635095</v>
      </c>
      <c r="R100" s="32">
        <v>0.39334618357511136</v>
      </c>
      <c r="S100" s="32">
        <v>0.51198092346662893</v>
      </c>
      <c r="T100" s="32">
        <v>0.52404033498094604</v>
      </c>
      <c r="U100" s="32">
        <v>0.57119473138163979</v>
      </c>
      <c r="V100" s="32">
        <v>0.27984854876652993</v>
      </c>
      <c r="W100" s="32">
        <v>0.46683892140474414</v>
      </c>
      <c r="X100" s="32">
        <v>0.5738675699892325</v>
      </c>
      <c r="Y100" s="32">
        <v>0.41245177811982436</v>
      </c>
      <c r="Z100" s="32">
        <v>0.36093264156648275</v>
      </c>
      <c r="AA100" s="32">
        <v>0.50681814385483559</v>
      </c>
      <c r="AB100" s="32">
        <v>0.36404005331147138</v>
      </c>
      <c r="AC100" s="32">
        <v>0.40199293779557455</v>
      </c>
      <c r="AD100" s="32">
        <v>0.56575507523525048</v>
      </c>
      <c r="AE100" s="32">
        <v>0.5307353124126275</v>
      </c>
      <c r="AF100" s="32">
        <v>0.28022587926260561</v>
      </c>
      <c r="AG100" s="32">
        <v>0.62803698560191246</v>
      </c>
      <c r="AH100" s="32">
        <v>0.60220510535409288</v>
      </c>
      <c r="AI100" s="32">
        <v>0.55544989773410625</v>
      </c>
      <c r="AJ100" s="32">
        <v>0.54352856295188068</v>
      </c>
      <c r="AK100" s="32">
        <v>0.36956203620411893</v>
      </c>
      <c r="AL100" s="32">
        <v>0.37025097565225307</v>
      </c>
      <c r="AM100" s="32">
        <v>0.52485862877744949</v>
      </c>
      <c r="AN100" s="32">
        <v>0.59580652416065649</v>
      </c>
      <c r="AO100" s="32">
        <v>0.49392588332253529</v>
      </c>
      <c r="AP100" s="32">
        <v>0.74604399275860278</v>
      </c>
      <c r="AQ100" s="32">
        <v>0.39148550866259524</v>
      </c>
      <c r="AR100" s="1"/>
    </row>
    <row r="101" spans="1:44">
      <c r="A101" s="35" t="s">
        <v>422</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c r="A102" s="34" t="s">
        <v>423</v>
      </c>
      <c r="B102" s="32">
        <v>5.0284474073278664E-2</v>
      </c>
      <c r="C102" s="32">
        <v>3.3521461830368887E-2</v>
      </c>
      <c r="D102" s="32">
        <v>4.556819987310945E-2</v>
      </c>
      <c r="E102" s="32">
        <v>4.3021856227240557E-2</v>
      </c>
      <c r="F102" s="32">
        <v>3.5137712679016393E-2</v>
      </c>
      <c r="G102" s="32">
        <v>3.9122709016289572E-2</v>
      </c>
      <c r="H102" s="32">
        <v>3.5912137455120659E-3</v>
      </c>
      <c r="I102" s="32">
        <v>6.2482653278450068E-2</v>
      </c>
      <c r="J102" s="32">
        <v>7.0825070354247191E-2</v>
      </c>
      <c r="K102" s="32">
        <v>5.2720503012288304E-2</v>
      </c>
      <c r="L102" s="32">
        <v>5.334056329980532E-2</v>
      </c>
      <c r="M102" s="32">
        <v>7.7508296037891028E-2</v>
      </c>
      <c r="N102" s="32">
        <v>0.1133910208816236</v>
      </c>
      <c r="O102" s="32">
        <v>6.3974864622668326E-2</v>
      </c>
      <c r="P102" s="32">
        <v>2.1552224234983156E-2</v>
      </c>
      <c r="Q102" s="32">
        <v>5.8030362717661349E-2</v>
      </c>
      <c r="R102" s="32">
        <v>6.7039339783007551E-2</v>
      </c>
      <c r="S102" s="32">
        <v>7.5295469880411928E-2</v>
      </c>
      <c r="T102" s="32">
        <v>7.3303416645469674E-2</v>
      </c>
      <c r="U102" s="32">
        <v>6.2647260192934359E-2</v>
      </c>
      <c r="V102" s="32">
        <v>3.1533887670904599E-2</v>
      </c>
      <c r="W102" s="32">
        <v>7.1152427711335522E-2</v>
      </c>
      <c r="X102" s="32">
        <v>6.5154068365229287E-2</v>
      </c>
      <c r="Y102" s="32">
        <v>5.8968260533722616E-2</v>
      </c>
      <c r="Z102" s="32">
        <v>1.169302128346063E-2</v>
      </c>
      <c r="AA102" s="32">
        <v>6.135849963620521E-2</v>
      </c>
      <c r="AB102" s="32">
        <v>3.5467775891444224E-2</v>
      </c>
      <c r="AC102" s="32">
        <v>3.4026700818682691E-2</v>
      </c>
      <c r="AD102" s="32">
        <v>0.1246655274682749</v>
      </c>
      <c r="AE102" s="32">
        <v>7.1087987413034806E-2</v>
      </c>
      <c r="AF102" s="32">
        <v>6.226049890643038E-2</v>
      </c>
      <c r="AG102" s="32">
        <v>7.6389444468598897E-2</v>
      </c>
      <c r="AH102" s="32">
        <v>8.0778075952956427E-2</v>
      </c>
      <c r="AI102" s="32">
        <v>9.6200177490570332E-2</v>
      </c>
      <c r="AJ102" s="32">
        <v>6.8540334779207263E-2</v>
      </c>
      <c r="AK102" s="32">
        <v>0.13158010653795213</v>
      </c>
      <c r="AL102" s="32">
        <v>3.1928620190838683E-2</v>
      </c>
      <c r="AM102" s="32">
        <v>9.8893300505555615E-2</v>
      </c>
      <c r="AN102" s="32">
        <v>6.8038082038329659E-2</v>
      </c>
      <c r="AO102" s="32">
        <v>9.2936837180876489E-2</v>
      </c>
      <c r="AP102" s="32">
        <v>7.9972417583927605E-2</v>
      </c>
      <c r="AQ102" s="32">
        <v>5.2043222626559991E-2</v>
      </c>
      <c r="AR102" s="1"/>
    </row>
    <row r="103" spans="1:44">
      <c r="A103" s="34" t="s">
        <v>424</v>
      </c>
      <c r="B103" s="32">
        <v>4.5375210578973903E-2</v>
      </c>
      <c r="C103" s="32">
        <v>3.3097602085956974E-2</v>
      </c>
      <c r="D103" s="32">
        <v>4.6571873769010605E-2</v>
      </c>
      <c r="E103" s="32">
        <v>4.3872529660726189E-2</v>
      </c>
      <c r="F103" s="32">
        <v>3.2836556541332641E-2</v>
      </c>
      <c r="G103" s="32">
        <v>3.7192041648344505E-2</v>
      </c>
      <c r="H103" s="32">
        <v>3.3780665581099431E-3</v>
      </c>
      <c r="I103" s="32">
        <v>5.9500289214458414E-2</v>
      </c>
      <c r="J103" s="32">
        <v>7.1999017605015314E-2</v>
      </c>
      <c r="K103" s="32">
        <v>5.2089587965903184E-2</v>
      </c>
      <c r="L103" s="32">
        <v>5.2828990486884185E-2</v>
      </c>
      <c r="M103" s="32">
        <v>7.5611449456454705E-2</v>
      </c>
      <c r="N103" s="32">
        <v>0.10361238006864647</v>
      </c>
      <c r="O103" s="32">
        <v>6.2569098430872161E-2</v>
      </c>
      <c r="P103" s="32">
        <v>2.1814088722691919E-2</v>
      </c>
      <c r="Q103" s="32">
        <v>5.8340814042245767E-2</v>
      </c>
      <c r="R103" s="32">
        <v>6.6925797855135527E-2</v>
      </c>
      <c r="S103" s="32">
        <v>7.6711904986351429E-2</v>
      </c>
      <c r="T103" s="32">
        <v>7.5054169792602474E-2</v>
      </c>
      <c r="U103" s="32">
        <v>6.3379348662748969E-2</v>
      </c>
      <c r="V103" s="32">
        <v>5.5576149747817619E-2</v>
      </c>
      <c r="W103" s="32">
        <v>7.1209152464451073E-2</v>
      </c>
      <c r="X103" s="32">
        <v>6.5286850689991432E-2</v>
      </c>
      <c r="Y103" s="32">
        <v>5.8412346129003909E-2</v>
      </c>
      <c r="Z103" s="32">
        <v>2.2421056712634641E-2</v>
      </c>
      <c r="AA103" s="32">
        <v>5.8020490559018735E-2</v>
      </c>
      <c r="AB103" s="32">
        <v>3.5194065153127674E-2</v>
      </c>
      <c r="AC103" s="32">
        <v>3.2601561758951111E-2</v>
      </c>
      <c r="AD103" s="32">
        <v>0.12161132583319753</v>
      </c>
      <c r="AE103" s="32">
        <v>7.0029297708677857E-2</v>
      </c>
      <c r="AF103" s="32">
        <v>6.6665183841842585E-2</v>
      </c>
      <c r="AG103" s="32">
        <v>7.5813415855068803E-2</v>
      </c>
      <c r="AH103" s="32">
        <v>7.9609108896750505E-2</v>
      </c>
      <c r="AI103" s="32">
        <v>9.6518623149639701E-2</v>
      </c>
      <c r="AJ103" s="32">
        <v>6.3752374953688476E-2</v>
      </c>
      <c r="AK103" s="32">
        <v>0.13056883875255496</v>
      </c>
      <c r="AL103" s="32">
        <v>2.8578284920742006E-2</v>
      </c>
      <c r="AM103" s="32">
        <v>9.9664269686207244E-2</v>
      </c>
      <c r="AN103" s="32">
        <v>7.2319292184183634E-2</v>
      </c>
      <c r="AO103" s="32">
        <v>8.969013162932947E-2</v>
      </c>
      <c r="AP103" s="32">
        <v>7.9665087968745898E-2</v>
      </c>
      <c r="AQ103" s="32">
        <v>5.1642427456353626E-2</v>
      </c>
      <c r="AR103" s="1"/>
    </row>
    <row r="104" spans="1:44">
      <c r="A104" s="13" t="s">
        <v>425</v>
      </c>
      <c r="B104" s="32">
        <v>8.433885878683256E-2</v>
      </c>
      <c r="C104" s="32">
        <v>5.0358273715367843E-2</v>
      </c>
      <c r="D104" s="32">
        <v>3.6447105087895275E-2</v>
      </c>
      <c r="E104" s="32">
        <v>6.6222837393735648E-2</v>
      </c>
      <c r="F104" s="32">
        <v>2.6666144886056866E-2</v>
      </c>
      <c r="G104" s="32">
        <v>5.0644920426646152E-2</v>
      </c>
      <c r="H104" s="32">
        <v>5.096394173615626E-3</v>
      </c>
      <c r="I104" s="32">
        <v>7.3393753807390882E-2</v>
      </c>
      <c r="J104" s="32">
        <v>7.8181093255370634E-2</v>
      </c>
      <c r="K104" s="32">
        <v>6.5860467240995077E-2</v>
      </c>
      <c r="L104" s="32">
        <v>6.6555242314017146E-2</v>
      </c>
      <c r="M104" s="32">
        <v>8.7472815908055251E-2</v>
      </c>
      <c r="N104" s="32">
        <v>0.12115673210172553</v>
      </c>
      <c r="O104" s="32">
        <v>9.0583174186950388E-2</v>
      </c>
      <c r="P104" s="32">
        <v>3.4011081855023446E-2</v>
      </c>
      <c r="Q104" s="32">
        <v>9.0013001885807659E-2</v>
      </c>
      <c r="R104" s="32">
        <v>8.605298991409964E-2</v>
      </c>
      <c r="S104" s="32">
        <v>9.3604251498699137E-2</v>
      </c>
      <c r="T104" s="32">
        <v>7.3421174706815973E-2</v>
      </c>
      <c r="U104" s="32">
        <v>0.102179197838208</v>
      </c>
      <c r="V104" s="32">
        <v>7.4597052845872008E-2</v>
      </c>
      <c r="W104" s="32">
        <v>8.5671505587703645E-2</v>
      </c>
      <c r="X104" s="32">
        <v>9.1975282177574835E-2</v>
      </c>
      <c r="Y104" s="32">
        <v>7.3914716288839E-2</v>
      </c>
      <c r="Z104" s="32">
        <v>3.4802133768487301E-2</v>
      </c>
      <c r="AA104" s="32">
        <v>7.7797201923668513E-2</v>
      </c>
      <c r="AB104" s="32">
        <v>4.5188386754705864E-2</v>
      </c>
      <c r="AC104" s="32">
        <v>5.030733558889134E-2</v>
      </c>
      <c r="AD104" s="32">
        <v>0.15165834174933621</v>
      </c>
      <c r="AE104" s="32">
        <v>8.1600648428872907E-2</v>
      </c>
      <c r="AF104" s="32">
        <v>7.6044840387693463E-2</v>
      </c>
      <c r="AG104" s="32">
        <v>8.967220325580913E-2</v>
      </c>
      <c r="AH104" s="32">
        <v>0.10160091245773981</v>
      </c>
      <c r="AI104" s="32">
        <v>0.12545235152498174</v>
      </c>
      <c r="AJ104" s="32">
        <v>8.7837867850500961E-2</v>
      </c>
      <c r="AK104" s="32">
        <v>0.13725543233387499</v>
      </c>
      <c r="AL104" s="32">
        <v>4.4366643636868069E-2</v>
      </c>
      <c r="AM104" s="32">
        <v>0.11069778623590176</v>
      </c>
      <c r="AN104" s="32">
        <v>8.1769729590886464E-2</v>
      </c>
      <c r="AO104" s="32">
        <v>0.10810901795062711</v>
      </c>
      <c r="AP104" s="32">
        <v>0.1071893889463339</v>
      </c>
      <c r="AQ104" s="32">
        <v>6.9840844382481115E-2</v>
      </c>
      <c r="AR104" s="1"/>
    </row>
    <row r="105" spans="1:44">
      <c r="A105" s="13" t="s">
        <v>426</v>
      </c>
      <c r="B105" s="32">
        <v>0.11217819958590325</v>
      </c>
      <c r="C105" s="32">
        <v>8.9429459604360773E-2</v>
      </c>
      <c r="D105" s="32">
        <v>6.8201660773413872E-2</v>
      </c>
      <c r="E105" s="32">
        <v>0.11080666676200922</v>
      </c>
      <c r="F105" s="32">
        <v>4.2740501379758732E-2</v>
      </c>
      <c r="G105" s="32">
        <v>9.048342224686122E-2</v>
      </c>
      <c r="H105" s="32">
        <v>3.775991591150954E-2</v>
      </c>
      <c r="I105" s="32">
        <v>0.10245994726303403</v>
      </c>
      <c r="J105" s="32">
        <v>0.1167057010390115</v>
      </c>
      <c r="K105" s="32">
        <v>9.8248401210590627E-2</v>
      </c>
      <c r="L105" s="32">
        <v>0.10080089067804</v>
      </c>
      <c r="M105" s="32">
        <v>0.11629693520321814</v>
      </c>
      <c r="N105" s="32">
        <v>0.17002692636450439</v>
      </c>
      <c r="O105" s="32">
        <v>0.12459078319129374</v>
      </c>
      <c r="P105" s="32">
        <v>8.1701787115931623E-2</v>
      </c>
      <c r="Q105" s="32">
        <v>0.1286160422162862</v>
      </c>
      <c r="R105" s="32">
        <v>0.12434360249188046</v>
      </c>
      <c r="S105" s="32">
        <v>0.11733272401279696</v>
      </c>
      <c r="T105" s="32">
        <v>0.10999944381377803</v>
      </c>
      <c r="U105" s="32">
        <v>0.14767586373766636</v>
      </c>
      <c r="V105" s="32">
        <v>0.12169345269236261</v>
      </c>
      <c r="W105" s="32">
        <v>0.11439117099829992</v>
      </c>
      <c r="X105" s="32">
        <v>0.12811632969270551</v>
      </c>
      <c r="Y105" s="32">
        <v>0.13978592408780896</v>
      </c>
      <c r="Z105" s="32">
        <v>7.0162367963702885E-2</v>
      </c>
      <c r="AA105" s="32">
        <v>0.12705747428757422</v>
      </c>
      <c r="AB105" s="32">
        <v>8.4588227994186763E-2</v>
      </c>
      <c r="AC105" s="32">
        <v>8.8413608916880812E-2</v>
      </c>
      <c r="AD105" s="32">
        <v>0.20592183695513758</v>
      </c>
      <c r="AE105" s="32">
        <v>0.11177424570448766</v>
      </c>
      <c r="AF105" s="32">
        <v>0.11838372927083758</v>
      </c>
      <c r="AG105" s="32">
        <v>0.12318588279701104</v>
      </c>
      <c r="AH105" s="32">
        <v>0.14683452973604152</v>
      </c>
      <c r="AI105" s="32">
        <v>0.16327204585889191</v>
      </c>
      <c r="AJ105" s="32">
        <v>0.13620573459693466</v>
      </c>
      <c r="AK105" s="32">
        <v>0.15059816942756463</v>
      </c>
      <c r="AL105" s="32">
        <v>8.7402738361428381E-2</v>
      </c>
      <c r="AM105" s="32">
        <v>0.16000669690447294</v>
      </c>
      <c r="AN105" s="32">
        <v>0.11191289525651256</v>
      </c>
      <c r="AO105" s="32">
        <v>0.1298993511030713</v>
      </c>
      <c r="AP105" s="32">
        <v>0.13174638590352977</v>
      </c>
      <c r="AQ105" s="32">
        <v>0.10562395456614573</v>
      </c>
      <c r="AR105" s="1"/>
    </row>
    <row r="106" spans="1:44">
      <c r="A106" s="13" t="s">
        <v>427</v>
      </c>
      <c r="B106" s="32">
        <v>-2.7839340799070685E-2</v>
      </c>
      <c r="C106" s="32">
        <v>-3.9071185888992929E-2</v>
      </c>
      <c r="D106" s="32">
        <v>-3.1754555685518597E-2</v>
      </c>
      <c r="E106" s="32">
        <v>-4.458382936827357E-2</v>
      </c>
      <c r="F106" s="32">
        <v>-1.6074356493701866E-2</v>
      </c>
      <c r="G106" s="32">
        <v>-3.9838501820215068E-2</v>
      </c>
      <c r="H106" s="32">
        <v>-3.2663521737893914E-2</v>
      </c>
      <c r="I106" s="32">
        <v>-2.9066193455643152E-2</v>
      </c>
      <c r="J106" s="32">
        <v>-3.8524607783640863E-2</v>
      </c>
      <c r="K106" s="32">
        <v>-3.238793396959555E-2</v>
      </c>
      <c r="L106" s="32">
        <v>-3.4245648364022857E-2</v>
      </c>
      <c r="M106" s="32">
        <v>-2.8824119295162889E-2</v>
      </c>
      <c r="N106" s="32">
        <v>-4.8870194262778867E-2</v>
      </c>
      <c r="O106" s="32">
        <v>-3.4007609004343346E-2</v>
      </c>
      <c r="P106" s="32">
        <v>-4.7690705260908177E-2</v>
      </c>
      <c r="Q106" s="32">
        <v>-3.8603040330478539E-2</v>
      </c>
      <c r="R106" s="32">
        <v>-3.8290612577780825E-2</v>
      </c>
      <c r="S106" s="32">
        <v>-2.3728472514097813E-2</v>
      </c>
      <c r="T106" s="32">
        <v>-3.6578269106962061E-2</v>
      </c>
      <c r="U106" s="32">
        <v>-4.5496665899458354E-2</v>
      </c>
      <c r="V106" s="32">
        <v>-4.7096399846490604E-2</v>
      </c>
      <c r="W106" s="32">
        <v>-2.8719665410596274E-2</v>
      </c>
      <c r="X106" s="32">
        <v>-3.6141047515130663E-2</v>
      </c>
      <c r="Y106" s="32">
        <v>-6.5871207798969961E-2</v>
      </c>
      <c r="Z106" s="32">
        <v>-3.5360234195215584E-2</v>
      </c>
      <c r="AA106" s="32">
        <v>-4.9260272363905698E-2</v>
      </c>
      <c r="AB106" s="32">
        <v>-3.9399841239480898E-2</v>
      </c>
      <c r="AC106" s="32">
        <v>-3.8106273327989472E-2</v>
      </c>
      <c r="AD106" s="32">
        <v>-5.4263495205801364E-2</v>
      </c>
      <c r="AE106" s="32">
        <v>-3.0173597275614753E-2</v>
      </c>
      <c r="AF106" s="32">
        <v>-4.2338888883144112E-2</v>
      </c>
      <c r="AG106" s="32">
        <v>-3.3513679541201914E-2</v>
      </c>
      <c r="AH106" s="32">
        <v>-4.5233617278301726E-2</v>
      </c>
      <c r="AI106" s="32">
        <v>-3.7819694333910157E-2</v>
      </c>
      <c r="AJ106" s="32">
        <v>-4.8367866746433709E-2</v>
      </c>
      <c r="AK106" s="32">
        <v>-1.3342737093689633E-2</v>
      </c>
      <c r="AL106" s="32">
        <v>-4.3036094724560311E-2</v>
      </c>
      <c r="AM106" s="32">
        <v>-4.9308910668571182E-2</v>
      </c>
      <c r="AN106" s="32">
        <v>-3.0143165665626092E-2</v>
      </c>
      <c r="AO106" s="32">
        <v>-2.1790333152444191E-2</v>
      </c>
      <c r="AP106" s="32">
        <v>-2.4556996957195869E-2</v>
      </c>
      <c r="AQ106" s="32">
        <v>-3.5783110183664618E-2</v>
      </c>
      <c r="AR106" s="1"/>
    </row>
    <row r="107" spans="1:44">
      <c r="A107" s="13" t="s">
        <v>428</v>
      </c>
      <c r="B107" s="32">
        <v>-3.8963648207858664E-2</v>
      </c>
      <c r="C107" s="32">
        <v>-1.7260671629410859E-2</v>
      </c>
      <c r="D107" s="32">
        <v>1.0124768681115342E-2</v>
      </c>
      <c r="E107" s="32">
        <v>-2.2350307733009431E-2</v>
      </c>
      <c r="F107" s="32">
        <v>6.1704116552757822E-3</v>
      </c>
      <c r="G107" s="32">
        <v>-1.3452878778301645E-2</v>
      </c>
      <c r="H107" s="32">
        <v>-1.7183276155056757E-3</v>
      </c>
      <c r="I107" s="32">
        <v>-1.3893464592932453E-2</v>
      </c>
      <c r="J107" s="32">
        <v>-6.1820756503553299E-3</v>
      </c>
      <c r="K107" s="32">
        <v>-1.377087927509188E-2</v>
      </c>
      <c r="L107" s="32">
        <v>-1.3726251827132965E-2</v>
      </c>
      <c r="M107" s="32">
        <v>-1.1861366451600569E-2</v>
      </c>
      <c r="N107" s="32">
        <v>-1.7544352033079042E-2</v>
      </c>
      <c r="O107" s="32">
        <v>-2.8014075756078224E-2</v>
      </c>
      <c r="P107" s="32">
        <v>-1.2196993132331529E-2</v>
      </c>
      <c r="Q107" s="32">
        <v>-3.1672187843561878E-2</v>
      </c>
      <c r="R107" s="32">
        <v>-1.9127192058964113E-2</v>
      </c>
      <c r="S107" s="32">
        <v>-1.6892346512347733E-2</v>
      </c>
      <c r="T107" s="32">
        <v>1.6329950857864996E-3</v>
      </c>
      <c r="U107" s="32">
        <v>-3.8799849175459034E-2</v>
      </c>
      <c r="V107" s="32">
        <v>-1.9020903098054383E-2</v>
      </c>
      <c r="W107" s="32">
        <v>-1.4462353123252591E-2</v>
      </c>
      <c r="X107" s="32">
        <v>-2.6688431487583413E-2</v>
      </c>
      <c r="Y107" s="32">
        <v>-1.5502370159835075E-2</v>
      </c>
      <c r="Z107" s="32">
        <v>-1.2381077055852674E-2</v>
      </c>
      <c r="AA107" s="32">
        <v>-1.9776711364649768E-2</v>
      </c>
      <c r="AB107" s="32">
        <v>-9.9943216015781922E-3</v>
      </c>
      <c r="AC107" s="32">
        <v>-1.7705773829940222E-2</v>
      </c>
      <c r="AD107" s="32">
        <v>-3.0047015916138693E-2</v>
      </c>
      <c r="AE107" s="32">
        <v>-1.157135072019503E-2</v>
      </c>
      <c r="AF107" s="32">
        <v>-9.3796565458508993E-3</v>
      </c>
      <c r="AG107" s="32">
        <v>-1.385878740074031E-2</v>
      </c>
      <c r="AH107" s="32">
        <v>-2.1991803560989294E-2</v>
      </c>
      <c r="AI107" s="32">
        <v>-2.8933728375342017E-2</v>
      </c>
      <c r="AJ107" s="32">
        <v>-2.4085492896812475E-2</v>
      </c>
      <c r="AK107" s="32">
        <v>-6.6865935813200592E-3</v>
      </c>
      <c r="AL107" s="32">
        <v>-1.5788358716126071E-2</v>
      </c>
      <c r="AM107" s="32">
        <v>-1.1033516549694523E-2</v>
      </c>
      <c r="AN107" s="32">
        <v>-9.4504374067028354E-3</v>
      </c>
      <c r="AO107" s="32">
        <v>-1.8418886321297609E-2</v>
      </c>
      <c r="AP107" s="32">
        <v>-2.7524300977588009E-2</v>
      </c>
      <c r="AQ107" s="32">
        <v>-1.8198416926127479E-2</v>
      </c>
      <c r="AR107" s="1"/>
    </row>
    <row r="108" spans="1:44">
      <c r="A108" s="13" t="s">
        <v>429</v>
      </c>
      <c r="B108" s="32">
        <v>4.9092634943047591E-3</v>
      </c>
      <c r="C108" s="32">
        <v>4.2385974441191412E-4</v>
      </c>
      <c r="D108" s="32">
        <v>-1.003673895901158E-3</v>
      </c>
      <c r="E108" s="32">
        <v>-8.5067343348563208E-4</v>
      </c>
      <c r="F108" s="32">
        <v>2.3011561376837493E-3</v>
      </c>
      <c r="G108" s="32">
        <v>1.9306673679450705E-3</v>
      </c>
      <c r="H108" s="32">
        <v>2.1314718740212299E-4</v>
      </c>
      <c r="I108" s="32">
        <v>2.9823640639916552E-3</v>
      </c>
      <c r="J108" s="32">
        <v>-1.1739472507681279E-3</v>
      </c>
      <c r="K108" s="32">
        <v>6.3091504638512178E-4</v>
      </c>
      <c r="L108" s="32">
        <v>5.1157281292113575E-4</v>
      </c>
      <c r="M108" s="32">
        <v>1.896846581436327E-3</v>
      </c>
      <c r="N108" s="32">
        <v>9.7786408129771317E-3</v>
      </c>
      <c r="O108" s="32">
        <v>1.4057661917961659E-3</v>
      </c>
      <c r="P108" s="32">
        <v>-2.61864487708764E-4</v>
      </c>
      <c r="Q108" s="32">
        <v>-3.1045132458441685E-4</v>
      </c>
      <c r="R108" s="32">
        <v>1.1354192787202372E-4</v>
      </c>
      <c r="S108" s="32">
        <v>-1.4164351059394991E-3</v>
      </c>
      <c r="T108" s="32">
        <v>-1.7507531471327991E-3</v>
      </c>
      <c r="U108" s="32">
        <v>-7.3208846981461146E-4</v>
      </c>
      <c r="V108" s="32">
        <v>-2.4042262076913019E-2</v>
      </c>
      <c r="W108" s="32">
        <v>-5.6724753115543548E-5</v>
      </c>
      <c r="X108" s="32">
        <v>-1.3278232476214444E-4</v>
      </c>
      <c r="Y108" s="32">
        <v>5.5591440471870713E-4</v>
      </c>
      <c r="Z108" s="32">
        <v>-1.0728035429174011E-2</v>
      </c>
      <c r="AA108" s="32">
        <v>3.3380090771864741E-3</v>
      </c>
      <c r="AB108" s="32">
        <v>2.737107383165478E-4</v>
      </c>
      <c r="AC108" s="32">
        <v>1.4251390597315786E-3</v>
      </c>
      <c r="AD108" s="32">
        <v>3.0542016350773747E-3</v>
      </c>
      <c r="AE108" s="32">
        <v>1.0586897043569532E-3</v>
      </c>
      <c r="AF108" s="32">
        <v>-4.4046849354122076E-3</v>
      </c>
      <c r="AG108" s="32">
        <v>5.7602861353009155E-4</v>
      </c>
      <c r="AH108" s="32">
        <v>1.1689670562059274E-3</v>
      </c>
      <c r="AI108" s="32">
        <v>-3.1844565906936765E-4</v>
      </c>
      <c r="AJ108" s="32">
        <v>4.7879598255187832E-3</v>
      </c>
      <c r="AK108" s="32">
        <v>1.0112677853971635E-3</v>
      </c>
      <c r="AL108" s="32">
        <v>3.3503352700966806E-3</v>
      </c>
      <c r="AM108" s="32">
        <v>-7.7096918065163041E-4</v>
      </c>
      <c r="AN108" s="32">
        <v>-4.281210145853977E-3</v>
      </c>
      <c r="AO108" s="32">
        <v>3.2467055515470224E-3</v>
      </c>
      <c r="AP108" s="32">
        <v>3.0732961518170865E-4</v>
      </c>
      <c r="AQ108" s="32">
        <v>4.0079517020636578E-4</v>
      </c>
      <c r="AR108" s="1"/>
    </row>
    <row r="109" spans="1:44">
      <c r="A109" s="35" t="s">
        <v>430</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c r="A110" s="13" t="s">
        <v>423</v>
      </c>
      <c r="B110" s="32">
        <v>5.0284474073278664E-2</v>
      </c>
      <c r="C110" s="32">
        <v>3.3521461830368887E-2</v>
      </c>
      <c r="D110" s="32">
        <v>4.556819987310945E-2</v>
      </c>
      <c r="E110" s="32">
        <v>4.3021856227240557E-2</v>
      </c>
      <c r="F110" s="32">
        <v>3.5137712679016393E-2</v>
      </c>
      <c r="G110" s="32">
        <v>3.9122709016289572E-2</v>
      </c>
      <c r="H110" s="32">
        <v>3.5912137455120659E-3</v>
      </c>
      <c r="I110" s="32">
        <v>6.2482653278450068E-2</v>
      </c>
      <c r="J110" s="32">
        <v>7.0825070354247191E-2</v>
      </c>
      <c r="K110" s="32">
        <v>5.2720503012288304E-2</v>
      </c>
      <c r="L110" s="32">
        <v>5.334056329980532E-2</v>
      </c>
      <c r="M110" s="32">
        <v>7.7508296037891028E-2</v>
      </c>
      <c r="N110" s="32">
        <v>0.1133910208816236</v>
      </c>
      <c r="O110" s="32">
        <v>6.3974864622668326E-2</v>
      </c>
      <c r="P110" s="32">
        <v>2.1552224234983156E-2</v>
      </c>
      <c r="Q110" s="32">
        <v>5.8030362717661349E-2</v>
      </c>
      <c r="R110" s="32">
        <v>6.7039339783007551E-2</v>
      </c>
      <c r="S110" s="32">
        <v>7.5295469880411928E-2</v>
      </c>
      <c r="T110" s="32">
        <v>7.3303416645469674E-2</v>
      </c>
      <c r="U110" s="32">
        <v>6.2647260192934359E-2</v>
      </c>
      <c r="V110" s="32">
        <v>3.1533887670904599E-2</v>
      </c>
      <c r="W110" s="32">
        <v>7.1152427711335522E-2</v>
      </c>
      <c r="X110" s="32">
        <v>6.5154068365229287E-2</v>
      </c>
      <c r="Y110" s="32">
        <v>5.8968260533722616E-2</v>
      </c>
      <c r="Z110" s="32">
        <v>1.169302128346063E-2</v>
      </c>
      <c r="AA110" s="32">
        <v>6.135849963620521E-2</v>
      </c>
      <c r="AB110" s="32">
        <v>3.5467775891444224E-2</v>
      </c>
      <c r="AC110" s="32">
        <v>3.4026700818682691E-2</v>
      </c>
      <c r="AD110" s="32">
        <v>0.1246655274682749</v>
      </c>
      <c r="AE110" s="32">
        <v>7.1087987413034806E-2</v>
      </c>
      <c r="AF110" s="32">
        <v>6.226049890643038E-2</v>
      </c>
      <c r="AG110" s="32">
        <v>7.6389444468598897E-2</v>
      </c>
      <c r="AH110" s="32">
        <v>8.0778075952956427E-2</v>
      </c>
      <c r="AI110" s="32">
        <v>9.6200177490570332E-2</v>
      </c>
      <c r="AJ110" s="32">
        <v>6.8540334779207263E-2</v>
      </c>
      <c r="AK110" s="32">
        <v>0.13158010653795213</v>
      </c>
      <c r="AL110" s="32">
        <v>3.1928620190838683E-2</v>
      </c>
      <c r="AM110" s="32">
        <v>9.8893300505555615E-2</v>
      </c>
      <c r="AN110" s="32">
        <v>6.8038082038329659E-2</v>
      </c>
      <c r="AO110" s="32">
        <v>9.2936837180876489E-2</v>
      </c>
      <c r="AP110" s="32">
        <v>7.9972417583927605E-2</v>
      </c>
      <c r="AQ110" s="32">
        <v>5.2043222626559991E-2</v>
      </c>
      <c r="AR110" s="1"/>
    </row>
    <row r="111" spans="1:44">
      <c r="A111" s="13" t="s">
        <v>431</v>
      </c>
      <c r="B111" s="32">
        <v>-6.4079738809761488E-3</v>
      </c>
      <c r="C111" s="32">
        <v>2.4627763062553442E-2</v>
      </c>
      <c r="D111" s="32">
        <v>-3.517580076714241E-3</v>
      </c>
      <c r="E111" s="32">
        <v>-9.7667982290521871E-3</v>
      </c>
      <c r="F111" s="32">
        <v>5.4971298656662552E-2</v>
      </c>
      <c r="G111" s="32">
        <v>-1.2819167338438586E-3</v>
      </c>
      <c r="H111" s="32">
        <v>8.4795905030333824E-2</v>
      </c>
      <c r="I111" s="32">
        <v>6.7151789485431412E-3</v>
      </c>
      <c r="J111" s="32">
        <v>-9.4706890644622958E-3</v>
      </c>
      <c r="K111" s="32">
        <v>-1.1868116372967946E-2</v>
      </c>
      <c r="L111" s="32">
        <v>1.25655638272323E-4</v>
      </c>
      <c r="M111" s="32">
        <v>-5.2634196387557853E-3</v>
      </c>
      <c r="N111" s="32">
        <v>5.3133935777366264E-3</v>
      </c>
      <c r="O111" s="32">
        <v>-1.5115628975105376E-2</v>
      </c>
      <c r="P111" s="32">
        <v>-3.2591070862298246E-2</v>
      </c>
      <c r="Q111" s="32">
        <v>-4.6228480052894838E-3</v>
      </c>
      <c r="R111" s="32">
        <v>-7.9893714841298442E-3</v>
      </c>
      <c r="S111" s="32">
        <v>1.5915865441319049E-2</v>
      </c>
      <c r="T111" s="32">
        <v>-9.1008400672684085E-3</v>
      </c>
      <c r="U111" s="32">
        <v>-6.0249374791936814E-3</v>
      </c>
      <c r="V111" s="32">
        <v>-2.9700611913597266E-3</v>
      </c>
      <c r="W111" s="32">
        <v>-1.9303455154788829E-3</v>
      </c>
      <c r="X111" s="32">
        <v>-2.0910609357640132E-3</v>
      </c>
      <c r="Y111" s="32">
        <v>-1.0732647464719759E-2</v>
      </c>
      <c r="Z111" s="32">
        <v>4.2925506393495197E-2</v>
      </c>
      <c r="AA111" s="32">
        <v>-3.1152578748267733E-3</v>
      </c>
      <c r="AB111" s="32">
        <v>1.3141678123564251E-2</v>
      </c>
      <c r="AC111" s="32">
        <v>3.3547202708578965E-2</v>
      </c>
      <c r="AD111" s="32">
        <v>-1.6626622330076161E-2</v>
      </c>
      <c r="AE111" s="32">
        <v>-6.9648388066438048E-3</v>
      </c>
      <c r="AF111" s="32">
        <v>3.0794472402340877E-3</v>
      </c>
      <c r="AG111" s="32">
        <v>-5.2583639464358874E-3</v>
      </c>
      <c r="AH111" s="32">
        <v>1.987018268389065E-3</v>
      </c>
      <c r="AI111" s="32">
        <v>-2.3715100710468957E-2</v>
      </c>
      <c r="AJ111" s="32">
        <v>-4.1918918543097016E-3</v>
      </c>
      <c r="AK111" s="32">
        <v>-9.0340207992498592E-3</v>
      </c>
      <c r="AL111" s="32">
        <v>2.7804282765502234E-2</v>
      </c>
      <c r="AM111" s="32">
        <v>1.9915400247139909E-2</v>
      </c>
      <c r="AN111" s="32">
        <v>-3.9163786341548231E-3</v>
      </c>
      <c r="AO111" s="32">
        <v>3.1822862616343378E-3</v>
      </c>
      <c r="AP111" s="32">
        <v>9.0156883792279915E-5</v>
      </c>
      <c r="AQ111" s="32">
        <v>2.7697239206709756E-3</v>
      </c>
      <c r="AR111" s="1"/>
    </row>
    <row r="112" spans="1:44">
      <c r="A112" s="13" t="s">
        <v>432</v>
      </c>
      <c r="B112" s="32">
        <v>-4.3185691672467927E-2</v>
      </c>
      <c r="C112" s="32">
        <v>-5.7839826651386594E-2</v>
      </c>
      <c r="D112" s="32">
        <v>-5.4023505069287915E-2</v>
      </c>
      <c r="E112" s="32">
        <v>-6.7337833940067843E-2</v>
      </c>
      <c r="F112" s="32">
        <v>-5.366111444893875E-2</v>
      </c>
      <c r="G112" s="32">
        <v>-3.7569611525434456E-2</v>
      </c>
      <c r="H112" s="32">
        <v>-7.2554788529572548E-2</v>
      </c>
      <c r="I112" s="32">
        <v>-6.7548580154458332E-2</v>
      </c>
      <c r="J112" s="32">
        <v>-5.3045679974976834E-2</v>
      </c>
      <c r="K112" s="32">
        <v>-4.8240036673922897E-2</v>
      </c>
      <c r="L112" s="32">
        <v>-5.8830503241369229E-2</v>
      </c>
      <c r="M112" s="32">
        <v>-6.1081737888076741E-2</v>
      </c>
      <c r="N112" s="32">
        <v>-0.11668291882082819</v>
      </c>
      <c r="O112" s="32">
        <v>-5.634730470690022E-2</v>
      </c>
      <c r="P112" s="32">
        <v>-4.3837892202015671E-2</v>
      </c>
      <c r="Q112" s="32">
        <v>-6.0631637341735968E-2</v>
      </c>
      <c r="R112" s="32">
        <v>-4.8357246508554975E-2</v>
      </c>
      <c r="S112" s="32">
        <v>-9.0860484827922236E-2</v>
      </c>
      <c r="T112" s="32">
        <v>-7.5665799991687779E-2</v>
      </c>
      <c r="U112" s="32">
        <v>-9.2323462289835068E-2</v>
      </c>
      <c r="V112" s="32">
        <v>-3.7790003223567278E-2</v>
      </c>
      <c r="W112" s="32">
        <v>-3.8249868084315408E-2</v>
      </c>
      <c r="X112" s="32">
        <v>-5.5728455141586898E-2</v>
      </c>
      <c r="Y112" s="32">
        <v>-5.8301487818365007E-2</v>
      </c>
      <c r="Z112" s="32">
        <v>-6.1054567362894566E-2</v>
      </c>
      <c r="AA112" s="32">
        <v>-6.3916587889419785E-2</v>
      </c>
      <c r="AB112" s="32">
        <v>-4.1160584633868881E-2</v>
      </c>
      <c r="AC112" s="32">
        <v>-6.9831526512589073E-2</v>
      </c>
      <c r="AD112" s="32">
        <v>-0.10486462509374866</v>
      </c>
      <c r="AE112" s="32">
        <v>-6.0213405642124428E-2</v>
      </c>
      <c r="AF112" s="32">
        <v>-4.3826310589549347E-2</v>
      </c>
      <c r="AG112" s="32">
        <v>-7.1510608187468322E-2</v>
      </c>
      <c r="AH112" s="32">
        <v>-8.6191193056663812E-2</v>
      </c>
      <c r="AI112" s="32">
        <v>-0.11340670060576037</v>
      </c>
      <c r="AJ112" s="32">
        <v>-6.917968819678473E-2</v>
      </c>
      <c r="AK112" s="32">
        <v>-0.10231060210861956</v>
      </c>
      <c r="AL112" s="32">
        <v>-5.8024832485072564E-2</v>
      </c>
      <c r="AM112" s="32">
        <v>-8.7792286603352282E-2</v>
      </c>
      <c r="AN112" s="32">
        <v>-9.7031870069249432E-2</v>
      </c>
      <c r="AO112" s="32">
        <v>-9.3305899755171118E-2</v>
      </c>
      <c r="AP112" s="32">
        <v>-7.8677571551716466E-2</v>
      </c>
      <c r="AQ112" s="32">
        <v>-5.6457104331861824E-2</v>
      </c>
      <c r="AR112" s="1"/>
    </row>
    <row r="113" spans="1:44">
      <c r="A113" s="13" t="s">
        <v>433</v>
      </c>
      <c r="B113" s="32">
        <v>0</v>
      </c>
      <c r="C113" s="32">
        <v>0</v>
      </c>
      <c r="D113" s="32">
        <v>4.2882375503385351E-5</v>
      </c>
      <c r="E113" s="32">
        <v>0</v>
      </c>
      <c r="F113" s="32">
        <v>1.0799841400232552E-6</v>
      </c>
      <c r="G113" s="32">
        <v>0</v>
      </c>
      <c r="H113" s="32">
        <v>0</v>
      </c>
      <c r="I113" s="32">
        <v>0</v>
      </c>
      <c r="J113" s="32">
        <v>0</v>
      </c>
      <c r="K113" s="32">
        <v>4.6369023250696882E-6</v>
      </c>
      <c r="L113" s="32">
        <v>0</v>
      </c>
      <c r="M113" s="32">
        <v>0</v>
      </c>
      <c r="N113" s="32">
        <v>0</v>
      </c>
      <c r="O113" s="32">
        <v>0</v>
      </c>
      <c r="P113" s="32">
        <v>-1.0289066300086655E-3</v>
      </c>
      <c r="Q113" s="32">
        <v>0</v>
      </c>
      <c r="R113" s="32">
        <v>3.194500975788084E-6</v>
      </c>
      <c r="S113" s="32">
        <v>9.7383614574406366E-5</v>
      </c>
      <c r="T113" s="32">
        <v>3.3855973099073461E-5</v>
      </c>
      <c r="U113" s="32">
        <v>-1.8037741242657223E-5</v>
      </c>
      <c r="V113" s="32">
        <v>0</v>
      </c>
      <c r="W113" s="32">
        <v>0</v>
      </c>
      <c r="X113" s="32">
        <v>0</v>
      </c>
      <c r="Y113" s="32">
        <v>0</v>
      </c>
      <c r="Z113" s="32">
        <v>2.0526750232590529E-5</v>
      </c>
      <c r="AA113" s="32">
        <v>0</v>
      </c>
      <c r="AB113" s="32">
        <v>1.627632623561453E-5</v>
      </c>
      <c r="AC113" s="32">
        <v>0</v>
      </c>
      <c r="AD113" s="32">
        <v>1.7841827907220035E-5</v>
      </c>
      <c r="AE113" s="32">
        <v>5.8084475100698395E-6</v>
      </c>
      <c r="AF113" s="32">
        <v>0</v>
      </c>
      <c r="AG113" s="32">
        <v>0</v>
      </c>
      <c r="AH113" s="32">
        <v>-8.6645270874300835E-5</v>
      </c>
      <c r="AI113" s="32">
        <v>0</v>
      </c>
      <c r="AJ113" s="32">
        <v>0</v>
      </c>
      <c r="AK113" s="32">
        <v>0</v>
      </c>
      <c r="AL113" s="32">
        <v>0</v>
      </c>
      <c r="AM113" s="32">
        <v>0</v>
      </c>
      <c r="AN113" s="32">
        <v>0</v>
      </c>
      <c r="AO113" s="32">
        <v>0</v>
      </c>
      <c r="AP113" s="32">
        <v>0</v>
      </c>
      <c r="AQ113" s="32">
        <v>-2.6786196606650296E-5</v>
      </c>
      <c r="AR113" s="1"/>
    </row>
    <row r="114" spans="1:44">
      <c r="A114" s="13" t="s">
        <v>434</v>
      </c>
      <c r="B114" s="32">
        <v>5.2133121283636516E-3</v>
      </c>
      <c r="C114" s="32">
        <v>6.7361134989744596E-5</v>
      </c>
      <c r="D114" s="32">
        <v>-3.1075014108112518E-4</v>
      </c>
      <c r="E114" s="32">
        <v>-1.3587858482354974E-3</v>
      </c>
      <c r="F114" s="32">
        <v>-3.2168217252700343E-4</v>
      </c>
      <c r="G114" s="32">
        <v>2.0324985323485374E-5</v>
      </c>
      <c r="H114" s="32">
        <v>0</v>
      </c>
      <c r="I114" s="32">
        <v>-3.5721672875524836E-4</v>
      </c>
      <c r="J114" s="32">
        <v>-5.1142469720480066E-3</v>
      </c>
      <c r="K114" s="32">
        <v>2.6582121511362311E-4</v>
      </c>
      <c r="L114" s="32">
        <v>7.5032193296168609E-3</v>
      </c>
      <c r="M114" s="32">
        <v>-3.9333426849232221E-5</v>
      </c>
      <c r="N114" s="32">
        <v>7.4177189073634147E-4</v>
      </c>
      <c r="O114" s="32">
        <v>0</v>
      </c>
      <c r="P114" s="32">
        <v>-4.0074910557090298E-4</v>
      </c>
      <c r="Q114" s="32">
        <v>-1.1675326190472689E-2</v>
      </c>
      <c r="R114" s="32">
        <v>1.1854815152190792E-3</v>
      </c>
      <c r="S114" s="32">
        <v>1.7636884155886395E-3</v>
      </c>
      <c r="T114" s="32">
        <v>1.5538655531753048E-2</v>
      </c>
      <c r="U114" s="32">
        <v>-5.1287398965212842E-5</v>
      </c>
      <c r="V114" s="32">
        <v>-4.3911502431033886E-4</v>
      </c>
      <c r="W114" s="32">
        <v>-1.4718688774208741E-3</v>
      </c>
      <c r="X114" s="32">
        <v>-1.3648285349499886E-3</v>
      </c>
      <c r="Y114" s="32">
        <v>-1.5013595881098714E-3</v>
      </c>
      <c r="Z114" s="32">
        <v>1.4610609070099634E-3</v>
      </c>
      <c r="AA114" s="32">
        <v>4.8553781409551693E-4</v>
      </c>
      <c r="AB114" s="32">
        <v>0</v>
      </c>
      <c r="AC114" s="32">
        <v>0</v>
      </c>
      <c r="AD114" s="32">
        <v>-1.1665859352882588E-4</v>
      </c>
      <c r="AE114" s="32">
        <v>-1.5401632683066046E-3</v>
      </c>
      <c r="AF114" s="32">
        <v>-2.7159957777300394E-3</v>
      </c>
      <c r="AG114" s="32">
        <v>1.4071381492244673E-3</v>
      </c>
      <c r="AH114" s="32">
        <v>3.965739898352821E-4</v>
      </c>
      <c r="AI114" s="32">
        <v>5.1716130460142647E-4</v>
      </c>
      <c r="AJ114" s="32">
        <v>-8.7864271189578604E-4</v>
      </c>
      <c r="AK114" s="32">
        <v>0</v>
      </c>
      <c r="AL114" s="32">
        <v>-2.9235985034678168E-3</v>
      </c>
      <c r="AM114" s="32">
        <v>3.1388903077665224E-3</v>
      </c>
      <c r="AN114" s="32">
        <v>-1.8704398206229673E-2</v>
      </c>
      <c r="AO114" s="32">
        <v>4.1974008857636374E-3</v>
      </c>
      <c r="AP114" s="32">
        <v>3.7425818934748244E-4</v>
      </c>
      <c r="AQ114" s="32">
        <v>5.2511629966120281E-4</v>
      </c>
      <c r="AR114" s="1"/>
    </row>
    <row r="115" spans="1:44">
      <c r="A115" s="13" t="s">
        <v>435</v>
      </c>
      <c r="B115" s="32">
        <v>2.6473330329262979E-5</v>
      </c>
      <c r="C115" s="32">
        <v>0</v>
      </c>
      <c r="D115" s="32">
        <v>-5.3028188660746677E-4</v>
      </c>
      <c r="E115" s="32">
        <v>0</v>
      </c>
      <c r="F115" s="32">
        <v>0</v>
      </c>
      <c r="G115" s="32">
        <v>-2.2132835574750169E-9</v>
      </c>
      <c r="H115" s="32">
        <v>0</v>
      </c>
      <c r="I115" s="32">
        <v>0</v>
      </c>
      <c r="J115" s="32">
        <v>-4.0569773496038835E-8</v>
      </c>
      <c r="K115" s="32">
        <v>-1.0538414375158382E-7</v>
      </c>
      <c r="L115" s="32">
        <v>0</v>
      </c>
      <c r="M115" s="32">
        <v>-1.4431897313713204E-5</v>
      </c>
      <c r="N115" s="32">
        <v>1.3744319879213859E-7</v>
      </c>
      <c r="O115" s="32">
        <v>1.7482248791324174E-5</v>
      </c>
      <c r="P115" s="32">
        <v>0</v>
      </c>
      <c r="Q115" s="32">
        <v>8.3043745408082075E-6</v>
      </c>
      <c r="R115" s="32">
        <v>-1.8469356216338004E-6</v>
      </c>
      <c r="S115" s="32">
        <v>0</v>
      </c>
      <c r="T115" s="32">
        <v>0</v>
      </c>
      <c r="U115" s="32">
        <v>8.124156971387144E-6</v>
      </c>
      <c r="V115" s="32">
        <v>0</v>
      </c>
      <c r="W115" s="32">
        <v>5.3981228388148404E-5</v>
      </c>
      <c r="X115" s="32">
        <v>0</v>
      </c>
      <c r="Y115" s="32">
        <v>-3.8182311417838512E-3</v>
      </c>
      <c r="Z115" s="32">
        <v>0</v>
      </c>
      <c r="AA115" s="32">
        <v>-1.6877083290062358E-6</v>
      </c>
      <c r="AB115" s="32">
        <v>-4.3028656823650051E-8</v>
      </c>
      <c r="AC115" s="32">
        <v>-7.4288579102603939E-8</v>
      </c>
      <c r="AD115" s="32">
        <v>0</v>
      </c>
      <c r="AE115" s="32">
        <v>0</v>
      </c>
      <c r="AF115" s="32">
        <v>-3.7162599933379058E-5</v>
      </c>
      <c r="AG115" s="32">
        <v>-1.4649917827002797E-7</v>
      </c>
      <c r="AH115" s="32">
        <v>-3.2460764304493097E-8</v>
      </c>
      <c r="AI115" s="32">
        <v>0</v>
      </c>
      <c r="AJ115" s="32">
        <v>9.2014089247285024E-4</v>
      </c>
      <c r="AK115" s="32">
        <v>0</v>
      </c>
      <c r="AL115" s="32">
        <v>0</v>
      </c>
      <c r="AM115" s="32">
        <v>-2.0957556251429132E-7</v>
      </c>
      <c r="AN115" s="32">
        <v>0</v>
      </c>
      <c r="AO115" s="32">
        <v>5.0075758825011163E-8</v>
      </c>
      <c r="AP115" s="32">
        <v>-1.080062876181781E-4</v>
      </c>
      <c r="AQ115" s="32">
        <v>-9.7133214110618985E-5</v>
      </c>
      <c r="AR115" s="1"/>
    </row>
    <row r="116" spans="1:44">
      <c r="A116" s="2" t="s">
        <v>436</v>
      </c>
      <c r="B116" s="47">
        <v>5.662769784838366E-4</v>
      </c>
      <c r="C116" s="47">
        <v>3.7675937652548419E-4</v>
      </c>
      <c r="D116" s="47">
        <v>-1.2771034925077918E-2</v>
      </c>
      <c r="E116" s="47">
        <v>-3.5441561790114942E-2</v>
      </c>
      <c r="F116" s="47">
        <v>3.5849615465833241E-2</v>
      </c>
      <c r="G116" s="47">
        <v>2.9150352905118804E-4</v>
      </c>
      <c r="H116" s="47">
        <v>1.5832330246273337E-2</v>
      </c>
      <c r="I116" s="47">
        <v>1.2553181347345437E-3</v>
      </c>
      <c r="J116" s="47">
        <v>3.3091014019080637E-3</v>
      </c>
      <c r="K116" s="47">
        <v>-7.2994011017103429E-3</v>
      </c>
      <c r="L116" s="47">
        <v>1.9718329240438451E-3</v>
      </c>
      <c r="M116" s="47">
        <v>1.1109373186895559E-2</v>
      </c>
      <c r="N116" s="47">
        <v>2.7634049724671564E-3</v>
      </c>
      <c r="O116" s="47">
        <v>-7.4705868105459337E-3</v>
      </c>
      <c r="P116" s="47">
        <v>-5.630639456491033E-2</v>
      </c>
      <c r="Q116" s="47">
        <v>-1.8891144445295993E-2</v>
      </c>
      <c r="R116" s="47">
        <v>1.1732440429120725E-2</v>
      </c>
      <c r="S116" s="47">
        <v>1.9071926957523026E-3</v>
      </c>
      <c r="T116" s="47">
        <v>4.1139071612082603E-3</v>
      </c>
      <c r="U116" s="47">
        <v>-3.5762340559330877E-2</v>
      </c>
      <c r="V116" s="47">
        <v>-9.6652917683327667E-3</v>
      </c>
      <c r="W116" s="47">
        <v>2.9551533281224972E-2</v>
      </c>
      <c r="X116" s="47">
        <v>5.9697237529283747E-3</v>
      </c>
      <c r="Y116" s="47">
        <v>-1.5385465479255844E-2</v>
      </c>
      <c r="Z116" s="47">
        <v>-4.9544520286961963E-3</v>
      </c>
      <c r="AA116" s="47">
        <v>-5.2001735715193906E-3</v>
      </c>
      <c r="AB116" s="47">
        <v>7.4651026787183822E-3</v>
      </c>
      <c r="AC116" s="47">
        <v>-2.2576972739065206E-3</v>
      </c>
      <c r="AD116" s="47">
        <v>3.0754632788284725E-3</v>
      </c>
      <c r="AE116" s="47">
        <v>2.3753881434700449E-3</v>
      </c>
      <c r="AF116" s="47">
        <v>1.8760477179451694E-2</v>
      </c>
      <c r="AG116" s="47">
        <v>6.561648951293375E-4</v>
      </c>
      <c r="AH116" s="47">
        <v>-3.116202577121648E-3</v>
      </c>
      <c r="AI116" s="47">
        <v>-4.040446252105756E-2</v>
      </c>
      <c r="AJ116" s="47">
        <v>-4.7897470913101127E-3</v>
      </c>
      <c r="AK116" s="47">
        <v>2.0168789881281311E-2</v>
      </c>
      <c r="AL116" s="47">
        <v>-1.2097834138653119E-3</v>
      </c>
      <c r="AM116" s="47">
        <v>3.4155094881547249E-2</v>
      </c>
      <c r="AN116" s="47">
        <v>-5.161456487130426E-2</v>
      </c>
      <c r="AO116" s="47">
        <v>7.0106746488621842E-3</v>
      </c>
      <c r="AP116" s="47">
        <v>1.6512548177327305E-3</v>
      </c>
      <c r="AQ116" s="47">
        <v>-2.1874227216925478E-3</v>
      </c>
      <c r="AR116" s="1"/>
    </row>
    <row r="117" spans="1:44" ht="3.75" customHeight="1" thickBot="1">
      <c r="A117" s="472"/>
      <c r="B117" s="473"/>
      <c r="C117" s="473"/>
      <c r="D117" s="473"/>
      <c r="E117" s="473"/>
      <c r="F117" s="473"/>
      <c r="G117" s="473"/>
      <c r="H117" s="473"/>
      <c r="I117" s="473"/>
      <c r="J117" s="473"/>
      <c r="K117" s="474"/>
      <c r="L117" s="474"/>
      <c r="M117" s="474"/>
      <c r="N117" s="474"/>
      <c r="O117" s="474"/>
      <c r="P117" s="474"/>
      <c r="Q117" s="474"/>
      <c r="R117" s="474"/>
      <c r="S117" s="475"/>
      <c r="T117" s="475"/>
      <c r="U117" s="475"/>
      <c r="V117" s="475"/>
      <c r="W117" s="475"/>
      <c r="X117" s="475"/>
      <c r="Y117" s="475"/>
      <c r="Z117" s="476"/>
      <c r="AA117" s="476"/>
      <c r="AB117" s="476"/>
      <c r="AC117" s="476"/>
      <c r="AD117" s="476"/>
      <c r="AE117" s="476"/>
      <c r="AF117" s="476"/>
      <c r="AG117" s="476"/>
      <c r="AH117" s="476"/>
      <c r="AI117" s="476"/>
      <c r="AJ117" s="476"/>
      <c r="AK117" s="476"/>
      <c r="AL117" s="476"/>
      <c r="AM117" s="476"/>
      <c r="AN117" s="476"/>
      <c r="AO117" s="476"/>
      <c r="AP117" s="476"/>
      <c r="AQ117" s="476"/>
      <c r="AR117" s="1"/>
    </row>
    <row r="118" spans="1:44" ht="15.75" thickTop="1">
      <c r="A118" s="910" t="s">
        <v>437</v>
      </c>
      <c r="B118" s="910"/>
      <c r="C118" s="910"/>
      <c r="D118" s="910"/>
      <c r="E118" s="910"/>
      <c r="F118" s="910"/>
      <c r="G118" s="910"/>
      <c r="H118" s="910"/>
      <c r="I118" s="910"/>
      <c r="J118" s="910"/>
      <c r="K118" s="910"/>
      <c r="L118" s="910"/>
      <c r="M118" s="910"/>
      <c r="N118" s="910"/>
      <c r="O118" s="910"/>
      <c r="P118" s="910"/>
      <c r="Q118" s="910"/>
      <c r="R118" s="910"/>
      <c r="S118" s="910"/>
      <c r="T118" s="910"/>
      <c r="U118" s="910"/>
      <c r="V118" s="910"/>
      <c r="W118" s="910"/>
      <c r="X118" s="910"/>
      <c r="Y118" s="910"/>
      <c r="Z118" s="910"/>
      <c r="AA118" s="910"/>
      <c r="AB118" s="910"/>
      <c r="AC118" s="910"/>
      <c r="AD118" s="910"/>
      <c r="AE118" s="910"/>
      <c r="AF118" s="910"/>
      <c r="AG118" s="910"/>
      <c r="AH118" s="910"/>
      <c r="AI118" s="910"/>
      <c r="AJ118" s="910"/>
      <c r="AK118" s="910"/>
      <c r="AL118" s="910"/>
      <c r="AM118" s="910"/>
      <c r="AN118" s="910"/>
      <c r="AO118" s="910"/>
      <c r="AP118" s="910"/>
      <c r="AQ118" s="910"/>
      <c r="AR118" s="1"/>
    </row>
    <row r="119" spans="1:44">
      <c r="A119" s="910" t="s">
        <v>438</v>
      </c>
      <c r="B119" s="910"/>
      <c r="C119" s="910"/>
      <c r="D119" s="910"/>
      <c r="E119" s="910"/>
      <c r="F119" s="910"/>
      <c r="G119" s="910"/>
      <c r="H119" s="910"/>
      <c r="I119" s="910"/>
      <c r="J119" s="910"/>
      <c r="K119" s="910"/>
      <c r="L119" s="910"/>
      <c r="M119" s="910"/>
      <c r="N119" s="910"/>
      <c r="O119" s="910"/>
      <c r="P119" s="910"/>
      <c r="Q119" s="910"/>
      <c r="R119" s="910"/>
      <c r="S119" s="910"/>
      <c r="T119" s="910"/>
      <c r="U119" s="910"/>
      <c r="V119" s="910"/>
      <c r="W119" s="910"/>
      <c r="X119" s="910"/>
      <c r="Y119" s="910"/>
      <c r="Z119" s="910"/>
      <c r="AA119" s="910"/>
      <c r="AB119" s="910"/>
      <c r="AC119" s="910"/>
      <c r="AD119" s="910"/>
      <c r="AE119" s="910"/>
      <c r="AF119" s="910"/>
      <c r="AG119" s="910"/>
      <c r="AH119" s="910"/>
      <c r="AI119" s="910"/>
      <c r="AJ119" s="910"/>
      <c r="AK119" s="910"/>
      <c r="AL119" s="910"/>
      <c r="AM119" s="910"/>
      <c r="AN119" s="910"/>
      <c r="AO119" s="910"/>
      <c r="AP119" s="910"/>
      <c r="AQ119" s="910"/>
      <c r="AR119" s="1"/>
    </row>
    <row r="120" spans="1:44">
      <c r="A120" s="910" t="s">
        <v>439</v>
      </c>
      <c r="B120" s="910"/>
      <c r="C120" s="910"/>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0"/>
      <c r="AA120" s="910"/>
      <c r="AB120" s="910"/>
      <c r="AC120" s="910"/>
      <c r="AD120" s="910"/>
      <c r="AE120" s="910"/>
      <c r="AF120" s="910"/>
      <c r="AG120" s="910"/>
      <c r="AH120" s="910"/>
      <c r="AI120" s="910"/>
      <c r="AJ120" s="910"/>
      <c r="AK120" s="910"/>
      <c r="AL120" s="910"/>
      <c r="AM120" s="910"/>
      <c r="AN120" s="910"/>
      <c r="AO120" s="910"/>
      <c r="AP120" s="910"/>
      <c r="AQ120" s="910"/>
      <c r="AR120" s="1"/>
    </row>
    <row r="121" spans="1:44">
      <c r="A121" s="910" t="s">
        <v>440</v>
      </c>
      <c r="B121" s="910"/>
      <c r="C121" s="910"/>
      <c r="D121" s="910"/>
      <c r="E121" s="910"/>
      <c r="F121" s="910"/>
      <c r="G121" s="910"/>
      <c r="H121" s="910"/>
      <c r="I121" s="910"/>
      <c r="J121" s="910"/>
      <c r="K121" s="910"/>
      <c r="L121" s="910"/>
      <c r="M121" s="910"/>
      <c r="N121" s="910"/>
      <c r="O121" s="910"/>
      <c r="P121" s="910"/>
      <c r="Q121" s="910"/>
      <c r="R121" s="910"/>
      <c r="S121" s="910"/>
      <c r="T121" s="910"/>
      <c r="U121" s="910"/>
      <c r="V121" s="910"/>
      <c r="W121" s="910"/>
      <c r="X121" s="910"/>
      <c r="Y121" s="910"/>
      <c r="Z121" s="910"/>
      <c r="AA121" s="910"/>
      <c r="AB121" s="910"/>
      <c r="AC121" s="910"/>
      <c r="AD121" s="910"/>
      <c r="AE121" s="910"/>
      <c r="AF121" s="910"/>
      <c r="AG121" s="910"/>
      <c r="AH121" s="910"/>
      <c r="AI121" s="910"/>
      <c r="AJ121" s="910"/>
      <c r="AK121" s="910"/>
      <c r="AL121" s="910"/>
      <c r="AM121" s="910"/>
      <c r="AN121" s="910"/>
      <c r="AO121" s="910"/>
      <c r="AP121" s="910"/>
      <c r="AQ121" s="910"/>
      <c r="AR121" s="1"/>
    </row>
    <row r="122" spans="1:44">
      <c r="A122" s="910" t="s">
        <v>441</v>
      </c>
      <c r="B122" s="910"/>
      <c r="C122" s="910"/>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0"/>
      <c r="AA122" s="910"/>
      <c r="AB122" s="910"/>
      <c r="AC122" s="910"/>
      <c r="AD122" s="910"/>
      <c r="AE122" s="910"/>
      <c r="AF122" s="910"/>
      <c r="AG122" s="910"/>
      <c r="AH122" s="910"/>
      <c r="AI122" s="910"/>
      <c r="AJ122" s="910"/>
      <c r="AK122" s="910"/>
      <c r="AL122" s="910"/>
      <c r="AM122" s="910"/>
      <c r="AN122" s="910"/>
      <c r="AO122" s="910"/>
      <c r="AP122" s="910"/>
      <c r="AQ122" s="910"/>
      <c r="AR122" s="1"/>
    </row>
    <row r="123" spans="1:44">
      <c r="A123" s="917" t="s">
        <v>442</v>
      </c>
      <c r="B123" s="917"/>
      <c r="C123" s="917"/>
      <c r="D123" s="917"/>
      <c r="E123" s="917"/>
      <c r="F123" s="917"/>
      <c r="G123" s="917"/>
      <c r="H123" s="917"/>
      <c r="I123" s="917"/>
      <c r="J123" s="917"/>
      <c r="K123" s="917"/>
      <c r="L123" s="917"/>
      <c r="M123" s="917"/>
      <c r="N123" s="917"/>
      <c r="O123" s="917"/>
      <c r="P123" s="917"/>
      <c r="Q123" s="917"/>
      <c r="R123" s="917"/>
      <c r="S123" s="917"/>
      <c r="T123" s="917"/>
      <c r="U123" s="917"/>
      <c r="V123" s="917"/>
      <c r="W123" s="917"/>
      <c r="X123" s="917"/>
      <c r="Y123" s="917"/>
      <c r="Z123" s="917"/>
      <c r="AA123" s="917"/>
      <c r="AB123" s="917"/>
      <c r="AC123" s="917"/>
      <c r="AD123" s="917"/>
      <c r="AE123" s="917"/>
      <c r="AF123" s="917"/>
      <c r="AG123" s="917"/>
      <c r="AH123" s="917"/>
      <c r="AI123" s="917"/>
      <c r="AJ123" s="917"/>
      <c r="AK123" s="917"/>
      <c r="AL123" s="917"/>
      <c r="AM123" s="917"/>
      <c r="AN123" s="917"/>
      <c r="AO123" s="917"/>
      <c r="AP123" s="917"/>
      <c r="AQ123" s="917"/>
      <c r="AR123" s="1"/>
    </row>
    <row r="124" spans="1:44">
      <c r="A124" s="910" t="s">
        <v>443</v>
      </c>
      <c r="B124" s="910"/>
      <c r="C124" s="910"/>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0"/>
      <c r="AA124" s="910"/>
      <c r="AB124" s="910"/>
      <c r="AC124" s="910"/>
      <c r="AD124" s="910"/>
      <c r="AE124" s="910"/>
      <c r="AF124" s="910"/>
      <c r="AG124" s="910"/>
      <c r="AH124" s="910"/>
      <c r="AI124" s="910"/>
      <c r="AJ124" s="910"/>
      <c r="AK124" s="910"/>
      <c r="AL124" s="910"/>
      <c r="AM124" s="910"/>
      <c r="AN124" s="910"/>
      <c r="AO124" s="910"/>
      <c r="AP124" s="910"/>
      <c r="AQ124" s="910"/>
      <c r="AR124" s="1"/>
    </row>
    <row r="125" spans="1:44">
      <c r="A125" s="917" t="s">
        <v>444</v>
      </c>
      <c r="B125" s="917"/>
      <c r="C125" s="917"/>
      <c r="D125" s="917"/>
      <c r="E125" s="917"/>
      <c r="F125" s="917"/>
      <c r="G125" s="917"/>
      <c r="H125" s="917"/>
      <c r="I125" s="917"/>
      <c r="J125" s="917"/>
      <c r="K125" s="917"/>
      <c r="L125" s="917"/>
      <c r="M125" s="917"/>
      <c r="N125" s="917"/>
      <c r="O125" s="917"/>
      <c r="P125" s="917"/>
      <c r="Q125" s="917"/>
      <c r="R125" s="917"/>
      <c r="S125" s="917"/>
      <c r="T125" s="917"/>
      <c r="U125" s="917"/>
      <c r="V125" s="917"/>
      <c r="W125" s="917"/>
      <c r="X125" s="917"/>
      <c r="Y125" s="917"/>
      <c r="Z125" s="917"/>
      <c r="AA125" s="917"/>
      <c r="AB125" s="917"/>
      <c r="AC125" s="917"/>
      <c r="AD125" s="917"/>
      <c r="AE125" s="917"/>
      <c r="AF125" s="917"/>
      <c r="AG125" s="917"/>
      <c r="AH125" s="917"/>
      <c r="AI125" s="917"/>
      <c r="AJ125" s="917"/>
      <c r="AK125" s="917"/>
      <c r="AL125" s="917"/>
      <c r="AM125" s="917"/>
      <c r="AN125" s="917"/>
      <c r="AO125" s="917"/>
      <c r="AP125" s="917"/>
      <c r="AQ125" s="917"/>
      <c r="AR125" s="1"/>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pageSetUpPr fitToPage="1"/>
  </sheetPr>
  <dimension ref="A1:N85"/>
  <sheetViews>
    <sheetView zoomScaleNormal="100" workbookViewId="0">
      <selection activeCell="F14" sqref="F14"/>
    </sheetView>
  </sheetViews>
  <sheetFormatPr baseColWidth="10" defaultColWidth="9.140625" defaultRowHeight="18"/>
  <cols>
    <col min="1" max="1" width="89.85546875" style="53" bestFit="1" customWidth="1"/>
    <col min="2" max="8" width="10.7109375" style="53" bestFit="1" customWidth="1"/>
    <col min="9" max="9" width="10.7109375" style="53" customWidth="1"/>
    <col min="10" max="10" width="10.7109375" style="53" bestFit="1" customWidth="1"/>
    <col min="11" max="13" width="10.7109375" style="53" customWidth="1"/>
    <col min="14" max="14" width="10.7109375" style="71" bestFit="1" customWidth="1"/>
    <col min="15" max="256" width="9.140625" style="53"/>
    <col min="257" max="257" width="89.85546875" style="53" bestFit="1" customWidth="1"/>
    <col min="258" max="264" width="10.7109375" style="53" bestFit="1" customWidth="1"/>
    <col min="265" max="265" width="10.7109375" style="53" customWidth="1"/>
    <col min="266" max="266" width="10.7109375" style="53" bestFit="1" customWidth="1"/>
    <col min="267" max="269" width="10.7109375" style="53" customWidth="1"/>
    <col min="270" max="270" width="10.7109375" style="53" bestFit="1" customWidth="1"/>
    <col min="271" max="512" width="9.140625" style="53"/>
    <col min="513" max="513" width="89.85546875" style="53" bestFit="1" customWidth="1"/>
    <col min="514" max="520" width="10.7109375" style="53" bestFit="1" customWidth="1"/>
    <col min="521" max="521" width="10.7109375" style="53" customWidth="1"/>
    <col min="522" max="522" width="10.7109375" style="53" bestFit="1" customWidth="1"/>
    <col min="523" max="525" width="10.7109375" style="53" customWidth="1"/>
    <col min="526" max="526" width="10.7109375" style="53" bestFit="1" customWidth="1"/>
    <col min="527" max="768" width="9.140625" style="53"/>
    <col min="769" max="769" width="89.85546875" style="53" bestFit="1" customWidth="1"/>
    <col min="770" max="776" width="10.7109375" style="53" bestFit="1" customWidth="1"/>
    <col min="777" max="777" width="10.7109375" style="53" customWidth="1"/>
    <col min="778" max="778" width="10.7109375" style="53" bestFit="1" customWidth="1"/>
    <col min="779" max="781" width="10.7109375" style="53" customWidth="1"/>
    <col min="782" max="782" width="10.7109375" style="53" bestFit="1" customWidth="1"/>
    <col min="783" max="1024" width="9.140625" style="53"/>
    <col min="1025" max="1025" width="89.85546875" style="53" bestFit="1" customWidth="1"/>
    <col min="1026" max="1032" width="10.7109375" style="53" bestFit="1" customWidth="1"/>
    <col min="1033" max="1033" width="10.7109375" style="53" customWidth="1"/>
    <col min="1034" max="1034" width="10.7109375" style="53" bestFit="1" customWidth="1"/>
    <col min="1035" max="1037" width="10.7109375" style="53" customWidth="1"/>
    <col min="1038" max="1038" width="10.7109375" style="53" bestFit="1" customWidth="1"/>
    <col min="1039" max="1280" width="9.140625" style="53"/>
    <col min="1281" max="1281" width="89.85546875" style="53" bestFit="1" customWidth="1"/>
    <col min="1282" max="1288" width="10.7109375" style="53" bestFit="1" customWidth="1"/>
    <col min="1289" max="1289" width="10.7109375" style="53" customWidth="1"/>
    <col min="1290" max="1290" width="10.7109375" style="53" bestFit="1" customWidth="1"/>
    <col min="1291" max="1293" width="10.7109375" style="53" customWidth="1"/>
    <col min="1294" max="1294" width="10.7109375" style="53" bestFit="1" customWidth="1"/>
    <col min="1295" max="1536" width="9.140625" style="53"/>
    <col min="1537" max="1537" width="89.85546875" style="53" bestFit="1" customWidth="1"/>
    <col min="1538" max="1544" width="10.7109375" style="53" bestFit="1" customWidth="1"/>
    <col min="1545" max="1545" width="10.7109375" style="53" customWidth="1"/>
    <col min="1546" max="1546" width="10.7109375" style="53" bestFit="1" customWidth="1"/>
    <col min="1547" max="1549" width="10.7109375" style="53" customWidth="1"/>
    <col min="1550" max="1550" width="10.7109375" style="53" bestFit="1" customWidth="1"/>
    <col min="1551" max="1792" width="9.140625" style="53"/>
    <col min="1793" max="1793" width="89.85546875" style="53" bestFit="1" customWidth="1"/>
    <col min="1794" max="1800" width="10.7109375" style="53" bestFit="1" customWidth="1"/>
    <col min="1801" max="1801" width="10.7109375" style="53" customWidth="1"/>
    <col min="1802" max="1802" width="10.7109375" style="53" bestFit="1" customWidth="1"/>
    <col min="1803" max="1805" width="10.7109375" style="53" customWidth="1"/>
    <col min="1806" max="1806" width="10.7109375" style="53" bestFit="1" customWidth="1"/>
    <col min="1807" max="2048" width="9.140625" style="53"/>
    <col min="2049" max="2049" width="89.85546875" style="53" bestFit="1" customWidth="1"/>
    <col min="2050" max="2056" width="10.7109375" style="53" bestFit="1" customWidth="1"/>
    <col min="2057" max="2057" width="10.7109375" style="53" customWidth="1"/>
    <col min="2058" max="2058" width="10.7109375" style="53" bestFit="1" customWidth="1"/>
    <col min="2059" max="2061" width="10.7109375" style="53" customWidth="1"/>
    <col min="2062" max="2062" width="10.7109375" style="53" bestFit="1" customWidth="1"/>
    <col min="2063" max="2304" width="9.140625" style="53"/>
    <col min="2305" max="2305" width="89.85546875" style="53" bestFit="1" customWidth="1"/>
    <col min="2306" max="2312" width="10.7109375" style="53" bestFit="1" customWidth="1"/>
    <col min="2313" max="2313" width="10.7109375" style="53" customWidth="1"/>
    <col min="2314" max="2314" width="10.7109375" style="53" bestFit="1" customWidth="1"/>
    <col min="2315" max="2317" width="10.7109375" style="53" customWidth="1"/>
    <col min="2318" max="2318" width="10.7109375" style="53" bestFit="1" customWidth="1"/>
    <col min="2319" max="2560" width="9.140625" style="53"/>
    <col min="2561" max="2561" width="89.85546875" style="53" bestFit="1" customWidth="1"/>
    <col min="2562" max="2568" width="10.7109375" style="53" bestFit="1" customWidth="1"/>
    <col min="2569" max="2569" width="10.7109375" style="53" customWidth="1"/>
    <col min="2570" max="2570" width="10.7109375" style="53" bestFit="1" customWidth="1"/>
    <col min="2571" max="2573" width="10.7109375" style="53" customWidth="1"/>
    <col min="2574" max="2574" width="10.7109375" style="53" bestFit="1" customWidth="1"/>
    <col min="2575" max="2816" width="9.140625" style="53"/>
    <col min="2817" max="2817" width="89.85546875" style="53" bestFit="1" customWidth="1"/>
    <col min="2818" max="2824" width="10.7109375" style="53" bestFit="1" customWidth="1"/>
    <col min="2825" max="2825" width="10.7109375" style="53" customWidth="1"/>
    <col min="2826" max="2826" width="10.7109375" style="53" bestFit="1" customWidth="1"/>
    <col min="2827" max="2829" width="10.7109375" style="53" customWidth="1"/>
    <col min="2830" max="2830" width="10.7109375" style="53" bestFit="1" customWidth="1"/>
    <col min="2831" max="3072" width="9.140625" style="53"/>
    <col min="3073" max="3073" width="89.85546875" style="53" bestFit="1" customWidth="1"/>
    <col min="3074" max="3080" width="10.7109375" style="53" bestFit="1" customWidth="1"/>
    <col min="3081" max="3081" width="10.7109375" style="53" customWidth="1"/>
    <col min="3082" max="3082" width="10.7109375" style="53" bestFit="1" customWidth="1"/>
    <col min="3083" max="3085" width="10.7109375" style="53" customWidth="1"/>
    <col min="3086" max="3086" width="10.7109375" style="53" bestFit="1" customWidth="1"/>
    <col min="3087" max="3328" width="9.140625" style="53"/>
    <col min="3329" max="3329" width="89.85546875" style="53" bestFit="1" customWidth="1"/>
    <col min="3330" max="3336" width="10.7109375" style="53" bestFit="1" customWidth="1"/>
    <col min="3337" max="3337" width="10.7109375" style="53" customWidth="1"/>
    <col min="3338" max="3338" width="10.7109375" style="53" bestFit="1" customWidth="1"/>
    <col min="3339" max="3341" width="10.7109375" style="53" customWidth="1"/>
    <col min="3342" max="3342" width="10.7109375" style="53" bestFit="1" customWidth="1"/>
    <col min="3343" max="3584" width="9.140625" style="53"/>
    <col min="3585" max="3585" width="89.85546875" style="53" bestFit="1" customWidth="1"/>
    <col min="3586" max="3592" width="10.7109375" style="53" bestFit="1" customWidth="1"/>
    <col min="3593" max="3593" width="10.7109375" style="53" customWidth="1"/>
    <col min="3594" max="3594" width="10.7109375" style="53" bestFit="1" customWidth="1"/>
    <col min="3595" max="3597" width="10.7109375" style="53" customWidth="1"/>
    <col min="3598" max="3598" width="10.7109375" style="53" bestFit="1" customWidth="1"/>
    <col min="3599" max="3840" width="9.140625" style="53"/>
    <col min="3841" max="3841" width="89.85546875" style="53" bestFit="1" customWidth="1"/>
    <col min="3842" max="3848" width="10.7109375" style="53" bestFit="1" customWidth="1"/>
    <col min="3849" max="3849" width="10.7109375" style="53" customWidth="1"/>
    <col min="3850" max="3850" width="10.7109375" style="53" bestFit="1" customWidth="1"/>
    <col min="3851" max="3853" width="10.7109375" style="53" customWidth="1"/>
    <col min="3854" max="3854" width="10.7109375" style="53" bestFit="1" customWidth="1"/>
    <col min="3855" max="4096" width="9.140625" style="53"/>
    <col min="4097" max="4097" width="89.85546875" style="53" bestFit="1" customWidth="1"/>
    <col min="4098" max="4104" width="10.7109375" style="53" bestFit="1" customWidth="1"/>
    <col min="4105" max="4105" width="10.7109375" style="53" customWidth="1"/>
    <col min="4106" max="4106" width="10.7109375" style="53" bestFit="1" customWidth="1"/>
    <col min="4107" max="4109" width="10.7109375" style="53" customWidth="1"/>
    <col min="4110" max="4110" width="10.7109375" style="53" bestFit="1" customWidth="1"/>
    <col min="4111" max="4352" width="9.140625" style="53"/>
    <col min="4353" max="4353" width="89.85546875" style="53" bestFit="1" customWidth="1"/>
    <col min="4354" max="4360" width="10.7109375" style="53" bestFit="1" customWidth="1"/>
    <col min="4361" max="4361" width="10.7109375" style="53" customWidth="1"/>
    <col min="4362" max="4362" width="10.7109375" style="53" bestFit="1" customWidth="1"/>
    <col min="4363" max="4365" width="10.7109375" style="53" customWidth="1"/>
    <col min="4366" max="4366" width="10.7109375" style="53" bestFit="1" customWidth="1"/>
    <col min="4367" max="4608" width="9.140625" style="53"/>
    <col min="4609" max="4609" width="89.85546875" style="53" bestFit="1" customWidth="1"/>
    <col min="4610" max="4616" width="10.7109375" style="53" bestFit="1" customWidth="1"/>
    <col min="4617" max="4617" width="10.7109375" style="53" customWidth="1"/>
    <col min="4618" max="4618" width="10.7109375" style="53" bestFit="1" customWidth="1"/>
    <col min="4619" max="4621" width="10.7109375" style="53" customWidth="1"/>
    <col min="4622" max="4622" width="10.7109375" style="53" bestFit="1" customWidth="1"/>
    <col min="4623" max="4864" width="9.140625" style="53"/>
    <col min="4865" max="4865" width="89.85546875" style="53" bestFit="1" customWidth="1"/>
    <col min="4866" max="4872" width="10.7109375" style="53" bestFit="1" customWidth="1"/>
    <col min="4873" max="4873" width="10.7109375" style="53" customWidth="1"/>
    <col min="4874" max="4874" width="10.7109375" style="53" bestFit="1" customWidth="1"/>
    <col min="4875" max="4877" width="10.7109375" style="53" customWidth="1"/>
    <col min="4878" max="4878" width="10.7109375" style="53" bestFit="1" customWidth="1"/>
    <col min="4879" max="5120" width="9.140625" style="53"/>
    <col min="5121" max="5121" width="89.85546875" style="53" bestFit="1" customWidth="1"/>
    <col min="5122" max="5128" width="10.7109375" style="53" bestFit="1" customWidth="1"/>
    <col min="5129" max="5129" width="10.7109375" style="53" customWidth="1"/>
    <col min="5130" max="5130" width="10.7109375" style="53" bestFit="1" customWidth="1"/>
    <col min="5131" max="5133" width="10.7109375" style="53" customWidth="1"/>
    <col min="5134" max="5134" width="10.7109375" style="53" bestFit="1" customWidth="1"/>
    <col min="5135" max="5376" width="9.140625" style="53"/>
    <col min="5377" max="5377" width="89.85546875" style="53" bestFit="1" customWidth="1"/>
    <col min="5378" max="5384" width="10.7109375" style="53" bestFit="1" customWidth="1"/>
    <col min="5385" max="5385" width="10.7109375" style="53" customWidth="1"/>
    <col min="5386" max="5386" width="10.7109375" style="53" bestFit="1" customWidth="1"/>
    <col min="5387" max="5389" width="10.7109375" style="53" customWidth="1"/>
    <col min="5390" max="5390" width="10.7109375" style="53" bestFit="1" customWidth="1"/>
    <col min="5391" max="5632" width="9.140625" style="53"/>
    <col min="5633" max="5633" width="89.85546875" style="53" bestFit="1" customWidth="1"/>
    <col min="5634" max="5640" width="10.7109375" style="53" bestFit="1" customWidth="1"/>
    <col min="5641" max="5641" width="10.7109375" style="53" customWidth="1"/>
    <col min="5642" max="5642" width="10.7109375" style="53" bestFit="1" customWidth="1"/>
    <col min="5643" max="5645" width="10.7109375" style="53" customWidth="1"/>
    <col min="5646" max="5646" width="10.7109375" style="53" bestFit="1" customWidth="1"/>
    <col min="5647" max="5888" width="9.140625" style="53"/>
    <col min="5889" max="5889" width="89.85546875" style="53" bestFit="1" customWidth="1"/>
    <col min="5890" max="5896" width="10.7109375" style="53" bestFit="1" customWidth="1"/>
    <col min="5897" max="5897" width="10.7109375" style="53" customWidth="1"/>
    <col min="5898" max="5898" width="10.7109375" style="53" bestFit="1" customWidth="1"/>
    <col min="5899" max="5901" width="10.7109375" style="53" customWidth="1"/>
    <col min="5902" max="5902" width="10.7109375" style="53" bestFit="1" customWidth="1"/>
    <col min="5903" max="6144" width="9.140625" style="53"/>
    <col min="6145" max="6145" width="89.85546875" style="53" bestFit="1" customWidth="1"/>
    <col min="6146" max="6152" width="10.7109375" style="53" bestFit="1" customWidth="1"/>
    <col min="6153" max="6153" width="10.7109375" style="53" customWidth="1"/>
    <col min="6154" max="6154" width="10.7109375" style="53" bestFit="1" customWidth="1"/>
    <col min="6155" max="6157" width="10.7109375" style="53" customWidth="1"/>
    <col min="6158" max="6158" width="10.7109375" style="53" bestFit="1" customWidth="1"/>
    <col min="6159" max="6400" width="9.140625" style="53"/>
    <col min="6401" max="6401" width="89.85546875" style="53" bestFit="1" customWidth="1"/>
    <col min="6402" max="6408" width="10.7109375" style="53" bestFit="1" customWidth="1"/>
    <col min="6409" max="6409" width="10.7109375" style="53" customWidth="1"/>
    <col min="6410" max="6410" width="10.7109375" style="53" bestFit="1" customWidth="1"/>
    <col min="6411" max="6413" width="10.7109375" style="53" customWidth="1"/>
    <col min="6414" max="6414" width="10.7109375" style="53" bestFit="1" customWidth="1"/>
    <col min="6415" max="6656" width="9.140625" style="53"/>
    <col min="6657" max="6657" width="89.85546875" style="53" bestFit="1" customWidth="1"/>
    <col min="6658" max="6664" width="10.7109375" style="53" bestFit="1" customWidth="1"/>
    <col min="6665" max="6665" width="10.7109375" style="53" customWidth="1"/>
    <col min="6666" max="6666" width="10.7109375" style="53" bestFit="1" customWidth="1"/>
    <col min="6667" max="6669" width="10.7109375" style="53" customWidth="1"/>
    <col min="6670" max="6670" width="10.7109375" style="53" bestFit="1" customWidth="1"/>
    <col min="6671" max="6912" width="9.140625" style="53"/>
    <col min="6913" max="6913" width="89.85546875" style="53" bestFit="1" customWidth="1"/>
    <col min="6914" max="6920" width="10.7109375" style="53" bestFit="1" customWidth="1"/>
    <col min="6921" max="6921" width="10.7109375" style="53" customWidth="1"/>
    <col min="6922" max="6922" width="10.7109375" style="53" bestFit="1" customWidth="1"/>
    <col min="6923" max="6925" width="10.7109375" style="53" customWidth="1"/>
    <col min="6926" max="6926" width="10.7109375" style="53" bestFit="1" customWidth="1"/>
    <col min="6927" max="7168" width="9.140625" style="53"/>
    <col min="7169" max="7169" width="89.85546875" style="53" bestFit="1" customWidth="1"/>
    <col min="7170" max="7176" width="10.7109375" style="53" bestFit="1" customWidth="1"/>
    <col min="7177" max="7177" width="10.7109375" style="53" customWidth="1"/>
    <col min="7178" max="7178" width="10.7109375" style="53" bestFit="1" customWidth="1"/>
    <col min="7179" max="7181" width="10.7109375" style="53" customWidth="1"/>
    <col min="7182" max="7182" width="10.7109375" style="53" bestFit="1" customWidth="1"/>
    <col min="7183" max="7424" width="9.140625" style="53"/>
    <col min="7425" max="7425" width="89.85546875" style="53" bestFit="1" customWidth="1"/>
    <col min="7426" max="7432" width="10.7109375" style="53" bestFit="1" customWidth="1"/>
    <col min="7433" max="7433" width="10.7109375" style="53" customWidth="1"/>
    <col min="7434" max="7434" width="10.7109375" style="53" bestFit="1" customWidth="1"/>
    <col min="7435" max="7437" width="10.7109375" style="53" customWidth="1"/>
    <col min="7438" max="7438" width="10.7109375" style="53" bestFit="1" customWidth="1"/>
    <col min="7439" max="7680" width="9.140625" style="53"/>
    <col min="7681" max="7681" width="89.85546875" style="53" bestFit="1" customWidth="1"/>
    <col min="7682" max="7688" width="10.7109375" style="53" bestFit="1" customWidth="1"/>
    <col min="7689" max="7689" width="10.7109375" style="53" customWidth="1"/>
    <col min="7690" max="7690" width="10.7109375" style="53" bestFit="1" customWidth="1"/>
    <col min="7691" max="7693" width="10.7109375" style="53" customWidth="1"/>
    <col min="7694" max="7694" width="10.7109375" style="53" bestFit="1" customWidth="1"/>
    <col min="7695" max="7936" width="9.140625" style="53"/>
    <col min="7937" max="7937" width="89.85546875" style="53" bestFit="1" customWidth="1"/>
    <col min="7938" max="7944" width="10.7109375" style="53" bestFit="1" customWidth="1"/>
    <col min="7945" max="7945" width="10.7109375" style="53" customWidth="1"/>
    <col min="7946" max="7946" width="10.7109375" style="53" bestFit="1" customWidth="1"/>
    <col min="7947" max="7949" width="10.7109375" style="53" customWidth="1"/>
    <col min="7950" max="7950" width="10.7109375" style="53" bestFit="1" customWidth="1"/>
    <col min="7951" max="8192" width="9.140625" style="53"/>
    <col min="8193" max="8193" width="89.85546875" style="53" bestFit="1" customWidth="1"/>
    <col min="8194" max="8200" width="10.7109375" style="53" bestFit="1" customWidth="1"/>
    <col min="8201" max="8201" width="10.7109375" style="53" customWidth="1"/>
    <col min="8202" max="8202" width="10.7109375" style="53" bestFit="1" customWidth="1"/>
    <col min="8203" max="8205" width="10.7109375" style="53" customWidth="1"/>
    <col min="8206" max="8206" width="10.7109375" style="53" bestFit="1" customWidth="1"/>
    <col min="8207" max="8448" width="9.140625" style="53"/>
    <col min="8449" max="8449" width="89.85546875" style="53" bestFit="1" customWidth="1"/>
    <col min="8450" max="8456" width="10.7109375" style="53" bestFit="1" customWidth="1"/>
    <col min="8457" max="8457" width="10.7109375" style="53" customWidth="1"/>
    <col min="8458" max="8458" width="10.7109375" style="53" bestFit="1" customWidth="1"/>
    <col min="8459" max="8461" width="10.7109375" style="53" customWidth="1"/>
    <col min="8462" max="8462" width="10.7109375" style="53" bestFit="1" customWidth="1"/>
    <col min="8463" max="8704" width="9.140625" style="53"/>
    <col min="8705" max="8705" width="89.85546875" style="53" bestFit="1" customWidth="1"/>
    <col min="8706" max="8712" width="10.7109375" style="53" bestFit="1" customWidth="1"/>
    <col min="8713" max="8713" width="10.7109375" style="53" customWidth="1"/>
    <col min="8714" max="8714" width="10.7109375" style="53" bestFit="1" customWidth="1"/>
    <col min="8715" max="8717" width="10.7109375" style="53" customWidth="1"/>
    <col min="8718" max="8718" width="10.7109375" style="53" bestFit="1" customWidth="1"/>
    <col min="8719" max="8960" width="9.140625" style="53"/>
    <col min="8961" max="8961" width="89.85546875" style="53" bestFit="1" customWidth="1"/>
    <col min="8962" max="8968" width="10.7109375" style="53" bestFit="1" customWidth="1"/>
    <col min="8969" max="8969" width="10.7109375" style="53" customWidth="1"/>
    <col min="8970" max="8970" width="10.7109375" style="53" bestFit="1" customWidth="1"/>
    <col min="8971" max="8973" width="10.7109375" style="53" customWidth="1"/>
    <col min="8974" max="8974" width="10.7109375" style="53" bestFit="1" customWidth="1"/>
    <col min="8975" max="9216" width="9.140625" style="53"/>
    <col min="9217" max="9217" width="89.85546875" style="53" bestFit="1" customWidth="1"/>
    <col min="9218" max="9224" width="10.7109375" style="53" bestFit="1" customWidth="1"/>
    <col min="9225" max="9225" width="10.7109375" style="53" customWidth="1"/>
    <col min="9226" max="9226" width="10.7109375" style="53" bestFit="1" customWidth="1"/>
    <col min="9227" max="9229" width="10.7109375" style="53" customWidth="1"/>
    <col min="9230" max="9230" width="10.7109375" style="53" bestFit="1" customWidth="1"/>
    <col min="9231" max="9472" width="9.140625" style="53"/>
    <col min="9473" max="9473" width="89.85546875" style="53" bestFit="1" customWidth="1"/>
    <col min="9474" max="9480" width="10.7109375" style="53" bestFit="1" customWidth="1"/>
    <col min="9481" max="9481" width="10.7109375" style="53" customWidth="1"/>
    <col min="9482" max="9482" width="10.7109375" style="53" bestFit="1" customWidth="1"/>
    <col min="9483" max="9485" width="10.7109375" style="53" customWidth="1"/>
    <col min="9486" max="9486" width="10.7109375" style="53" bestFit="1" customWidth="1"/>
    <col min="9487" max="9728" width="9.140625" style="53"/>
    <col min="9729" max="9729" width="89.85546875" style="53" bestFit="1" customWidth="1"/>
    <col min="9730" max="9736" width="10.7109375" style="53" bestFit="1" customWidth="1"/>
    <col min="9737" max="9737" width="10.7109375" style="53" customWidth="1"/>
    <col min="9738" max="9738" width="10.7109375" style="53" bestFit="1" customWidth="1"/>
    <col min="9739" max="9741" width="10.7109375" style="53" customWidth="1"/>
    <col min="9742" max="9742" width="10.7109375" style="53" bestFit="1" customWidth="1"/>
    <col min="9743" max="9984" width="9.140625" style="53"/>
    <col min="9985" max="9985" width="89.85546875" style="53" bestFit="1" customWidth="1"/>
    <col min="9986" max="9992" width="10.7109375" style="53" bestFit="1" customWidth="1"/>
    <col min="9993" max="9993" width="10.7109375" style="53" customWidth="1"/>
    <col min="9994" max="9994" width="10.7109375" style="53" bestFit="1" customWidth="1"/>
    <col min="9995" max="9997" width="10.7109375" style="53" customWidth="1"/>
    <col min="9998" max="9998" width="10.7109375" style="53" bestFit="1" customWidth="1"/>
    <col min="9999" max="10240" width="9.140625" style="53"/>
    <col min="10241" max="10241" width="89.85546875" style="53" bestFit="1" customWidth="1"/>
    <col min="10242" max="10248" width="10.7109375" style="53" bestFit="1" customWidth="1"/>
    <col min="10249" max="10249" width="10.7109375" style="53" customWidth="1"/>
    <col min="10250" max="10250" width="10.7109375" style="53" bestFit="1" customWidth="1"/>
    <col min="10251" max="10253" width="10.7109375" style="53" customWidth="1"/>
    <col min="10254" max="10254" width="10.7109375" style="53" bestFit="1" customWidth="1"/>
    <col min="10255" max="10496" width="9.140625" style="53"/>
    <col min="10497" max="10497" width="89.85546875" style="53" bestFit="1" customWidth="1"/>
    <col min="10498" max="10504" width="10.7109375" style="53" bestFit="1" customWidth="1"/>
    <col min="10505" max="10505" width="10.7109375" style="53" customWidth="1"/>
    <col min="10506" max="10506" width="10.7109375" style="53" bestFit="1" customWidth="1"/>
    <col min="10507" max="10509" width="10.7109375" style="53" customWidth="1"/>
    <col min="10510" max="10510" width="10.7109375" style="53" bestFit="1" customWidth="1"/>
    <col min="10511" max="10752" width="9.140625" style="53"/>
    <col min="10753" max="10753" width="89.85546875" style="53" bestFit="1" customWidth="1"/>
    <col min="10754" max="10760" width="10.7109375" style="53" bestFit="1" customWidth="1"/>
    <col min="10761" max="10761" width="10.7109375" style="53" customWidth="1"/>
    <col min="10762" max="10762" width="10.7109375" style="53" bestFit="1" customWidth="1"/>
    <col min="10763" max="10765" width="10.7109375" style="53" customWidth="1"/>
    <col min="10766" max="10766" width="10.7109375" style="53" bestFit="1" customWidth="1"/>
    <col min="10767" max="11008" width="9.140625" style="53"/>
    <col min="11009" max="11009" width="89.85546875" style="53" bestFit="1" customWidth="1"/>
    <col min="11010" max="11016" width="10.7109375" style="53" bestFit="1" customWidth="1"/>
    <col min="11017" max="11017" width="10.7109375" style="53" customWidth="1"/>
    <col min="11018" max="11018" width="10.7109375" style="53" bestFit="1" customWidth="1"/>
    <col min="11019" max="11021" width="10.7109375" style="53" customWidth="1"/>
    <col min="11022" max="11022" width="10.7109375" style="53" bestFit="1" customWidth="1"/>
    <col min="11023" max="11264" width="9.140625" style="53"/>
    <col min="11265" max="11265" width="89.85546875" style="53" bestFit="1" customWidth="1"/>
    <col min="11266" max="11272" width="10.7109375" style="53" bestFit="1" customWidth="1"/>
    <col min="11273" max="11273" width="10.7109375" style="53" customWidth="1"/>
    <col min="11274" max="11274" width="10.7109375" style="53" bestFit="1" customWidth="1"/>
    <col min="11275" max="11277" width="10.7109375" style="53" customWidth="1"/>
    <col min="11278" max="11278" width="10.7109375" style="53" bestFit="1" customWidth="1"/>
    <col min="11279" max="11520" width="9.140625" style="53"/>
    <col min="11521" max="11521" width="89.85546875" style="53" bestFit="1" customWidth="1"/>
    <col min="11522" max="11528" width="10.7109375" style="53" bestFit="1" customWidth="1"/>
    <col min="11529" max="11529" width="10.7109375" style="53" customWidth="1"/>
    <col min="11530" max="11530" width="10.7109375" style="53" bestFit="1" customWidth="1"/>
    <col min="11531" max="11533" width="10.7109375" style="53" customWidth="1"/>
    <col min="11534" max="11534" width="10.7109375" style="53" bestFit="1" customWidth="1"/>
    <col min="11535" max="11776" width="9.140625" style="53"/>
    <col min="11777" max="11777" width="89.85546875" style="53" bestFit="1" customWidth="1"/>
    <col min="11778" max="11784" width="10.7109375" style="53" bestFit="1" customWidth="1"/>
    <col min="11785" max="11785" width="10.7109375" style="53" customWidth="1"/>
    <col min="11786" max="11786" width="10.7109375" style="53" bestFit="1" customWidth="1"/>
    <col min="11787" max="11789" width="10.7109375" style="53" customWidth="1"/>
    <col min="11790" max="11790" width="10.7109375" style="53" bestFit="1" customWidth="1"/>
    <col min="11791" max="12032" width="9.140625" style="53"/>
    <col min="12033" max="12033" width="89.85546875" style="53" bestFit="1" customWidth="1"/>
    <col min="12034" max="12040" width="10.7109375" style="53" bestFit="1" customWidth="1"/>
    <col min="12041" max="12041" width="10.7109375" style="53" customWidth="1"/>
    <col min="12042" max="12042" width="10.7109375" style="53" bestFit="1" customWidth="1"/>
    <col min="12043" max="12045" width="10.7109375" style="53" customWidth="1"/>
    <col min="12046" max="12046" width="10.7109375" style="53" bestFit="1" customWidth="1"/>
    <col min="12047" max="12288" width="9.140625" style="53"/>
    <col min="12289" max="12289" width="89.85546875" style="53" bestFit="1" customWidth="1"/>
    <col min="12290" max="12296" width="10.7109375" style="53" bestFit="1" customWidth="1"/>
    <col min="12297" max="12297" width="10.7109375" style="53" customWidth="1"/>
    <col min="12298" max="12298" width="10.7109375" style="53" bestFit="1" customWidth="1"/>
    <col min="12299" max="12301" width="10.7109375" style="53" customWidth="1"/>
    <col min="12302" max="12302" width="10.7109375" style="53" bestFit="1" customWidth="1"/>
    <col min="12303" max="12544" width="9.140625" style="53"/>
    <col min="12545" max="12545" width="89.85546875" style="53" bestFit="1" customWidth="1"/>
    <col min="12546" max="12552" width="10.7109375" style="53" bestFit="1" customWidth="1"/>
    <col min="12553" max="12553" width="10.7109375" style="53" customWidth="1"/>
    <col min="12554" max="12554" width="10.7109375" style="53" bestFit="1" customWidth="1"/>
    <col min="12555" max="12557" width="10.7109375" style="53" customWidth="1"/>
    <col min="12558" max="12558" width="10.7109375" style="53" bestFit="1" customWidth="1"/>
    <col min="12559" max="12800" width="9.140625" style="53"/>
    <col min="12801" max="12801" width="89.85546875" style="53" bestFit="1" customWidth="1"/>
    <col min="12802" max="12808" width="10.7109375" style="53" bestFit="1" customWidth="1"/>
    <col min="12809" max="12809" width="10.7109375" style="53" customWidth="1"/>
    <col min="12810" max="12810" width="10.7109375" style="53" bestFit="1" customWidth="1"/>
    <col min="12811" max="12813" width="10.7109375" style="53" customWidth="1"/>
    <col min="12814" max="12814" width="10.7109375" style="53" bestFit="1" customWidth="1"/>
    <col min="12815" max="13056" width="9.140625" style="53"/>
    <col min="13057" max="13057" width="89.85546875" style="53" bestFit="1" customWidth="1"/>
    <col min="13058" max="13064" width="10.7109375" style="53" bestFit="1" customWidth="1"/>
    <col min="13065" max="13065" width="10.7109375" style="53" customWidth="1"/>
    <col min="13066" max="13066" width="10.7109375" style="53" bestFit="1" customWidth="1"/>
    <col min="13067" max="13069" width="10.7109375" style="53" customWidth="1"/>
    <col min="13070" max="13070" width="10.7109375" style="53" bestFit="1" customWidth="1"/>
    <col min="13071" max="13312" width="9.140625" style="53"/>
    <col min="13313" max="13313" width="89.85546875" style="53" bestFit="1" customWidth="1"/>
    <col min="13314" max="13320" width="10.7109375" style="53" bestFit="1" customWidth="1"/>
    <col min="13321" max="13321" width="10.7109375" style="53" customWidth="1"/>
    <col min="13322" max="13322" width="10.7109375" style="53" bestFit="1" customWidth="1"/>
    <col min="13323" max="13325" width="10.7109375" style="53" customWidth="1"/>
    <col min="13326" max="13326" width="10.7109375" style="53" bestFit="1" customWidth="1"/>
    <col min="13327" max="13568" width="9.140625" style="53"/>
    <col min="13569" max="13569" width="89.85546875" style="53" bestFit="1" customWidth="1"/>
    <col min="13570" max="13576" width="10.7109375" style="53" bestFit="1" customWidth="1"/>
    <col min="13577" max="13577" width="10.7109375" style="53" customWidth="1"/>
    <col min="13578" max="13578" width="10.7109375" style="53" bestFit="1" customWidth="1"/>
    <col min="13579" max="13581" width="10.7109375" style="53" customWidth="1"/>
    <col min="13582" max="13582" width="10.7109375" style="53" bestFit="1" customWidth="1"/>
    <col min="13583" max="13824" width="9.140625" style="53"/>
    <col min="13825" max="13825" width="89.85546875" style="53" bestFit="1" customWidth="1"/>
    <col min="13826" max="13832" width="10.7109375" style="53" bestFit="1" customWidth="1"/>
    <col min="13833" max="13833" width="10.7109375" style="53" customWidth="1"/>
    <col min="13834" max="13834" width="10.7109375" style="53" bestFit="1" customWidth="1"/>
    <col min="13835" max="13837" width="10.7109375" style="53" customWidth="1"/>
    <col min="13838" max="13838" width="10.7109375" style="53" bestFit="1" customWidth="1"/>
    <col min="13839" max="14080" width="9.140625" style="53"/>
    <col min="14081" max="14081" width="89.85546875" style="53" bestFit="1" customWidth="1"/>
    <col min="14082" max="14088" width="10.7109375" style="53" bestFit="1" customWidth="1"/>
    <col min="14089" max="14089" width="10.7109375" style="53" customWidth="1"/>
    <col min="14090" max="14090" width="10.7109375" style="53" bestFit="1" customWidth="1"/>
    <col min="14091" max="14093" width="10.7109375" style="53" customWidth="1"/>
    <col min="14094" max="14094" width="10.7109375" style="53" bestFit="1" customWidth="1"/>
    <col min="14095" max="14336" width="9.140625" style="53"/>
    <col min="14337" max="14337" width="89.85546875" style="53" bestFit="1" customWidth="1"/>
    <col min="14338" max="14344" width="10.7109375" style="53" bestFit="1" customWidth="1"/>
    <col min="14345" max="14345" width="10.7109375" style="53" customWidth="1"/>
    <col min="14346" max="14346" width="10.7109375" style="53" bestFit="1" customWidth="1"/>
    <col min="14347" max="14349" width="10.7109375" style="53" customWidth="1"/>
    <col min="14350" max="14350" width="10.7109375" style="53" bestFit="1" customWidth="1"/>
    <col min="14351" max="14592" width="9.140625" style="53"/>
    <col min="14593" max="14593" width="89.85546875" style="53" bestFit="1" customWidth="1"/>
    <col min="14594" max="14600" width="10.7109375" style="53" bestFit="1" customWidth="1"/>
    <col min="14601" max="14601" width="10.7109375" style="53" customWidth="1"/>
    <col min="14602" max="14602" width="10.7109375" style="53" bestFit="1" customWidth="1"/>
    <col min="14603" max="14605" width="10.7109375" style="53" customWidth="1"/>
    <col min="14606" max="14606" width="10.7109375" style="53" bestFit="1" customWidth="1"/>
    <col min="14607" max="14848" width="9.140625" style="53"/>
    <col min="14849" max="14849" width="89.85546875" style="53" bestFit="1" customWidth="1"/>
    <col min="14850" max="14856" width="10.7109375" style="53" bestFit="1" customWidth="1"/>
    <col min="14857" max="14857" width="10.7109375" style="53" customWidth="1"/>
    <col min="14858" max="14858" width="10.7109375" style="53" bestFit="1" customWidth="1"/>
    <col min="14859" max="14861" width="10.7109375" style="53" customWidth="1"/>
    <col min="14862" max="14862" width="10.7109375" style="53" bestFit="1" customWidth="1"/>
    <col min="14863" max="15104" width="9.140625" style="53"/>
    <col min="15105" max="15105" width="89.85546875" style="53" bestFit="1" customWidth="1"/>
    <col min="15106" max="15112" width="10.7109375" style="53" bestFit="1" customWidth="1"/>
    <col min="15113" max="15113" width="10.7109375" style="53" customWidth="1"/>
    <col min="15114" max="15114" width="10.7109375" style="53" bestFit="1" customWidth="1"/>
    <col min="15115" max="15117" width="10.7109375" style="53" customWidth="1"/>
    <col min="15118" max="15118" width="10.7109375" style="53" bestFit="1" customWidth="1"/>
    <col min="15119" max="15360" width="9.140625" style="53"/>
    <col min="15361" max="15361" width="89.85546875" style="53" bestFit="1" customWidth="1"/>
    <col min="15362" max="15368" width="10.7109375" style="53" bestFit="1" customWidth="1"/>
    <col min="15369" max="15369" width="10.7109375" style="53" customWidth="1"/>
    <col min="15370" max="15370" width="10.7109375" style="53" bestFit="1" customWidth="1"/>
    <col min="15371" max="15373" width="10.7109375" style="53" customWidth="1"/>
    <col min="15374" max="15374" width="10.7109375" style="53" bestFit="1" customWidth="1"/>
    <col min="15375" max="15616" width="9.140625" style="53"/>
    <col min="15617" max="15617" width="89.85546875" style="53" bestFit="1" customWidth="1"/>
    <col min="15618" max="15624" width="10.7109375" style="53" bestFit="1" customWidth="1"/>
    <col min="15625" max="15625" width="10.7109375" style="53" customWidth="1"/>
    <col min="15626" max="15626" width="10.7109375" style="53" bestFit="1" customWidth="1"/>
    <col min="15627" max="15629" width="10.7109375" style="53" customWidth="1"/>
    <col min="15630" max="15630" width="10.7109375" style="53" bestFit="1" customWidth="1"/>
    <col min="15631" max="15872" width="9.140625" style="53"/>
    <col min="15873" max="15873" width="89.85546875" style="53" bestFit="1" customWidth="1"/>
    <col min="15874" max="15880" width="10.7109375" style="53" bestFit="1" customWidth="1"/>
    <col min="15881" max="15881" width="10.7109375" style="53" customWidth="1"/>
    <col min="15882" max="15882" width="10.7109375" style="53" bestFit="1" customWidth="1"/>
    <col min="15883" max="15885" width="10.7109375" style="53" customWidth="1"/>
    <col min="15886" max="15886" width="10.7109375" style="53" bestFit="1" customWidth="1"/>
    <col min="15887" max="16128" width="9.140625" style="53"/>
    <col min="16129" max="16129" width="89.85546875" style="53" bestFit="1" customWidth="1"/>
    <col min="16130" max="16136" width="10.7109375" style="53" bestFit="1" customWidth="1"/>
    <col min="16137" max="16137" width="10.7109375" style="53" customWidth="1"/>
    <col min="16138" max="16138" width="10.7109375" style="53" bestFit="1" customWidth="1"/>
    <col min="16139" max="16141" width="10.7109375" style="53" customWidth="1"/>
    <col min="16142" max="16142" width="10.7109375" style="53" bestFit="1" customWidth="1"/>
    <col min="16143" max="16384" width="9.140625" style="53"/>
  </cols>
  <sheetData>
    <row r="1" spans="1:14" ht="30" customHeight="1">
      <c r="A1" s="919" t="s">
        <v>899</v>
      </c>
      <c r="B1" s="919"/>
      <c r="C1" s="919"/>
      <c r="D1" s="919"/>
      <c r="E1" s="919"/>
      <c r="F1" s="919"/>
      <c r="G1" s="919"/>
      <c r="H1" s="919"/>
      <c r="I1" s="919"/>
      <c r="J1" s="919"/>
      <c r="K1" s="919"/>
      <c r="L1" s="919"/>
      <c r="M1" s="919"/>
      <c r="N1" s="919"/>
    </row>
    <row r="2" spans="1:14" ht="15" customHeight="1">
      <c r="A2" s="920" t="s">
        <v>445</v>
      </c>
      <c r="B2" s="920"/>
      <c r="C2" s="920"/>
      <c r="D2" s="920"/>
      <c r="E2" s="920"/>
      <c r="F2" s="920"/>
      <c r="G2" s="920"/>
      <c r="H2" s="920"/>
      <c r="I2" s="920"/>
      <c r="J2" s="920"/>
      <c r="K2" s="920"/>
      <c r="L2" s="920"/>
      <c r="M2" s="920"/>
      <c r="N2" s="920"/>
    </row>
    <row r="3" spans="1:14" ht="30" customHeight="1">
      <c r="A3" s="921" t="s">
        <v>3</v>
      </c>
      <c r="B3" s="921"/>
      <c r="C3" s="921"/>
      <c r="D3" s="921"/>
      <c r="E3" s="921"/>
      <c r="F3" s="921"/>
      <c r="G3" s="921"/>
      <c r="H3" s="921"/>
      <c r="I3" s="921"/>
      <c r="J3" s="921"/>
      <c r="K3" s="921"/>
      <c r="L3" s="921"/>
      <c r="M3" s="921"/>
      <c r="N3" s="921"/>
    </row>
    <row r="4" spans="1:14" ht="3.75" customHeight="1" thickBot="1">
      <c r="N4" s="53"/>
    </row>
    <row r="5" spans="1:14" s="55" customFormat="1" ht="30" customHeight="1" thickTop="1" thickBot="1">
      <c r="A5" s="733"/>
      <c r="B5" s="734" t="s">
        <v>446</v>
      </c>
      <c r="C5" s="734" t="s">
        <v>447</v>
      </c>
      <c r="D5" s="734" t="s">
        <v>448</v>
      </c>
      <c r="E5" s="734" t="s">
        <v>449</v>
      </c>
      <c r="F5" s="734" t="s">
        <v>450</v>
      </c>
      <c r="G5" s="734" t="s">
        <v>451</v>
      </c>
      <c r="H5" s="734" t="s">
        <v>452</v>
      </c>
      <c r="I5" s="734" t="s">
        <v>453</v>
      </c>
      <c r="J5" s="734" t="s">
        <v>454</v>
      </c>
      <c r="K5" s="734" t="s">
        <v>455</v>
      </c>
      <c r="L5" s="734" t="s">
        <v>456</v>
      </c>
      <c r="M5" s="734" t="s">
        <v>457</v>
      </c>
      <c r="N5" s="734" t="s">
        <v>458</v>
      </c>
    </row>
    <row r="6" spans="1:14" ht="15" customHeight="1" thickTop="1" thickBot="1">
      <c r="A6" s="735" t="s">
        <v>459</v>
      </c>
      <c r="B6" s="736">
        <v>6346780.98649</v>
      </c>
      <c r="C6" s="736">
        <v>6742531.6573100006</v>
      </c>
      <c r="D6" s="736">
        <v>7463390.9307899997</v>
      </c>
      <c r="E6" s="736">
        <v>8097442.2818599995</v>
      </c>
      <c r="F6" s="736">
        <v>8600157.797770001</v>
      </c>
      <c r="G6" s="736">
        <v>8634880.4145400003</v>
      </c>
      <c r="H6" s="736">
        <v>8819705.0921800006</v>
      </c>
      <c r="I6" s="736">
        <v>9465708.483860001</v>
      </c>
      <c r="J6" s="736">
        <v>9940948.9231599998</v>
      </c>
      <c r="K6" s="736">
        <v>10431829.100090001</v>
      </c>
      <c r="L6" s="736">
        <v>10284565.380510001</v>
      </c>
      <c r="M6" s="736">
        <v>10210799.805909999</v>
      </c>
      <c r="N6" s="736">
        <v>10126250.95197</v>
      </c>
    </row>
    <row r="7" spans="1:14" s="58" customFormat="1" ht="15" customHeight="1" thickTop="1">
      <c r="A7" s="56" t="s">
        <v>10</v>
      </c>
      <c r="B7" s="57">
        <v>750530.69742999994</v>
      </c>
      <c r="C7" s="57">
        <v>778856.65601000004</v>
      </c>
      <c r="D7" s="57">
        <v>849076.53466</v>
      </c>
      <c r="E7" s="57">
        <v>863346.04076999996</v>
      </c>
      <c r="F7" s="57">
        <v>1085860.4016</v>
      </c>
      <c r="G7" s="57">
        <v>994148.4328200001</v>
      </c>
      <c r="H7" s="57">
        <v>923398.25358999998</v>
      </c>
      <c r="I7" s="57">
        <v>1027842.21364</v>
      </c>
      <c r="J7" s="57">
        <v>1010315.8893500001</v>
      </c>
      <c r="K7" s="57">
        <v>1141031.8021600002</v>
      </c>
      <c r="L7" s="57">
        <v>1091461.8304300001</v>
      </c>
      <c r="M7" s="57">
        <v>1346595.9544299997</v>
      </c>
      <c r="N7" s="57">
        <v>1337851.2281800001</v>
      </c>
    </row>
    <row r="8" spans="1:14" s="58" customFormat="1" ht="15" customHeight="1">
      <c r="A8" s="56" t="s">
        <v>19</v>
      </c>
      <c r="B8" s="57">
        <v>869450.23566000001</v>
      </c>
      <c r="C8" s="57">
        <v>988389.44837999996</v>
      </c>
      <c r="D8" s="57">
        <v>1048799.8753200001</v>
      </c>
      <c r="E8" s="57">
        <v>968267.01883000007</v>
      </c>
      <c r="F8" s="57">
        <v>802684.07961000002</v>
      </c>
      <c r="G8" s="57">
        <v>616261.01666999992</v>
      </c>
      <c r="H8" s="57">
        <v>572181.70239999995</v>
      </c>
      <c r="I8" s="57">
        <v>724111.34905999992</v>
      </c>
      <c r="J8" s="57">
        <v>645928.62775999994</v>
      </c>
      <c r="K8" s="57">
        <v>618894.13202999998</v>
      </c>
      <c r="L8" s="57">
        <v>618820.03709</v>
      </c>
      <c r="M8" s="57">
        <v>648919.7008600001</v>
      </c>
      <c r="N8" s="57">
        <v>645835.25975000008</v>
      </c>
    </row>
    <row r="9" spans="1:14" s="58" customFormat="1" ht="15" customHeight="1">
      <c r="A9" s="56" t="s">
        <v>28</v>
      </c>
      <c r="B9" s="57">
        <v>4453567.6606099997</v>
      </c>
      <c r="C9" s="57">
        <v>4697583.0869899997</v>
      </c>
      <c r="D9" s="57">
        <v>5280072.1117099999</v>
      </c>
      <c r="E9" s="57">
        <v>5801649.3040899998</v>
      </c>
      <c r="F9" s="57">
        <v>6218344.7975600008</v>
      </c>
      <c r="G9" s="57">
        <v>6411317.9907099996</v>
      </c>
      <c r="H9" s="57">
        <v>6608542.7707799999</v>
      </c>
      <c r="I9" s="57">
        <v>6995371.3027799996</v>
      </c>
      <c r="J9" s="57">
        <v>7402765.1412500003</v>
      </c>
      <c r="K9" s="57">
        <v>7792437.3786499994</v>
      </c>
      <c r="L9" s="57">
        <v>7709311.4418500001</v>
      </c>
      <c r="M9" s="57">
        <v>7354221.2983799996</v>
      </c>
      <c r="N9" s="57">
        <v>7243652.7937600007</v>
      </c>
    </row>
    <row r="10" spans="1:14" s="58" customFormat="1" ht="15" customHeight="1">
      <c r="A10" s="59" t="s">
        <v>460</v>
      </c>
      <c r="B10" s="57">
        <v>4589945.4798400002</v>
      </c>
      <c r="C10" s="57">
        <v>4839511.4438500004</v>
      </c>
      <c r="D10" s="57">
        <v>5439687.8013999993</v>
      </c>
      <c r="E10" s="57">
        <v>5971091.7822399996</v>
      </c>
      <c r="F10" s="57">
        <v>6382419.5136899995</v>
      </c>
      <c r="G10" s="57">
        <v>6584271.8021400003</v>
      </c>
      <c r="H10" s="57">
        <v>6351438.1310299998</v>
      </c>
      <c r="I10" s="57">
        <v>6531950.9309799997</v>
      </c>
      <c r="J10" s="57">
        <v>6921310.0936000003</v>
      </c>
      <c r="K10" s="57">
        <v>7358164.6468900004</v>
      </c>
      <c r="L10" s="57">
        <v>7251306.4085299997</v>
      </c>
      <c r="M10" s="57">
        <v>6973863.7576300008</v>
      </c>
      <c r="N10" s="57">
        <v>6842346.9714600006</v>
      </c>
    </row>
    <row r="11" spans="1:14" s="58" customFormat="1" ht="15" customHeight="1">
      <c r="A11" s="59" t="s">
        <v>461</v>
      </c>
      <c r="B11" s="57">
        <v>4484628.2372500002</v>
      </c>
      <c r="C11" s="57">
        <v>4719942.1965699997</v>
      </c>
      <c r="D11" s="57">
        <v>5273702.9245299995</v>
      </c>
      <c r="E11" s="57">
        <v>5773500.9840600006</v>
      </c>
      <c r="F11" s="57">
        <v>6132043.5630000001</v>
      </c>
      <c r="G11" s="57">
        <v>6295073.0187400002</v>
      </c>
      <c r="H11" s="57">
        <v>6008049.9428500002</v>
      </c>
      <c r="I11" s="57">
        <v>4618358.3792599998</v>
      </c>
      <c r="J11" s="57">
        <v>4909999.5833799997</v>
      </c>
      <c r="K11" s="57">
        <v>5409551.3865299998</v>
      </c>
      <c r="L11" s="57">
        <v>5367147.09803</v>
      </c>
      <c r="M11" s="57">
        <v>5155222.1890400015</v>
      </c>
      <c r="N11" s="57">
        <v>5072402.3682300011</v>
      </c>
    </row>
    <row r="12" spans="1:14" s="58" customFormat="1" ht="15" customHeight="1">
      <c r="A12" s="59" t="s">
        <v>462</v>
      </c>
      <c r="B12" s="57">
        <v>105317.24259000001</v>
      </c>
      <c r="C12" s="57">
        <v>119569.24728</v>
      </c>
      <c r="D12" s="57">
        <v>165984.87687000001</v>
      </c>
      <c r="E12" s="57">
        <v>197590.79818000001</v>
      </c>
      <c r="F12" s="57">
        <v>250375.95069</v>
      </c>
      <c r="G12" s="57">
        <v>289198.78339999996</v>
      </c>
      <c r="H12" s="57">
        <v>343388.18818</v>
      </c>
      <c r="I12" s="57">
        <v>1913592.5517200001</v>
      </c>
      <c r="J12" s="57">
        <v>2011310.5102200001</v>
      </c>
      <c r="K12" s="57">
        <v>1948613.26036</v>
      </c>
      <c r="L12" s="57">
        <v>1884159.3104999999</v>
      </c>
      <c r="M12" s="57">
        <v>1818641.5685900005</v>
      </c>
      <c r="N12" s="57">
        <v>1769944.6032300005</v>
      </c>
    </row>
    <row r="13" spans="1:14" s="58" customFormat="1" ht="15" customHeight="1">
      <c r="A13" s="59" t="s">
        <v>463</v>
      </c>
      <c r="B13" s="57">
        <v>28520.864960000003</v>
      </c>
      <c r="C13" s="57">
        <v>25788.206249999999</v>
      </c>
      <c r="D13" s="57">
        <v>38478.044320000001</v>
      </c>
      <c r="E13" s="57">
        <v>49061.826869999997</v>
      </c>
      <c r="F13" s="57">
        <v>58189.964599999999</v>
      </c>
      <c r="G13" s="57">
        <v>64683.643299999996</v>
      </c>
      <c r="H13" s="57">
        <v>21124.274649999999</v>
      </c>
      <c r="I13" s="57">
        <v>32410.119730000002</v>
      </c>
      <c r="J13" s="57">
        <v>61807.300609999998</v>
      </c>
      <c r="K13" s="57">
        <v>66686.429810000001</v>
      </c>
      <c r="L13" s="57">
        <v>111258.74966</v>
      </c>
      <c r="M13" s="57">
        <v>75774.362470000022</v>
      </c>
      <c r="N13" s="57">
        <v>114378.62724999999</v>
      </c>
    </row>
    <row r="14" spans="1:14" s="58" customFormat="1" ht="15" customHeight="1">
      <c r="A14" s="59" t="s">
        <v>464</v>
      </c>
      <c r="B14" s="57">
        <v>24186.194230000001</v>
      </c>
      <c r="C14" s="57">
        <v>22100.38782</v>
      </c>
      <c r="D14" s="57">
        <v>28902.98647</v>
      </c>
      <c r="E14" s="57">
        <v>35671.100610000001</v>
      </c>
      <c r="F14" s="57">
        <v>42710.330179999997</v>
      </c>
      <c r="G14" s="57">
        <v>49039.407090000001</v>
      </c>
      <c r="H14" s="57">
        <v>15469.651760000001</v>
      </c>
      <c r="I14" s="57">
        <v>17278.79349</v>
      </c>
      <c r="J14" s="57">
        <v>26085.65278</v>
      </c>
      <c r="K14" s="57">
        <v>28268.005069999999</v>
      </c>
      <c r="L14" s="57">
        <v>46114.605670000004</v>
      </c>
      <c r="M14" s="57">
        <v>33950.205559999995</v>
      </c>
      <c r="N14" s="57">
        <v>47997.853720000014</v>
      </c>
    </row>
    <row r="15" spans="1:14" s="58" customFormat="1" ht="15" customHeight="1">
      <c r="A15" s="59" t="s">
        <v>465</v>
      </c>
      <c r="B15" s="57">
        <v>4334.6707300000007</v>
      </c>
      <c r="C15" s="57">
        <v>3687.8184300000003</v>
      </c>
      <c r="D15" s="57">
        <v>9575.0578499999992</v>
      </c>
      <c r="E15" s="57">
        <v>13390.726259999999</v>
      </c>
      <c r="F15" s="57">
        <v>15479.63442</v>
      </c>
      <c r="G15" s="57">
        <v>15644.236210000001</v>
      </c>
      <c r="H15" s="57">
        <v>5654.6228899999996</v>
      </c>
      <c r="I15" s="57">
        <v>15131.32624</v>
      </c>
      <c r="J15" s="57">
        <v>35721.647830000002</v>
      </c>
      <c r="K15" s="57">
        <v>38418.424740000002</v>
      </c>
      <c r="L15" s="57">
        <v>65144.143990000004</v>
      </c>
      <c r="M15" s="57">
        <v>41824.156909999998</v>
      </c>
      <c r="N15" s="57">
        <v>66380.773529999991</v>
      </c>
    </row>
    <row r="16" spans="1:14" s="58" customFormat="1" ht="15" customHeight="1">
      <c r="A16" s="59" t="s">
        <v>466</v>
      </c>
      <c r="B16" s="57">
        <v>57004.357790000002</v>
      </c>
      <c r="C16" s="57">
        <v>67303.963199999998</v>
      </c>
      <c r="D16" s="57">
        <v>82506.288610000003</v>
      </c>
      <c r="E16" s="57">
        <v>102422.6743</v>
      </c>
      <c r="F16" s="57">
        <v>119352.26256</v>
      </c>
      <c r="G16" s="57">
        <v>160835.57756000001</v>
      </c>
      <c r="H16" s="57">
        <v>156915.12161999999</v>
      </c>
      <c r="I16" s="57">
        <v>133323.87591</v>
      </c>
      <c r="J16" s="57">
        <v>156064.73616</v>
      </c>
      <c r="K16" s="57">
        <v>209455.56498</v>
      </c>
      <c r="L16" s="57">
        <v>233855.33336000002</v>
      </c>
      <c r="M16" s="57">
        <v>224373.72392999998</v>
      </c>
      <c r="N16" s="57">
        <v>229703.54936000003</v>
      </c>
    </row>
    <row r="17" spans="1:14" s="58" customFormat="1" ht="15" customHeight="1">
      <c r="A17" s="59" t="s">
        <v>467</v>
      </c>
      <c r="B17" s="57">
        <v>48108.372900000002</v>
      </c>
      <c r="C17" s="57">
        <v>53984.914270000001</v>
      </c>
      <c r="D17" s="57">
        <v>69363.83851999999</v>
      </c>
      <c r="E17" s="57">
        <v>80913.611739999993</v>
      </c>
      <c r="F17" s="57">
        <v>85742.610509999999</v>
      </c>
      <c r="G17" s="57">
        <v>114268.38924999999</v>
      </c>
      <c r="H17" s="57">
        <v>117366.27035999999</v>
      </c>
      <c r="I17" s="57">
        <v>100155.24487000001</v>
      </c>
      <c r="J17" s="57">
        <v>98554.576979999998</v>
      </c>
      <c r="K17" s="57">
        <v>119663.80707</v>
      </c>
      <c r="L17" s="57">
        <v>130396.82058</v>
      </c>
      <c r="M17" s="57">
        <v>122705.34408000004</v>
      </c>
      <c r="N17" s="57">
        <v>123782.32620000001</v>
      </c>
    </row>
    <row r="18" spans="1:14" s="58" customFormat="1" ht="15" customHeight="1">
      <c r="A18" s="59" t="s">
        <v>468</v>
      </c>
      <c r="B18" s="57">
        <v>8895.9848899999997</v>
      </c>
      <c r="C18" s="57">
        <v>13319.048929999999</v>
      </c>
      <c r="D18" s="57">
        <v>13142.45009</v>
      </c>
      <c r="E18" s="57">
        <v>21509.062559999998</v>
      </c>
      <c r="F18" s="57">
        <v>33609.652049999997</v>
      </c>
      <c r="G18" s="57">
        <v>46567.188310000005</v>
      </c>
      <c r="H18" s="57">
        <v>39548.851259999996</v>
      </c>
      <c r="I18" s="57">
        <v>33168.63104</v>
      </c>
      <c r="J18" s="57">
        <v>57510.159180000002</v>
      </c>
      <c r="K18" s="57">
        <v>89791.75791</v>
      </c>
      <c r="L18" s="57">
        <v>103458.51278</v>
      </c>
      <c r="M18" s="57">
        <v>101668.37985000003</v>
      </c>
      <c r="N18" s="57">
        <v>105921.22316000002</v>
      </c>
    </row>
    <row r="19" spans="1:14" s="58" customFormat="1" ht="15" customHeight="1">
      <c r="A19" s="59" t="s">
        <v>38</v>
      </c>
      <c r="B19" s="57">
        <v>39182.464650000002</v>
      </c>
      <c r="C19" s="57">
        <v>41313.004780000003</v>
      </c>
      <c r="D19" s="57">
        <v>50557.009180000001</v>
      </c>
      <c r="E19" s="57">
        <v>57133.997229999994</v>
      </c>
      <c r="F19" s="57">
        <v>62895.826670000002</v>
      </c>
      <c r="G19" s="57">
        <v>67141.631569999998</v>
      </c>
      <c r="H19" s="57">
        <v>578569.43801000004</v>
      </c>
      <c r="I19" s="57">
        <v>802623.20799999998</v>
      </c>
      <c r="J19" s="57">
        <v>780570.03</v>
      </c>
      <c r="K19" s="57">
        <v>740130.09838999994</v>
      </c>
      <c r="L19" s="57">
        <v>716720.37757000001</v>
      </c>
      <c r="M19" s="57">
        <v>654219.56218000001</v>
      </c>
      <c r="N19" s="57">
        <v>636208.49466000008</v>
      </c>
    </row>
    <row r="20" spans="1:14" s="58" customFormat="1" ht="15" customHeight="1">
      <c r="A20" s="59" t="s">
        <v>469</v>
      </c>
      <c r="B20" s="57">
        <v>-261085.50662999999</v>
      </c>
      <c r="C20" s="57">
        <v>-276333.53108999995</v>
      </c>
      <c r="D20" s="57">
        <v>-331157.0318</v>
      </c>
      <c r="E20" s="57">
        <v>-378060.97655000002</v>
      </c>
      <c r="F20" s="57">
        <v>-404512.76996000001</v>
      </c>
      <c r="G20" s="57">
        <v>-465614.66386000003</v>
      </c>
      <c r="H20" s="57">
        <v>-499504.19452999998</v>
      </c>
      <c r="I20" s="57">
        <v>-504936.83184</v>
      </c>
      <c r="J20" s="57">
        <v>-516987.01912000001</v>
      </c>
      <c r="K20" s="57">
        <v>-581999.36141999997</v>
      </c>
      <c r="L20" s="57">
        <v>-603829.42726999999</v>
      </c>
      <c r="M20" s="57">
        <v>-574010.10782999988</v>
      </c>
      <c r="N20" s="57">
        <v>-578984.8489699997</v>
      </c>
    </row>
    <row r="21" spans="1:14" s="58" customFormat="1" ht="15" customHeight="1">
      <c r="A21" s="56" t="s">
        <v>68</v>
      </c>
      <c r="B21" s="57">
        <v>30860.168089999999</v>
      </c>
      <c r="C21" s="57">
        <v>32951.839789999998</v>
      </c>
      <c r="D21" s="57">
        <v>48327.026310000001</v>
      </c>
      <c r="E21" s="57">
        <v>43401.871180000002</v>
      </c>
      <c r="F21" s="57">
        <v>44714.962090000001</v>
      </c>
      <c r="G21" s="57">
        <v>53735.872719999999</v>
      </c>
      <c r="H21" s="57">
        <v>81259.851750000002</v>
      </c>
      <c r="I21" s="57">
        <v>78260.084989999988</v>
      </c>
      <c r="J21" s="57">
        <v>80614.715590000007</v>
      </c>
      <c r="K21" s="57">
        <v>85656.599349999989</v>
      </c>
      <c r="L21" s="57">
        <v>86981.649139999994</v>
      </c>
      <c r="M21" s="57">
        <v>78223.56425000001</v>
      </c>
      <c r="N21" s="57">
        <v>81729.489020000023</v>
      </c>
    </row>
    <row r="22" spans="1:14" s="58" customFormat="1" ht="15" customHeight="1">
      <c r="A22" s="56" t="s">
        <v>74</v>
      </c>
      <c r="B22" s="57">
        <v>1050.26828</v>
      </c>
      <c r="C22" s="57">
        <v>456.70222999999999</v>
      </c>
      <c r="D22" s="57">
        <v>2465.6646900000001</v>
      </c>
      <c r="E22" s="57">
        <v>3333.7183300000002</v>
      </c>
      <c r="F22" s="57">
        <v>6846.8100899999999</v>
      </c>
      <c r="G22" s="57">
        <v>8918.9692599999998</v>
      </c>
      <c r="H22" s="57">
        <v>9044.178890000001</v>
      </c>
      <c r="I22" s="57">
        <v>7792.3845899999997</v>
      </c>
      <c r="J22" s="57">
        <v>9299.24107</v>
      </c>
      <c r="K22" s="57">
        <v>11879.554179999999</v>
      </c>
      <c r="L22" s="57">
        <v>11624.32116</v>
      </c>
      <c r="M22" s="57">
        <v>11970.032520000002</v>
      </c>
      <c r="N22" s="57">
        <v>15148.932990000001</v>
      </c>
    </row>
    <row r="23" spans="1:14" s="58" customFormat="1" ht="15" customHeight="1">
      <c r="A23" s="56" t="s">
        <v>470</v>
      </c>
      <c r="B23" s="57">
        <v>26891.61289</v>
      </c>
      <c r="C23" s="57">
        <v>21058.730379999997</v>
      </c>
      <c r="D23" s="57">
        <v>24778.40912</v>
      </c>
      <c r="E23" s="57">
        <v>196379.05617</v>
      </c>
      <c r="F23" s="57">
        <v>218531.77412000002</v>
      </c>
      <c r="G23" s="57">
        <v>329946.79598</v>
      </c>
      <c r="H23" s="57">
        <v>411312.77299000003</v>
      </c>
      <c r="I23" s="57">
        <v>420657.94524999999</v>
      </c>
      <c r="J23" s="57">
        <v>574241.37544000009</v>
      </c>
      <c r="K23" s="57">
        <v>546899.34062999999</v>
      </c>
      <c r="L23" s="57">
        <v>541091.01000999997</v>
      </c>
      <c r="M23" s="57">
        <v>539139.56008000008</v>
      </c>
      <c r="N23" s="57">
        <v>539914.10206999991</v>
      </c>
    </row>
    <row r="24" spans="1:14" s="58" customFormat="1" ht="15" customHeight="1">
      <c r="A24" s="56" t="s">
        <v>84</v>
      </c>
      <c r="B24" s="57">
        <v>180667.23075999998</v>
      </c>
      <c r="C24" s="57">
        <v>177689.79877000002</v>
      </c>
      <c r="D24" s="57">
        <v>189126.60128999999</v>
      </c>
      <c r="E24" s="57">
        <v>200098.06341</v>
      </c>
      <c r="F24" s="57">
        <v>201846.01078000001</v>
      </c>
      <c r="G24" s="57">
        <v>201058.03750000001</v>
      </c>
      <c r="H24" s="57">
        <v>193542.37025000001</v>
      </c>
      <c r="I24" s="57">
        <v>191368.78878</v>
      </c>
      <c r="J24" s="57">
        <v>192622.71549999999</v>
      </c>
      <c r="K24" s="57">
        <v>201275.41091000001</v>
      </c>
      <c r="L24" s="57">
        <v>199337.26583000002</v>
      </c>
      <c r="M24" s="57">
        <v>195711.06183999995</v>
      </c>
      <c r="N24" s="57">
        <v>196153.12087000001</v>
      </c>
    </row>
    <row r="25" spans="1:14" s="58" customFormat="1" ht="15" customHeight="1">
      <c r="A25" s="56" t="s">
        <v>471</v>
      </c>
      <c r="B25" s="57">
        <v>33763.11277</v>
      </c>
      <c r="C25" s="57">
        <v>45545.394759999996</v>
      </c>
      <c r="D25" s="57">
        <v>20744.707690000003</v>
      </c>
      <c r="E25" s="57">
        <v>20967.209079999997</v>
      </c>
      <c r="F25" s="57">
        <v>21328.961920000002</v>
      </c>
      <c r="G25" s="57">
        <v>19493.298879999998</v>
      </c>
      <c r="H25" s="57">
        <v>20423.19153</v>
      </c>
      <c r="I25" s="57">
        <v>20304.414769999999</v>
      </c>
      <c r="J25" s="57">
        <v>25161.217199999999</v>
      </c>
      <c r="K25" s="57">
        <v>33754.882180000001</v>
      </c>
      <c r="L25" s="57">
        <v>25937.825000000001</v>
      </c>
      <c r="M25" s="57">
        <v>36018.633549999999</v>
      </c>
      <c r="N25" s="57">
        <v>65966.025330000004</v>
      </c>
    </row>
    <row r="26" spans="1:14" s="60" customFormat="1" ht="15" customHeight="1" thickBot="1">
      <c r="A26" s="56" t="s">
        <v>100</v>
      </c>
      <c r="B26" s="57">
        <v>0</v>
      </c>
      <c r="C26" s="57">
        <v>0</v>
      </c>
      <c r="D26" s="57">
        <v>0</v>
      </c>
      <c r="E26" s="57">
        <v>0</v>
      </c>
      <c r="F26" s="57">
        <v>0</v>
      </c>
      <c r="G26" s="57">
        <v>0</v>
      </c>
      <c r="H26" s="57">
        <v>0</v>
      </c>
      <c r="I26" s="57">
        <v>0</v>
      </c>
      <c r="J26" s="57">
        <v>0</v>
      </c>
      <c r="K26" s="57">
        <v>0</v>
      </c>
      <c r="L26" s="57">
        <v>0</v>
      </c>
      <c r="M26" s="57">
        <v>0</v>
      </c>
      <c r="N26" s="57">
        <v>0</v>
      </c>
    </row>
    <row r="27" spans="1:14" ht="15" customHeight="1" thickTop="1" thickBot="1">
      <c r="A27" s="735" t="s">
        <v>472</v>
      </c>
      <c r="B27" s="736">
        <v>5528361.2653100006</v>
      </c>
      <c r="C27" s="736">
        <v>5882492.1751999995</v>
      </c>
      <c r="D27" s="736">
        <v>6507362.8375699995</v>
      </c>
      <c r="E27" s="736">
        <v>7056459.9472399997</v>
      </c>
      <c r="F27" s="736">
        <v>7507910.4816899998</v>
      </c>
      <c r="G27" s="736">
        <v>7492852.3054200001</v>
      </c>
      <c r="H27" s="736">
        <v>7611010.91395</v>
      </c>
      <c r="I27" s="736">
        <v>8179804.9918800006</v>
      </c>
      <c r="J27" s="736">
        <v>8610900.6187600009</v>
      </c>
      <c r="K27" s="736">
        <v>8998700.4888599999</v>
      </c>
      <c r="L27" s="736">
        <v>8858749.4226600006</v>
      </c>
      <c r="M27" s="736">
        <v>8771374.8177299984</v>
      </c>
      <c r="N27" s="736">
        <v>8688503.3711200003</v>
      </c>
    </row>
    <row r="28" spans="1:14" s="58" customFormat="1" ht="15" customHeight="1" thickTop="1">
      <c r="A28" s="56" t="s">
        <v>473</v>
      </c>
      <c r="B28" s="57">
        <v>4883380.5992900003</v>
      </c>
      <c r="C28" s="57">
        <v>5224672.61723</v>
      </c>
      <c r="D28" s="57">
        <v>5759462.8663800005</v>
      </c>
      <c r="E28" s="57">
        <v>6163559.0259999996</v>
      </c>
      <c r="F28" s="57">
        <v>6454191.63112</v>
      </c>
      <c r="G28" s="57">
        <v>6289660.2405099999</v>
      </c>
      <c r="H28" s="57">
        <v>6254373.60207</v>
      </c>
      <c r="I28" s="57">
        <v>6757382.0621800004</v>
      </c>
      <c r="J28" s="57">
        <v>7266363.7180900006</v>
      </c>
      <c r="K28" s="57">
        <v>7491413.2098900005</v>
      </c>
      <c r="L28" s="57">
        <v>7411428.6015499998</v>
      </c>
      <c r="M28" s="57">
        <v>7449385.0301100053</v>
      </c>
      <c r="N28" s="57">
        <v>7409295.7082099989</v>
      </c>
    </row>
    <row r="29" spans="1:14" s="58" customFormat="1" ht="15" customHeight="1">
      <c r="A29" s="59" t="s">
        <v>474</v>
      </c>
      <c r="B29" s="57">
        <v>2646.9847</v>
      </c>
      <c r="C29" s="57">
        <v>4247.7262899999996</v>
      </c>
      <c r="D29" s="57">
        <v>9448.6178099999997</v>
      </c>
      <c r="E29" s="57">
        <v>5238.9225700000006</v>
      </c>
      <c r="F29" s="57">
        <v>5449.0407699999996</v>
      </c>
      <c r="G29" s="57">
        <v>6545.0367800000004</v>
      </c>
      <c r="H29" s="57">
        <v>8434.1232100000016</v>
      </c>
      <c r="I29" s="57">
        <v>4231.4000599999999</v>
      </c>
      <c r="J29" s="57">
        <v>5115.4408099999991</v>
      </c>
      <c r="K29" s="57">
        <v>7282.53586</v>
      </c>
      <c r="L29" s="57">
        <v>5813.6289800000004</v>
      </c>
      <c r="M29" s="57">
        <v>4797.9494300000015</v>
      </c>
      <c r="N29" s="57">
        <v>5544.2789900000007</v>
      </c>
    </row>
    <row r="30" spans="1:14" s="58" customFormat="1" ht="15" customHeight="1">
      <c r="A30" s="59" t="s">
        <v>475</v>
      </c>
      <c r="B30" s="57">
        <v>2000669.5300999999</v>
      </c>
      <c r="C30" s="57">
        <v>2033489.1775</v>
      </c>
      <c r="D30" s="57">
        <v>2042260.4625799998</v>
      </c>
      <c r="E30" s="57">
        <v>2203581.90472</v>
      </c>
      <c r="F30" s="57">
        <v>2313745.6927199997</v>
      </c>
      <c r="G30" s="57">
        <v>2174227.1072900002</v>
      </c>
      <c r="H30" s="57">
        <v>2084205.28599</v>
      </c>
      <c r="I30" s="57">
        <v>2225780.9408800001</v>
      </c>
      <c r="J30" s="57">
        <v>2213470.0038100001</v>
      </c>
      <c r="K30" s="57">
        <v>2287213.1664499999</v>
      </c>
      <c r="L30" s="57">
        <v>2228014.5936599998</v>
      </c>
      <c r="M30" s="57">
        <v>2362977.9775999994</v>
      </c>
      <c r="N30" s="57">
        <v>2339878.6002500011</v>
      </c>
    </row>
    <row r="31" spans="1:14" s="58" customFormat="1" ht="15" customHeight="1">
      <c r="A31" s="59" t="s">
        <v>476</v>
      </c>
      <c r="B31" s="57">
        <v>2298563.4105000002</v>
      </c>
      <c r="C31" s="57">
        <v>2367328.89904</v>
      </c>
      <c r="D31" s="57">
        <v>2673235.09418</v>
      </c>
      <c r="E31" s="57">
        <v>2952762.4016199997</v>
      </c>
      <c r="F31" s="57">
        <v>3206802.6031799996</v>
      </c>
      <c r="G31" s="57">
        <v>3250495.8386300001</v>
      </c>
      <c r="H31" s="57">
        <v>3330377.2463099998</v>
      </c>
      <c r="I31" s="57">
        <v>3630534.9464400001</v>
      </c>
      <c r="J31" s="57">
        <v>3999024.8884000001</v>
      </c>
      <c r="K31" s="57">
        <v>4210494.5255800001</v>
      </c>
      <c r="L31" s="57">
        <v>4213414.0624000002</v>
      </c>
      <c r="M31" s="57">
        <v>4093360.5328600002</v>
      </c>
      <c r="N31" s="57">
        <v>4076215.0460999981</v>
      </c>
    </row>
    <row r="32" spans="1:14" s="58" customFormat="1" ht="15" customHeight="1">
      <c r="A32" s="59" t="s">
        <v>477</v>
      </c>
      <c r="B32" s="57">
        <v>177149.40874000001</v>
      </c>
      <c r="C32" s="57">
        <v>178282.16821</v>
      </c>
      <c r="D32" s="57">
        <v>246087.24721999999</v>
      </c>
      <c r="E32" s="57">
        <v>249594.43935</v>
      </c>
      <c r="F32" s="57">
        <v>241891.65102000002</v>
      </c>
      <c r="G32" s="57">
        <v>241414.73177000001</v>
      </c>
      <c r="H32" s="57">
        <v>223957.72047999999</v>
      </c>
      <c r="I32" s="57">
        <v>277311.11907999997</v>
      </c>
      <c r="J32" s="57">
        <v>265174.11255999998</v>
      </c>
      <c r="K32" s="57">
        <v>275816.60843999998</v>
      </c>
      <c r="L32" s="57">
        <v>277969.12411000003</v>
      </c>
      <c r="M32" s="57">
        <v>304073.08811000001</v>
      </c>
      <c r="N32" s="57">
        <v>304999.18475000001</v>
      </c>
    </row>
    <row r="33" spans="1:14" s="58" customFormat="1" ht="15" customHeight="1">
      <c r="A33" s="59" t="s">
        <v>478</v>
      </c>
      <c r="B33" s="57">
        <v>343317.95686999999</v>
      </c>
      <c r="C33" s="57">
        <v>572398.31961000001</v>
      </c>
      <c r="D33" s="57">
        <v>705442.62714</v>
      </c>
      <c r="E33" s="57">
        <v>657157.83044000005</v>
      </c>
      <c r="F33" s="57">
        <v>583922.11165999994</v>
      </c>
      <c r="G33" s="57">
        <v>523896.18082999997</v>
      </c>
      <c r="H33" s="57">
        <v>512059.32198000001</v>
      </c>
      <c r="I33" s="57">
        <v>515371.50229000003</v>
      </c>
      <c r="J33" s="57">
        <v>661587.50025000004</v>
      </c>
      <c r="K33" s="57">
        <v>579477.19651000004</v>
      </c>
      <c r="L33" s="57">
        <v>562253.71664999996</v>
      </c>
      <c r="M33" s="57">
        <v>554062.76217000012</v>
      </c>
      <c r="N33" s="57">
        <v>559563.36301999993</v>
      </c>
    </row>
    <row r="34" spans="1:14" s="58" customFormat="1" ht="15" customHeight="1">
      <c r="A34" s="59" t="s">
        <v>479</v>
      </c>
      <c r="B34" s="57">
        <v>61033.308380000002</v>
      </c>
      <c r="C34" s="57">
        <v>68926.326579999994</v>
      </c>
      <c r="D34" s="57">
        <v>82988.817450000002</v>
      </c>
      <c r="E34" s="57">
        <v>95223.527300000002</v>
      </c>
      <c r="F34" s="57">
        <v>102380.53177</v>
      </c>
      <c r="G34" s="57">
        <v>93081.345209999999</v>
      </c>
      <c r="H34" s="57">
        <v>95339.9041</v>
      </c>
      <c r="I34" s="57">
        <v>104152.15343000001</v>
      </c>
      <c r="J34" s="57">
        <v>121991.77226000001</v>
      </c>
      <c r="K34" s="57">
        <v>131129.17705</v>
      </c>
      <c r="L34" s="57">
        <v>123963.47575</v>
      </c>
      <c r="M34" s="57">
        <v>130112.71994000002</v>
      </c>
      <c r="N34" s="57">
        <v>123095.23509999996</v>
      </c>
    </row>
    <row r="35" spans="1:14" s="58" customFormat="1" ht="15" customHeight="1">
      <c r="A35" s="56" t="s">
        <v>480</v>
      </c>
      <c r="B35" s="57">
        <v>136.08073000000002</v>
      </c>
      <c r="C35" s="57">
        <v>129.12429</v>
      </c>
      <c r="D35" s="57">
        <v>425.98725000000002</v>
      </c>
      <c r="E35" s="57">
        <v>248.84399999999999</v>
      </c>
      <c r="F35" s="57">
        <v>754.34410000000003</v>
      </c>
      <c r="G35" s="57">
        <v>776.28143</v>
      </c>
      <c r="H35" s="57">
        <v>688.73364000000004</v>
      </c>
      <c r="I35" s="57">
        <v>539.25990999999999</v>
      </c>
      <c r="J35" s="57">
        <v>225.48948000000001</v>
      </c>
      <c r="K35" s="57">
        <v>364.79498999999998</v>
      </c>
      <c r="L35" s="57">
        <v>296.08663999999999</v>
      </c>
      <c r="M35" s="57">
        <v>366.49992000000003</v>
      </c>
      <c r="N35" s="57">
        <v>306.95542999999998</v>
      </c>
    </row>
    <row r="36" spans="1:14" s="58" customFormat="1" ht="15" customHeight="1">
      <c r="A36" s="56" t="s">
        <v>481</v>
      </c>
      <c r="B36" s="57">
        <v>352017.38552999997</v>
      </c>
      <c r="C36" s="57">
        <v>371357.30971</v>
      </c>
      <c r="D36" s="57">
        <v>389243.85083999997</v>
      </c>
      <c r="E36" s="57">
        <v>506007.52360000001</v>
      </c>
      <c r="F36" s="57">
        <v>569328.40872000006</v>
      </c>
      <c r="G36" s="57">
        <v>622842.92712000001</v>
      </c>
      <c r="H36" s="57">
        <v>724545.49872000003</v>
      </c>
      <c r="I36" s="57">
        <v>759436.98622000008</v>
      </c>
      <c r="J36" s="57">
        <v>785007.88447000005</v>
      </c>
      <c r="K36" s="57">
        <v>824336.49857000005</v>
      </c>
      <c r="L36" s="57">
        <v>818586.10785999999</v>
      </c>
      <c r="M36" s="57">
        <v>758552.86697000009</v>
      </c>
      <c r="N36" s="57">
        <v>721951.08789000008</v>
      </c>
    </row>
    <row r="37" spans="1:14" s="58" customFormat="1" ht="15" customHeight="1">
      <c r="A37" s="56" t="s">
        <v>482</v>
      </c>
      <c r="B37" s="57">
        <v>172857.29358000003</v>
      </c>
      <c r="C37" s="57">
        <v>166007.93231999999</v>
      </c>
      <c r="D37" s="57">
        <v>190998.27522000001</v>
      </c>
      <c r="E37" s="57">
        <v>194108.70028999998</v>
      </c>
      <c r="F37" s="57">
        <v>297065.84743999998</v>
      </c>
      <c r="G37" s="57">
        <v>311735.26517999999</v>
      </c>
      <c r="H37" s="57">
        <v>345555.76274000003</v>
      </c>
      <c r="I37" s="57">
        <v>315174.25472000003</v>
      </c>
      <c r="J37" s="57">
        <v>290399.76597000001</v>
      </c>
      <c r="K37" s="57">
        <v>295350.52276999998</v>
      </c>
      <c r="L37" s="57">
        <v>282076.31225999998</v>
      </c>
      <c r="M37" s="57">
        <v>279537.98110999999</v>
      </c>
      <c r="N37" s="57">
        <v>278596.01266000007</v>
      </c>
    </row>
    <row r="38" spans="1:14" s="58" customFormat="1" ht="15" customHeight="1">
      <c r="A38" s="56" t="s">
        <v>145</v>
      </c>
      <c r="B38" s="57">
        <v>118801.62046999999</v>
      </c>
      <c r="C38" s="57">
        <v>119156.90594</v>
      </c>
      <c r="D38" s="57">
        <v>128161.89262</v>
      </c>
      <c r="E38" s="57">
        <v>146658.45231999998</v>
      </c>
      <c r="F38" s="57">
        <v>155902.65747000001</v>
      </c>
      <c r="G38" s="57">
        <v>173502.34091999999</v>
      </c>
      <c r="H38" s="57">
        <v>190602.41011000003</v>
      </c>
      <c r="I38" s="57">
        <v>204622.02218</v>
      </c>
      <c r="J38" s="57">
        <v>213011.78479000001</v>
      </c>
      <c r="K38" s="57">
        <v>213609.70974000002</v>
      </c>
      <c r="L38" s="57">
        <v>206633.06513999999</v>
      </c>
      <c r="M38" s="57">
        <v>209176.29861</v>
      </c>
      <c r="N38" s="57">
        <v>206693.88534000004</v>
      </c>
    </row>
    <row r="39" spans="1:14" s="58" customFormat="1" ht="15" customHeight="1">
      <c r="A39" s="56" t="s">
        <v>152</v>
      </c>
      <c r="B39" s="57">
        <v>0</v>
      </c>
      <c r="C39" s="57">
        <v>0</v>
      </c>
      <c r="D39" s="57">
        <v>37382.519420000004</v>
      </c>
      <c r="E39" s="57">
        <v>43867.250509999998</v>
      </c>
      <c r="F39" s="57">
        <v>28007.488890000001</v>
      </c>
      <c r="G39" s="57">
        <v>86561.83167</v>
      </c>
      <c r="H39" s="57">
        <v>88543.125</v>
      </c>
      <c r="I39" s="57">
        <v>136648.69555999999</v>
      </c>
      <c r="J39" s="57">
        <v>50598.260070000004</v>
      </c>
      <c r="K39" s="57">
        <v>153623.89658999999</v>
      </c>
      <c r="L39" s="57">
        <v>125916.19823000001</v>
      </c>
      <c r="M39" s="57">
        <v>62559.845789999999</v>
      </c>
      <c r="N39" s="57">
        <v>63174.607840000004</v>
      </c>
    </row>
    <row r="40" spans="1:14" s="58" customFormat="1" ht="15" customHeight="1">
      <c r="A40" s="56" t="s">
        <v>483</v>
      </c>
      <c r="B40" s="57">
        <v>1168.2857099999999</v>
      </c>
      <c r="C40" s="57">
        <v>1168.2857099999999</v>
      </c>
      <c r="D40" s="57">
        <v>1687.4458400000001</v>
      </c>
      <c r="E40" s="57">
        <v>2010.1505199999999</v>
      </c>
      <c r="F40" s="57">
        <v>1751.98676</v>
      </c>
      <c r="G40" s="57">
        <v>1687.4458400000001</v>
      </c>
      <c r="H40" s="57">
        <v>1573.5303899999999</v>
      </c>
      <c r="I40" s="57">
        <v>1788.5173799999998</v>
      </c>
      <c r="J40" s="57">
        <v>1788.5173799999998</v>
      </c>
      <c r="K40" s="57">
        <v>2220.4298399999998</v>
      </c>
      <c r="L40" s="57">
        <v>2220.4298399999998</v>
      </c>
      <c r="M40" s="57">
        <v>2220.4298399999998</v>
      </c>
      <c r="N40" s="57">
        <v>2220.4298399999998</v>
      </c>
    </row>
    <row r="41" spans="1:14" s="60" customFormat="1" ht="15" customHeight="1" thickBot="1">
      <c r="A41" s="56" t="s">
        <v>126</v>
      </c>
      <c r="B41" s="57">
        <v>0</v>
      </c>
      <c r="C41" s="57">
        <v>0</v>
      </c>
      <c r="D41" s="57">
        <v>0</v>
      </c>
      <c r="E41" s="57">
        <v>0</v>
      </c>
      <c r="F41" s="57">
        <v>908.11718999999994</v>
      </c>
      <c r="G41" s="57">
        <v>6085.9727499999999</v>
      </c>
      <c r="H41" s="57">
        <v>5128.2512800000004</v>
      </c>
      <c r="I41" s="57">
        <v>4213.1937300000009</v>
      </c>
      <c r="J41" s="57">
        <v>3505.1985099999997</v>
      </c>
      <c r="K41" s="57">
        <v>17781.426469999999</v>
      </c>
      <c r="L41" s="57">
        <v>11592.621140000001</v>
      </c>
      <c r="M41" s="57">
        <v>9575.8653799999975</v>
      </c>
      <c r="N41" s="57">
        <v>6264.6839100000007</v>
      </c>
    </row>
    <row r="42" spans="1:14" ht="15" customHeight="1" thickTop="1" thickBot="1">
      <c r="A42" s="735" t="s">
        <v>484</v>
      </c>
      <c r="B42" s="736">
        <v>818419.72236999997</v>
      </c>
      <c r="C42" s="736">
        <v>860039.48338999995</v>
      </c>
      <c r="D42" s="736">
        <v>956028.09341999993</v>
      </c>
      <c r="E42" s="736">
        <v>1040982.33502</v>
      </c>
      <c r="F42" s="736">
        <v>1092247.3163399999</v>
      </c>
      <c r="G42" s="736">
        <v>1142028.10932</v>
      </c>
      <c r="H42" s="736">
        <v>1208694.1784300001</v>
      </c>
      <c r="I42" s="736">
        <v>1285903.4921800001</v>
      </c>
      <c r="J42" s="736">
        <v>1330048.30388</v>
      </c>
      <c r="K42" s="736">
        <v>1433128.61069</v>
      </c>
      <c r="L42" s="736">
        <v>1425815.9572999999</v>
      </c>
      <c r="M42" s="736">
        <v>1439424.9881399998</v>
      </c>
      <c r="N42" s="736">
        <v>1437747.58078</v>
      </c>
    </row>
    <row r="43" spans="1:14" s="58" customFormat="1" ht="15" customHeight="1" thickTop="1">
      <c r="A43" s="56" t="s">
        <v>167</v>
      </c>
      <c r="B43" s="57">
        <v>275509.46491000004</v>
      </c>
      <c r="C43" s="57">
        <v>292139.92518999998</v>
      </c>
      <c r="D43" s="57">
        <v>337232.19748999999</v>
      </c>
      <c r="E43" s="57">
        <v>375403.06383999996</v>
      </c>
      <c r="F43" s="57">
        <v>402617.37533000001</v>
      </c>
      <c r="G43" s="57">
        <v>417461.24633999995</v>
      </c>
      <c r="H43" s="57">
        <v>432650.43563000002</v>
      </c>
      <c r="I43" s="57">
        <v>469722.50293999998</v>
      </c>
      <c r="J43" s="57">
        <v>489476.00020999997</v>
      </c>
      <c r="K43" s="57">
        <v>530584.43329000007</v>
      </c>
      <c r="L43" s="57">
        <v>532137.92291000008</v>
      </c>
      <c r="M43" s="57">
        <v>545451.31152999995</v>
      </c>
      <c r="N43" s="57">
        <v>547534.77864000003</v>
      </c>
    </row>
    <row r="44" spans="1:14" s="58" customFormat="1" ht="15" customHeight="1">
      <c r="A44" s="56" t="s">
        <v>171</v>
      </c>
      <c r="B44" s="57">
        <v>19085.297859999999</v>
      </c>
      <c r="C44" s="57">
        <v>18304.091499999999</v>
      </c>
      <c r="D44" s="57">
        <v>19095.46472</v>
      </c>
      <c r="E44" s="57">
        <v>19476.404399999999</v>
      </c>
      <c r="F44" s="57">
        <v>19531.35122</v>
      </c>
      <c r="G44" s="57">
        <v>19718.32907</v>
      </c>
      <c r="H44" s="57">
        <v>19899.28542</v>
      </c>
      <c r="I44" s="57">
        <v>20029.476300000002</v>
      </c>
      <c r="J44" s="57">
        <v>20038.668239999999</v>
      </c>
      <c r="K44" s="57">
        <v>25974.411889999999</v>
      </c>
      <c r="L44" s="57">
        <v>25982.93189</v>
      </c>
      <c r="M44" s="57">
        <v>26007.960490000001</v>
      </c>
      <c r="N44" s="57">
        <v>26008.74049</v>
      </c>
    </row>
    <row r="45" spans="1:14" s="58" customFormat="1" ht="15" customHeight="1">
      <c r="A45" s="56" t="s">
        <v>175</v>
      </c>
      <c r="B45" s="57">
        <v>0</v>
      </c>
      <c r="C45" s="57">
        <v>0</v>
      </c>
      <c r="D45" s="57">
        <v>0</v>
      </c>
      <c r="E45" s="57">
        <v>0</v>
      </c>
      <c r="F45" s="57">
        <v>0</v>
      </c>
      <c r="G45" s="57">
        <v>0</v>
      </c>
      <c r="H45" s="57">
        <v>0</v>
      </c>
      <c r="I45" s="57">
        <v>0</v>
      </c>
      <c r="J45" s="57">
        <v>0</v>
      </c>
      <c r="K45" s="57">
        <v>0</v>
      </c>
      <c r="L45" s="57">
        <v>0</v>
      </c>
      <c r="M45" s="57">
        <v>0</v>
      </c>
      <c r="N45" s="57">
        <v>0</v>
      </c>
    </row>
    <row r="46" spans="1:14" s="58" customFormat="1" ht="15" customHeight="1">
      <c r="A46" s="56" t="s">
        <v>485</v>
      </c>
      <c r="B46" s="57">
        <v>490776.23796</v>
      </c>
      <c r="C46" s="57">
        <v>514830.82739999995</v>
      </c>
      <c r="D46" s="57">
        <v>562546.90380999993</v>
      </c>
      <c r="E46" s="57">
        <v>607098.69238999998</v>
      </c>
      <c r="F46" s="57">
        <v>633557.91483000002</v>
      </c>
      <c r="G46" s="57">
        <v>664878.67674000002</v>
      </c>
      <c r="H46" s="57">
        <v>698233.17803999991</v>
      </c>
      <c r="I46" s="57">
        <v>765224.19415</v>
      </c>
      <c r="J46" s="57">
        <v>804867.49913000001</v>
      </c>
      <c r="K46" s="57">
        <v>869392.65526999999</v>
      </c>
      <c r="L46" s="57">
        <v>869385.31730999995</v>
      </c>
      <c r="M46" s="57">
        <v>871408.96346000023</v>
      </c>
      <c r="N46" s="57">
        <v>871408.96346000023</v>
      </c>
    </row>
    <row r="47" spans="1:14" s="58" customFormat="1" ht="15" customHeight="1">
      <c r="A47" s="56" t="s">
        <v>181</v>
      </c>
      <c r="B47" s="57">
        <v>33048.721640000003</v>
      </c>
      <c r="C47" s="57">
        <v>34764.639299999995</v>
      </c>
      <c r="D47" s="57">
        <v>37153.527399999999</v>
      </c>
      <c r="E47" s="57">
        <v>39004.17439</v>
      </c>
      <c r="F47" s="57">
        <v>36540.674960000004</v>
      </c>
      <c r="G47" s="57">
        <v>39969.857170000003</v>
      </c>
      <c r="H47" s="57">
        <v>57911.279340000001</v>
      </c>
      <c r="I47" s="57">
        <v>30927.318789999998</v>
      </c>
      <c r="J47" s="57">
        <v>15666.1363</v>
      </c>
      <c r="K47" s="57">
        <v>7177.11024</v>
      </c>
      <c r="L47" s="57">
        <v>-1690.2148099999999</v>
      </c>
      <c r="M47" s="57">
        <v>-3443.2473399999967</v>
      </c>
      <c r="N47" s="57">
        <v>-7204.9018099999948</v>
      </c>
    </row>
    <row r="48" spans="1:14" s="58" customFormat="1" ht="15" customHeight="1">
      <c r="A48" s="59" t="s">
        <v>486</v>
      </c>
      <c r="B48" s="57">
        <v>-296.97107</v>
      </c>
      <c r="C48" s="57">
        <v>-135.09914999999998</v>
      </c>
      <c r="D48" s="57">
        <v>-12.739610000000001</v>
      </c>
      <c r="E48" s="57">
        <v>-1241.3931699999998</v>
      </c>
      <c r="F48" s="57">
        <v>108.68007</v>
      </c>
      <c r="G48" s="57">
        <v>-1804.7117700000001</v>
      </c>
      <c r="H48" s="57">
        <v>19046.182929999999</v>
      </c>
      <c r="I48" s="57">
        <v>-1278.2898799999998</v>
      </c>
      <c r="J48" s="57">
        <v>-5879.8613499999992</v>
      </c>
      <c r="K48" s="57">
        <v>-8631.5521800000006</v>
      </c>
      <c r="L48" s="57">
        <v>7132.4214699999993</v>
      </c>
      <c r="M48" s="57">
        <v>-3361.0420399999998</v>
      </c>
      <c r="N48" s="57">
        <v>-3443.2474199999965</v>
      </c>
    </row>
    <row r="49" spans="1:14" s="60" customFormat="1" ht="15" customHeight="1" thickBot="1">
      <c r="A49" s="59" t="s">
        <v>487</v>
      </c>
      <c r="B49" s="57">
        <v>33345.692710000003</v>
      </c>
      <c r="C49" s="57">
        <v>34899.738450000004</v>
      </c>
      <c r="D49" s="57">
        <v>37166.267009999996</v>
      </c>
      <c r="E49" s="57">
        <v>40245.567560000003</v>
      </c>
      <c r="F49" s="57">
        <v>36431.994890000002</v>
      </c>
      <c r="G49" s="57">
        <v>41774.568939999997</v>
      </c>
      <c r="H49" s="57">
        <v>38865.096409999998</v>
      </c>
      <c r="I49" s="57">
        <v>32205.608670000001</v>
      </c>
      <c r="J49" s="57">
        <v>21545.997649999998</v>
      </c>
      <c r="K49" s="57">
        <v>15808.662420000001</v>
      </c>
      <c r="L49" s="57">
        <v>-8822.6362799999988</v>
      </c>
      <c r="M49" s="57">
        <v>-82.205299999996498</v>
      </c>
      <c r="N49" s="57">
        <v>-3761.6543899999988</v>
      </c>
    </row>
    <row r="50" spans="1:14" ht="15" customHeight="1" thickTop="1" thickBot="1">
      <c r="A50" s="735" t="s">
        <v>488</v>
      </c>
      <c r="B50" s="736">
        <v>6346780.9876800003</v>
      </c>
      <c r="C50" s="736">
        <v>6742531.6585900001</v>
      </c>
      <c r="D50" s="736">
        <v>7463390.9309899993</v>
      </c>
      <c r="E50" s="736">
        <v>8097442.2822599998</v>
      </c>
      <c r="F50" s="736">
        <v>8600157.7980300002</v>
      </c>
      <c r="G50" s="736">
        <v>8634880.4147399999</v>
      </c>
      <c r="H50" s="736">
        <v>8819705.0923799984</v>
      </c>
      <c r="I50" s="736">
        <v>9465708.4840599988</v>
      </c>
      <c r="J50" s="736">
        <v>9940948.9226399995</v>
      </c>
      <c r="K50" s="736">
        <v>10431829.099549999</v>
      </c>
      <c r="L50" s="736">
        <v>10284565.379959999</v>
      </c>
      <c r="M50" s="736">
        <v>10210799.80587</v>
      </c>
      <c r="N50" s="736">
        <v>10126250.951900003</v>
      </c>
    </row>
    <row r="51" spans="1:14" s="58" customFormat="1" ht="15" customHeight="1" thickTop="1">
      <c r="A51" s="61" t="s">
        <v>489</v>
      </c>
      <c r="B51" s="57">
        <v>58.458289999999998</v>
      </c>
      <c r="C51" s="57">
        <v>47.447669999999995</v>
      </c>
      <c r="D51" s="57">
        <v>1577.5981299999999</v>
      </c>
      <c r="E51" s="57">
        <v>4910.1710400000002</v>
      </c>
      <c r="F51" s="57">
        <v>7065.7239300000001</v>
      </c>
      <c r="G51" s="57">
        <v>11804.40401</v>
      </c>
      <c r="H51" s="57">
        <v>8908.20183</v>
      </c>
      <c r="I51" s="57">
        <v>14227.542230000001</v>
      </c>
      <c r="J51" s="57">
        <v>13148.910749999999</v>
      </c>
      <c r="K51" s="57">
        <v>12301.561089999999</v>
      </c>
      <c r="L51" s="57">
        <v>11675.44714</v>
      </c>
      <c r="M51" s="57">
        <v>9951.6714999999986</v>
      </c>
      <c r="N51" s="57">
        <v>9391.8082099999992</v>
      </c>
    </row>
    <row r="52" spans="1:14" s="60" customFormat="1" ht="15" customHeight="1">
      <c r="A52" s="59" t="s">
        <v>490</v>
      </c>
      <c r="B52" s="57">
        <v>0</v>
      </c>
      <c r="C52" s="57">
        <v>0</v>
      </c>
      <c r="D52" s="57">
        <v>0</v>
      </c>
      <c r="E52" s="57">
        <v>0</v>
      </c>
      <c r="F52" s="57">
        <v>0</v>
      </c>
      <c r="G52" s="57">
        <v>0</v>
      </c>
      <c r="H52" s="57">
        <v>0</v>
      </c>
      <c r="I52" s="57">
        <v>0</v>
      </c>
      <c r="J52" s="57">
        <v>0</v>
      </c>
      <c r="K52" s="57">
        <v>0</v>
      </c>
      <c r="L52" s="57">
        <v>0</v>
      </c>
      <c r="M52" s="57">
        <v>0</v>
      </c>
      <c r="N52" s="57">
        <v>0</v>
      </c>
    </row>
    <row r="53" spans="1:14" s="60" customFormat="1" ht="15" customHeight="1">
      <c r="A53" s="59" t="s">
        <v>491</v>
      </c>
      <c r="B53" s="57">
        <v>0</v>
      </c>
      <c r="C53" s="57">
        <v>0</v>
      </c>
      <c r="D53" s="57">
        <v>1577.5981299999999</v>
      </c>
      <c r="E53" s="57">
        <v>4910.1710400000002</v>
      </c>
      <c r="F53" s="57">
        <v>2738.1502700000001</v>
      </c>
      <c r="G53" s="57">
        <v>3854.8998500000002</v>
      </c>
      <c r="H53" s="57">
        <v>3121.1971899999999</v>
      </c>
      <c r="I53" s="57">
        <v>2684.9906900000001</v>
      </c>
      <c r="J53" s="57">
        <v>1118.4132099999999</v>
      </c>
      <c r="K53" s="57">
        <v>578.85603000000003</v>
      </c>
      <c r="L53" s="57">
        <v>397.34603000000004</v>
      </c>
      <c r="M53" s="57">
        <v>270.51504999999997</v>
      </c>
      <c r="N53" s="57">
        <v>270.51504999999997</v>
      </c>
    </row>
    <row r="54" spans="1:14" s="60" customFormat="1" ht="15" customHeight="1">
      <c r="A54" s="59" t="s">
        <v>492</v>
      </c>
      <c r="B54" s="57">
        <v>0</v>
      </c>
      <c r="C54" s="57">
        <v>0</v>
      </c>
      <c r="D54" s="57">
        <v>0</v>
      </c>
      <c r="E54" s="57">
        <v>0</v>
      </c>
      <c r="F54" s="57">
        <v>0</v>
      </c>
      <c r="G54" s="57">
        <v>0</v>
      </c>
      <c r="H54" s="57">
        <v>0</v>
      </c>
      <c r="I54" s="57">
        <v>0</v>
      </c>
      <c r="J54" s="57">
        <v>0</v>
      </c>
      <c r="K54" s="57">
        <v>0</v>
      </c>
      <c r="L54" s="57">
        <v>0</v>
      </c>
      <c r="M54" s="57">
        <v>0</v>
      </c>
      <c r="N54" s="57">
        <v>0</v>
      </c>
    </row>
    <row r="55" spans="1:14" s="60" customFormat="1" ht="15" customHeight="1">
      <c r="A55" s="59" t="s">
        <v>493</v>
      </c>
      <c r="B55" s="57">
        <v>58.458289999999998</v>
      </c>
      <c r="C55" s="57">
        <v>47.447669999999995</v>
      </c>
      <c r="D55" s="57">
        <v>0</v>
      </c>
      <c r="E55" s="57">
        <v>0</v>
      </c>
      <c r="F55" s="57">
        <v>4327.57366</v>
      </c>
      <c r="G55" s="57">
        <v>7949.5041600000004</v>
      </c>
      <c r="H55" s="57">
        <v>5787.0046400000001</v>
      </c>
      <c r="I55" s="57">
        <v>11542.551539999999</v>
      </c>
      <c r="J55" s="57">
        <v>12030.497539999998</v>
      </c>
      <c r="K55" s="57">
        <v>11722.70506</v>
      </c>
      <c r="L55" s="57">
        <v>11278.10111</v>
      </c>
      <c r="M55" s="57">
        <v>9681.1564499999986</v>
      </c>
      <c r="N55" s="57">
        <v>9121.2931599999993</v>
      </c>
    </row>
    <row r="56" spans="1:14" s="60" customFormat="1" ht="15" customHeight="1">
      <c r="A56" s="59" t="s">
        <v>494</v>
      </c>
      <c r="B56" s="57">
        <v>0</v>
      </c>
      <c r="C56" s="57">
        <v>0</v>
      </c>
      <c r="D56" s="57">
        <v>0</v>
      </c>
      <c r="E56" s="57">
        <v>0</v>
      </c>
      <c r="F56" s="57">
        <v>0</v>
      </c>
      <c r="G56" s="57">
        <v>0</v>
      </c>
      <c r="H56" s="57">
        <v>0</v>
      </c>
      <c r="I56" s="57">
        <v>0</v>
      </c>
      <c r="J56" s="57">
        <v>0</v>
      </c>
      <c r="K56" s="57">
        <v>0</v>
      </c>
      <c r="L56" s="57">
        <v>0</v>
      </c>
      <c r="M56" s="57">
        <v>0</v>
      </c>
      <c r="N56" s="57">
        <v>0</v>
      </c>
    </row>
    <row r="57" spans="1:14" s="60" customFormat="1" ht="15" customHeight="1">
      <c r="A57" s="56" t="s">
        <v>495</v>
      </c>
      <c r="B57" s="57">
        <v>10114583.138899999</v>
      </c>
      <c r="C57" s="57">
        <v>11250970.210290002</v>
      </c>
      <c r="D57" s="57">
        <v>12121000.153479999</v>
      </c>
      <c r="E57" s="57">
        <v>13177753.127319999</v>
      </c>
      <c r="F57" s="57">
        <v>13781578.03325</v>
      </c>
      <c r="G57" s="57">
        <v>14162888.65068</v>
      </c>
      <c r="H57" s="57">
        <v>13905269.85053</v>
      </c>
      <c r="I57" s="57">
        <v>14009621.35053</v>
      </c>
      <c r="J57" s="57">
        <v>14246477.634229999</v>
      </c>
      <c r="K57" s="57">
        <v>15290554.707799999</v>
      </c>
      <c r="L57" s="57">
        <v>15193872.15976</v>
      </c>
      <c r="M57" s="57">
        <v>15227886.550090004</v>
      </c>
      <c r="N57" s="57">
        <v>15137165.053660002</v>
      </c>
    </row>
    <row r="58" spans="1:14">
      <c r="A58" s="737" t="s">
        <v>496</v>
      </c>
      <c r="B58" s="738">
        <v>650086.69677000004</v>
      </c>
      <c r="C58" s="738">
        <v>683536.13828999992</v>
      </c>
      <c r="D58" s="738">
        <v>779841.33642999991</v>
      </c>
      <c r="E58" s="738">
        <v>873574.78078999999</v>
      </c>
      <c r="F58" s="738">
        <v>943219.82932000002</v>
      </c>
      <c r="G58" s="738">
        <v>995681.66328999994</v>
      </c>
      <c r="H58" s="738">
        <v>956917.77136999997</v>
      </c>
      <c r="I58" s="738">
        <v>896743.19389999995</v>
      </c>
      <c r="J58" s="738">
        <v>986213.62699000002</v>
      </c>
      <c r="K58" s="738">
        <v>1089137.05886</v>
      </c>
      <c r="L58" s="738">
        <v>176913.33119</v>
      </c>
      <c r="M58" s="738">
        <v>1098913.8017799999</v>
      </c>
      <c r="N58" s="738">
        <v>174092.48234000008</v>
      </c>
    </row>
    <row r="59" spans="1:14" ht="15" customHeight="1">
      <c r="A59" s="59" t="s">
        <v>497</v>
      </c>
      <c r="B59" s="57">
        <v>-160669.16019999998</v>
      </c>
      <c r="C59" s="57">
        <v>-179852.63718000002</v>
      </c>
      <c r="D59" s="57">
        <v>-213334.5601</v>
      </c>
      <c r="E59" s="57">
        <v>-237103.99362999998</v>
      </c>
      <c r="F59" s="57">
        <v>-255042.87195</v>
      </c>
      <c r="G59" s="57">
        <v>-267587.82121000002</v>
      </c>
      <c r="H59" s="57">
        <v>-275619.94770999998</v>
      </c>
      <c r="I59" s="57">
        <v>-301406.48360000004</v>
      </c>
      <c r="J59" s="57">
        <v>-346695.29872000002</v>
      </c>
      <c r="K59" s="57">
        <v>-380438.12202000001</v>
      </c>
      <c r="L59" s="57">
        <v>-63775.942029999998</v>
      </c>
      <c r="M59" s="57">
        <v>382975.77914999996</v>
      </c>
      <c r="N59" s="57">
        <v>61446.141530000008</v>
      </c>
    </row>
    <row r="60" spans="1:14" ht="15" customHeight="1">
      <c r="A60" s="56" t="s">
        <v>498</v>
      </c>
      <c r="B60" s="57">
        <v>489417.53657</v>
      </c>
      <c r="C60" s="57">
        <v>503683.50111000001</v>
      </c>
      <c r="D60" s="57">
        <v>566506.77633000002</v>
      </c>
      <c r="E60" s="57">
        <v>636470.78715999995</v>
      </c>
      <c r="F60" s="57">
        <v>688176.95736999996</v>
      </c>
      <c r="G60" s="57">
        <v>728093.84208000009</v>
      </c>
      <c r="H60" s="57">
        <v>681297.82365999999</v>
      </c>
      <c r="I60" s="57">
        <v>595336.71029999992</v>
      </c>
      <c r="J60" s="57">
        <v>639518.32826999994</v>
      </c>
      <c r="K60" s="57">
        <v>708698.93683999998</v>
      </c>
      <c r="L60" s="57">
        <v>113137.38915999999</v>
      </c>
      <c r="M60" s="57">
        <v>715938.0226299999</v>
      </c>
      <c r="N60" s="57">
        <v>112646.34081000007</v>
      </c>
    </row>
    <row r="61" spans="1:14" ht="15" customHeight="1">
      <c r="A61" s="62" t="s">
        <v>499</v>
      </c>
      <c r="B61" s="57">
        <v>36447.763979999996</v>
      </c>
      <c r="C61" s="57">
        <v>30782.113659999999</v>
      </c>
      <c r="D61" s="57">
        <v>32440.366819999999</v>
      </c>
      <c r="E61" s="57">
        <v>41870.564109999999</v>
      </c>
      <c r="F61" s="57">
        <v>35413.657469999998</v>
      </c>
      <c r="G61" s="57">
        <v>36480.438529999999</v>
      </c>
      <c r="H61" s="57">
        <v>34695.080829999999</v>
      </c>
      <c r="I61" s="57">
        <v>45589.144979999997</v>
      </c>
      <c r="J61" s="57">
        <v>48080.40324</v>
      </c>
      <c r="K61" s="57">
        <v>56749.148659999999</v>
      </c>
      <c r="L61" s="57">
        <v>7477.50947</v>
      </c>
      <c r="M61" s="57">
        <v>57521.789089999991</v>
      </c>
      <c r="N61" s="57">
        <v>6153.8374899999972</v>
      </c>
    </row>
    <row r="62" spans="1:14" ht="15" customHeight="1">
      <c r="A62" s="59" t="s">
        <v>500</v>
      </c>
      <c r="B62" s="57">
        <v>-13813.4005</v>
      </c>
      <c r="C62" s="57">
        <v>-10048.333789999999</v>
      </c>
      <c r="D62" s="57">
        <v>-11843.44016</v>
      </c>
      <c r="E62" s="57">
        <v>-13465.73603</v>
      </c>
      <c r="F62" s="57">
        <v>-19333.268980000001</v>
      </c>
      <c r="G62" s="57">
        <v>-15691.149449999999</v>
      </c>
      <c r="H62" s="57">
        <v>-15599.500239999999</v>
      </c>
      <c r="I62" s="57">
        <v>-22919.405839999999</v>
      </c>
      <c r="J62" s="57">
        <v>-28052.580579999998</v>
      </c>
      <c r="K62" s="57">
        <v>-35246.059820000002</v>
      </c>
      <c r="L62" s="57">
        <v>-4003.7967599999997</v>
      </c>
      <c r="M62" s="57">
        <v>42012.536840000008</v>
      </c>
      <c r="N62" s="57">
        <v>6277.1523700000025</v>
      </c>
    </row>
    <row r="63" spans="1:14" ht="15" customHeight="1">
      <c r="A63" s="63" t="s">
        <v>501</v>
      </c>
      <c r="B63" s="57">
        <v>512051.90005</v>
      </c>
      <c r="C63" s="57">
        <v>524417.28098000004</v>
      </c>
      <c r="D63" s="57">
        <v>587103.70299000002</v>
      </c>
      <c r="E63" s="57">
        <v>664875.61523999996</v>
      </c>
      <c r="F63" s="57">
        <v>704257.34586</v>
      </c>
      <c r="G63" s="57">
        <v>748883.13115999999</v>
      </c>
      <c r="H63" s="57">
        <v>700393.40425000002</v>
      </c>
      <c r="I63" s="57">
        <v>618006.44944000011</v>
      </c>
      <c r="J63" s="57">
        <v>659546.15093</v>
      </c>
      <c r="K63" s="57">
        <v>730202.02567999996</v>
      </c>
      <c r="L63" s="57">
        <v>116611.10187</v>
      </c>
      <c r="M63" s="57">
        <v>731447.27487999992</v>
      </c>
      <c r="N63" s="57">
        <v>112523.02593000006</v>
      </c>
    </row>
    <row r="64" spans="1:14" ht="15" customHeight="1">
      <c r="A64" s="62" t="s">
        <v>502</v>
      </c>
      <c r="B64" s="57">
        <v>90410.709189999994</v>
      </c>
      <c r="C64" s="57">
        <v>89721.305069999988</v>
      </c>
      <c r="D64" s="57">
        <v>111242.77789</v>
      </c>
      <c r="E64" s="57">
        <v>129898.54167000001</v>
      </c>
      <c r="F64" s="57">
        <v>119807.0258</v>
      </c>
      <c r="G64" s="57">
        <v>135002.77612999998</v>
      </c>
      <c r="H64" s="57">
        <v>167706.85887</v>
      </c>
      <c r="I64" s="57">
        <v>183132.59020999999</v>
      </c>
      <c r="J64" s="57">
        <v>296803.15018</v>
      </c>
      <c r="K64" s="57">
        <v>274199.82548</v>
      </c>
      <c r="L64" s="57">
        <v>38784.339979999997</v>
      </c>
      <c r="M64" s="57">
        <v>330056.75677000004</v>
      </c>
      <c r="N64" s="57">
        <v>57659.777379999992</v>
      </c>
    </row>
    <row r="65" spans="1:14" ht="15" customHeight="1">
      <c r="A65" s="62" t="s">
        <v>503</v>
      </c>
      <c r="B65" s="57">
        <v>-119807.26148</v>
      </c>
      <c r="C65" s="57">
        <v>-117030.66668000001</v>
      </c>
      <c r="D65" s="57">
        <v>-163805.58162000001</v>
      </c>
      <c r="E65" s="57">
        <v>-205052.27416999999</v>
      </c>
      <c r="F65" s="57">
        <v>-185349.97994999998</v>
      </c>
      <c r="G65" s="57">
        <v>-235860.88466000001</v>
      </c>
      <c r="H65" s="57">
        <v>-242172.57741</v>
      </c>
      <c r="I65" s="57">
        <v>-211233.02028999999</v>
      </c>
      <c r="J65" s="57">
        <v>-362511.81770000001</v>
      </c>
      <c r="K65" s="57">
        <v>-359208.67313000001</v>
      </c>
      <c r="L65" s="57">
        <v>-69097.496109999993</v>
      </c>
      <c r="M65" s="57">
        <v>441996.60687999986</v>
      </c>
      <c r="N65" s="57">
        <v>78893.458679999967</v>
      </c>
    </row>
    <row r="66" spans="1:14" ht="15" customHeight="1">
      <c r="A66" s="56" t="s">
        <v>504</v>
      </c>
      <c r="B66" s="57">
        <v>482655.34775999998</v>
      </c>
      <c r="C66" s="57">
        <v>497107.91937000002</v>
      </c>
      <c r="D66" s="57">
        <v>534540.89925999998</v>
      </c>
      <c r="E66" s="57">
        <v>589721.88274000003</v>
      </c>
      <c r="F66" s="57">
        <v>638714.39171</v>
      </c>
      <c r="G66" s="57">
        <v>648025.02263000002</v>
      </c>
      <c r="H66" s="57">
        <v>625927.68570999999</v>
      </c>
      <c r="I66" s="57">
        <v>589906.01936000003</v>
      </c>
      <c r="J66" s="57">
        <v>593837.48340999999</v>
      </c>
      <c r="K66" s="57">
        <v>645193.17802999995</v>
      </c>
      <c r="L66" s="57">
        <v>86297.945739999996</v>
      </c>
      <c r="M66" s="57">
        <v>619507.42477000016</v>
      </c>
      <c r="N66" s="57">
        <v>91289.34463000008</v>
      </c>
    </row>
    <row r="67" spans="1:14" ht="15" customHeight="1">
      <c r="A67" s="59" t="s">
        <v>505</v>
      </c>
      <c r="B67" s="57">
        <v>-444537.54972000001</v>
      </c>
      <c r="C67" s="57">
        <v>-456766.7499</v>
      </c>
      <c r="D67" s="57">
        <v>-493966.14345999999</v>
      </c>
      <c r="E67" s="57">
        <v>-549642.14038999996</v>
      </c>
      <c r="F67" s="57">
        <v>-596260.39016999991</v>
      </c>
      <c r="G67" s="57">
        <v>-594797.12649000005</v>
      </c>
      <c r="H67" s="57">
        <v>-573764.30342000001</v>
      </c>
      <c r="I67" s="57">
        <v>-554342.69232999999</v>
      </c>
      <c r="J67" s="57">
        <v>-583284.92233000009</v>
      </c>
      <c r="K67" s="57">
        <v>-626585.76398000005</v>
      </c>
      <c r="L67" s="57">
        <v>-99797.606060000006</v>
      </c>
      <c r="M67" s="57">
        <v>617618.90943999996</v>
      </c>
      <c r="N67" s="57">
        <v>95680.916369999977</v>
      </c>
    </row>
    <row r="68" spans="1:14" ht="15" customHeight="1">
      <c r="A68" s="63" t="s">
        <v>506</v>
      </c>
      <c r="B68" s="57">
        <v>38117.798040000001</v>
      </c>
      <c r="C68" s="57">
        <v>40341.169470000001</v>
      </c>
      <c r="D68" s="57">
        <v>40574.755799999999</v>
      </c>
      <c r="E68" s="57">
        <v>40079.74235</v>
      </c>
      <c r="F68" s="57">
        <v>42454.001539999997</v>
      </c>
      <c r="G68" s="57">
        <v>53227.896139999997</v>
      </c>
      <c r="H68" s="57">
        <v>52163.382290000001</v>
      </c>
      <c r="I68" s="57">
        <v>35563.32703</v>
      </c>
      <c r="J68" s="57">
        <v>10552.561079999999</v>
      </c>
      <c r="K68" s="57">
        <v>18607.414049999999</v>
      </c>
      <c r="L68" s="57">
        <v>-13499.660320000001</v>
      </c>
      <c r="M68" s="57">
        <v>1888.5153300001984</v>
      </c>
      <c r="N68" s="57">
        <v>-4391.5717399998975</v>
      </c>
    </row>
    <row r="69" spans="1:14" ht="15" customHeight="1">
      <c r="A69" s="63" t="s">
        <v>507</v>
      </c>
      <c r="B69" s="57">
        <v>247.05882</v>
      </c>
      <c r="C69" s="57">
        <v>139.16004999999998</v>
      </c>
      <c r="D69" s="57">
        <v>86.879199999999997</v>
      </c>
      <c r="E69" s="57">
        <v>140.77169000000001</v>
      </c>
      <c r="F69" s="57">
        <v>388.72230999999999</v>
      </c>
      <c r="G69" s="57">
        <v>210.92975000000001</v>
      </c>
      <c r="H69" s="57">
        <v>277.25900999999999</v>
      </c>
      <c r="I69" s="57">
        <v>901.4703199999999</v>
      </c>
      <c r="J69" s="57">
        <v>244.49601999999999</v>
      </c>
      <c r="K69" s="57">
        <v>63.289470000000001</v>
      </c>
      <c r="L69" s="57">
        <v>25.399909999999998</v>
      </c>
      <c r="M69" s="57">
        <v>106.97390000000001</v>
      </c>
      <c r="N69" s="57">
        <v>23.118969999999997</v>
      </c>
    </row>
    <row r="70" spans="1:14" ht="15" customHeight="1">
      <c r="A70" s="64" t="s">
        <v>508</v>
      </c>
      <c r="B70" s="57">
        <v>240.37679999999997</v>
      </c>
      <c r="C70" s="57">
        <v>136.67183</v>
      </c>
      <c r="D70" s="57">
        <v>84.544499999999999</v>
      </c>
      <c r="E70" s="57">
        <v>138.82195000000002</v>
      </c>
      <c r="F70" s="57">
        <v>387.14178000000004</v>
      </c>
      <c r="G70" s="57">
        <v>207.10499999999999</v>
      </c>
      <c r="H70" s="57">
        <v>274.63675000000001</v>
      </c>
      <c r="I70" s="57">
        <v>896.22306999999989</v>
      </c>
      <c r="J70" s="57">
        <v>241.45371</v>
      </c>
      <c r="K70" s="57">
        <v>57.613489999999999</v>
      </c>
      <c r="L70" s="57">
        <v>24.701349999999998</v>
      </c>
      <c r="M70" s="57">
        <v>90.116030000000023</v>
      </c>
      <c r="N70" s="57">
        <v>10.580639999999999</v>
      </c>
    </row>
    <row r="71" spans="1:14" ht="15" customHeight="1">
      <c r="A71" s="64" t="s">
        <v>509</v>
      </c>
      <c r="B71" s="57">
        <v>6.6820200000000005</v>
      </c>
      <c r="C71" s="57">
        <v>2.4882199999999997</v>
      </c>
      <c r="D71" s="57">
        <v>2.3346999999999998</v>
      </c>
      <c r="E71" s="57">
        <v>1.94974</v>
      </c>
      <c r="F71" s="57">
        <v>1.58053</v>
      </c>
      <c r="G71" s="57">
        <v>3.8247499999999999</v>
      </c>
      <c r="H71" s="57">
        <v>2.6222600000000003</v>
      </c>
      <c r="I71" s="57">
        <v>5.2472500000000002</v>
      </c>
      <c r="J71" s="57">
        <v>3.0423100000000001</v>
      </c>
      <c r="K71" s="57">
        <v>5.6759799999999991</v>
      </c>
      <c r="L71" s="57">
        <v>0.69855999999999996</v>
      </c>
      <c r="M71" s="57">
        <v>16.857869999999998</v>
      </c>
      <c r="N71" s="57">
        <v>12.53833</v>
      </c>
    </row>
    <row r="72" spans="1:14" ht="15" customHeight="1">
      <c r="A72" s="56" t="s">
        <v>510</v>
      </c>
      <c r="B72" s="57">
        <v>-293.82848999999999</v>
      </c>
      <c r="C72" s="57">
        <v>-107.93689000000001</v>
      </c>
      <c r="D72" s="57">
        <v>-328.60689000000002</v>
      </c>
      <c r="E72" s="57">
        <v>-444.99777</v>
      </c>
      <c r="F72" s="57">
        <v>-47.838190000000004</v>
      </c>
      <c r="G72" s="57">
        <v>-519.27657999999997</v>
      </c>
      <c r="H72" s="57">
        <v>-591.58894999999995</v>
      </c>
      <c r="I72" s="57">
        <v>-1108.4067299999999</v>
      </c>
      <c r="J72" s="57">
        <v>-50.201769999999996</v>
      </c>
      <c r="K72" s="57">
        <v>-666.76863000000003</v>
      </c>
      <c r="L72" s="57">
        <v>-87.594639999999998</v>
      </c>
      <c r="M72" s="57">
        <v>761.09048999999982</v>
      </c>
      <c r="N72" s="57">
        <v>187.89247000000003</v>
      </c>
    </row>
    <row r="73" spans="1:14" ht="15" customHeight="1">
      <c r="A73" s="56" t="s">
        <v>511</v>
      </c>
      <c r="B73" s="57">
        <v>-289.00342000000001</v>
      </c>
      <c r="C73" s="57">
        <v>-106.42736000000001</v>
      </c>
      <c r="D73" s="57">
        <v>-327.26612</v>
      </c>
      <c r="E73" s="57">
        <v>-443.92697999999996</v>
      </c>
      <c r="F73" s="57">
        <v>-47.320769999999996</v>
      </c>
      <c r="G73" s="57">
        <v>-519.13290000000006</v>
      </c>
      <c r="H73" s="57">
        <v>-591.53971999999999</v>
      </c>
      <c r="I73" s="57">
        <v>-1107.8843200000001</v>
      </c>
      <c r="J73" s="57">
        <v>-50.199260000000002</v>
      </c>
      <c r="K73" s="57">
        <v>-666.75817000000006</v>
      </c>
      <c r="L73" s="57">
        <v>-49.706000000000003</v>
      </c>
      <c r="M73" s="57">
        <v>798.9744199999999</v>
      </c>
      <c r="N73" s="57">
        <v>187.89178000000004</v>
      </c>
    </row>
    <row r="74" spans="1:14" ht="15" customHeight="1">
      <c r="A74" s="59" t="s">
        <v>512</v>
      </c>
      <c r="B74" s="57">
        <v>-4.8250699999999993</v>
      </c>
      <c r="C74" s="57">
        <v>-1.50953</v>
      </c>
      <c r="D74" s="57">
        <v>-1.34077</v>
      </c>
      <c r="E74" s="57">
        <v>-1.0707899999999999</v>
      </c>
      <c r="F74" s="57">
        <v>-0.51741999999999999</v>
      </c>
      <c r="G74" s="57">
        <v>-0.14368</v>
      </c>
      <c r="H74" s="57">
        <v>-4.9229999999999996E-2</v>
      </c>
      <c r="I74" s="57">
        <v>-0.52240999999999993</v>
      </c>
      <c r="J74" s="57">
        <v>-2.5099999999999996E-3</v>
      </c>
      <c r="K74" s="57">
        <v>-1.0460000000000001E-2</v>
      </c>
      <c r="L74" s="57">
        <v>-37.888640000000002</v>
      </c>
      <c r="M74" s="57">
        <v>-37.883929999999999</v>
      </c>
      <c r="N74" s="57">
        <v>6.8999999999999997E-4</v>
      </c>
    </row>
    <row r="75" spans="1:14" ht="15" customHeight="1">
      <c r="A75" s="56" t="s">
        <v>513</v>
      </c>
      <c r="B75" s="57">
        <v>38071.02837</v>
      </c>
      <c r="C75" s="57">
        <v>40372.392630000002</v>
      </c>
      <c r="D75" s="57">
        <v>40333.028109999999</v>
      </c>
      <c r="E75" s="57">
        <v>39775.51627</v>
      </c>
      <c r="F75" s="57">
        <v>42794.88566</v>
      </c>
      <c r="G75" s="57">
        <v>52919.549310000002</v>
      </c>
      <c r="H75" s="57">
        <v>51849.052349999998</v>
      </c>
      <c r="I75" s="57">
        <v>35356.390619999998</v>
      </c>
      <c r="J75" s="57">
        <v>10746.85533</v>
      </c>
      <c r="K75" s="57">
        <v>18003.93489</v>
      </c>
      <c r="L75" s="57">
        <v>-13561.85505</v>
      </c>
      <c r="M75" s="57">
        <v>1234.3987400000315</v>
      </c>
      <c r="N75" s="57">
        <v>-4556.3452399999896</v>
      </c>
    </row>
    <row r="76" spans="1:14" ht="15" customHeight="1">
      <c r="A76" s="65" t="s">
        <v>514</v>
      </c>
      <c r="B76" s="57">
        <v>-564.02329000000009</v>
      </c>
      <c r="C76" s="57">
        <v>-539.98868999999991</v>
      </c>
      <c r="D76" s="57">
        <v>-627.3908100000001</v>
      </c>
      <c r="E76" s="57">
        <v>400.96357</v>
      </c>
      <c r="F76" s="57">
        <v>-27.545720000000003</v>
      </c>
      <c r="G76" s="57">
        <v>-970.35082</v>
      </c>
      <c r="H76" s="57">
        <v>176.22892999999999</v>
      </c>
      <c r="I76" s="57">
        <v>-1327.0554199999999</v>
      </c>
      <c r="J76" s="57">
        <v>-1042.94595</v>
      </c>
      <c r="K76" s="57">
        <v>-120.72648</v>
      </c>
      <c r="L76" s="57">
        <v>-35.287480000000002</v>
      </c>
      <c r="M76" s="57">
        <v>-977.94297999999981</v>
      </c>
      <c r="N76" s="57">
        <v>-45.39602</v>
      </c>
    </row>
    <row r="77" spans="1:14" ht="15" customHeight="1">
      <c r="A77" s="63" t="s">
        <v>515</v>
      </c>
      <c r="B77" s="57">
        <v>37507.005079999995</v>
      </c>
      <c r="C77" s="57">
        <v>39832.403939999997</v>
      </c>
      <c r="D77" s="57">
        <v>39705.637299999995</v>
      </c>
      <c r="E77" s="57">
        <v>40176.47984</v>
      </c>
      <c r="F77" s="57">
        <v>42767.339939999998</v>
      </c>
      <c r="G77" s="57">
        <v>51949.198490000002</v>
      </c>
      <c r="H77" s="57">
        <v>52025.281280000003</v>
      </c>
      <c r="I77" s="57">
        <v>34029.335200000001</v>
      </c>
      <c r="J77" s="57">
        <v>9703.909380000001</v>
      </c>
      <c r="K77" s="57">
        <v>17883.208409999999</v>
      </c>
      <c r="L77" s="57">
        <v>-13597.142529999999</v>
      </c>
      <c r="M77" s="57">
        <v>256.4557600000299</v>
      </c>
      <c r="N77" s="57">
        <v>-4601.7412599999916</v>
      </c>
    </row>
    <row r="78" spans="1:14" ht="15" customHeight="1">
      <c r="A78" s="62" t="s">
        <v>516</v>
      </c>
      <c r="B78" s="57">
        <v>-328.78746000000001</v>
      </c>
      <c r="C78" s="57">
        <v>-141.54326</v>
      </c>
      <c r="D78" s="57">
        <v>2476.8597599999998</v>
      </c>
      <c r="E78" s="57">
        <v>4436.5932699999994</v>
      </c>
      <c r="F78" s="57">
        <v>1978.15608</v>
      </c>
      <c r="G78" s="57">
        <v>1267.5048999999999</v>
      </c>
      <c r="H78" s="57">
        <v>-2677.1809600000001</v>
      </c>
      <c r="I78" s="57">
        <v>4189.6991699999999</v>
      </c>
      <c r="J78" s="57">
        <v>16348.55897</v>
      </c>
      <c r="K78" s="57">
        <v>2173.1752099999999</v>
      </c>
      <c r="L78" s="57">
        <v>5061.0755199999994</v>
      </c>
      <c r="M78" s="57">
        <v>3181.7527200000004</v>
      </c>
      <c r="N78" s="57">
        <v>889.94307000000038</v>
      </c>
    </row>
    <row r="79" spans="1:14" ht="15" customHeight="1">
      <c r="A79" s="56" t="s">
        <v>517</v>
      </c>
      <c r="B79" s="57">
        <v>37178.217619999996</v>
      </c>
      <c r="C79" s="57">
        <v>39690.860679999998</v>
      </c>
      <c r="D79" s="57">
        <v>42182.497060000002</v>
      </c>
      <c r="E79" s="57">
        <v>44613.073109999998</v>
      </c>
      <c r="F79" s="57">
        <v>44745.496020000006</v>
      </c>
      <c r="G79" s="57">
        <v>53216.703390000002</v>
      </c>
      <c r="H79" s="57">
        <v>49348.100319999998</v>
      </c>
      <c r="I79" s="57">
        <v>38219.034369999994</v>
      </c>
      <c r="J79" s="57">
        <v>26052.468350000003</v>
      </c>
      <c r="K79" s="57">
        <v>20056.383620000001</v>
      </c>
      <c r="L79" s="57">
        <v>-8536.0670100000007</v>
      </c>
      <c r="M79" s="57">
        <v>3438.2084800000293</v>
      </c>
      <c r="N79" s="57">
        <v>-3711.79818999999</v>
      </c>
    </row>
    <row r="80" spans="1:14" ht="15" customHeight="1">
      <c r="A80" s="62" t="s">
        <v>518</v>
      </c>
      <c r="B80" s="57">
        <v>0</v>
      </c>
      <c r="C80" s="57">
        <v>0</v>
      </c>
      <c r="D80" s="57">
        <v>0</v>
      </c>
      <c r="E80" s="57">
        <v>0</v>
      </c>
      <c r="F80" s="57">
        <v>0</v>
      </c>
      <c r="G80" s="57">
        <v>1.0000000000000001E-5</v>
      </c>
      <c r="H80" s="57">
        <v>0</v>
      </c>
      <c r="I80" s="57">
        <v>0</v>
      </c>
      <c r="J80" s="57">
        <v>0</v>
      </c>
      <c r="K80" s="57">
        <v>9.8999999999999999E-4</v>
      </c>
      <c r="L80" s="57">
        <v>0</v>
      </c>
      <c r="M80" s="57">
        <v>0</v>
      </c>
      <c r="N80" s="57">
        <v>0</v>
      </c>
    </row>
    <row r="81" spans="1:14" ht="15" customHeight="1">
      <c r="A81" s="56" t="s">
        <v>519</v>
      </c>
      <c r="B81" s="57">
        <v>37178.217619999996</v>
      </c>
      <c r="C81" s="57">
        <v>39690.860679999998</v>
      </c>
      <c r="D81" s="57">
        <v>42182.497060000002</v>
      </c>
      <c r="E81" s="57">
        <v>44613.073109999998</v>
      </c>
      <c r="F81" s="57">
        <v>44745.496020000006</v>
      </c>
      <c r="G81" s="57">
        <v>53216.703399999999</v>
      </c>
      <c r="H81" s="57">
        <v>49348.100319999998</v>
      </c>
      <c r="I81" s="57">
        <v>38219.034369999994</v>
      </c>
      <c r="J81" s="57">
        <v>26052.468350000003</v>
      </c>
      <c r="K81" s="57">
        <v>20056.384610000001</v>
      </c>
      <c r="L81" s="57">
        <v>-8536.0670100000007</v>
      </c>
      <c r="M81" s="57">
        <v>3438.2084800000293</v>
      </c>
      <c r="N81" s="57">
        <v>-3711.79818999999</v>
      </c>
    </row>
    <row r="82" spans="1:14" ht="15" customHeight="1" thickBot="1">
      <c r="A82" s="62" t="s">
        <v>520</v>
      </c>
      <c r="B82" s="57">
        <v>-3832.5249100000001</v>
      </c>
      <c r="C82" s="57">
        <v>-4791.1222300000009</v>
      </c>
      <c r="D82" s="57">
        <v>-5016.2301699999998</v>
      </c>
      <c r="E82" s="57">
        <v>-4367.5056399999994</v>
      </c>
      <c r="F82" s="57">
        <v>-8313.5009200000004</v>
      </c>
      <c r="G82" s="57">
        <v>-11442.134400000001</v>
      </c>
      <c r="H82" s="57">
        <v>-10483.004150000001</v>
      </c>
      <c r="I82" s="57">
        <v>-6013.4257099999995</v>
      </c>
      <c r="J82" s="57">
        <v>-4506.4706999999999</v>
      </c>
      <c r="K82" s="57">
        <v>-4247.7221900000004</v>
      </c>
      <c r="L82" s="57">
        <v>-286.56927000000002</v>
      </c>
      <c r="M82" s="57">
        <v>3520.4137800000003</v>
      </c>
      <c r="N82" s="57">
        <v>49.856199999999994</v>
      </c>
    </row>
    <row r="83" spans="1:14" ht="15" customHeight="1" thickTop="1" thickBot="1">
      <c r="A83" s="735" t="s">
        <v>521</v>
      </c>
      <c r="B83" s="736">
        <v>33345.692710000003</v>
      </c>
      <c r="C83" s="736">
        <v>34899.738450000004</v>
      </c>
      <c r="D83" s="736">
        <v>37166.266889999999</v>
      </c>
      <c r="E83" s="736">
        <v>40245.567470000002</v>
      </c>
      <c r="F83" s="736">
        <v>36431.9951</v>
      </c>
      <c r="G83" s="736">
        <v>41774.569000000003</v>
      </c>
      <c r="H83" s="736">
        <v>38865.096170000004</v>
      </c>
      <c r="I83" s="736">
        <v>32205.608660000002</v>
      </c>
      <c r="J83" s="736">
        <v>21545.997649999998</v>
      </c>
      <c r="K83" s="736">
        <v>15808.662420000001</v>
      </c>
      <c r="L83" s="736">
        <v>-8822.6362799999988</v>
      </c>
      <c r="M83" s="736">
        <v>-82.205299999966542</v>
      </c>
      <c r="N83" s="736">
        <v>-3761.6543899999892</v>
      </c>
    </row>
    <row r="84" spans="1:14" ht="3.75" customHeight="1" thickTop="1" thickBot="1">
      <c r="A84" s="66"/>
      <c r="B84" s="67"/>
      <c r="C84" s="67"/>
      <c r="D84" s="67"/>
      <c r="E84" s="67"/>
      <c r="F84" s="67"/>
      <c r="G84" s="67"/>
      <c r="H84" s="67"/>
      <c r="I84" s="67"/>
      <c r="J84" s="67"/>
      <c r="K84" s="67"/>
      <c r="L84" s="67"/>
      <c r="M84" s="67"/>
      <c r="N84" s="67"/>
    </row>
    <row r="85" spans="1:14" ht="15" customHeight="1" thickTop="1">
      <c r="A85" s="68"/>
      <c r="B85" s="69"/>
      <c r="C85" s="69"/>
      <c r="D85" s="69"/>
      <c r="E85" s="69"/>
      <c r="F85" s="69"/>
      <c r="G85" s="69"/>
      <c r="H85" s="69"/>
      <c r="I85" s="69"/>
      <c r="J85" s="69"/>
      <c r="K85" s="69"/>
      <c r="L85" s="69"/>
      <c r="M85" s="69"/>
      <c r="N85" s="69"/>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pageSetUpPr fitToPage="1"/>
  </sheetPr>
  <dimension ref="A1:Q58"/>
  <sheetViews>
    <sheetView topLeftCell="C1" zoomScaleNormal="100" workbookViewId="0">
      <selection activeCell="R22" sqref="R22"/>
    </sheetView>
  </sheetViews>
  <sheetFormatPr baseColWidth="10" defaultColWidth="9.140625" defaultRowHeight="12.75"/>
  <cols>
    <col min="1" max="1" width="3" style="77" hidden="1" customWidth="1"/>
    <col min="2" max="2" width="6" style="77" hidden="1" customWidth="1"/>
    <col min="3" max="3" width="81.5703125" style="77" customWidth="1"/>
    <col min="4" max="6" width="8.28515625" style="77" bestFit="1" customWidth="1"/>
    <col min="7" max="7" width="7.28515625" style="77" bestFit="1" customWidth="1"/>
    <col min="8" max="8" width="8.28515625" style="77" bestFit="1" customWidth="1"/>
    <col min="9" max="9" width="7.28515625" style="77" bestFit="1" customWidth="1"/>
    <col min="10" max="10" width="8.28515625" style="77" bestFit="1" customWidth="1"/>
    <col min="11" max="11" width="8.28515625" style="77" customWidth="1"/>
    <col min="12" max="12" width="8.28515625" style="77" bestFit="1" customWidth="1"/>
    <col min="13" max="16" width="8.28515625" style="77" customWidth="1"/>
    <col min="17" max="17" width="8.28515625" style="77" bestFit="1" customWidth="1"/>
    <col min="18" max="256" width="9.140625" style="77"/>
    <col min="257" max="258" width="0" style="77" hidden="1" customWidth="1"/>
    <col min="259" max="259" width="81.5703125" style="77" customWidth="1"/>
    <col min="260" max="262" width="8.28515625" style="77" bestFit="1" customWidth="1"/>
    <col min="263" max="263" width="7.28515625" style="77" bestFit="1" customWidth="1"/>
    <col min="264" max="264" width="8.28515625" style="77" bestFit="1" customWidth="1"/>
    <col min="265" max="265" width="7.28515625" style="77" bestFit="1" customWidth="1"/>
    <col min="266" max="266" width="8.28515625" style="77" bestFit="1" customWidth="1"/>
    <col min="267" max="267" width="8.28515625" style="77" customWidth="1"/>
    <col min="268" max="268" width="8.28515625" style="77" bestFit="1" customWidth="1"/>
    <col min="269" max="272" width="8.28515625" style="77" customWidth="1"/>
    <col min="273" max="273" width="8.28515625" style="77" bestFit="1" customWidth="1"/>
    <col min="274" max="512" width="9.140625" style="77"/>
    <col min="513" max="514" width="0" style="77" hidden="1" customWidth="1"/>
    <col min="515" max="515" width="81.5703125" style="77" customWidth="1"/>
    <col min="516" max="518" width="8.28515625" style="77" bestFit="1" customWidth="1"/>
    <col min="519" max="519" width="7.28515625" style="77" bestFit="1" customWidth="1"/>
    <col min="520" max="520" width="8.28515625" style="77" bestFit="1" customWidth="1"/>
    <col min="521" max="521" width="7.28515625" style="77" bestFit="1" customWidth="1"/>
    <col min="522" max="522" width="8.28515625" style="77" bestFit="1" customWidth="1"/>
    <col min="523" max="523" width="8.28515625" style="77" customWidth="1"/>
    <col min="524" max="524" width="8.28515625" style="77" bestFit="1" customWidth="1"/>
    <col min="525" max="528" width="8.28515625" style="77" customWidth="1"/>
    <col min="529" max="529" width="8.28515625" style="77" bestFit="1" customWidth="1"/>
    <col min="530" max="768" width="9.140625" style="77"/>
    <col min="769" max="770" width="0" style="77" hidden="1" customWidth="1"/>
    <col min="771" max="771" width="81.5703125" style="77" customWidth="1"/>
    <col min="772" max="774" width="8.28515625" style="77" bestFit="1" customWidth="1"/>
    <col min="775" max="775" width="7.28515625" style="77" bestFit="1" customWidth="1"/>
    <col min="776" max="776" width="8.28515625" style="77" bestFit="1" customWidth="1"/>
    <col min="777" max="777" width="7.28515625" style="77" bestFit="1" customWidth="1"/>
    <col min="778" max="778" width="8.28515625" style="77" bestFit="1" customWidth="1"/>
    <col min="779" max="779" width="8.28515625" style="77" customWidth="1"/>
    <col min="780" max="780" width="8.28515625" style="77" bestFit="1" customWidth="1"/>
    <col min="781" max="784" width="8.28515625" style="77" customWidth="1"/>
    <col min="785" max="785" width="8.28515625" style="77" bestFit="1" customWidth="1"/>
    <col min="786" max="1024" width="9.140625" style="77"/>
    <col min="1025" max="1026" width="0" style="77" hidden="1" customWidth="1"/>
    <col min="1027" max="1027" width="81.5703125" style="77" customWidth="1"/>
    <col min="1028" max="1030" width="8.28515625" style="77" bestFit="1" customWidth="1"/>
    <col min="1031" max="1031" width="7.28515625" style="77" bestFit="1" customWidth="1"/>
    <col min="1032" max="1032" width="8.28515625" style="77" bestFit="1" customWidth="1"/>
    <col min="1033" max="1033" width="7.28515625" style="77" bestFit="1" customWidth="1"/>
    <col min="1034" max="1034" width="8.28515625" style="77" bestFit="1" customWidth="1"/>
    <col min="1035" max="1035" width="8.28515625" style="77" customWidth="1"/>
    <col min="1036" max="1036" width="8.28515625" style="77" bestFit="1" customWidth="1"/>
    <col min="1037" max="1040" width="8.28515625" style="77" customWidth="1"/>
    <col min="1041" max="1041" width="8.28515625" style="77" bestFit="1" customWidth="1"/>
    <col min="1042" max="1280" width="9.140625" style="77"/>
    <col min="1281" max="1282" width="0" style="77" hidden="1" customWidth="1"/>
    <col min="1283" max="1283" width="81.5703125" style="77" customWidth="1"/>
    <col min="1284" max="1286" width="8.28515625" style="77" bestFit="1" customWidth="1"/>
    <col min="1287" max="1287" width="7.28515625" style="77" bestFit="1" customWidth="1"/>
    <col min="1288" max="1288" width="8.28515625" style="77" bestFit="1" customWidth="1"/>
    <col min="1289" max="1289" width="7.28515625" style="77" bestFit="1" customWidth="1"/>
    <col min="1290" max="1290" width="8.28515625" style="77" bestFit="1" customWidth="1"/>
    <col min="1291" max="1291" width="8.28515625" style="77" customWidth="1"/>
    <col min="1292" max="1292" width="8.28515625" style="77" bestFit="1" customWidth="1"/>
    <col min="1293" max="1296" width="8.28515625" style="77" customWidth="1"/>
    <col min="1297" max="1297" width="8.28515625" style="77" bestFit="1" customWidth="1"/>
    <col min="1298" max="1536" width="9.140625" style="77"/>
    <col min="1537" max="1538" width="0" style="77" hidden="1" customWidth="1"/>
    <col min="1539" max="1539" width="81.5703125" style="77" customWidth="1"/>
    <col min="1540" max="1542" width="8.28515625" style="77" bestFit="1" customWidth="1"/>
    <col min="1543" max="1543" width="7.28515625" style="77" bestFit="1" customWidth="1"/>
    <col min="1544" max="1544" width="8.28515625" style="77" bestFit="1" customWidth="1"/>
    <col min="1545" max="1545" width="7.28515625" style="77" bestFit="1" customWidth="1"/>
    <col min="1546" max="1546" width="8.28515625" style="77" bestFit="1" customWidth="1"/>
    <col min="1547" max="1547" width="8.28515625" style="77" customWidth="1"/>
    <col min="1548" max="1548" width="8.28515625" style="77" bestFit="1" customWidth="1"/>
    <col min="1549" max="1552" width="8.28515625" style="77" customWidth="1"/>
    <col min="1553" max="1553" width="8.28515625" style="77" bestFit="1" customWidth="1"/>
    <col min="1554" max="1792" width="9.140625" style="77"/>
    <col min="1793" max="1794" width="0" style="77" hidden="1" customWidth="1"/>
    <col min="1795" max="1795" width="81.5703125" style="77" customWidth="1"/>
    <col min="1796" max="1798" width="8.28515625" style="77" bestFit="1" customWidth="1"/>
    <col min="1799" max="1799" width="7.28515625" style="77" bestFit="1" customWidth="1"/>
    <col min="1800" max="1800" width="8.28515625" style="77" bestFit="1" customWidth="1"/>
    <col min="1801" max="1801" width="7.28515625" style="77" bestFit="1" customWidth="1"/>
    <col min="1802" max="1802" width="8.28515625" style="77" bestFit="1" customWidth="1"/>
    <col min="1803" max="1803" width="8.28515625" style="77" customWidth="1"/>
    <col min="1804" max="1804" width="8.28515625" style="77" bestFit="1" customWidth="1"/>
    <col min="1805" max="1808" width="8.28515625" style="77" customWidth="1"/>
    <col min="1809" max="1809" width="8.28515625" style="77" bestFit="1" customWidth="1"/>
    <col min="1810" max="2048" width="9.140625" style="77"/>
    <col min="2049" max="2050" width="0" style="77" hidden="1" customWidth="1"/>
    <col min="2051" max="2051" width="81.5703125" style="77" customWidth="1"/>
    <col min="2052" max="2054" width="8.28515625" style="77" bestFit="1" customWidth="1"/>
    <col min="2055" max="2055" width="7.28515625" style="77" bestFit="1" customWidth="1"/>
    <col min="2056" max="2056" width="8.28515625" style="77" bestFit="1" customWidth="1"/>
    <col min="2057" max="2057" width="7.28515625" style="77" bestFit="1" customWidth="1"/>
    <col min="2058" max="2058" width="8.28515625" style="77" bestFit="1" customWidth="1"/>
    <col min="2059" max="2059" width="8.28515625" style="77" customWidth="1"/>
    <col min="2060" max="2060" width="8.28515625" style="77" bestFit="1" customWidth="1"/>
    <col min="2061" max="2064" width="8.28515625" style="77" customWidth="1"/>
    <col min="2065" max="2065" width="8.28515625" style="77" bestFit="1" customWidth="1"/>
    <col min="2066" max="2304" width="9.140625" style="77"/>
    <col min="2305" max="2306" width="0" style="77" hidden="1" customWidth="1"/>
    <col min="2307" max="2307" width="81.5703125" style="77" customWidth="1"/>
    <col min="2308" max="2310" width="8.28515625" style="77" bestFit="1" customWidth="1"/>
    <col min="2311" max="2311" width="7.28515625" style="77" bestFit="1" customWidth="1"/>
    <col min="2312" max="2312" width="8.28515625" style="77" bestFit="1" customWidth="1"/>
    <col min="2313" max="2313" width="7.28515625" style="77" bestFit="1" customWidth="1"/>
    <col min="2314" max="2314" width="8.28515625" style="77" bestFit="1" customWidth="1"/>
    <col min="2315" max="2315" width="8.28515625" style="77" customWidth="1"/>
    <col min="2316" max="2316" width="8.28515625" style="77" bestFit="1" customWidth="1"/>
    <col min="2317" max="2320" width="8.28515625" style="77" customWidth="1"/>
    <col min="2321" max="2321" width="8.28515625" style="77" bestFit="1" customWidth="1"/>
    <col min="2322" max="2560" width="9.140625" style="77"/>
    <col min="2561" max="2562" width="0" style="77" hidden="1" customWidth="1"/>
    <col min="2563" max="2563" width="81.5703125" style="77" customWidth="1"/>
    <col min="2564" max="2566" width="8.28515625" style="77" bestFit="1" customWidth="1"/>
    <col min="2567" max="2567" width="7.28515625" style="77" bestFit="1" customWidth="1"/>
    <col min="2568" max="2568" width="8.28515625" style="77" bestFit="1" customWidth="1"/>
    <col min="2569" max="2569" width="7.28515625" style="77" bestFit="1" customWidth="1"/>
    <col min="2570" max="2570" width="8.28515625" style="77" bestFit="1" customWidth="1"/>
    <col min="2571" max="2571" width="8.28515625" style="77" customWidth="1"/>
    <col min="2572" max="2572" width="8.28515625" style="77" bestFit="1" customWidth="1"/>
    <col min="2573" max="2576" width="8.28515625" style="77" customWidth="1"/>
    <col min="2577" max="2577" width="8.28515625" style="77" bestFit="1" customWidth="1"/>
    <col min="2578" max="2816" width="9.140625" style="77"/>
    <col min="2817" max="2818" width="0" style="77" hidden="1" customWidth="1"/>
    <col min="2819" max="2819" width="81.5703125" style="77" customWidth="1"/>
    <col min="2820" max="2822" width="8.28515625" style="77" bestFit="1" customWidth="1"/>
    <col min="2823" max="2823" width="7.28515625" style="77" bestFit="1" customWidth="1"/>
    <col min="2824" max="2824" width="8.28515625" style="77" bestFit="1" customWidth="1"/>
    <col min="2825" max="2825" width="7.28515625" style="77" bestFit="1" customWidth="1"/>
    <col min="2826" max="2826" width="8.28515625" style="77" bestFit="1" customWidth="1"/>
    <col min="2827" max="2827" width="8.28515625" style="77" customWidth="1"/>
    <col min="2828" max="2828" width="8.28515625" style="77" bestFit="1" customWidth="1"/>
    <col min="2829" max="2832" width="8.28515625" style="77" customWidth="1"/>
    <col min="2833" max="2833" width="8.28515625" style="77" bestFit="1" customWidth="1"/>
    <col min="2834" max="3072" width="9.140625" style="77"/>
    <col min="3073" max="3074" width="0" style="77" hidden="1" customWidth="1"/>
    <col min="3075" max="3075" width="81.5703125" style="77" customWidth="1"/>
    <col min="3076" max="3078" width="8.28515625" style="77" bestFit="1" customWidth="1"/>
    <col min="3079" max="3079" width="7.28515625" style="77" bestFit="1" customWidth="1"/>
    <col min="3080" max="3080" width="8.28515625" style="77" bestFit="1" customWidth="1"/>
    <col min="3081" max="3081" width="7.28515625" style="77" bestFit="1" customWidth="1"/>
    <col min="3082" max="3082" width="8.28515625" style="77" bestFit="1" customWidth="1"/>
    <col min="3083" max="3083" width="8.28515625" style="77" customWidth="1"/>
    <col min="3084" max="3084" width="8.28515625" style="77" bestFit="1" customWidth="1"/>
    <col min="3085" max="3088" width="8.28515625" style="77" customWidth="1"/>
    <col min="3089" max="3089" width="8.28515625" style="77" bestFit="1" customWidth="1"/>
    <col min="3090" max="3328" width="9.140625" style="77"/>
    <col min="3329" max="3330" width="0" style="77" hidden="1" customWidth="1"/>
    <col min="3331" max="3331" width="81.5703125" style="77" customWidth="1"/>
    <col min="3332" max="3334" width="8.28515625" style="77" bestFit="1" customWidth="1"/>
    <col min="3335" max="3335" width="7.28515625" style="77" bestFit="1" customWidth="1"/>
    <col min="3336" max="3336" width="8.28515625" style="77" bestFit="1" customWidth="1"/>
    <col min="3337" max="3337" width="7.28515625" style="77" bestFit="1" customWidth="1"/>
    <col min="3338" max="3338" width="8.28515625" style="77" bestFit="1" customWidth="1"/>
    <col min="3339" max="3339" width="8.28515625" style="77" customWidth="1"/>
    <col min="3340" max="3340" width="8.28515625" style="77" bestFit="1" customWidth="1"/>
    <col min="3341" max="3344" width="8.28515625" style="77" customWidth="1"/>
    <col min="3345" max="3345" width="8.28515625" style="77" bestFit="1" customWidth="1"/>
    <col min="3346" max="3584" width="9.140625" style="77"/>
    <col min="3585" max="3586" width="0" style="77" hidden="1" customWidth="1"/>
    <col min="3587" max="3587" width="81.5703125" style="77" customWidth="1"/>
    <col min="3588" max="3590" width="8.28515625" style="77" bestFit="1" customWidth="1"/>
    <col min="3591" max="3591" width="7.28515625" style="77" bestFit="1" customWidth="1"/>
    <col min="3592" max="3592" width="8.28515625" style="77" bestFit="1" customWidth="1"/>
    <col min="3593" max="3593" width="7.28515625" style="77" bestFit="1" customWidth="1"/>
    <col min="3594" max="3594" width="8.28515625" style="77" bestFit="1" customWidth="1"/>
    <col min="3595" max="3595" width="8.28515625" style="77" customWidth="1"/>
    <col min="3596" max="3596" width="8.28515625" style="77" bestFit="1" customWidth="1"/>
    <col min="3597" max="3600" width="8.28515625" style="77" customWidth="1"/>
    <col min="3601" max="3601" width="8.28515625" style="77" bestFit="1" customWidth="1"/>
    <col min="3602" max="3840" width="9.140625" style="77"/>
    <col min="3841" max="3842" width="0" style="77" hidden="1" customWidth="1"/>
    <col min="3843" max="3843" width="81.5703125" style="77" customWidth="1"/>
    <col min="3844" max="3846" width="8.28515625" style="77" bestFit="1" customWidth="1"/>
    <col min="3847" max="3847" width="7.28515625" style="77" bestFit="1" customWidth="1"/>
    <col min="3848" max="3848" width="8.28515625" style="77" bestFit="1" customWidth="1"/>
    <col min="3849" max="3849" width="7.28515625" style="77" bestFit="1" customWidth="1"/>
    <col min="3850" max="3850" width="8.28515625" style="77" bestFit="1" customWidth="1"/>
    <col min="3851" max="3851" width="8.28515625" style="77" customWidth="1"/>
    <col min="3852" max="3852" width="8.28515625" style="77" bestFit="1" customWidth="1"/>
    <col min="3853" max="3856" width="8.28515625" style="77" customWidth="1"/>
    <col min="3857" max="3857" width="8.28515625" style="77" bestFit="1" customWidth="1"/>
    <col min="3858" max="4096" width="9.140625" style="77"/>
    <col min="4097" max="4098" width="0" style="77" hidden="1" customWidth="1"/>
    <col min="4099" max="4099" width="81.5703125" style="77" customWidth="1"/>
    <col min="4100" max="4102" width="8.28515625" style="77" bestFit="1" customWidth="1"/>
    <col min="4103" max="4103" width="7.28515625" style="77" bestFit="1" customWidth="1"/>
    <col min="4104" max="4104" width="8.28515625" style="77" bestFit="1" customWidth="1"/>
    <col min="4105" max="4105" width="7.28515625" style="77" bestFit="1" customWidth="1"/>
    <col min="4106" max="4106" width="8.28515625" style="77" bestFit="1" customWidth="1"/>
    <col min="4107" max="4107" width="8.28515625" style="77" customWidth="1"/>
    <col min="4108" max="4108" width="8.28515625" style="77" bestFit="1" customWidth="1"/>
    <col min="4109" max="4112" width="8.28515625" style="77" customWidth="1"/>
    <col min="4113" max="4113" width="8.28515625" style="77" bestFit="1" customWidth="1"/>
    <col min="4114" max="4352" width="9.140625" style="77"/>
    <col min="4353" max="4354" width="0" style="77" hidden="1" customWidth="1"/>
    <col min="4355" max="4355" width="81.5703125" style="77" customWidth="1"/>
    <col min="4356" max="4358" width="8.28515625" style="77" bestFit="1" customWidth="1"/>
    <col min="4359" max="4359" width="7.28515625" style="77" bestFit="1" customWidth="1"/>
    <col min="4360" max="4360" width="8.28515625" style="77" bestFit="1" customWidth="1"/>
    <col min="4361" max="4361" width="7.28515625" style="77" bestFit="1" customWidth="1"/>
    <col min="4362" max="4362" width="8.28515625" style="77" bestFit="1" customWidth="1"/>
    <col min="4363" max="4363" width="8.28515625" style="77" customWidth="1"/>
    <col min="4364" max="4364" width="8.28515625" style="77" bestFit="1" customWidth="1"/>
    <col min="4365" max="4368" width="8.28515625" style="77" customWidth="1"/>
    <col min="4369" max="4369" width="8.28515625" style="77" bestFit="1" customWidth="1"/>
    <col min="4370" max="4608" width="9.140625" style="77"/>
    <col min="4609" max="4610" width="0" style="77" hidden="1" customWidth="1"/>
    <col min="4611" max="4611" width="81.5703125" style="77" customWidth="1"/>
    <col min="4612" max="4614" width="8.28515625" style="77" bestFit="1" customWidth="1"/>
    <col min="4615" max="4615" width="7.28515625" style="77" bestFit="1" customWidth="1"/>
    <col min="4616" max="4616" width="8.28515625" style="77" bestFit="1" customWidth="1"/>
    <col min="4617" max="4617" width="7.28515625" style="77" bestFit="1" customWidth="1"/>
    <col min="4618" max="4618" width="8.28515625" style="77" bestFit="1" customWidth="1"/>
    <col min="4619" max="4619" width="8.28515625" style="77" customWidth="1"/>
    <col min="4620" max="4620" width="8.28515625" style="77" bestFit="1" customWidth="1"/>
    <col min="4621" max="4624" width="8.28515625" style="77" customWidth="1"/>
    <col min="4625" max="4625" width="8.28515625" style="77" bestFit="1" customWidth="1"/>
    <col min="4626" max="4864" width="9.140625" style="77"/>
    <col min="4865" max="4866" width="0" style="77" hidden="1" customWidth="1"/>
    <col min="4867" max="4867" width="81.5703125" style="77" customWidth="1"/>
    <col min="4868" max="4870" width="8.28515625" style="77" bestFit="1" customWidth="1"/>
    <col min="4871" max="4871" width="7.28515625" style="77" bestFit="1" customWidth="1"/>
    <col min="4872" max="4872" width="8.28515625" style="77" bestFit="1" customWidth="1"/>
    <col min="4873" max="4873" width="7.28515625" style="77" bestFit="1" customWidth="1"/>
    <col min="4874" max="4874" width="8.28515625" style="77" bestFit="1" customWidth="1"/>
    <col min="4875" max="4875" width="8.28515625" style="77" customWidth="1"/>
    <col min="4876" max="4876" width="8.28515625" style="77" bestFit="1" customWidth="1"/>
    <col min="4877" max="4880" width="8.28515625" style="77" customWidth="1"/>
    <col min="4881" max="4881" width="8.28515625" style="77" bestFit="1" customWidth="1"/>
    <col min="4882" max="5120" width="9.140625" style="77"/>
    <col min="5121" max="5122" width="0" style="77" hidden="1" customWidth="1"/>
    <col min="5123" max="5123" width="81.5703125" style="77" customWidth="1"/>
    <col min="5124" max="5126" width="8.28515625" style="77" bestFit="1" customWidth="1"/>
    <col min="5127" max="5127" width="7.28515625" style="77" bestFit="1" customWidth="1"/>
    <col min="5128" max="5128" width="8.28515625" style="77" bestFit="1" customWidth="1"/>
    <col min="5129" max="5129" width="7.28515625" style="77" bestFit="1" customWidth="1"/>
    <col min="5130" max="5130" width="8.28515625" style="77" bestFit="1" customWidth="1"/>
    <col min="5131" max="5131" width="8.28515625" style="77" customWidth="1"/>
    <col min="5132" max="5132" width="8.28515625" style="77" bestFit="1" customWidth="1"/>
    <col min="5133" max="5136" width="8.28515625" style="77" customWidth="1"/>
    <col min="5137" max="5137" width="8.28515625" style="77" bestFit="1" customWidth="1"/>
    <col min="5138" max="5376" width="9.140625" style="77"/>
    <col min="5377" max="5378" width="0" style="77" hidden="1" customWidth="1"/>
    <col min="5379" max="5379" width="81.5703125" style="77" customWidth="1"/>
    <col min="5380" max="5382" width="8.28515625" style="77" bestFit="1" customWidth="1"/>
    <col min="5383" max="5383" width="7.28515625" style="77" bestFit="1" customWidth="1"/>
    <col min="5384" max="5384" width="8.28515625" style="77" bestFit="1" customWidth="1"/>
    <col min="5385" max="5385" width="7.28515625" style="77" bestFit="1" customWidth="1"/>
    <col min="5386" max="5386" width="8.28515625" style="77" bestFit="1" customWidth="1"/>
    <col min="5387" max="5387" width="8.28515625" style="77" customWidth="1"/>
    <col min="5388" max="5388" width="8.28515625" style="77" bestFit="1" customWidth="1"/>
    <col min="5389" max="5392" width="8.28515625" style="77" customWidth="1"/>
    <col min="5393" max="5393" width="8.28515625" style="77" bestFit="1" customWidth="1"/>
    <col min="5394" max="5632" width="9.140625" style="77"/>
    <col min="5633" max="5634" width="0" style="77" hidden="1" customWidth="1"/>
    <col min="5635" max="5635" width="81.5703125" style="77" customWidth="1"/>
    <col min="5636" max="5638" width="8.28515625" style="77" bestFit="1" customWidth="1"/>
    <col min="5639" max="5639" width="7.28515625" style="77" bestFit="1" customWidth="1"/>
    <col min="5640" max="5640" width="8.28515625" style="77" bestFit="1" customWidth="1"/>
    <col min="5641" max="5641" width="7.28515625" style="77" bestFit="1" customWidth="1"/>
    <col min="5642" max="5642" width="8.28515625" style="77" bestFit="1" customWidth="1"/>
    <col min="5643" max="5643" width="8.28515625" style="77" customWidth="1"/>
    <col min="5644" max="5644" width="8.28515625" style="77" bestFit="1" customWidth="1"/>
    <col min="5645" max="5648" width="8.28515625" style="77" customWidth="1"/>
    <col min="5649" max="5649" width="8.28515625" style="77" bestFit="1" customWidth="1"/>
    <col min="5650" max="5888" width="9.140625" style="77"/>
    <col min="5889" max="5890" width="0" style="77" hidden="1" customWidth="1"/>
    <col min="5891" max="5891" width="81.5703125" style="77" customWidth="1"/>
    <col min="5892" max="5894" width="8.28515625" style="77" bestFit="1" customWidth="1"/>
    <col min="5895" max="5895" width="7.28515625" style="77" bestFit="1" customWidth="1"/>
    <col min="5896" max="5896" width="8.28515625" style="77" bestFit="1" customWidth="1"/>
    <col min="5897" max="5897" width="7.28515625" style="77" bestFit="1" customWidth="1"/>
    <col min="5898" max="5898" width="8.28515625" style="77" bestFit="1" customWidth="1"/>
    <col min="5899" max="5899" width="8.28515625" style="77" customWidth="1"/>
    <col min="5900" max="5900" width="8.28515625" style="77" bestFit="1" customWidth="1"/>
    <col min="5901" max="5904" width="8.28515625" style="77" customWidth="1"/>
    <col min="5905" max="5905" width="8.28515625" style="77" bestFit="1" customWidth="1"/>
    <col min="5906" max="6144" width="9.140625" style="77"/>
    <col min="6145" max="6146" width="0" style="77" hidden="1" customWidth="1"/>
    <col min="6147" max="6147" width="81.5703125" style="77" customWidth="1"/>
    <col min="6148" max="6150" width="8.28515625" style="77" bestFit="1" customWidth="1"/>
    <col min="6151" max="6151" width="7.28515625" style="77" bestFit="1" customWidth="1"/>
    <col min="6152" max="6152" width="8.28515625" style="77" bestFit="1" customWidth="1"/>
    <col min="6153" max="6153" width="7.28515625" style="77" bestFit="1" customWidth="1"/>
    <col min="6154" max="6154" width="8.28515625" style="77" bestFit="1" customWidth="1"/>
    <col min="6155" max="6155" width="8.28515625" style="77" customWidth="1"/>
    <col min="6156" max="6156" width="8.28515625" style="77" bestFit="1" customWidth="1"/>
    <col min="6157" max="6160" width="8.28515625" style="77" customWidth="1"/>
    <col min="6161" max="6161" width="8.28515625" style="77" bestFit="1" customWidth="1"/>
    <col min="6162" max="6400" width="9.140625" style="77"/>
    <col min="6401" max="6402" width="0" style="77" hidden="1" customWidth="1"/>
    <col min="6403" max="6403" width="81.5703125" style="77" customWidth="1"/>
    <col min="6404" max="6406" width="8.28515625" style="77" bestFit="1" customWidth="1"/>
    <col min="6407" max="6407" width="7.28515625" style="77" bestFit="1" customWidth="1"/>
    <col min="6408" max="6408" width="8.28515625" style="77" bestFit="1" customWidth="1"/>
    <col min="6409" max="6409" width="7.28515625" style="77" bestFit="1" customWidth="1"/>
    <col min="6410" max="6410" width="8.28515625" style="77" bestFit="1" customWidth="1"/>
    <col min="6411" max="6411" width="8.28515625" style="77" customWidth="1"/>
    <col min="6412" max="6412" width="8.28515625" style="77" bestFit="1" customWidth="1"/>
    <col min="6413" max="6416" width="8.28515625" style="77" customWidth="1"/>
    <col min="6417" max="6417" width="8.28515625" style="77" bestFit="1" customWidth="1"/>
    <col min="6418" max="6656" width="9.140625" style="77"/>
    <col min="6657" max="6658" width="0" style="77" hidden="1" customWidth="1"/>
    <col min="6659" max="6659" width="81.5703125" style="77" customWidth="1"/>
    <col min="6660" max="6662" width="8.28515625" style="77" bestFit="1" customWidth="1"/>
    <col min="6663" max="6663" width="7.28515625" style="77" bestFit="1" customWidth="1"/>
    <col min="6664" max="6664" width="8.28515625" style="77" bestFit="1" customWidth="1"/>
    <col min="6665" max="6665" width="7.28515625" style="77" bestFit="1" customWidth="1"/>
    <col min="6666" max="6666" width="8.28515625" style="77" bestFit="1" customWidth="1"/>
    <col min="6667" max="6667" width="8.28515625" style="77" customWidth="1"/>
    <col min="6668" max="6668" width="8.28515625" style="77" bestFit="1" customWidth="1"/>
    <col min="6669" max="6672" width="8.28515625" style="77" customWidth="1"/>
    <col min="6673" max="6673" width="8.28515625" style="77" bestFit="1" customWidth="1"/>
    <col min="6674" max="6912" width="9.140625" style="77"/>
    <col min="6913" max="6914" width="0" style="77" hidden="1" customWidth="1"/>
    <col min="6915" max="6915" width="81.5703125" style="77" customWidth="1"/>
    <col min="6916" max="6918" width="8.28515625" style="77" bestFit="1" customWidth="1"/>
    <col min="6919" max="6919" width="7.28515625" style="77" bestFit="1" customWidth="1"/>
    <col min="6920" max="6920" width="8.28515625" style="77" bestFit="1" customWidth="1"/>
    <col min="6921" max="6921" width="7.28515625" style="77" bestFit="1" customWidth="1"/>
    <col min="6922" max="6922" width="8.28515625" style="77" bestFit="1" customWidth="1"/>
    <col min="6923" max="6923" width="8.28515625" style="77" customWidth="1"/>
    <col min="6924" max="6924" width="8.28515625" style="77" bestFit="1" customWidth="1"/>
    <col min="6925" max="6928" width="8.28515625" style="77" customWidth="1"/>
    <col min="6929" max="6929" width="8.28515625" style="77" bestFit="1" customWidth="1"/>
    <col min="6930" max="7168" width="9.140625" style="77"/>
    <col min="7169" max="7170" width="0" style="77" hidden="1" customWidth="1"/>
    <col min="7171" max="7171" width="81.5703125" style="77" customWidth="1"/>
    <col min="7172" max="7174" width="8.28515625" style="77" bestFit="1" customWidth="1"/>
    <col min="7175" max="7175" width="7.28515625" style="77" bestFit="1" customWidth="1"/>
    <col min="7176" max="7176" width="8.28515625" style="77" bestFit="1" customWidth="1"/>
    <col min="7177" max="7177" width="7.28515625" style="77" bestFit="1" customWidth="1"/>
    <col min="7178" max="7178" width="8.28515625" style="77" bestFit="1" customWidth="1"/>
    <col min="7179" max="7179" width="8.28515625" style="77" customWidth="1"/>
    <col min="7180" max="7180" width="8.28515625" style="77" bestFit="1" customWidth="1"/>
    <col min="7181" max="7184" width="8.28515625" style="77" customWidth="1"/>
    <col min="7185" max="7185" width="8.28515625" style="77" bestFit="1" customWidth="1"/>
    <col min="7186" max="7424" width="9.140625" style="77"/>
    <col min="7425" max="7426" width="0" style="77" hidden="1" customWidth="1"/>
    <col min="7427" max="7427" width="81.5703125" style="77" customWidth="1"/>
    <col min="7428" max="7430" width="8.28515625" style="77" bestFit="1" customWidth="1"/>
    <col min="7431" max="7431" width="7.28515625" style="77" bestFit="1" customWidth="1"/>
    <col min="7432" max="7432" width="8.28515625" style="77" bestFit="1" customWidth="1"/>
    <col min="7433" max="7433" width="7.28515625" style="77" bestFit="1" customWidth="1"/>
    <col min="7434" max="7434" width="8.28515625" style="77" bestFit="1" customWidth="1"/>
    <col min="7435" max="7435" width="8.28515625" style="77" customWidth="1"/>
    <col min="7436" max="7436" width="8.28515625" style="77" bestFit="1" customWidth="1"/>
    <col min="7437" max="7440" width="8.28515625" style="77" customWidth="1"/>
    <col min="7441" max="7441" width="8.28515625" style="77" bestFit="1" customWidth="1"/>
    <col min="7442" max="7680" width="9.140625" style="77"/>
    <col min="7681" max="7682" width="0" style="77" hidden="1" customWidth="1"/>
    <col min="7683" max="7683" width="81.5703125" style="77" customWidth="1"/>
    <col min="7684" max="7686" width="8.28515625" style="77" bestFit="1" customWidth="1"/>
    <col min="7687" max="7687" width="7.28515625" style="77" bestFit="1" customWidth="1"/>
    <col min="7688" max="7688" width="8.28515625" style="77" bestFit="1" customWidth="1"/>
    <col min="7689" max="7689" width="7.28515625" style="77" bestFit="1" customWidth="1"/>
    <col min="7690" max="7690" width="8.28515625" style="77" bestFit="1" customWidth="1"/>
    <col min="7691" max="7691" width="8.28515625" style="77" customWidth="1"/>
    <col min="7692" max="7692" width="8.28515625" style="77" bestFit="1" customWidth="1"/>
    <col min="7693" max="7696" width="8.28515625" style="77" customWidth="1"/>
    <col min="7697" max="7697" width="8.28515625" style="77" bestFit="1" customWidth="1"/>
    <col min="7698" max="7936" width="9.140625" style="77"/>
    <col min="7937" max="7938" width="0" style="77" hidden="1" customWidth="1"/>
    <col min="7939" max="7939" width="81.5703125" style="77" customWidth="1"/>
    <col min="7940" max="7942" width="8.28515625" style="77" bestFit="1" customWidth="1"/>
    <col min="7943" max="7943" width="7.28515625" style="77" bestFit="1" customWidth="1"/>
    <col min="7944" max="7944" width="8.28515625" style="77" bestFit="1" customWidth="1"/>
    <col min="7945" max="7945" width="7.28515625" style="77" bestFit="1" customWidth="1"/>
    <col min="7946" max="7946" width="8.28515625" style="77" bestFit="1" customWidth="1"/>
    <col min="7947" max="7947" width="8.28515625" style="77" customWidth="1"/>
    <col min="7948" max="7948" width="8.28515625" style="77" bestFit="1" customWidth="1"/>
    <col min="7949" max="7952" width="8.28515625" style="77" customWidth="1"/>
    <col min="7953" max="7953" width="8.28515625" style="77" bestFit="1" customWidth="1"/>
    <col min="7954" max="8192" width="9.140625" style="77"/>
    <col min="8193" max="8194" width="0" style="77" hidden="1" customWidth="1"/>
    <col min="8195" max="8195" width="81.5703125" style="77" customWidth="1"/>
    <col min="8196" max="8198" width="8.28515625" style="77" bestFit="1" customWidth="1"/>
    <col min="8199" max="8199" width="7.28515625" style="77" bestFit="1" customWidth="1"/>
    <col min="8200" max="8200" width="8.28515625" style="77" bestFit="1" customWidth="1"/>
    <col min="8201" max="8201" width="7.28515625" style="77" bestFit="1" customWidth="1"/>
    <col min="8202" max="8202" width="8.28515625" style="77" bestFit="1" customWidth="1"/>
    <col min="8203" max="8203" width="8.28515625" style="77" customWidth="1"/>
    <col min="8204" max="8204" width="8.28515625" style="77" bestFit="1" customWidth="1"/>
    <col min="8205" max="8208" width="8.28515625" style="77" customWidth="1"/>
    <col min="8209" max="8209" width="8.28515625" style="77" bestFit="1" customWidth="1"/>
    <col min="8210" max="8448" width="9.140625" style="77"/>
    <col min="8449" max="8450" width="0" style="77" hidden="1" customWidth="1"/>
    <col min="8451" max="8451" width="81.5703125" style="77" customWidth="1"/>
    <col min="8452" max="8454" width="8.28515625" style="77" bestFit="1" customWidth="1"/>
    <col min="8455" max="8455" width="7.28515625" style="77" bestFit="1" customWidth="1"/>
    <col min="8456" max="8456" width="8.28515625" style="77" bestFit="1" customWidth="1"/>
    <col min="8457" max="8457" width="7.28515625" style="77" bestFit="1" customWidth="1"/>
    <col min="8458" max="8458" width="8.28515625" style="77" bestFit="1" customWidth="1"/>
    <col min="8459" max="8459" width="8.28515625" style="77" customWidth="1"/>
    <col min="8460" max="8460" width="8.28515625" style="77" bestFit="1" customWidth="1"/>
    <col min="8461" max="8464" width="8.28515625" style="77" customWidth="1"/>
    <col min="8465" max="8465" width="8.28515625" style="77" bestFit="1" customWidth="1"/>
    <col min="8466" max="8704" width="9.140625" style="77"/>
    <col min="8705" max="8706" width="0" style="77" hidden="1" customWidth="1"/>
    <col min="8707" max="8707" width="81.5703125" style="77" customWidth="1"/>
    <col min="8708" max="8710" width="8.28515625" style="77" bestFit="1" customWidth="1"/>
    <col min="8711" max="8711" width="7.28515625" style="77" bestFit="1" customWidth="1"/>
    <col min="8712" max="8712" width="8.28515625" style="77" bestFit="1" customWidth="1"/>
    <col min="8713" max="8713" width="7.28515625" style="77" bestFit="1" customWidth="1"/>
    <col min="8714" max="8714" width="8.28515625" style="77" bestFit="1" customWidth="1"/>
    <col min="8715" max="8715" width="8.28515625" style="77" customWidth="1"/>
    <col min="8716" max="8716" width="8.28515625" style="77" bestFit="1" customWidth="1"/>
    <col min="8717" max="8720" width="8.28515625" style="77" customWidth="1"/>
    <col min="8721" max="8721" width="8.28515625" style="77" bestFit="1" customWidth="1"/>
    <col min="8722" max="8960" width="9.140625" style="77"/>
    <col min="8961" max="8962" width="0" style="77" hidden="1" customWidth="1"/>
    <col min="8963" max="8963" width="81.5703125" style="77" customWidth="1"/>
    <col min="8964" max="8966" width="8.28515625" style="77" bestFit="1" customWidth="1"/>
    <col min="8967" max="8967" width="7.28515625" style="77" bestFit="1" customWidth="1"/>
    <col min="8968" max="8968" width="8.28515625" style="77" bestFit="1" customWidth="1"/>
    <col min="8969" max="8969" width="7.28515625" style="77" bestFit="1" customWidth="1"/>
    <col min="8970" max="8970" width="8.28515625" style="77" bestFit="1" customWidth="1"/>
    <col min="8971" max="8971" width="8.28515625" style="77" customWidth="1"/>
    <col min="8972" max="8972" width="8.28515625" style="77" bestFit="1" customWidth="1"/>
    <col min="8973" max="8976" width="8.28515625" style="77" customWidth="1"/>
    <col min="8977" max="8977" width="8.28515625" style="77" bestFit="1" customWidth="1"/>
    <col min="8978" max="9216" width="9.140625" style="77"/>
    <col min="9217" max="9218" width="0" style="77" hidden="1" customWidth="1"/>
    <col min="9219" max="9219" width="81.5703125" style="77" customWidth="1"/>
    <col min="9220" max="9222" width="8.28515625" style="77" bestFit="1" customWidth="1"/>
    <col min="9223" max="9223" width="7.28515625" style="77" bestFit="1" customWidth="1"/>
    <col min="9224" max="9224" width="8.28515625" style="77" bestFit="1" customWidth="1"/>
    <col min="9225" max="9225" width="7.28515625" style="77" bestFit="1" customWidth="1"/>
    <col min="9226" max="9226" width="8.28515625" style="77" bestFit="1" customWidth="1"/>
    <col min="9227" max="9227" width="8.28515625" style="77" customWidth="1"/>
    <col min="9228" max="9228" width="8.28515625" style="77" bestFit="1" customWidth="1"/>
    <col min="9229" max="9232" width="8.28515625" style="77" customWidth="1"/>
    <col min="9233" max="9233" width="8.28515625" style="77" bestFit="1" customWidth="1"/>
    <col min="9234" max="9472" width="9.140625" style="77"/>
    <col min="9473" max="9474" width="0" style="77" hidden="1" customWidth="1"/>
    <col min="9475" max="9475" width="81.5703125" style="77" customWidth="1"/>
    <col min="9476" max="9478" width="8.28515625" style="77" bestFit="1" customWidth="1"/>
    <col min="9479" max="9479" width="7.28515625" style="77" bestFit="1" customWidth="1"/>
    <col min="9480" max="9480" width="8.28515625" style="77" bestFit="1" customWidth="1"/>
    <col min="9481" max="9481" width="7.28515625" style="77" bestFit="1" customWidth="1"/>
    <col min="9482" max="9482" width="8.28515625" style="77" bestFit="1" customWidth="1"/>
    <col min="9483" max="9483" width="8.28515625" style="77" customWidth="1"/>
    <col min="9484" max="9484" width="8.28515625" style="77" bestFit="1" customWidth="1"/>
    <col min="9485" max="9488" width="8.28515625" style="77" customWidth="1"/>
    <col min="9489" max="9489" width="8.28515625" style="77" bestFit="1" customWidth="1"/>
    <col min="9490" max="9728" width="9.140625" style="77"/>
    <col min="9729" max="9730" width="0" style="77" hidden="1" customWidth="1"/>
    <col min="9731" max="9731" width="81.5703125" style="77" customWidth="1"/>
    <col min="9732" max="9734" width="8.28515625" style="77" bestFit="1" customWidth="1"/>
    <col min="9735" max="9735" width="7.28515625" style="77" bestFit="1" customWidth="1"/>
    <col min="9736" max="9736" width="8.28515625" style="77" bestFit="1" customWidth="1"/>
    <col min="9737" max="9737" width="7.28515625" style="77" bestFit="1" customWidth="1"/>
    <col min="9738" max="9738" width="8.28515625" style="77" bestFit="1" customWidth="1"/>
    <col min="9739" max="9739" width="8.28515625" style="77" customWidth="1"/>
    <col min="9740" max="9740" width="8.28515625" style="77" bestFit="1" customWidth="1"/>
    <col min="9741" max="9744" width="8.28515625" style="77" customWidth="1"/>
    <col min="9745" max="9745" width="8.28515625" style="77" bestFit="1" customWidth="1"/>
    <col min="9746" max="9984" width="9.140625" style="77"/>
    <col min="9985" max="9986" width="0" style="77" hidden="1" customWidth="1"/>
    <col min="9987" max="9987" width="81.5703125" style="77" customWidth="1"/>
    <col min="9988" max="9990" width="8.28515625" style="77" bestFit="1" customWidth="1"/>
    <col min="9991" max="9991" width="7.28515625" style="77" bestFit="1" customWidth="1"/>
    <col min="9992" max="9992" width="8.28515625" style="77" bestFit="1" customWidth="1"/>
    <col min="9993" max="9993" width="7.28515625" style="77" bestFit="1" customWidth="1"/>
    <col min="9994" max="9994" width="8.28515625" style="77" bestFit="1" customWidth="1"/>
    <col min="9995" max="9995" width="8.28515625" style="77" customWidth="1"/>
    <col min="9996" max="9996" width="8.28515625" style="77" bestFit="1" customWidth="1"/>
    <col min="9997" max="10000" width="8.28515625" style="77" customWidth="1"/>
    <col min="10001" max="10001" width="8.28515625" style="77" bestFit="1" customWidth="1"/>
    <col min="10002" max="10240" width="9.140625" style="77"/>
    <col min="10241" max="10242" width="0" style="77" hidden="1" customWidth="1"/>
    <col min="10243" max="10243" width="81.5703125" style="77" customWidth="1"/>
    <col min="10244" max="10246" width="8.28515625" style="77" bestFit="1" customWidth="1"/>
    <col min="10247" max="10247" width="7.28515625" style="77" bestFit="1" customWidth="1"/>
    <col min="10248" max="10248" width="8.28515625" style="77" bestFit="1" customWidth="1"/>
    <col min="10249" max="10249" width="7.28515625" style="77" bestFit="1" customWidth="1"/>
    <col min="10250" max="10250" width="8.28515625" style="77" bestFit="1" customWidth="1"/>
    <col min="10251" max="10251" width="8.28515625" style="77" customWidth="1"/>
    <col min="10252" max="10252" width="8.28515625" style="77" bestFit="1" customWidth="1"/>
    <col min="10253" max="10256" width="8.28515625" style="77" customWidth="1"/>
    <col min="10257" max="10257" width="8.28515625" style="77" bestFit="1" customWidth="1"/>
    <col min="10258" max="10496" width="9.140625" style="77"/>
    <col min="10497" max="10498" width="0" style="77" hidden="1" customWidth="1"/>
    <col min="10499" max="10499" width="81.5703125" style="77" customWidth="1"/>
    <col min="10500" max="10502" width="8.28515625" style="77" bestFit="1" customWidth="1"/>
    <col min="10503" max="10503" width="7.28515625" style="77" bestFit="1" customWidth="1"/>
    <col min="10504" max="10504" width="8.28515625" style="77" bestFit="1" customWidth="1"/>
    <col min="10505" max="10505" width="7.28515625" style="77" bestFit="1" customWidth="1"/>
    <col min="10506" max="10506" width="8.28515625" style="77" bestFit="1" customWidth="1"/>
    <col min="10507" max="10507" width="8.28515625" style="77" customWidth="1"/>
    <col min="10508" max="10508" width="8.28515625" style="77" bestFit="1" customWidth="1"/>
    <col min="10509" max="10512" width="8.28515625" style="77" customWidth="1"/>
    <col min="10513" max="10513" width="8.28515625" style="77" bestFit="1" customWidth="1"/>
    <col min="10514" max="10752" width="9.140625" style="77"/>
    <col min="10753" max="10754" width="0" style="77" hidden="1" customWidth="1"/>
    <col min="10755" max="10755" width="81.5703125" style="77" customWidth="1"/>
    <col min="10756" max="10758" width="8.28515625" style="77" bestFit="1" customWidth="1"/>
    <col min="10759" max="10759" width="7.28515625" style="77" bestFit="1" customWidth="1"/>
    <col min="10760" max="10760" width="8.28515625" style="77" bestFit="1" customWidth="1"/>
    <col min="10761" max="10761" width="7.28515625" style="77" bestFit="1" customWidth="1"/>
    <col min="10762" max="10762" width="8.28515625" style="77" bestFit="1" customWidth="1"/>
    <col min="10763" max="10763" width="8.28515625" style="77" customWidth="1"/>
    <col min="10764" max="10764" width="8.28515625" style="77" bestFit="1" customWidth="1"/>
    <col min="10765" max="10768" width="8.28515625" style="77" customWidth="1"/>
    <col min="10769" max="10769" width="8.28515625" style="77" bestFit="1" customWidth="1"/>
    <col min="10770" max="11008" width="9.140625" style="77"/>
    <col min="11009" max="11010" width="0" style="77" hidden="1" customWidth="1"/>
    <col min="11011" max="11011" width="81.5703125" style="77" customWidth="1"/>
    <col min="11012" max="11014" width="8.28515625" style="77" bestFit="1" customWidth="1"/>
    <col min="11015" max="11015" width="7.28515625" style="77" bestFit="1" customWidth="1"/>
    <col min="11016" max="11016" width="8.28515625" style="77" bestFit="1" customWidth="1"/>
    <col min="11017" max="11017" width="7.28515625" style="77" bestFit="1" customWidth="1"/>
    <col min="11018" max="11018" width="8.28515625" style="77" bestFit="1" customWidth="1"/>
    <col min="11019" max="11019" width="8.28515625" style="77" customWidth="1"/>
    <col min="11020" max="11020" width="8.28515625" style="77" bestFit="1" customWidth="1"/>
    <col min="11021" max="11024" width="8.28515625" style="77" customWidth="1"/>
    <col min="11025" max="11025" width="8.28515625" style="77" bestFit="1" customWidth="1"/>
    <col min="11026" max="11264" width="9.140625" style="77"/>
    <col min="11265" max="11266" width="0" style="77" hidden="1" customWidth="1"/>
    <col min="11267" max="11267" width="81.5703125" style="77" customWidth="1"/>
    <col min="11268" max="11270" width="8.28515625" style="77" bestFit="1" customWidth="1"/>
    <col min="11271" max="11271" width="7.28515625" style="77" bestFit="1" customWidth="1"/>
    <col min="11272" max="11272" width="8.28515625" style="77" bestFit="1" customWidth="1"/>
    <col min="11273" max="11273" width="7.28515625" style="77" bestFit="1" customWidth="1"/>
    <col min="11274" max="11274" width="8.28515625" style="77" bestFit="1" customWidth="1"/>
    <col min="11275" max="11275" width="8.28515625" style="77" customWidth="1"/>
    <col min="11276" max="11276" width="8.28515625" style="77" bestFit="1" customWidth="1"/>
    <col min="11277" max="11280" width="8.28515625" style="77" customWidth="1"/>
    <col min="11281" max="11281" width="8.28515625" style="77" bestFit="1" customWidth="1"/>
    <col min="11282" max="11520" width="9.140625" style="77"/>
    <col min="11521" max="11522" width="0" style="77" hidden="1" customWidth="1"/>
    <col min="11523" max="11523" width="81.5703125" style="77" customWidth="1"/>
    <col min="11524" max="11526" width="8.28515625" style="77" bestFit="1" customWidth="1"/>
    <col min="11527" max="11527" width="7.28515625" style="77" bestFit="1" customWidth="1"/>
    <col min="11528" max="11528" width="8.28515625" style="77" bestFit="1" customWidth="1"/>
    <col min="11529" max="11529" width="7.28515625" style="77" bestFit="1" customWidth="1"/>
    <col min="11530" max="11530" width="8.28515625" style="77" bestFit="1" customWidth="1"/>
    <col min="11531" max="11531" width="8.28515625" style="77" customWidth="1"/>
    <col min="11532" max="11532" width="8.28515625" style="77" bestFit="1" customWidth="1"/>
    <col min="11533" max="11536" width="8.28515625" style="77" customWidth="1"/>
    <col min="11537" max="11537" width="8.28515625" style="77" bestFit="1" customWidth="1"/>
    <col min="11538" max="11776" width="9.140625" style="77"/>
    <col min="11777" max="11778" width="0" style="77" hidden="1" customWidth="1"/>
    <col min="11779" max="11779" width="81.5703125" style="77" customWidth="1"/>
    <col min="11780" max="11782" width="8.28515625" style="77" bestFit="1" customWidth="1"/>
    <col min="11783" max="11783" width="7.28515625" style="77" bestFit="1" customWidth="1"/>
    <col min="11784" max="11784" width="8.28515625" style="77" bestFit="1" customWidth="1"/>
    <col min="11785" max="11785" width="7.28515625" style="77" bestFit="1" customWidth="1"/>
    <col min="11786" max="11786" width="8.28515625" style="77" bestFit="1" customWidth="1"/>
    <col min="11787" max="11787" width="8.28515625" style="77" customWidth="1"/>
    <col min="11788" max="11788" width="8.28515625" style="77" bestFit="1" customWidth="1"/>
    <col min="11789" max="11792" width="8.28515625" style="77" customWidth="1"/>
    <col min="11793" max="11793" width="8.28515625" style="77" bestFit="1" customWidth="1"/>
    <col min="11794" max="12032" width="9.140625" style="77"/>
    <col min="12033" max="12034" width="0" style="77" hidden="1" customWidth="1"/>
    <col min="12035" max="12035" width="81.5703125" style="77" customWidth="1"/>
    <col min="12036" max="12038" width="8.28515625" style="77" bestFit="1" customWidth="1"/>
    <col min="12039" max="12039" width="7.28515625" style="77" bestFit="1" customWidth="1"/>
    <col min="12040" max="12040" width="8.28515625" style="77" bestFit="1" customWidth="1"/>
    <col min="12041" max="12041" width="7.28515625" style="77" bestFit="1" customWidth="1"/>
    <col min="12042" max="12042" width="8.28515625" style="77" bestFit="1" customWidth="1"/>
    <col min="12043" max="12043" width="8.28515625" style="77" customWidth="1"/>
    <col min="12044" max="12044" width="8.28515625" style="77" bestFit="1" customWidth="1"/>
    <col min="12045" max="12048" width="8.28515625" style="77" customWidth="1"/>
    <col min="12049" max="12049" width="8.28515625" style="77" bestFit="1" customWidth="1"/>
    <col min="12050" max="12288" width="9.140625" style="77"/>
    <col min="12289" max="12290" width="0" style="77" hidden="1" customWidth="1"/>
    <col min="12291" max="12291" width="81.5703125" style="77" customWidth="1"/>
    <col min="12292" max="12294" width="8.28515625" style="77" bestFit="1" customWidth="1"/>
    <col min="12295" max="12295" width="7.28515625" style="77" bestFit="1" customWidth="1"/>
    <col min="12296" max="12296" width="8.28515625" style="77" bestFit="1" customWidth="1"/>
    <col min="12297" max="12297" width="7.28515625" style="77" bestFit="1" customWidth="1"/>
    <col min="12298" max="12298" width="8.28515625" style="77" bestFit="1" customWidth="1"/>
    <col min="12299" max="12299" width="8.28515625" style="77" customWidth="1"/>
    <col min="12300" max="12300" width="8.28515625" style="77" bestFit="1" customWidth="1"/>
    <col min="12301" max="12304" width="8.28515625" style="77" customWidth="1"/>
    <col min="12305" max="12305" width="8.28515625" style="77" bestFit="1" customWidth="1"/>
    <col min="12306" max="12544" width="9.140625" style="77"/>
    <col min="12545" max="12546" width="0" style="77" hidden="1" customWidth="1"/>
    <col min="12547" max="12547" width="81.5703125" style="77" customWidth="1"/>
    <col min="12548" max="12550" width="8.28515625" style="77" bestFit="1" customWidth="1"/>
    <col min="12551" max="12551" width="7.28515625" style="77" bestFit="1" customWidth="1"/>
    <col min="12552" max="12552" width="8.28515625" style="77" bestFit="1" customWidth="1"/>
    <col min="12553" max="12553" width="7.28515625" style="77" bestFit="1" customWidth="1"/>
    <col min="12554" max="12554" width="8.28515625" style="77" bestFit="1" customWidth="1"/>
    <col min="12555" max="12555" width="8.28515625" style="77" customWidth="1"/>
    <col min="12556" max="12556" width="8.28515625" style="77" bestFit="1" customWidth="1"/>
    <col min="12557" max="12560" width="8.28515625" style="77" customWidth="1"/>
    <col min="12561" max="12561" width="8.28515625" style="77" bestFit="1" customWidth="1"/>
    <col min="12562" max="12800" width="9.140625" style="77"/>
    <col min="12801" max="12802" width="0" style="77" hidden="1" customWidth="1"/>
    <col min="12803" max="12803" width="81.5703125" style="77" customWidth="1"/>
    <col min="12804" max="12806" width="8.28515625" style="77" bestFit="1" customWidth="1"/>
    <col min="12807" max="12807" width="7.28515625" style="77" bestFit="1" customWidth="1"/>
    <col min="12808" max="12808" width="8.28515625" style="77" bestFit="1" customWidth="1"/>
    <col min="12809" max="12809" width="7.28515625" style="77" bestFit="1" customWidth="1"/>
    <col min="12810" max="12810" width="8.28515625" style="77" bestFit="1" customWidth="1"/>
    <col min="12811" max="12811" width="8.28515625" style="77" customWidth="1"/>
    <col min="12812" max="12812" width="8.28515625" style="77" bestFit="1" customWidth="1"/>
    <col min="12813" max="12816" width="8.28515625" style="77" customWidth="1"/>
    <col min="12817" max="12817" width="8.28515625" style="77" bestFit="1" customWidth="1"/>
    <col min="12818" max="13056" width="9.140625" style="77"/>
    <col min="13057" max="13058" width="0" style="77" hidden="1" customWidth="1"/>
    <col min="13059" max="13059" width="81.5703125" style="77" customWidth="1"/>
    <col min="13060" max="13062" width="8.28515625" style="77" bestFit="1" customWidth="1"/>
    <col min="13063" max="13063" width="7.28515625" style="77" bestFit="1" customWidth="1"/>
    <col min="13064" max="13064" width="8.28515625" style="77" bestFit="1" customWidth="1"/>
    <col min="13065" max="13065" width="7.28515625" style="77" bestFit="1" customWidth="1"/>
    <col min="13066" max="13066" width="8.28515625" style="77" bestFit="1" customWidth="1"/>
    <col min="13067" max="13067" width="8.28515625" style="77" customWidth="1"/>
    <col min="13068" max="13068" width="8.28515625" style="77" bestFit="1" customWidth="1"/>
    <col min="13069" max="13072" width="8.28515625" style="77" customWidth="1"/>
    <col min="13073" max="13073" width="8.28515625" style="77" bestFit="1" customWidth="1"/>
    <col min="13074" max="13312" width="9.140625" style="77"/>
    <col min="13313" max="13314" width="0" style="77" hidden="1" customWidth="1"/>
    <col min="13315" max="13315" width="81.5703125" style="77" customWidth="1"/>
    <col min="13316" max="13318" width="8.28515625" style="77" bestFit="1" customWidth="1"/>
    <col min="13319" max="13319" width="7.28515625" style="77" bestFit="1" customWidth="1"/>
    <col min="13320" max="13320" width="8.28515625" style="77" bestFit="1" customWidth="1"/>
    <col min="13321" max="13321" width="7.28515625" style="77" bestFit="1" customWidth="1"/>
    <col min="13322" max="13322" width="8.28515625" style="77" bestFit="1" customWidth="1"/>
    <col min="13323" max="13323" width="8.28515625" style="77" customWidth="1"/>
    <col min="13324" max="13324" width="8.28515625" style="77" bestFit="1" customWidth="1"/>
    <col min="13325" max="13328" width="8.28515625" style="77" customWidth="1"/>
    <col min="13329" max="13329" width="8.28515625" style="77" bestFit="1" customWidth="1"/>
    <col min="13330" max="13568" width="9.140625" style="77"/>
    <col min="13569" max="13570" width="0" style="77" hidden="1" customWidth="1"/>
    <col min="13571" max="13571" width="81.5703125" style="77" customWidth="1"/>
    <col min="13572" max="13574" width="8.28515625" style="77" bestFit="1" customWidth="1"/>
    <col min="13575" max="13575" width="7.28515625" style="77" bestFit="1" customWidth="1"/>
    <col min="13576" max="13576" width="8.28515625" style="77" bestFit="1" customWidth="1"/>
    <col min="13577" max="13577" width="7.28515625" style="77" bestFit="1" customWidth="1"/>
    <col min="13578" max="13578" width="8.28515625" style="77" bestFit="1" customWidth="1"/>
    <col min="13579" max="13579" width="8.28515625" style="77" customWidth="1"/>
    <col min="13580" max="13580" width="8.28515625" style="77" bestFit="1" customWidth="1"/>
    <col min="13581" max="13584" width="8.28515625" style="77" customWidth="1"/>
    <col min="13585" max="13585" width="8.28515625" style="77" bestFit="1" customWidth="1"/>
    <col min="13586" max="13824" width="9.140625" style="77"/>
    <col min="13825" max="13826" width="0" style="77" hidden="1" customWidth="1"/>
    <col min="13827" max="13827" width="81.5703125" style="77" customWidth="1"/>
    <col min="13828" max="13830" width="8.28515625" style="77" bestFit="1" customWidth="1"/>
    <col min="13831" max="13831" width="7.28515625" style="77" bestFit="1" customWidth="1"/>
    <col min="13832" max="13832" width="8.28515625" style="77" bestFit="1" customWidth="1"/>
    <col min="13833" max="13833" width="7.28515625" style="77" bestFit="1" customWidth="1"/>
    <col min="13834" max="13834" width="8.28515625" style="77" bestFit="1" customWidth="1"/>
    <col min="13835" max="13835" width="8.28515625" style="77" customWidth="1"/>
    <col min="13836" max="13836" width="8.28515625" style="77" bestFit="1" customWidth="1"/>
    <col min="13837" max="13840" width="8.28515625" style="77" customWidth="1"/>
    <col min="13841" max="13841" width="8.28515625" style="77" bestFit="1" customWidth="1"/>
    <col min="13842" max="14080" width="9.140625" style="77"/>
    <col min="14081" max="14082" width="0" style="77" hidden="1" customWidth="1"/>
    <col min="14083" max="14083" width="81.5703125" style="77" customWidth="1"/>
    <col min="14084" max="14086" width="8.28515625" style="77" bestFit="1" customWidth="1"/>
    <col min="14087" max="14087" width="7.28515625" style="77" bestFit="1" customWidth="1"/>
    <col min="14088" max="14088" width="8.28515625" style="77" bestFit="1" customWidth="1"/>
    <col min="14089" max="14089" width="7.28515625" style="77" bestFit="1" customWidth="1"/>
    <col min="14090" max="14090" width="8.28515625" style="77" bestFit="1" customWidth="1"/>
    <col min="14091" max="14091" width="8.28515625" style="77" customWidth="1"/>
    <col min="14092" max="14092" width="8.28515625" style="77" bestFit="1" customWidth="1"/>
    <col min="14093" max="14096" width="8.28515625" style="77" customWidth="1"/>
    <col min="14097" max="14097" width="8.28515625" style="77" bestFit="1" customWidth="1"/>
    <col min="14098" max="14336" width="9.140625" style="77"/>
    <col min="14337" max="14338" width="0" style="77" hidden="1" customWidth="1"/>
    <col min="14339" max="14339" width="81.5703125" style="77" customWidth="1"/>
    <col min="14340" max="14342" width="8.28515625" style="77" bestFit="1" customWidth="1"/>
    <col min="14343" max="14343" width="7.28515625" style="77" bestFit="1" customWidth="1"/>
    <col min="14344" max="14344" width="8.28515625" style="77" bestFit="1" customWidth="1"/>
    <col min="14345" max="14345" width="7.28515625" style="77" bestFit="1" customWidth="1"/>
    <col min="14346" max="14346" width="8.28515625" style="77" bestFit="1" customWidth="1"/>
    <col min="14347" max="14347" width="8.28515625" style="77" customWidth="1"/>
    <col min="14348" max="14348" width="8.28515625" style="77" bestFit="1" customWidth="1"/>
    <col min="14349" max="14352" width="8.28515625" style="77" customWidth="1"/>
    <col min="14353" max="14353" width="8.28515625" style="77" bestFit="1" customWidth="1"/>
    <col min="14354" max="14592" width="9.140625" style="77"/>
    <col min="14593" max="14594" width="0" style="77" hidden="1" customWidth="1"/>
    <col min="14595" max="14595" width="81.5703125" style="77" customWidth="1"/>
    <col min="14596" max="14598" width="8.28515625" style="77" bestFit="1" customWidth="1"/>
    <col min="14599" max="14599" width="7.28515625" style="77" bestFit="1" customWidth="1"/>
    <col min="14600" max="14600" width="8.28515625" style="77" bestFit="1" customWidth="1"/>
    <col min="14601" max="14601" width="7.28515625" style="77" bestFit="1" customWidth="1"/>
    <col min="14602" max="14602" width="8.28515625" style="77" bestFit="1" customWidth="1"/>
    <col min="14603" max="14603" width="8.28515625" style="77" customWidth="1"/>
    <col min="14604" max="14604" width="8.28515625" style="77" bestFit="1" customWidth="1"/>
    <col min="14605" max="14608" width="8.28515625" style="77" customWidth="1"/>
    <col min="14609" max="14609" width="8.28515625" style="77" bestFit="1" customWidth="1"/>
    <col min="14610" max="14848" width="9.140625" style="77"/>
    <col min="14849" max="14850" width="0" style="77" hidden="1" customWidth="1"/>
    <col min="14851" max="14851" width="81.5703125" style="77" customWidth="1"/>
    <col min="14852" max="14854" width="8.28515625" style="77" bestFit="1" customWidth="1"/>
    <col min="14855" max="14855" width="7.28515625" style="77" bestFit="1" customWidth="1"/>
    <col min="14856" max="14856" width="8.28515625" style="77" bestFit="1" customWidth="1"/>
    <col min="14857" max="14857" width="7.28515625" style="77" bestFit="1" customWidth="1"/>
    <col min="14858" max="14858" width="8.28515625" style="77" bestFit="1" customWidth="1"/>
    <col min="14859" max="14859" width="8.28515625" style="77" customWidth="1"/>
    <col min="14860" max="14860" width="8.28515625" style="77" bestFit="1" customWidth="1"/>
    <col min="14861" max="14864" width="8.28515625" style="77" customWidth="1"/>
    <col min="14865" max="14865" width="8.28515625" style="77" bestFit="1" customWidth="1"/>
    <col min="14866" max="15104" width="9.140625" style="77"/>
    <col min="15105" max="15106" width="0" style="77" hidden="1" customWidth="1"/>
    <col min="15107" max="15107" width="81.5703125" style="77" customWidth="1"/>
    <col min="15108" max="15110" width="8.28515625" style="77" bestFit="1" customWidth="1"/>
    <col min="15111" max="15111" width="7.28515625" style="77" bestFit="1" customWidth="1"/>
    <col min="15112" max="15112" width="8.28515625" style="77" bestFit="1" customWidth="1"/>
    <col min="15113" max="15113" width="7.28515625" style="77" bestFit="1" customWidth="1"/>
    <col min="15114" max="15114" width="8.28515625" style="77" bestFit="1" customWidth="1"/>
    <col min="15115" max="15115" width="8.28515625" style="77" customWidth="1"/>
    <col min="15116" max="15116" width="8.28515625" style="77" bestFit="1" customWidth="1"/>
    <col min="15117" max="15120" width="8.28515625" style="77" customWidth="1"/>
    <col min="15121" max="15121" width="8.28515625" style="77" bestFit="1" customWidth="1"/>
    <col min="15122" max="15360" width="9.140625" style="77"/>
    <col min="15361" max="15362" width="0" style="77" hidden="1" customWidth="1"/>
    <col min="15363" max="15363" width="81.5703125" style="77" customWidth="1"/>
    <col min="15364" max="15366" width="8.28515625" style="77" bestFit="1" customWidth="1"/>
    <col min="15367" max="15367" width="7.28515625" style="77" bestFit="1" customWidth="1"/>
    <col min="15368" max="15368" width="8.28515625" style="77" bestFit="1" customWidth="1"/>
    <col min="15369" max="15369" width="7.28515625" style="77" bestFit="1" customWidth="1"/>
    <col min="15370" max="15370" width="8.28515625" style="77" bestFit="1" customWidth="1"/>
    <col min="15371" max="15371" width="8.28515625" style="77" customWidth="1"/>
    <col min="15372" max="15372" width="8.28515625" style="77" bestFit="1" customWidth="1"/>
    <col min="15373" max="15376" width="8.28515625" style="77" customWidth="1"/>
    <col min="15377" max="15377" width="8.28515625" style="77" bestFit="1" customWidth="1"/>
    <col min="15378" max="15616" width="9.140625" style="77"/>
    <col min="15617" max="15618" width="0" style="77" hidden="1" customWidth="1"/>
    <col min="15619" max="15619" width="81.5703125" style="77" customWidth="1"/>
    <col min="15620" max="15622" width="8.28515625" style="77" bestFit="1" customWidth="1"/>
    <col min="15623" max="15623" width="7.28515625" style="77" bestFit="1" customWidth="1"/>
    <col min="15624" max="15624" width="8.28515625" style="77" bestFit="1" customWidth="1"/>
    <col min="15625" max="15625" width="7.28515625" style="77" bestFit="1" customWidth="1"/>
    <col min="15626" max="15626" width="8.28515625" style="77" bestFit="1" customWidth="1"/>
    <col min="15627" max="15627" width="8.28515625" style="77" customWidth="1"/>
    <col min="15628" max="15628" width="8.28515625" style="77" bestFit="1" customWidth="1"/>
    <col min="15629" max="15632" width="8.28515625" style="77" customWidth="1"/>
    <col min="15633" max="15633" width="8.28515625" style="77" bestFit="1" customWidth="1"/>
    <col min="15634" max="15872" width="9.140625" style="77"/>
    <col min="15873" max="15874" width="0" style="77" hidden="1" customWidth="1"/>
    <col min="15875" max="15875" width="81.5703125" style="77" customWidth="1"/>
    <col min="15876" max="15878" width="8.28515625" style="77" bestFit="1" customWidth="1"/>
    <col min="15879" max="15879" width="7.28515625" style="77" bestFit="1" customWidth="1"/>
    <col min="15880" max="15880" width="8.28515625" style="77" bestFit="1" customWidth="1"/>
    <col min="15881" max="15881" width="7.28515625" style="77" bestFit="1" customWidth="1"/>
    <col min="15882" max="15882" width="8.28515625" style="77" bestFit="1" customWidth="1"/>
    <col min="15883" max="15883" width="8.28515625" style="77" customWidth="1"/>
    <col min="15884" max="15884" width="8.28515625" style="77" bestFit="1" customWidth="1"/>
    <col min="15885" max="15888" width="8.28515625" style="77" customWidth="1"/>
    <col min="15889" max="15889" width="8.28515625" style="77" bestFit="1" customWidth="1"/>
    <col min="15890" max="16128" width="9.140625" style="77"/>
    <col min="16129" max="16130" width="0" style="77" hidden="1" customWidth="1"/>
    <col min="16131" max="16131" width="81.5703125" style="77" customWidth="1"/>
    <col min="16132" max="16134" width="8.28515625" style="77" bestFit="1" customWidth="1"/>
    <col min="16135" max="16135" width="7.28515625" style="77" bestFit="1" customWidth="1"/>
    <col min="16136" max="16136" width="8.28515625" style="77" bestFit="1" customWidth="1"/>
    <col min="16137" max="16137" width="7.28515625" style="77" bestFit="1" customWidth="1"/>
    <col min="16138" max="16138" width="8.28515625" style="77" bestFit="1" customWidth="1"/>
    <col min="16139" max="16139" width="8.28515625" style="77" customWidth="1"/>
    <col min="16140" max="16140" width="8.28515625" style="77" bestFit="1" customWidth="1"/>
    <col min="16141" max="16144" width="8.28515625" style="77" customWidth="1"/>
    <col min="16145" max="16145" width="8.28515625" style="77" bestFit="1" customWidth="1"/>
    <col min="16146" max="16384" width="9.140625" style="77"/>
  </cols>
  <sheetData>
    <row r="1" spans="1:17" s="72" customFormat="1" ht="15" customHeight="1">
      <c r="A1" s="684"/>
      <c r="B1" s="684"/>
      <c r="C1" s="925"/>
      <c r="D1" s="925"/>
      <c r="E1" s="925"/>
      <c r="F1" s="925"/>
      <c r="G1" s="925"/>
      <c r="H1" s="925"/>
      <c r="I1" s="925"/>
      <c r="J1" s="925"/>
      <c r="K1" s="925"/>
      <c r="L1" s="925"/>
      <c r="M1" s="925"/>
      <c r="N1" s="925"/>
      <c r="O1" s="925"/>
      <c r="P1" s="925"/>
      <c r="Q1" s="925"/>
    </row>
    <row r="2" spans="1:17" s="72" customFormat="1" ht="15" customHeight="1">
      <c r="A2" s="926" t="s">
        <v>899</v>
      </c>
      <c r="B2" s="926"/>
      <c r="C2" s="926"/>
      <c r="D2" s="926"/>
      <c r="E2" s="926"/>
      <c r="F2" s="926"/>
      <c r="G2" s="926"/>
      <c r="H2" s="926"/>
      <c r="I2" s="926"/>
      <c r="J2" s="926"/>
      <c r="K2" s="926"/>
      <c r="L2" s="926"/>
      <c r="M2" s="926"/>
      <c r="N2" s="926"/>
      <c r="O2" s="926"/>
      <c r="P2" s="926"/>
      <c r="Q2" s="926"/>
    </row>
    <row r="3" spans="1:17" s="72" customFormat="1" ht="15" customHeight="1">
      <c r="A3" s="684"/>
      <c r="B3" s="684"/>
      <c r="C3" s="926" t="s">
        <v>522</v>
      </c>
      <c r="D3" s="926"/>
      <c r="E3" s="926"/>
      <c r="F3" s="926"/>
      <c r="G3" s="926"/>
      <c r="H3" s="926"/>
      <c r="I3" s="926"/>
      <c r="J3" s="926"/>
      <c r="K3" s="926"/>
      <c r="L3" s="926"/>
      <c r="M3" s="926"/>
      <c r="N3" s="926"/>
      <c r="O3" s="926"/>
      <c r="P3" s="926"/>
      <c r="Q3" s="926"/>
    </row>
    <row r="4" spans="1:17" s="72" customFormat="1" ht="15" customHeight="1">
      <c r="A4" s="927"/>
      <c r="B4" s="926"/>
      <c r="C4" s="926"/>
      <c r="D4" s="926"/>
      <c r="E4" s="926"/>
      <c r="F4" s="926"/>
      <c r="G4" s="926"/>
      <c r="H4" s="926"/>
      <c r="I4" s="926"/>
      <c r="J4" s="926"/>
      <c r="K4" s="926"/>
      <c r="L4" s="926"/>
      <c r="M4" s="926"/>
      <c r="N4" s="926"/>
      <c r="O4" s="926"/>
      <c r="P4" s="926"/>
      <c r="Q4" s="926"/>
    </row>
    <row r="5" spans="1:17" s="75" customFormat="1" ht="15" customHeight="1" thickBot="1">
      <c r="A5" s="73"/>
      <c r="B5" s="74"/>
      <c r="C5" s="74"/>
      <c r="D5" s="74"/>
      <c r="E5" s="74"/>
      <c r="F5" s="74"/>
      <c r="G5" s="74"/>
      <c r="H5" s="74"/>
      <c r="I5" s="74"/>
      <c r="J5" s="74"/>
      <c r="K5" s="74"/>
      <c r="L5" s="74"/>
      <c r="M5" s="74"/>
      <c r="N5" s="74"/>
      <c r="O5" s="74"/>
      <c r="P5" s="74"/>
      <c r="Q5" s="74"/>
    </row>
    <row r="6" spans="1:17" s="76" customFormat="1" ht="30" customHeight="1" thickTop="1" thickBot="1">
      <c r="A6" s="52"/>
      <c r="B6" s="52"/>
      <c r="C6" s="739"/>
      <c r="D6" s="734" t="s">
        <v>446</v>
      </c>
      <c r="E6" s="734" t="s">
        <v>447</v>
      </c>
      <c r="F6" s="734" t="s">
        <v>448</v>
      </c>
      <c r="G6" s="734" t="s">
        <v>449</v>
      </c>
      <c r="H6" s="734" t="s">
        <v>450</v>
      </c>
      <c r="I6" s="734" t="s">
        <v>451</v>
      </c>
      <c r="J6" s="734" t="s">
        <v>452</v>
      </c>
      <c r="K6" s="734" t="s">
        <v>453</v>
      </c>
      <c r="L6" s="740" t="s">
        <v>454</v>
      </c>
      <c r="M6" s="740" t="s">
        <v>942</v>
      </c>
      <c r="N6" s="740" t="s">
        <v>455</v>
      </c>
      <c r="O6" s="740" t="s">
        <v>456</v>
      </c>
      <c r="P6" s="740" t="s">
        <v>457</v>
      </c>
      <c r="Q6" s="740" t="s">
        <v>458</v>
      </c>
    </row>
    <row r="7" spans="1:17" ht="15" customHeight="1" thickTop="1" thickBot="1">
      <c r="A7" s="52"/>
      <c r="B7" s="52"/>
      <c r="C7" s="69"/>
      <c r="D7" s="69"/>
      <c r="E7" s="69"/>
      <c r="F7" s="69"/>
      <c r="G7" s="69"/>
      <c r="H7" s="69"/>
      <c r="I7" s="69"/>
      <c r="J7" s="69"/>
      <c r="K7" s="69"/>
      <c r="L7" s="69"/>
      <c r="M7" s="69"/>
      <c r="N7" s="69"/>
      <c r="O7" s="69"/>
      <c r="P7" s="69"/>
      <c r="Q7" s="69"/>
    </row>
    <row r="8" spans="1:17" s="79" customFormat="1" ht="15" customHeight="1" thickTop="1" thickBot="1">
      <c r="A8" s="52"/>
      <c r="B8" s="78"/>
      <c r="C8" s="741" t="s">
        <v>330</v>
      </c>
      <c r="D8" s="742"/>
      <c r="E8" s="742"/>
      <c r="F8" s="742"/>
      <c r="G8" s="742"/>
      <c r="H8" s="742"/>
      <c r="I8" s="742"/>
      <c r="J8" s="742"/>
      <c r="K8" s="742"/>
      <c r="L8" s="742"/>
      <c r="M8" s="742"/>
      <c r="N8" s="742"/>
      <c r="O8" s="743"/>
      <c r="P8" s="742"/>
      <c r="Q8" s="742"/>
    </row>
    <row r="9" spans="1:17" ht="15" customHeight="1" thickTop="1">
      <c r="A9" s="52" t="s">
        <v>523</v>
      </c>
      <c r="B9" s="80" t="s">
        <v>524</v>
      </c>
      <c r="C9" s="81" t="s">
        <v>525</v>
      </c>
      <c r="D9" s="82">
        <v>0.1183</v>
      </c>
      <c r="E9" s="82">
        <v>0.11550000000000001</v>
      </c>
      <c r="F9" s="82">
        <v>0.1138</v>
      </c>
      <c r="G9" s="82">
        <v>0.1066</v>
      </c>
      <c r="H9" s="82">
        <v>0.1263</v>
      </c>
      <c r="I9" s="82">
        <v>0.11509999999999999</v>
      </c>
      <c r="J9" s="82">
        <v>0.1047</v>
      </c>
      <c r="K9" s="82">
        <v>0.1086</v>
      </c>
      <c r="L9" s="82">
        <v>0.1016</v>
      </c>
      <c r="M9" s="82">
        <v>0.104</v>
      </c>
      <c r="N9" s="82">
        <v>0.1094</v>
      </c>
      <c r="O9" s="82">
        <v>0.1061</v>
      </c>
      <c r="P9" s="82">
        <v>0.13187957652941071</v>
      </c>
      <c r="Q9" s="82">
        <v>0.13211713145621073</v>
      </c>
    </row>
    <row r="10" spans="1:17" ht="15" customHeight="1" thickBot="1">
      <c r="A10" s="52" t="s">
        <v>523</v>
      </c>
      <c r="B10" s="80" t="s">
        <v>526</v>
      </c>
      <c r="C10" s="81" t="s">
        <v>527</v>
      </c>
      <c r="D10" s="82">
        <v>0.70169999999999999</v>
      </c>
      <c r="E10" s="82">
        <v>0.69669999999999999</v>
      </c>
      <c r="F10" s="82">
        <v>0.70750000000000002</v>
      </c>
      <c r="G10" s="82">
        <v>0.71650000000000003</v>
      </c>
      <c r="H10" s="82">
        <v>0.72309999999999997</v>
      </c>
      <c r="I10" s="82">
        <v>0.74250000000000005</v>
      </c>
      <c r="J10" s="82">
        <v>0.74929999999999997</v>
      </c>
      <c r="K10" s="82">
        <v>0.73899999999999999</v>
      </c>
      <c r="L10" s="82">
        <v>0.74470000000000003</v>
      </c>
      <c r="M10" s="82">
        <v>0.746</v>
      </c>
      <c r="N10" s="82">
        <v>0.747</v>
      </c>
      <c r="O10" s="82">
        <v>0.74960000000000004</v>
      </c>
      <c r="P10" s="82">
        <v>0.72023949525710884</v>
      </c>
      <c r="Q10" s="82">
        <v>0.71533411803810698</v>
      </c>
    </row>
    <row r="11" spans="1:17" s="83" customFormat="1" ht="15" customHeight="1" thickTop="1" thickBot="1">
      <c r="A11" s="52"/>
      <c r="B11" s="78"/>
      <c r="C11" s="741" t="s">
        <v>333</v>
      </c>
      <c r="D11" s="742"/>
      <c r="E11" s="742"/>
      <c r="F11" s="742"/>
      <c r="G11" s="742"/>
      <c r="H11" s="742"/>
      <c r="I11" s="742"/>
      <c r="J11" s="742"/>
      <c r="K11" s="742"/>
      <c r="L11" s="774"/>
      <c r="M11" s="774"/>
      <c r="N11" s="774"/>
      <c r="O11" s="743"/>
      <c r="P11" s="742"/>
      <c r="Q11" s="742"/>
    </row>
    <row r="12" spans="1:17" s="76" customFormat="1" ht="15" customHeight="1" thickTop="1">
      <c r="A12" s="52" t="s">
        <v>523</v>
      </c>
      <c r="B12" s="80" t="s">
        <v>528</v>
      </c>
      <c r="C12" s="81" t="s">
        <v>529</v>
      </c>
      <c r="D12" s="82">
        <v>0.76939999999999997</v>
      </c>
      <c r="E12" s="82">
        <v>0.77490000000000003</v>
      </c>
      <c r="F12" s="82">
        <v>0.77170000000000005</v>
      </c>
      <c r="G12" s="82">
        <v>0.76119999999999999</v>
      </c>
      <c r="H12" s="82">
        <v>0.75049999999999994</v>
      </c>
      <c r="I12" s="82">
        <v>0.72840000000000005</v>
      </c>
      <c r="J12" s="82">
        <v>0.70909999999999995</v>
      </c>
      <c r="K12" s="82">
        <v>0.71389999999999998</v>
      </c>
      <c r="L12" s="82">
        <v>0.73099999999999998</v>
      </c>
      <c r="M12" s="82">
        <v>0.73109999999999997</v>
      </c>
      <c r="N12" s="82">
        <v>0.71809999999999996</v>
      </c>
      <c r="O12" s="82">
        <v>0.72060000000000002</v>
      </c>
      <c r="P12" s="82">
        <v>0.72955940491825966</v>
      </c>
      <c r="Q12" s="82">
        <v>0.73169189104678345</v>
      </c>
    </row>
    <row r="13" spans="1:17" s="85" customFormat="1" ht="15" customHeight="1">
      <c r="A13" s="52" t="s">
        <v>523</v>
      </c>
      <c r="B13" s="80" t="s">
        <v>530</v>
      </c>
      <c r="C13" s="81" t="s">
        <v>531</v>
      </c>
      <c r="D13" s="84">
        <v>0.76939999999999997</v>
      </c>
      <c r="E13" s="82">
        <v>0.77490000000000003</v>
      </c>
      <c r="F13" s="82">
        <v>0.77170000000000005</v>
      </c>
      <c r="G13" s="82">
        <v>0.76119999999999999</v>
      </c>
      <c r="H13" s="82">
        <v>0.75060000000000004</v>
      </c>
      <c r="I13" s="82">
        <v>0.72909999999999997</v>
      </c>
      <c r="J13" s="82">
        <v>0.7097</v>
      </c>
      <c r="K13" s="82">
        <v>0.71430000000000005</v>
      </c>
      <c r="L13" s="82">
        <v>0.73129999999999995</v>
      </c>
      <c r="M13" s="82">
        <v>0.73119999999999996</v>
      </c>
      <c r="N13" s="82">
        <v>0.7198</v>
      </c>
      <c r="O13" s="82">
        <v>0.7218</v>
      </c>
      <c r="P13" s="82">
        <v>0.73049722228438752</v>
      </c>
      <c r="Q13" s="82">
        <v>0.73231054882445035</v>
      </c>
    </row>
    <row r="14" spans="1:17" s="85" customFormat="1" ht="15" customHeight="1">
      <c r="A14" s="52"/>
      <c r="B14" s="80"/>
      <c r="C14" s="81" t="s">
        <v>532</v>
      </c>
      <c r="D14" s="82">
        <v>5.5500000000000001E-2</v>
      </c>
      <c r="E14" s="82">
        <v>5.5100000000000003E-2</v>
      </c>
      <c r="F14" s="82">
        <v>5.2200000000000003E-2</v>
      </c>
      <c r="G14" s="82">
        <v>6.25E-2</v>
      </c>
      <c r="H14" s="82">
        <v>6.6199999999999995E-2</v>
      </c>
      <c r="I14" s="82">
        <v>7.2099999999999997E-2</v>
      </c>
      <c r="J14" s="82">
        <v>8.2199999999999995E-2</v>
      </c>
      <c r="K14" s="82">
        <v>8.0199999999999994E-2</v>
      </c>
      <c r="L14" s="82">
        <v>7.9000000000000001E-2</v>
      </c>
      <c r="M14" s="82">
        <v>7.7700000000000005E-2</v>
      </c>
      <c r="N14" s="82">
        <v>7.9000000000000001E-2</v>
      </c>
      <c r="O14" s="82">
        <v>7.9600000000000004E-2</v>
      </c>
      <c r="P14" s="82">
        <v>7.4289270320814824E-2</v>
      </c>
      <c r="Q14" s="82">
        <v>7.1295002594670975E-2</v>
      </c>
    </row>
    <row r="15" spans="1:17" s="85" customFormat="1" ht="15" customHeight="1" thickBot="1">
      <c r="A15" s="52" t="s">
        <v>523</v>
      </c>
      <c r="B15" s="80" t="s">
        <v>533</v>
      </c>
      <c r="C15" s="81" t="s">
        <v>534</v>
      </c>
      <c r="D15" s="82">
        <v>2.0000000000000001E-4</v>
      </c>
      <c r="E15" s="82">
        <v>2.0000000000000001E-4</v>
      </c>
      <c r="F15" s="82">
        <v>2.0000000000000001E-4</v>
      </c>
      <c r="G15" s="82">
        <v>2.0000000000000001E-4</v>
      </c>
      <c r="H15" s="82">
        <v>2.0000000000000001E-4</v>
      </c>
      <c r="I15" s="82">
        <v>2.0000000000000001E-4</v>
      </c>
      <c r="J15" s="82">
        <v>2.0000000000000001E-4</v>
      </c>
      <c r="K15" s="82">
        <v>2.0000000000000001E-4</v>
      </c>
      <c r="L15" s="82">
        <v>2.0000000000000001E-4</v>
      </c>
      <c r="M15" s="82">
        <v>2.0000000000000001E-4</v>
      </c>
      <c r="N15" s="82">
        <v>2.0000000000000001E-4</v>
      </c>
      <c r="O15" s="82">
        <v>2.0000000000000001E-4</v>
      </c>
      <c r="P15" s="82">
        <v>2.1745895348212739E-4</v>
      </c>
      <c r="Q15" s="82">
        <v>2.1927462103666102E-4</v>
      </c>
    </row>
    <row r="16" spans="1:17" s="83" customFormat="1" ht="15" customHeight="1" thickTop="1" thickBot="1">
      <c r="A16" s="52"/>
      <c r="B16" s="78"/>
      <c r="C16" s="741" t="s">
        <v>535</v>
      </c>
      <c r="D16" s="742"/>
      <c r="E16" s="742"/>
      <c r="F16" s="742"/>
      <c r="G16" s="742"/>
      <c r="H16" s="742"/>
      <c r="I16" s="742"/>
      <c r="J16" s="742"/>
      <c r="K16" s="742"/>
      <c r="L16" s="774"/>
      <c r="M16" s="774"/>
      <c r="N16" s="774"/>
      <c r="O16" s="743"/>
      <c r="P16" s="742"/>
      <c r="Q16" s="742"/>
    </row>
    <row r="17" spans="1:17" s="76" customFormat="1" ht="15" customHeight="1" thickTop="1">
      <c r="A17" s="52" t="s">
        <v>523</v>
      </c>
      <c r="B17" s="80" t="s">
        <v>536</v>
      </c>
      <c r="C17" s="81" t="s">
        <v>537</v>
      </c>
      <c r="D17" s="82">
        <v>0.1154</v>
      </c>
      <c r="E17" s="82">
        <v>0.1762</v>
      </c>
      <c r="F17" s="82">
        <v>0.14269999999999999</v>
      </c>
      <c r="G17" s="82">
        <v>0.1265</v>
      </c>
      <c r="H17" s="82">
        <v>0.1123</v>
      </c>
      <c r="I17" s="82">
        <v>0.10680000000000001</v>
      </c>
      <c r="J17" s="82">
        <v>7.5300000000000006E-2</v>
      </c>
      <c r="K17" s="82">
        <v>6.7199999999999996E-2</v>
      </c>
      <c r="L17" s="82">
        <v>7.9000000000000001E-2</v>
      </c>
      <c r="M17" s="82">
        <v>7.9200000000000007E-2</v>
      </c>
      <c r="N17" s="82">
        <v>5.79E-2</v>
      </c>
      <c r="O17" s="82">
        <v>5.4100000000000002E-2</v>
      </c>
      <c r="P17" s="82">
        <v>5.1628465781713255E-2</v>
      </c>
      <c r="Q17" s="82">
        <v>5.121294978659547E-2</v>
      </c>
    </row>
    <row r="18" spans="1:17" s="85" customFormat="1" ht="15" customHeight="1">
      <c r="A18" s="52" t="s">
        <v>523</v>
      </c>
      <c r="B18" s="80" t="s">
        <v>538</v>
      </c>
      <c r="C18" s="81" t="s">
        <v>539</v>
      </c>
      <c r="D18" s="82">
        <v>0.88460000000000005</v>
      </c>
      <c r="E18" s="82">
        <v>0.82379999999999998</v>
      </c>
      <c r="F18" s="82">
        <v>0.85729999999999995</v>
      </c>
      <c r="G18" s="82">
        <v>0.87350000000000005</v>
      </c>
      <c r="H18" s="82">
        <v>0.88770000000000004</v>
      </c>
      <c r="I18" s="82">
        <v>0.89319999999999999</v>
      </c>
      <c r="J18" s="82">
        <v>0.92469999999999997</v>
      </c>
      <c r="K18" s="82">
        <v>0.93279999999999996</v>
      </c>
      <c r="L18" s="82">
        <v>0.92100000000000004</v>
      </c>
      <c r="M18" s="82">
        <v>0.92079999999999995</v>
      </c>
      <c r="N18" s="82">
        <v>0.94210000000000005</v>
      </c>
      <c r="O18" s="82">
        <v>0.94589999999999996</v>
      </c>
      <c r="P18" s="82">
        <v>0.94837153421828668</v>
      </c>
      <c r="Q18" s="82">
        <v>0.94878705021340459</v>
      </c>
    </row>
    <row r="19" spans="1:17" s="85" customFormat="1" ht="15" customHeight="1" thickBot="1">
      <c r="A19" s="52" t="s">
        <v>523</v>
      </c>
      <c r="B19" s="80" t="s">
        <v>540</v>
      </c>
      <c r="C19" s="81" t="s">
        <v>541</v>
      </c>
      <c r="D19" s="86">
        <v>590.3895</v>
      </c>
      <c r="E19" s="86">
        <v>596.69920000000002</v>
      </c>
      <c r="F19" s="86">
        <v>605.7183</v>
      </c>
      <c r="G19" s="86">
        <v>614.42200000000003</v>
      </c>
      <c r="H19" s="86">
        <v>645.2319</v>
      </c>
      <c r="I19" s="86">
        <v>628.03279999999995</v>
      </c>
      <c r="J19" s="86">
        <v>621.57389999999998</v>
      </c>
      <c r="K19" s="86">
        <v>624.17139999999995</v>
      </c>
      <c r="L19" s="86">
        <v>630.20209999999997</v>
      </c>
      <c r="M19" s="86">
        <v>632.52049999999997</v>
      </c>
      <c r="N19" s="86">
        <v>631.23249999999996</v>
      </c>
      <c r="O19" s="86">
        <v>630.09410000000003</v>
      </c>
      <c r="P19" s="87">
        <v>627.08768132446119</v>
      </c>
      <c r="Q19" s="87">
        <v>622.84882085705794</v>
      </c>
    </row>
    <row r="20" spans="1:17" s="83" customFormat="1" ht="15" customHeight="1" thickTop="1" thickBot="1">
      <c r="A20" s="52"/>
      <c r="B20" s="78"/>
      <c r="C20" s="741" t="s">
        <v>542</v>
      </c>
      <c r="D20" s="742"/>
      <c r="E20" s="742"/>
      <c r="F20" s="742"/>
      <c r="G20" s="742"/>
      <c r="H20" s="742"/>
      <c r="I20" s="742"/>
      <c r="J20" s="742"/>
      <c r="K20" s="742"/>
      <c r="L20" s="774"/>
      <c r="M20" s="774"/>
      <c r="N20" s="774"/>
      <c r="O20" s="743"/>
      <c r="P20" s="775"/>
      <c r="Q20" s="775"/>
    </row>
    <row r="21" spans="1:17" s="76" customFormat="1" ht="15" customHeight="1" thickTop="1">
      <c r="A21" s="52" t="s">
        <v>523</v>
      </c>
      <c r="B21" s="80" t="s">
        <v>543</v>
      </c>
      <c r="C21" s="81" t="s">
        <v>544</v>
      </c>
      <c r="D21" s="82">
        <v>0.98170000000000002</v>
      </c>
      <c r="E21" s="82">
        <v>0.98109999999999997</v>
      </c>
      <c r="F21" s="82">
        <v>0.97819999999999996</v>
      </c>
      <c r="G21" s="82">
        <v>0.97529999999999994</v>
      </c>
      <c r="H21" s="82">
        <v>0.97289999999999999</v>
      </c>
      <c r="I21" s="82">
        <v>0.96689999999999998</v>
      </c>
      <c r="J21" s="82">
        <v>0.97270000000000001</v>
      </c>
      <c r="K21" s="82">
        <v>0.97529999999999994</v>
      </c>
      <c r="L21" s="82">
        <v>0.96950000000000003</v>
      </c>
      <c r="M21" s="82">
        <v>0.96640000000000004</v>
      </c>
      <c r="N21" s="82">
        <v>0.96379999999999999</v>
      </c>
      <c r="O21" s="82">
        <v>0.9546</v>
      </c>
      <c r="P21" s="82">
        <v>0.95873692635703622</v>
      </c>
      <c r="Q21" s="82">
        <v>0.95212056370131937</v>
      </c>
    </row>
    <row r="22" spans="1:17" s="85" customFormat="1" ht="15" customHeight="1">
      <c r="A22" s="52" t="s">
        <v>523</v>
      </c>
      <c r="B22" s="80" t="s">
        <v>545</v>
      </c>
      <c r="C22" s="81" t="s">
        <v>546</v>
      </c>
      <c r="D22" s="82">
        <v>2.5399999999999999E-2</v>
      </c>
      <c r="E22" s="82">
        <v>2.7699999999999999E-2</v>
      </c>
      <c r="F22" s="82">
        <v>3.39E-2</v>
      </c>
      <c r="G22" s="82">
        <v>3.7999999999999999E-2</v>
      </c>
      <c r="H22" s="82">
        <v>4.5699999999999998E-2</v>
      </c>
      <c r="I22" s="82">
        <v>5.16E-2</v>
      </c>
      <c r="J22" s="82">
        <v>5.9499999999999997E-2</v>
      </c>
      <c r="K22" s="82">
        <v>0.29289999999999999</v>
      </c>
      <c r="L22" s="82">
        <v>0.29480000000000001</v>
      </c>
      <c r="M22" s="82">
        <v>0.29210000000000003</v>
      </c>
      <c r="N22" s="82">
        <v>0.27200000000000002</v>
      </c>
      <c r="O22" s="82">
        <v>0.2702</v>
      </c>
      <c r="P22" s="82">
        <v>0.26974579467592996</v>
      </c>
      <c r="Q22" s="82">
        <v>0.27026588030045662</v>
      </c>
    </row>
    <row r="23" spans="1:17" s="85" customFormat="1" ht="15" customHeight="1">
      <c r="A23" s="52" t="s">
        <v>523</v>
      </c>
      <c r="B23" s="80" t="s">
        <v>547</v>
      </c>
      <c r="C23" s="81" t="s">
        <v>548</v>
      </c>
      <c r="D23" s="82">
        <v>1.83E-2</v>
      </c>
      <c r="E23" s="82">
        <v>1.89E-2</v>
      </c>
      <c r="F23" s="82">
        <v>2.18E-2</v>
      </c>
      <c r="G23" s="82">
        <v>2.47E-2</v>
      </c>
      <c r="H23" s="82">
        <v>2.7099999999999999E-2</v>
      </c>
      <c r="I23" s="82">
        <v>3.3099999999999997E-2</v>
      </c>
      <c r="J23" s="82">
        <v>2.7300000000000001E-2</v>
      </c>
      <c r="K23" s="82">
        <v>2.47E-2</v>
      </c>
      <c r="L23" s="82">
        <v>3.0499999999999999E-2</v>
      </c>
      <c r="M23" s="82">
        <v>3.3599999999999998E-2</v>
      </c>
      <c r="N23" s="82">
        <v>3.6200000000000003E-2</v>
      </c>
      <c r="O23" s="82">
        <v>4.5400000000000003E-2</v>
      </c>
      <c r="P23" s="82">
        <v>4.126307364296368E-2</v>
      </c>
      <c r="Q23" s="82">
        <v>4.787943629868073E-2</v>
      </c>
    </row>
    <row r="24" spans="1:17" s="85" customFormat="1" ht="15" customHeight="1">
      <c r="A24" s="52" t="s">
        <v>523</v>
      </c>
      <c r="B24" s="80" t="s">
        <v>549</v>
      </c>
      <c r="C24" s="81" t="s">
        <v>550</v>
      </c>
      <c r="D24" s="82">
        <v>2.29E-2</v>
      </c>
      <c r="E24" s="82">
        <v>2.47E-2</v>
      </c>
      <c r="F24" s="82">
        <v>3.0499999999999999E-2</v>
      </c>
      <c r="G24" s="82">
        <v>3.3099999999999997E-2</v>
      </c>
      <c r="H24" s="82">
        <v>3.9199999999999999E-2</v>
      </c>
      <c r="I24" s="82">
        <v>4.3900000000000002E-2</v>
      </c>
      <c r="J24" s="82">
        <v>5.4100000000000002E-2</v>
      </c>
      <c r="K24" s="82">
        <v>0.29299999999999998</v>
      </c>
      <c r="L24" s="82">
        <v>0.29060000000000002</v>
      </c>
      <c r="M24" s="82">
        <v>0.28770000000000001</v>
      </c>
      <c r="N24" s="82">
        <v>0.26479999999999998</v>
      </c>
      <c r="O24" s="82">
        <v>0.25979999999999998</v>
      </c>
      <c r="P24" s="82">
        <v>0.26077962400688587</v>
      </c>
      <c r="Q24" s="82">
        <v>0.25867507313098648</v>
      </c>
    </row>
    <row r="25" spans="1:17" s="85" customFormat="1" ht="15" customHeight="1">
      <c r="A25" s="52" t="s">
        <v>523</v>
      </c>
      <c r="B25" s="80" t="s">
        <v>551</v>
      </c>
      <c r="C25" s="81" t="s">
        <v>943</v>
      </c>
      <c r="D25" s="82">
        <v>0.1116</v>
      </c>
      <c r="E25" s="82">
        <v>0.1245</v>
      </c>
      <c r="F25" s="82">
        <v>0.12039999999999999</v>
      </c>
      <c r="G25" s="82">
        <v>0.15010000000000001</v>
      </c>
      <c r="H25" s="82">
        <v>0.16389999999999999</v>
      </c>
      <c r="I25" s="82">
        <v>0.17699999999999999</v>
      </c>
      <c r="J25" s="82">
        <v>0.1163</v>
      </c>
      <c r="K25" s="82">
        <v>2.46E-2</v>
      </c>
      <c r="L25" s="82">
        <v>4.4299999999999999E-2</v>
      </c>
      <c r="M25" s="82">
        <v>4.8099999999999997E-2</v>
      </c>
      <c r="N25" s="82">
        <v>6.1699999999999998E-2</v>
      </c>
      <c r="O25" s="82">
        <v>8.2100000000000006E-2</v>
      </c>
      <c r="P25" s="82">
        <v>7.3130850928461E-2</v>
      </c>
      <c r="Q25" s="82">
        <v>8.8712729216309114E-2</v>
      </c>
    </row>
    <row r="26" spans="1:17" s="85" customFormat="1" ht="15" customHeight="1">
      <c r="A26" s="52" t="s">
        <v>523</v>
      </c>
      <c r="B26" s="80" t="s">
        <v>553</v>
      </c>
      <c r="C26" s="81" t="s">
        <v>554</v>
      </c>
      <c r="D26" s="82">
        <v>8.3999999999999995E-3</v>
      </c>
      <c r="E26" s="82">
        <v>8.3999999999999995E-3</v>
      </c>
      <c r="F26" s="82">
        <v>9.1000000000000004E-3</v>
      </c>
      <c r="G26" s="82">
        <v>9.2999999999999992E-3</v>
      </c>
      <c r="H26" s="82">
        <v>9.5999999999999992E-3</v>
      </c>
      <c r="I26" s="82">
        <v>9.9000000000000008E-3</v>
      </c>
      <c r="J26" s="82">
        <v>8.8599999999999998E-2</v>
      </c>
      <c r="K26" s="82">
        <v>0.1198</v>
      </c>
      <c r="L26" s="82">
        <v>0.10929999999999999</v>
      </c>
      <c r="M26" s="82">
        <v>0.10879999999999999</v>
      </c>
      <c r="N26" s="82">
        <v>9.69E-2</v>
      </c>
      <c r="O26" s="82">
        <v>9.4299999999999995E-2</v>
      </c>
      <c r="P26" s="82">
        <v>8.9939303950534177E-2</v>
      </c>
      <c r="Q26" s="82">
        <v>8.852915426444595E-2</v>
      </c>
    </row>
    <row r="27" spans="1:17" s="85" customFormat="1" ht="15" customHeight="1">
      <c r="A27" s="52" t="s">
        <v>523</v>
      </c>
      <c r="B27" s="80" t="s">
        <v>555</v>
      </c>
      <c r="C27" s="81" t="s">
        <v>556</v>
      </c>
      <c r="D27" s="82">
        <v>7.0900000000000005E-2</v>
      </c>
      <c r="E27" s="82">
        <v>6.9900000000000004E-2</v>
      </c>
      <c r="F27" s="82">
        <v>7.2300000000000003E-2</v>
      </c>
      <c r="G27" s="82">
        <v>7.5300000000000006E-2</v>
      </c>
      <c r="H27" s="82">
        <v>7.4999999999999997E-2</v>
      </c>
      <c r="I27" s="82">
        <v>8.3000000000000004E-2</v>
      </c>
      <c r="J27" s="82">
        <v>9.4100000000000003E-2</v>
      </c>
      <c r="K27" s="82">
        <v>9.3399999999999997E-2</v>
      </c>
      <c r="L27" s="82">
        <v>8.9499999999999996E-2</v>
      </c>
      <c r="M27" s="82">
        <v>9.3100000000000002E-2</v>
      </c>
      <c r="N27" s="82">
        <v>9.3100000000000002E-2</v>
      </c>
      <c r="O27" s="82">
        <v>9.64E-2</v>
      </c>
      <c r="P27" s="82">
        <v>9.6678571651924256E-2</v>
      </c>
      <c r="Q27" s="82">
        <v>9.8554872031293983E-2</v>
      </c>
    </row>
    <row r="28" spans="1:17" s="85" customFormat="1" ht="15" customHeight="1">
      <c r="A28" s="52" t="s">
        <v>523</v>
      </c>
      <c r="B28" s="80" t="s">
        <v>557</v>
      </c>
      <c r="C28" s="81" t="s">
        <v>558</v>
      </c>
      <c r="D28" s="82">
        <v>0.97030000000000005</v>
      </c>
      <c r="E28" s="82">
        <v>0.96809999999999996</v>
      </c>
      <c r="F28" s="82">
        <v>0.96489999999999998</v>
      </c>
      <c r="G28" s="82">
        <v>0.96140000000000003</v>
      </c>
      <c r="H28" s="82">
        <v>0.95879999999999999</v>
      </c>
      <c r="I28" s="82">
        <v>0.95189999999999997</v>
      </c>
      <c r="J28" s="82">
        <v>0.97</v>
      </c>
      <c r="K28" s="82">
        <v>0.96709999999999996</v>
      </c>
      <c r="L28" s="82">
        <v>0.95940000000000003</v>
      </c>
      <c r="M28" s="82">
        <v>0.94469999999999998</v>
      </c>
      <c r="N28" s="82">
        <v>0.95009999999999994</v>
      </c>
      <c r="O28" s="82">
        <v>0.93259999999999998</v>
      </c>
      <c r="P28" s="82">
        <v>0.94811032297537545</v>
      </c>
      <c r="Q28" s="82">
        <v>0.93109299108432275</v>
      </c>
    </row>
    <row r="29" spans="1:17" s="85" customFormat="1" ht="15" customHeight="1">
      <c r="A29" s="52" t="s">
        <v>523</v>
      </c>
      <c r="B29" s="80" t="s">
        <v>559</v>
      </c>
      <c r="C29" s="81" t="s">
        <v>560</v>
      </c>
      <c r="D29" s="82">
        <v>1.0800000000000001E-2</v>
      </c>
      <c r="E29" s="82">
        <v>1.23E-2</v>
      </c>
      <c r="F29" s="82">
        <v>1.2999999999999999E-2</v>
      </c>
      <c r="G29" s="82">
        <v>1.34E-2</v>
      </c>
      <c r="H29" s="82">
        <v>1.3899999999999999E-2</v>
      </c>
      <c r="I29" s="82">
        <v>1.3599999999999999E-2</v>
      </c>
      <c r="J29" s="82">
        <v>1E-4</v>
      </c>
      <c r="K29" s="82">
        <v>3.7000000000000002E-3</v>
      </c>
      <c r="L29" s="82">
        <v>7.7999999999999996E-3</v>
      </c>
      <c r="M29" s="82">
        <v>1.9800000000000002E-2</v>
      </c>
      <c r="N29" s="82">
        <v>1.14E-2</v>
      </c>
      <c r="O29" s="82">
        <v>2.0299999999999999E-2</v>
      </c>
      <c r="P29" s="82">
        <v>9.634326498255916E-3</v>
      </c>
      <c r="Q29" s="82">
        <v>2.0633622658498871E-2</v>
      </c>
    </row>
    <row r="30" spans="1:17" s="85" customFormat="1" ht="15" customHeight="1">
      <c r="A30" s="52" t="s">
        <v>523</v>
      </c>
      <c r="B30" s="80" t="s">
        <v>561</v>
      </c>
      <c r="C30" s="81" t="s">
        <v>562</v>
      </c>
      <c r="D30" s="82">
        <v>3.5000000000000001E-3</v>
      </c>
      <c r="E30" s="82">
        <v>2.8E-3</v>
      </c>
      <c r="F30" s="82">
        <v>2.7000000000000001E-3</v>
      </c>
      <c r="G30" s="82">
        <v>3.8999999999999998E-3</v>
      </c>
      <c r="H30" s="82">
        <v>3.5000000000000001E-3</v>
      </c>
      <c r="I30" s="82">
        <v>4.0000000000000001E-3</v>
      </c>
      <c r="J30" s="82">
        <v>0</v>
      </c>
      <c r="K30" s="82">
        <v>2.5999999999999999E-3</v>
      </c>
      <c r="L30" s="82">
        <v>3.2000000000000002E-3</v>
      </c>
      <c r="M30" s="82">
        <v>3.8E-3</v>
      </c>
      <c r="N30" s="82">
        <v>4.3E-3</v>
      </c>
      <c r="O30" s="82">
        <v>8.8999999999999999E-3</v>
      </c>
      <c r="P30" s="82">
        <v>3.908230735821942E-3</v>
      </c>
      <c r="Q30" s="82">
        <v>8.3754732276102584E-3</v>
      </c>
    </row>
    <row r="31" spans="1:17" s="85" customFormat="1" ht="15" customHeight="1">
      <c r="A31" s="52" t="s">
        <v>523</v>
      </c>
      <c r="B31" s="80" t="s">
        <v>563</v>
      </c>
      <c r="C31" s="81" t="s">
        <v>564</v>
      </c>
      <c r="D31" s="82">
        <v>8.9999999999999998E-4</v>
      </c>
      <c r="E31" s="82">
        <v>8.0000000000000004E-4</v>
      </c>
      <c r="F31" s="82">
        <v>1.1999999999999999E-3</v>
      </c>
      <c r="G31" s="82">
        <v>1E-3</v>
      </c>
      <c r="H31" s="82">
        <v>1.5E-3</v>
      </c>
      <c r="I31" s="82">
        <v>1.6999999999999999E-3</v>
      </c>
      <c r="J31" s="82">
        <v>8.9999999999999998E-4</v>
      </c>
      <c r="K31" s="82">
        <v>1.6000000000000001E-3</v>
      </c>
      <c r="L31" s="82">
        <v>2.0999999999999999E-3</v>
      </c>
      <c r="M31" s="82">
        <v>1.8E-3</v>
      </c>
      <c r="N31" s="82">
        <v>2.2000000000000001E-3</v>
      </c>
      <c r="O31" s="82">
        <v>2.5999999999999999E-3</v>
      </c>
      <c r="P31" s="82">
        <v>2.2760777967452072E-3</v>
      </c>
      <c r="Q31" s="82">
        <v>2.7725882288091317E-3</v>
      </c>
    </row>
    <row r="32" spans="1:17" s="85" customFormat="1" ht="15" customHeight="1">
      <c r="A32" s="52" t="s">
        <v>523</v>
      </c>
      <c r="B32" s="80" t="s">
        <v>565</v>
      </c>
      <c r="C32" s="81" t="s">
        <v>566</v>
      </c>
      <c r="D32" s="82">
        <v>1.2999999999999999E-3</v>
      </c>
      <c r="E32" s="82">
        <v>1.1000000000000001E-3</v>
      </c>
      <c r="F32" s="82">
        <v>1.1999999999999999E-3</v>
      </c>
      <c r="G32" s="82">
        <v>1.6000000000000001E-3</v>
      </c>
      <c r="H32" s="82">
        <v>2.5000000000000001E-3</v>
      </c>
      <c r="I32" s="82">
        <v>2.5999999999999999E-3</v>
      </c>
      <c r="J32" s="82">
        <v>6.9999999999999999E-4</v>
      </c>
      <c r="K32" s="82">
        <v>5.0000000000000001E-4</v>
      </c>
      <c r="L32" s="82">
        <v>1.6000000000000001E-3</v>
      </c>
      <c r="M32" s="82">
        <v>1.5E-3</v>
      </c>
      <c r="N32" s="82">
        <v>1.8E-3</v>
      </c>
      <c r="O32" s="82">
        <v>2.3E-3</v>
      </c>
      <c r="P32" s="82">
        <v>1.6404914542093964E-3</v>
      </c>
      <c r="Q32" s="82">
        <v>1.0920871722276094E-3</v>
      </c>
    </row>
    <row r="33" spans="1:17" s="85" customFormat="1" ht="15" customHeight="1" thickBot="1">
      <c r="A33" s="52" t="s">
        <v>523</v>
      </c>
      <c r="B33" s="81" t="s">
        <v>567</v>
      </c>
      <c r="C33" s="81" t="s">
        <v>568</v>
      </c>
      <c r="D33" s="82">
        <v>1.3299999999999999E-2</v>
      </c>
      <c r="E33" s="82">
        <v>1.4999999999999999E-2</v>
      </c>
      <c r="F33" s="82">
        <v>1.7000000000000001E-2</v>
      </c>
      <c r="G33" s="82">
        <v>1.8599999999999998E-2</v>
      </c>
      <c r="H33" s="82">
        <v>1.9699999999999999E-2</v>
      </c>
      <c r="I33" s="82">
        <v>2.6100000000000002E-2</v>
      </c>
      <c r="J33" s="82">
        <v>2.8199999999999999E-2</v>
      </c>
      <c r="K33" s="82">
        <v>2.4400000000000002E-2</v>
      </c>
      <c r="L33" s="82">
        <v>2.58E-2</v>
      </c>
      <c r="M33" s="82">
        <v>2.8400000000000002E-2</v>
      </c>
      <c r="N33" s="82">
        <v>3.0099999999999998E-2</v>
      </c>
      <c r="O33" s="82">
        <v>3.3300000000000003E-2</v>
      </c>
      <c r="P33" s="82">
        <v>3.4430551537674992E-2</v>
      </c>
      <c r="Q33" s="82">
        <v>3.6033238440113108E-2</v>
      </c>
    </row>
    <row r="34" spans="1:17" s="83" customFormat="1" ht="15" customHeight="1" thickTop="1" thickBot="1">
      <c r="A34" s="52"/>
      <c r="B34" s="78"/>
      <c r="C34" s="741" t="s">
        <v>356</v>
      </c>
      <c r="D34" s="742"/>
      <c r="E34" s="742"/>
      <c r="F34" s="742"/>
      <c r="G34" s="742"/>
      <c r="H34" s="742"/>
      <c r="I34" s="742"/>
      <c r="J34" s="742"/>
      <c r="K34" s="742"/>
      <c r="L34" s="774"/>
      <c r="M34" s="774"/>
      <c r="N34" s="774"/>
      <c r="O34" s="743"/>
      <c r="P34" s="742"/>
      <c r="Q34" s="742"/>
    </row>
    <row r="35" spans="1:17" s="76" customFormat="1" ht="15" customHeight="1" thickTop="1">
      <c r="A35" s="52" t="s">
        <v>523</v>
      </c>
      <c r="B35" s="80" t="s">
        <v>569</v>
      </c>
      <c r="C35" s="81" t="s">
        <v>570</v>
      </c>
      <c r="D35" s="82">
        <v>0.35160000000000002</v>
      </c>
      <c r="E35" s="82">
        <v>0.3619</v>
      </c>
      <c r="F35" s="82">
        <v>0.3871</v>
      </c>
      <c r="G35" s="82">
        <v>0.36320000000000002</v>
      </c>
      <c r="H35" s="82">
        <v>0.43859999999999999</v>
      </c>
      <c r="I35" s="82">
        <v>0.42630000000000001</v>
      </c>
      <c r="J35" s="82">
        <v>0.40379999999999999</v>
      </c>
      <c r="K35" s="82">
        <v>0.42749999999999999</v>
      </c>
      <c r="L35" s="82">
        <v>0.4259</v>
      </c>
      <c r="M35" s="82">
        <v>0.44359999999999999</v>
      </c>
      <c r="N35" s="82">
        <v>0.46539999999999998</v>
      </c>
      <c r="O35" s="82">
        <v>0.45319999999999999</v>
      </c>
      <c r="P35" s="82">
        <v>0.53183718892354148</v>
      </c>
      <c r="Q35" s="82">
        <v>0.52255082717893853</v>
      </c>
    </row>
    <row r="36" spans="1:17" s="85" customFormat="1" ht="15" customHeight="1">
      <c r="A36" s="52" t="s">
        <v>523</v>
      </c>
      <c r="B36" s="80" t="s">
        <v>571</v>
      </c>
      <c r="C36" s="81" t="s">
        <v>572</v>
      </c>
      <c r="D36" s="82">
        <v>0.75890000000000002</v>
      </c>
      <c r="E36" s="82">
        <v>0.82110000000000005</v>
      </c>
      <c r="F36" s="82">
        <v>0.86529999999999996</v>
      </c>
      <c r="G36" s="82">
        <v>0.77039999999999997</v>
      </c>
      <c r="H36" s="82">
        <v>0.76280000000000003</v>
      </c>
      <c r="I36" s="82">
        <v>0.6905</v>
      </c>
      <c r="J36" s="82">
        <v>0.65410000000000001</v>
      </c>
      <c r="K36" s="82">
        <v>0.72870000000000001</v>
      </c>
      <c r="L36" s="82">
        <v>0.69810000000000005</v>
      </c>
      <c r="M36" s="82">
        <v>0.71630000000000005</v>
      </c>
      <c r="N36" s="82">
        <v>0.71789999999999998</v>
      </c>
      <c r="O36" s="82">
        <v>0.71009999999999995</v>
      </c>
      <c r="P36" s="82">
        <v>0.78812759912945485</v>
      </c>
      <c r="Q36" s="82">
        <v>0.77480738762086032</v>
      </c>
    </row>
    <row r="37" spans="1:17" s="85" customFormat="1" ht="15" customHeight="1">
      <c r="A37" s="52" t="s">
        <v>523</v>
      </c>
      <c r="B37" s="80" t="s">
        <v>573</v>
      </c>
      <c r="C37" s="81" t="s">
        <v>574</v>
      </c>
      <c r="D37" s="82">
        <v>0.29299999999999998</v>
      </c>
      <c r="E37" s="82">
        <v>0.3004</v>
      </c>
      <c r="F37" s="82">
        <v>0.29330000000000001</v>
      </c>
      <c r="G37" s="82">
        <v>0.2611</v>
      </c>
      <c r="H37" s="82">
        <v>0.25240000000000001</v>
      </c>
      <c r="I37" s="82">
        <v>0.21740000000000001</v>
      </c>
      <c r="J37" s="82">
        <v>0.19869999999999999</v>
      </c>
      <c r="K37" s="82">
        <v>0.2177</v>
      </c>
      <c r="L37" s="82">
        <v>0.19350000000000001</v>
      </c>
      <c r="M37" s="82">
        <v>0.19489999999999999</v>
      </c>
      <c r="N37" s="82">
        <v>0.19889999999999999</v>
      </c>
      <c r="O37" s="82">
        <v>0.19570000000000001</v>
      </c>
      <c r="P37" s="82">
        <v>0.22908330465646304</v>
      </c>
      <c r="Q37" s="82">
        <v>0.22991261572576771</v>
      </c>
    </row>
    <row r="38" spans="1:17" s="85" customFormat="1" ht="15" customHeight="1">
      <c r="A38" s="52" t="s">
        <v>523</v>
      </c>
      <c r="B38" s="80" t="s">
        <v>575</v>
      </c>
      <c r="C38" s="81" t="s">
        <v>576</v>
      </c>
      <c r="D38" s="82">
        <v>0.25519999999999998</v>
      </c>
      <c r="E38" s="82">
        <v>0.2621</v>
      </c>
      <c r="F38" s="82">
        <v>0.25430000000000003</v>
      </c>
      <c r="G38" s="82">
        <v>0.22620000000000001</v>
      </c>
      <c r="H38" s="82">
        <v>0.21959999999999999</v>
      </c>
      <c r="I38" s="82">
        <v>0.1865</v>
      </c>
      <c r="J38" s="82">
        <v>0.1696</v>
      </c>
      <c r="K38" s="82">
        <v>0.18509999999999999</v>
      </c>
      <c r="L38" s="82">
        <v>0.1666</v>
      </c>
      <c r="M38" s="82">
        <v>0.16789999999999999</v>
      </c>
      <c r="N38" s="82">
        <v>0.16869999999999999</v>
      </c>
      <c r="O38" s="82">
        <v>0.1663</v>
      </c>
      <c r="P38" s="82">
        <v>0.19543186559538636</v>
      </c>
      <c r="Q38" s="82">
        <v>0.19589545008699255</v>
      </c>
    </row>
    <row r="39" spans="1:17" s="85" customFormat="1" ht="15" customHeight="1" thickBot="1">
      <c r="A39" s="52" t="s">
        <v>523</v>
      </c>
      <c r="B39" s="80" t="s">
        <v>577</v>
      </c>
      <c r="C39" s="88" t="s">
        <v>578</v>
      </c>
      <c r="D39" s="82">
        <v>0.69132415449990348</v>
      </c>
      <c r="E39" s="82">
        <v>0.73706659307770672</v>
      </c>
      <c r="F39" s="82">
        <v>0.77213374952504044</v>
      </c>
      <c r="G39" s="82">
        <v>0.67095448912534461</v>
      </c>
      <c r="H39" s="82">
        <v>0.28820000000000001</v>
      </c>
      <c r="I39" s="82">
        <v>0.58699999999999997</v>
      </c>
      <c r="J39" s="82">
        <v>0.52239999999999998</v>
      </c>
      <c r="K39" s="82">
        <v>0.59630000000000005</v>
      </c>
      <c r="L39" s="82">
        <v>0.56989999999999996</v>
      </c>
      <c r="M39" s="82">
        <v>0.58789999999999998</v>
      </c>
      <c r="N39" s="82">
        <v>0.59660000000000002</v>
      </c>
      <c r="O39" s="82">
        <v>0.58209999999999995</v>
      </c>
      <c r="P39" s="82">
        <v>0.65927779489639493</v>
      </c>
      <c r="Q39" s="82">
        <v>0.64760062258711415</v>
      </c>
    </row>
    <row r="40" spans="1:17" s="83" customFormat="1" ht="15" customHeight="1" thickTop="1" thickBot="1">
      <c r="A40" s="52"/>
      <c r="B40" s="78"/>
      <c r="C40" s="741" t="s">
        <v>362</v>
      </c>
      <c r="D40" s="742"/>
      <c r="E40" s="742"/>
      <c r="F40" s="742"/>
      <c r="G40" s="742"/>
      <c r="H40" s="742"/>
      <c r="I40" s="742"/>
      <c r="J40" s="742"/>
      <c r="K40" s="742"/>
      <c r="L40" s="774"/>
      <c r="M40" s="774"/>
      <c r="N40" s="774"/>
      <c r="O40" s="743"/>
      <c r="P40" s="742"/>
      <c r="Q40" s="742"/>
    </row>
    <row r="41" spans="1:17" s="76" customFormat="1" ht="15" customHeight="1" thickTop="1">
      <c r="A41" s="52" t="s">
        <v>523</v>
      </c>
      <c r="B41" s="80" t="s">
        <v>579</v>
      </c>
      <c r="C41" s="81" t="s">
        <v>580</v>
      </c>
      <c r="D41" s="82">
        <v>0.129</v>
      </c>
      <c r="E41" s="82">
        <v>0.12759999999999999</v>
      </c>
      <c r="F41" s="82">
        <v>0.13289999999999999</v>
      </c>
      <c r="G41" s="82">
        <v>0.1336</v>
      </c>
      <c r="H41" s="82">
        <v>0.12989999999999999</v>
      </c>
      <c r="I41" s="82">
        <v>0.1421</v>
      </c>
      <c r="J41" s="82">
        <v>0.14680000000000001</v>
      </c>
      <c r="K41" s="82">
        <v>0.14990000000000001</v>
      </c>
      <c r="L41" s="82">
        <v>0.13880000000000001</v>
      </c>
      <c r="M41" s="82">
        <v>0.1389</v>
      </c>
      <c r="N41" s="82">
        <v>0.15160000000000001</v>
      </c>
      <c r="O41" s="82">
        <v>0.15040000000000001</v>
      </c>
      <c r="P41" s="82">
        <v>0.14097083632046756</v>
      </c>
      <c r="Q41" s="82">
        <v>0.14198221904625966</v>
      </c>
    </row>
    <row r="42" spans="1:17" s="85" customFormat="1" ht="15" customHeight="1">
      <c r="A42" s="52" t="s">
        <v>523</v>
      </c>
      <c r="B42" s="80" t="s">
        <v>581</v>
      </c>
      <c r="C42" s="81" t="s">
        <v>582</v>
      </c>
      <c r="D42" s="82">
        <v>0.12889999999999999</v>
      </c>
      <c r="E42" s="82">
        <v>0.12759999999999999</v>
      </c>
      <c r="F42" s="82">
        <v>0.13289999999999999</v>
      </c>
      <c r="G42" s="82">
        <v>0.13350000000000001</v>
      </c>
      <c r="H42" s="82">
        <v>0.1298</v>
      </c>
      <c r="I42" s="82">
        <v>0.1419</v>
      </c>
      <c r="J42" s="82">
        <v>0.14660000000000001</v>
      </c>
      <c r="K42" s="82">
        <v>0.1497</v>
      </c>
      <c r="L42" s="82">
        <v>0.1386</v>
      </c>
      <c r="M42" s="82">
        <v>0.13869999999999999</v>
      </c>
      <c r="N42" s="82">
        <v>0.15140000000000001</v>
      </c>
      <c r="O42" s="82">
        <v>0.1502</v>
      </c>
      <c r="P42" s="82">
        <v>0.14083357679926284</v>
      </c>
      <c r="Q42" s="82">
        <v>0.14185065661829491</v>
      </c>
    </row>
    <row r="43" spans="1:17" s="85" customFormat="1" ht="15" customHeight="1">
      <c r="A43" s="52" t="s">
        <v>523</v>
      </c>
      <c r="B43" s="80" t="s">
        <v>583</v>
      </c>
      <c r="C43" s="81" t="s">
        <v>584</v>
      </c>
      <c r="D43" s="82">
        <v>0.1045</v>
      </c>
      <c r="E43" s="82">
        <v>0.1082</v>
      </c>
      <c r="F43" s="82">
        <v>0.122</v>
      </c>
      <c r="G43" s="82">
        <v>0.14000000000000001</v>
      </c>
      <c r="H43" s="82">
        <v>0.15890000000000001</v>
      </c>
      <c r="I43" s="82">
        <v>0.18379999999999999</v>
      </c>
      <c r="J43" s="82">
        <v>0.13750000000000001</v>
      </c>
      <c r="K43" s="82">
        <v>0.1168</v>
      </c>
      <c r="L43" s="82">
        <v>0.15790000000000001</v>
      </c>
      <c r="M43" s="82">
        <v>0.17499999999999999</v>
      </c>
      <c r="N43" s="82">
        <v>0.17460000000000001</v>
      </c>
      <c r="O43" s="82">
        <v>0.22320000000000001</v>
      </c>
      <c r="P43" s="82">
        <v>0.20851943579765564</v>
      </c>
      <c r="Q43" s="82">
        <v>0.23932029600309274</v>
      </c>
    </row>
    <row r="44" spans="1:17" s="85" customFormat="1" ht="15" customHeight="1">
      <c r="A44" s="52" t="s">
        <v>523</v>
      </c>
      <c r="B44" s="80" t="s">
        <v>585</v>
      </c>
      <c r="C44" s="81" t="s">
        <v>586</v>
      </c>
      <c r="D44" s="82">
        <v>1.6199999999999999E-2</v>
      </c>
      <c r="E44" s="82">
        <v>1.9800000000000002E-2</v>
      </c>
      <c r="F44" s="82">
        <v>2.29E-2</v>
      </c>
      <c r="G44" s="82">
        <v>3.2300000000000002E-2</v>
      </c>
      <c r="H44" s="82">
        <v>4.3900000000000002E-2</v>
      </c>
      <c r="I44" s="82">
        <v>5.0700000000000002E-2</v>
      </c>
      <c r="J44" s="82">
        <v>3.49E-2</v>
      </c>
      <c r="K44" s="82">
        <v>3.4000000000000002E-2</v>
      </c>
      <c r="L44" s="82">
        <v>6.7599999999999993E-2</v>
      </c>
      <c r="M44" s="82">
        <v>7.2999999999999995E-2</v>
      </c>
      <c r="N44" s="82">
        <v>8.1100000000000005E-2</v>
      </c>
      <c r="O44" s="82">
        <v>0.109</v>
      </c>
      <c r="P44" s="82">
        <v>9.968740152650718E-2</v>
      </c>
      <c r="Q44" s="82">
        <v>0.11984161823212634</v>
      </c>
    </row>
    <row r="45" spans="1:17" s="85" customFormat="1" ht="15" customHeight="1">
      <c r="A45" s="52" t="s">
        <v>523</v>
      </c>
      <c r="B45" s="80" t="s">
        <v>587</v>
      </c>
      <c r="C45" s="81" t="s">
        <v>588</v>
      </c>
      <c r="D45" s="82">
        <v>2.81E-2</v>
      </c>
      <c r="E45" s="82">
        <v>2.7E-2</v>
      </c>
      <c r="F45" s="82">
        <v>3.2300000000000002E-2</v>
      </c>
      <c r="G45" s="82">
        <v>4.8300000000000003E-2</v>
      </c>
      <c r="H45" s="82">
        <v>5.8700000000000002E-2</v>
      </c>
      <c r="I45" s="82">
        <v>6.4500000000000002E-2</v>
      </c>
      <c r="J45" s="82">
        <v>3.7400000000000003E-2</v>
      </c>
      <c r="K45" s="82">
        <v>3.8100000000000002E-2</v>
      </c>
      <c r="L45" s="82">
        <v>5.8799999999999998E-2</v>
      </c>
      <c r="M45" s="82">
        <v>6.9099999999999995E-2</v>
      </c>
      <c r="N45" s="82">
        <v>6.7299999999999999E-2</v>
      </c>
      <c r="O45" s="82">
        <v>9.8900000000000002E-2</v>
      </c>
      <c r="P45" s="82">
        <v>6.8842265290980226E-2</v>
      </c>
      <c r="Q45" s="82">
        <v>9.3129805613972091E-2</v>
      </c>
    </row>
    <row r="46" spans="1:17" s="85" customFormat="1" ht="15" customHeight="1" thickBot="1">
      <c r="A46" s="52" t="s">
        <v>523</v>
      </c>
      <c r="B46" s="80" t="s">
        <v>589</v>
      </c>
      <c r="C46" s="81" t="s">
        <v>590</v>
      </c>
      <c r="D46" s="82">
        <v>0.1938</v>
      </c>
      <c r="E46" s="82">
        <v>0.19289999999999999</v>
      </c>
      <c r="F46" s="82">
        <v>0.1898</v>
      </c>
      <c r="G46" s="82">
        <v>0.18659999999999999</v>
      </c>
      <c r="H46" s="82">
        <v>0.18179999999999999</v>
      </c>
      <c r="I46" s="82">
        <v>0.18590000000000001</v>
      </c>
      <c r="J46" s="82">
        <v>0.1883</v>
      </c>
      <c r="K46" s="82">
        <v>0.19339999999999999</v>
      </c>
      <c r="L46" s="82">
        <v>0.19040000000000001</v>
      </c>
      <c r="M46" s="82">
        <v>0.19289999999999999</v>
      </c>
      <c r="N46" s="82">
        <v>0.19620000000000001</v>
      </c>
      <c r="O46" s="82">
        <v>0.19900000000000001</v>
      </c>
      <c r="P46" s="82">
        <v>0.20719443455449477</v>
      </c>
      <c r="Q46" s="82">
        <v>0.21125298528199979</v>
      </c>
    </row>
    <row r="47" spans="1:17" s="79" customFormat="1" ht="15" customHeight="1" thickTop="1" thickBot="1">
      <c r="A47" s="52"/>
      <c r="B47" s="78"/>
      <c r="C47" s="741" t="s">
        <v>591</v>
      </c>
      <c r="D47" s="742"/>
      <c r="E47" s="742"/>
      <c r="F47" s="742"/>
      <c r="G47" s="742"/>
      <c r="H47" s="742"/>
      <c r="I47" s="742"/>
      <c r="J47" s="742"/>
      <c r="K47" s="742"/>
      <c r="L47" s="774"/>
      <c r="M47" s="774"/>
      <c r="N47" s="774"/>
      <c r="O47" s="743"/>
      <c r="P47" s="742"/>
      <c r="Q47" s="742"/>
    </row>
    <row r="48" spans="1:17" s="76" customFormat="1" ht="15" customHeight="1" thickTop="1">
      <c r="A48" s="52" t="s">
        <v>523</v>
      </c>
      <c r="B48" s="80" t="s">
        <v>592</v>
      </c>
      <c r="C48" s="81" t="s">
        <v>593</v>
      </c>
      <c r="D48" s="82">
        <v>0.85260000000000002</v>
      </c>
      <c r="E48" s="82">
        <v>0.85570000000000002</v>
      </c>
      <c r="F48" s="82">
        <v>0.86140000000000005</v>
      </c>
      <c r="G48" s="82">
        <v>0.87039999999999995</v>
      </c>
      <c r="H48" s="82">
        <v>0.84989999999999999</v>
      </c>
      <c r="I48" s="82">
        <v>0.85980000000000001</v>
      </c>
      <c r="J48" s="82">
        <v>0.82</v>
      </c>
      <c r="K48" s="82">
        <v>0.79920000000000002</v>
      </c>
      <c r="L48" s="82">
        <v>0.80779999999999996</v>
      </c>
      <c r="M48" s="82">
        <v>0.80610000000000004</v>
      </c>
      <c r="N48" s="82">
        <v>0.80559999999999998</v>
      </c>
      <c r="O48" s="82">
        <v>0.80620000000000003</v>
      </c>
      <c r="P48" s="82">
        <v>0.78849082805525716</v>
      </c>
      <c r="Q48" s="82">
        <v>0.78189301086212126</v>
      </c>
    </row>
    <row r="49" spans="1:17" s="85" customFormat="1" ht="15" customHeight="1">
      <c r="A49" s="52" t="s">
        <v>523</v>
      </c>
      <c r="B49" s="80" t="s">
        <v>594</v>
      </c>
      <c r="C49" s="81" t="s">
        <v>595</v>
      </c>
      <c r="D49" s="82">
        <v>0.93240000000000001</v>
      </c>
      <c r="E49" s="82">
        <v>0.93520000000000003</v>
      </c>
      <c r="F49" s="82">
        <v>0.93240000000000001</v>
      </c>
      <c r="G49" s="82">
        <v>0.93220000000000003</v>
      </c>
      <c r="H49" s="82">
        <v>0.91859999999999997</v>
      </c>
      <c r="I49" s="82">
        <v>0.9143</v>
      </c>
      <c r="J49" s="82">
        <v>0.90790000000000004</v>
      </c>
      <c r="K49" s="82">
        <v>0.91049999999999998</v>
      </c>
      <c r="L49" s="82">
        <v>0.91920000000000002</v>
      </c>
      <c r="M49" s="82">
        <v>0.91949999999999998</v>
      </c>
      <c r="N49" s="82">
        <v>0.92079999999999995</v>
      </c>
      <c r="O49" s="82">
        <v>0.92300000000000004</v>
      </c>
      <c r="P49" s="82">
        <v>0.92121986371097087</v>
      </c>
      <c r="Q49" s="82">
        <v>0.92169652717492723</v>
      </c>
    </row>
    <row r="50" spans="1:17" s="85" customFormat="1" ht="15" customHeight="1">
      <c r="A50" s="52" t="s">
        <v>523</v>
      </c>
      <c r="B50" s="80" t="s">
        <v>596</v>
      </c>
      <c r="C50" s="81" t="s">
        <v>597</v>
      </c>
      <c r="D50" s="82">
        <v>4.9799999999999997E-2</v>
      </c>
      <c r="E50" s="82">
        <v>4.8800000000000003E-2</v>
      </c>
      <c r="F50" s="82">
        <v>5.96E-2</v>
      </c>
      <c r="G50" s="82">
        <v>7.1400000000000005E-2</v>
      </c>
      <c r="H50" s="82">
        <v>5.9700000000000003E-2</v>
      </c>
      <c r="I50" s="82">
        <v>8.3500000000000005E-2</v>
      </c>
      <c r="J50" s="82">
        <v>4.6399999999999997E-2</v>
      </c>
      <c r="K50" s="82">
        <v>1.55E-2</v>
      </c>
      <c r="L50" s="82">
        <v>1.43E-2</v>
      </c>
      <c r="M50" s="82">
        <v>1.3299999999999999E-2</v>
      </c>
      <c r="N50" s="82">
        <v>1.41E-2</v>
      </c>
      <c r="O50" s="82">
        <v>1.38E-2</v>
      </c>
      <c r="P50" s="82">
        <v>-3.778165950815285E-3</v>
      </c>
      <c r="Q50" s="82">
        <v>-1.1454859689267361E-2</v>
      </c>
    </row>
    <row r="51" spans="1:17" s="85" customFormat="1" ht="15" customHeight="1">
      <c r="A51" s="52" t="s">
        <v>523</v>
      </c>
      <c r="B51" s="80" t="s">
        <v>598</v>
      </c>
      <c r="C51" s="81" t="s">
        <v>599</v>
      </c>
      <c r="D51" s="82">
        <v>1.1427</v>
      </c>
      <c r="E51" s="82">
        <v>1.1315</v>
      </c>
      <c r="F51" s="82">
        <v>1.0427999999999999</v>
      </c>
      <c r="G51" s="82">
        <v>0.97050000000000003</v>
      </c>
      <c r="H51" s="82">
        <v>1.1565000000000001</v>
      </c>
      <c r="I51" s="82">
        <v>0.9879</v>
      </c>
      <c r="J51" s="82">
        <v>1.2275</v>
      </c>
      <c r="K51" s="82">
        <v>1.3413999999999999</v>
      </c>
      <c r="L51" s="82">
        <v>1.3869</v>
      </c>
      <c r="M51" s="82">
        <v>1.3983000000000001</v>
      </c>
      <c r="N51" s="82">
        <v>1.2838000000000001</v>
      </c>
      <c r="O51" s="82">
        <v>1.2907</v>
      </c>
      <c r="P51" s="82">
        <v>1.5018376778587215</v>
      </c>
      <c r="Q51" s="82">
        <v>1.5375818084845494</v>
      </c>
    </row>
    <row r="52" spans="1:17" ht="3.75" customHeight="1" thickBot="1">
      <c r="A52" s="52"/>
      <c r="B52" s="52"/>
      <c r="C52" s="66"/>
      <c r="D52" s="66"/>
      <c r="E52" s="66"/>
      <c r="F52" s="66"/>
      <c r="G52" s="66"/>
      <c r="H52" s="66"/>
      <c r="I52" s="66"/>
      <c r="J52" s="66"/>
      <c r="K52" s="66"/>
      <c r="L52" s="66"/>
      <c r="M52" s="66"/>
      <c r="N52" s="66"/>
      <c r="O52" s="66"/>
      <c r="P52" s="66"/>
      <c r="Q52" s="66"/>
    </row>
    <row r="53" spans="1:17" ht="15" customHeight="1" thickTop="1">
      <c r="A53" s="89" t="s">
        <v>600</v>
      </c>
      <c r="B53" s="81" t="s">
        <v>600</v>
      </c>
      <c r="C53" s="928" t="s">
        <v>374</v>
      </c>
      <c r="D53" s="928"/>
      <c r="E53" s="928"/>
      <c r="F53" s="928"/>
      <c r="G53" s="928"/>
      <c r="H53" s="928"/>
      <c r="I53" s="928"/>
      <c r="J53" s="928"/>
      <c r="K53" s="928"/>
      <c r="L53" s="928"/>
      <c r="M53" s="928"/>
      <c r="N53" s="928"/>
      <c r="O53" s="928"/>
      <c r="P53" s="928"/>
      <c r="Q53" s="928"/>
    </row>
    <row r="54" spans="1:17" ht="49.5" customHeight="1">
      <c r="A54" s="52"/>
      <c r="B54" s="52"/>
      <c r="C54" s="922" t="s">
        <v>601</v>
      </c>
      <c r="D54" s="922"/>
      <c r="E54" s="922"/>
      <c r="F54" s="922"/>
      <c r="G54" s="922"/>
      <c r="H54" s="922"/>
      <c r="I54" s="922"/>
      <c r="J54" s="922"/>
      <c r="K54" s="922"/>
      <c r="L54" s="922"/>
      <c r="M54" s="922"/>
      <c r="N54" s="922"/>
      <c r="O54" s="922"/>
      <c r="P54" s="922"/>
      <c r="Q54" s="922"/>
    </row>
    <row r="55" spans="1:17" ht="51" customHeight="1">
      <c r="A55" s="52"/>
      <c r="B55" s="52"/>
      <c r="C55" s="922" t="s">
        <v>602</v>
      </c>
      <c r="D55" s="922"/>
      <c r="E55" s="922"/>
      <c r="F55" s="922"/>
      <c r="G55" s="922"/>
      <c r="H55" s="922"/>
      <c r="I55" s="922"/>
      <c r="J55" s="922"/>
      <c r="K55" s="922"/>
      <c r="L55" s="922"/>
      <c r="M55" s="922"/>
      <c r="N55" s="922"/>
      <c r="O55" s="922"/>
      <c r="P55" s="922"/>
      <c r="Q55" s="922"/>
    </row>
    <row r="56" spans="1:17" ht="15" customHeight="1">
      <c r="A56" s="52"/>
      <c r="B56" s="52"/>
      <c r="C56" s="923" t="s">
        <v>603</v>
      </c>
      <c r="D56" s="923"/>
      <c r="E56" s="923"/>
      <c r="F56" s="923"/>
      <c r="G56" s="923"/>
      <c r="H56" s="923"/>
      <c r="I56" s="923"/>
      <c r="J56" s="923"/>
      <c r="K56" s="923"/>
      <c r="L56" s="923"/>
      <c r="M56" s="923"/>
      <c r="N56" s="923"/>
      <c r="O56" s="923"/>
      <c r="P56" s="923"/>
      <c r="Q56" s="923"/>
    </row>
    <row r="57" spans="1:17" ht="15" customHeight="1">
      <c r="A57" s="52"/>
      <c r="B57" s="52"/>
      <c r="C57" s="923" t="s">
        <v>378</v>
      </c>
      <c r="D57" s="923"/>
      <c r="E57" s="923"/>
      <c r="F57" s="923"/>
      <c r="G57" s="923"/>
      <c r="H57" s="923"/>
      <c r="I57" s="923"/>
      <c r="J57" s="923"/>
      <c r="K57" s="923"/>
      <c r="L57" s="923"/>
      <c r="M57" s="923"/>
      <c r="N57" s="923"/>
      <c r="O57" s="923"/>
      <c r="P57" s="923"/>
      <c r="Q57" s="923"/>
    </row>
    <row r="58" spans="1:17" ht="24" customHeight="1">
      <c r="A58" s="52"/>
      <c r="B58" s="52"/>
      <c r="C58" s="924" t="s">
        <v>890</v>
      </c>
      <c r="D58" s="924"/>
      <c r="E58" s="924"/>
      <c r="F58" s="924"/>
      <c r="G58" s="924"/>
      <c r="H58" s="924"/>
      <c r="I58" s="924"/>
      <c r="J58" s="924"/>
      <c r="K58" s="924"/>
      <c r="L58" s="924"/>
      <c r="M58" s="924"/>
      <c r="N58" s="924"/>
      <c r="O58" s="924"/>
      <c r="P58" s="924"/>
      <c r="Q58" s="924"/>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pageSetUpPr fitToPage="1"/>
  </sheetPr>
  <dimension ref="A1:P75"/>
  <sheetViews>
    <sheetView topLeftCell="C1" zoomScaleNormal="100" workbookViewId="0">
      <selection activeCell="R13" sqref="R13"/>
    </sheetView>
  </sheetViews>
  <sheetFormatPr baseColWidth="10" defaultColWidth="9.140625" defaultRowHeight="12.75"/>
  <cols>
    <col min="1" max="2" width="9.140625" style="104" hidden="1" customWidth="1"/>
    <col min="3" max="3" width="90.28515625" style="90" customWidth="1"/>
    <col min="4" max="10" width="7.28515625" style="90" bestFit="1" customWidth="1"/>
    <col min="11" max="11" width="7.28515625" style="90" customWidth="1"/>
    <col min="12" max="13" width="7.28515625" style="90" bestFit="1" customWidth="1"/>
    <col min="14" max="16" width="7.28515625" style="90" customWidth="1"/>
    <col min="17" max="256" width="9.140625" style="90"/>
    <col min="257" max="258" width="0" style="90" hidden="1" customWidth="1"/>
    <col min="259" max="259" width="90.28515625" style="90" customWidth="1"/>
    <col min="260" max="266" width="7.28515625" style="90" bestFit="1" customWidth="1"/>
    <col min="267" max="267" width="7.28515625" style="90" customWidth="1"/>
    <col min="268" max="269" width="7.28515625" style="90" bestFit="1" customWidth="1"/>
    <col min="270" max="272" width="7.28515625" style="90" customWidth="1"/>
    <col min="273" max="512" width="9.140625" style="90"/>
    <col min="513" max="514" width="0" style="90" hidden="1" customWidth="1"/>
    <col min="515" max="515" width="90.28515625" style="90" customWidth="1"/>
    <col min="516" max="522" width="7.28515625" style="90" bestFit="1" customWidth="1"/>
    <col min="523" max="523" width="7.28515625" style="90" customWidth="1"/>
    <col min="524" max="525" width="7.28515625" style="90" bestFit="1" customWidth="1"/>
    <col min="526" max="528" width="7.28515625" style="90" customWidth="1"/>
    <col min="529" max="768" width="9.140625" style="90"/>
    <col min="769" max="770" width="0" style="90" hidden="1" customWidth="1"/>
    <col min="771" max="771" width="90.28515625" style="90" customWidth="1"/>
    <col min="772" max="778" width="7.28515625" style="90" bestFit="1" customWidth="1"/>
    <col min="779" max="779" width="7.28515625" style="90" customWidth="1"/>
    <col min="780" max="781" width="7.28515625" style="90" bestFit="1" customWidth="1"/>
    <col min="782" max="784" width="7.28515625" style="90" customWidth="1"/>
    <col min="785" max="1024" width="9.140625" style="90"/>
    <col min="1025" max="1026" width="0" style="90" hidden="1" customWidth="1"/>
    <col min="1027" max="1027" width="90.28515625" style="90" customWidth="1"/>
    <col min="1028" max="1034" width="7.28515625" style="90" bestFit="1" customWidth="1"/>
    <col min="1035" max="1035" width="7.28515625" style="90" customWidth="1"/>
    <col min="1036" max="1037" width="7.28515625" style="90" bestFit="1" customWidth="1"/>
    <col min="1038" max="1040" width="7.28515625" style="90" customWidth="1"/>
    <col min="1041" max="1280" width="9.140625" style="90"/>
    <col min="1281" max="1282" width="0" style="90" hidden="1" customWidth="1"/>
    <col min="1283" max="1283" width="90.28515625" style="90" customWidth="1"/>
    <col min="1284" max="1290" width="7.28515625" style="90" bestFit="1" customWidth="1"/>
    <col min="1291" max="1291" width="7.28515625" style="90" customWidth="1"/>
    <col min="1292" max="1293" width="7.28515625" style="90" bestFit="1" customWidth="1"/>
    <col min="1294" max="1296" width="7.28515625" style="90" customWidth="1"/>
    <col min="1297" max="1536" width="9.140625" style="90"/>
    <col min="1537" max="1538" width="0" style="90" hidden="1" customWidth="1"/>
    <col min="1539" max="1539" width="90.28515625" style="90" customWidth="1"/>
    <col min="1540" max="1546" width="7.28515625" style="90" bestFit="1" customWidth="1"/>
    <col min="1547" max="1547" width="7.28515625" style="90" customWidth="1"/>
    <col min="1548" max="1549" width="7.28515625" style="90" bestFit="1" customWidth="1"/>
    <col min="1550" max="1552" width="7.28515625" style="90" customWidth="1"/>
    <col min="1553" max="1792" width="9.140625" style="90"/>
    <col min="1793" max="1794" width="0" style="90" hidden="1" customWidth="1"/>
    <col min="1795" max="1795" width="90.28515625" style="90" customWidth="1"/>
    <col min="1796" max="1802" width="7.28515625" style="90" bestFit="1" customWidth="1"/>
    <col min="1803" max="1803" width="7.28515625" style="90" customWidth="1"/>
    <col min="1804" max="1805" width="7.28515625" style="90" bestFit="1" customWidth="1"/>
    <col min="1806" max="1808" width="7.28515625" style="90" customWidth="1"/>
    <col min="1809" max="2048" width="9.140625" style="90"/>
    <col min="2049" max="2050" width="0" style="90" hidden="1" customWidth="1"/>
    <col min="2051" max="2051" width="90.28515625" style="90" customWidth="1"/>
    <col min="2052" max="2058" width="7.28515625" style="90" bestFit="1" customWidth="1"/>
    <col min="2059" max="2059" width="7.28515625" style="90" customWidth="1"/>
    <col min="2060" max="2061" width="7.28515625" style="90" bestFit="1" customWidth="1"/>
    <col min="2062" max="2064" width="7.28515625" style="90" customWidth="1"/>
    <col min="2065" max="2304" width="9.140625" style="90"/>
    <col min="2305" max="2306" width="0" style="90" hidden="1" customWidth="1"/>
    <col min="2307" max="2307" width="90.28515625" style="90" customWidth="1"/>
    <col min="2308" max="2314" width="7.28515625" style="90" bestFit="1" customWidth="1"/>
    <col min="2315" max="2315" width="7.28515625" style="90" customWidth="1"/>
    <col min="2316" max="2317" width="7.28515625" style="90" bestFit="1" customWidth="1"/>
    <col min="2318" max="2320" width="7.28515625" style="90" customWidth="1"/>
    <col min="2321" max="2560" width="9.140625" style="90"/>
    <col min="2561" max="2562" width="0" style="90" hidden="1" customWidth="1"/>
    <col min="2563" max="2563" width="90.28515625" style="90" customWidth="1"/>
    <col min="2564" max="2570" width="7.28515625" style="90" bestFit="1" customWidth="1"/>
    <col min="2571" max="2571" width="7.28515625" style="90" customWidth="1"/>
    <col min="2572" max="2573" width="7.28515625" style="90" bestFit="1" customWidth="1"/>
    <col min="2574" max="2576" width="7.28515625" style="90" customWidth="1"/>
    <col min="2577" max="2816" width="9.140625" style="90"/>
    <col min="2817" max="2818" width="0" style="90" hidden="1" customWidth="1"/>
    <col min="2819" max="2819" width="90.28515625" style="90" customWidth="1"/>
    <col min="2820" max="2826" width="7.28515625" style="90" bestFit="1" customWidth="1"/>
    <col min="2827" max="2827" width="7.28515625" style="90" customWidth="1"/>
    <col min="2828" max="2829" width="7.28515625" style="90" bestFit="1" customWidth="1"/>
    <col min="2830" max="2832" width="7.28515625" style="90" customWidth="1"/>
    <col min="2833" max="3072" width="9.140625" style="90"/>
    <col min="3073" max="3074" width="0" style="90" hidden="1" customWidth="1"/>
    <col min="3075" max="3075" width="90.28515625" style="90" customWidth="1"/>
    <col min="3076" max="3082" width="7.28515625" style="90" bestFit="1" customWidth="1"/>
    <col min="3083" max="3083" width="7.28515625" style="90" customWidth="1"/>
    <col min="3084" max="3085" width="7.28515625" style="90" bestFit="1" customWidth="1"/>
    <col min="3086" max="3088" width="7.28515625" style="90" customWidth="1"/>
    <col min="3089" max="3328" width="9.140625" style="90"/>
    <col min="3329" max="3330" width="0" style="90" hidden="1" customWidth="1"/>
    <col min="3331" max="3331" width="90.28515625" style="90" customWidth="1"/>
    <col min="3332" max="3338" width="7.28515625" style="90" bestFit="1" customWidth="1"/>
    <col min="3339" max="3339" width="7.28515625" style="90" customWidth="1"/>
    <col min="3340" max="3341" width="7.28515625" style="90" bestFit="1" customWidth="1"/>
    <col min="3342" max="3344" width="7.28515625" style="90" customWidth="1"/>
    <col min="3345" max="3584" width="9.140625" style="90"/>
    <col min="3585" max="3586" width="0" style="90" hidden="1" customWidth="1"/>
    <col min="3587" max="3587" width="90.28515625" style="90" customWidth="1"/>
    <col min="3588" max="3594" width="7.28515625" style="90" bestFit="1" customWidth="1"/>
    <col min="3595" max="3595" width="7.28515625" style="90" customWidth="1"/>
    <col min="3596" max="3597" width="7.28515625" style="90" bestFit="1" customWidth="1"/>
    <col min="3598" max="3600" width="7.28515625" style="90" customWidth="1"/>
    <col min="3601" max="3840" width="9.140625" style="90"/>
    <col min="3841" max="3842" width="0" style="90" hidden="1" customWidth="1"/>
    <col min="3843" max="3843" width="90.28515625" style="90" customWidth="1"/>
    <col min="3844" max="3850" width="7.28515625" style="90" bestFit="1" customWidth="1"/>
    <col min="3851" max="3851" width="7.28515625" style="90" customWidth="1"/>
    <col min="3852" max="3853" width="7.28515625" style="90" bestFit="1" customWidth="1"/>
    <col min="3854" max="3856" width="7.28515625" style="90" customWidth="1"/>
    <col min="3857" max="4096" width="9.140625" style="90"/>
    <col min="4097" max="4098" width="0" style="90" hidden="1" customWidth="1"/>
    <col min="4099" max="4099" width="90.28515625" style="90" customWidth="1"/>
    <col min="4100" max="4106" width="7.28515625" style="90" bestFit="1" customWidth="1"/>
    <col min="4107" max="4107" width="7.28515625" style="90" customWidth="1"/>
    <col min="4108" max="4109" width="7.28515625" style="90" bestFit="1" customWidth="1"/>
    <col min="4110" max="4112" width="7.28515625" style="90" customWidth="1"/>
    <col min="4113" max="4352" width="9.140625" style="90"/>
    <col min="4353" max="4354" width="0" style="90" hidden="1" customWidth="1"/>
    <col min="4355" max="4355" width="90.28515625" style="90" customWidth="1"/>
    <col min="4356" max="4362" width="7.28515625" style="90" bestFit="1" customWidth="1"/>
    <col min="4363" max="4363" width="7.28515625" style="90" customWidth="1"/>
    <col min="4364" max="4365" width="7.28515625" style="90" bestFit="1" customWidth="1"/>
    <col min="4366" max="4368" width="7.28515625" style="90" customWidth="1"/>
    <col min="4369" max="4608" width="9.140625" style="90"/>
    <col min="4609" max="4610" width="0" style="90" hidden="1" customWidth="1"/>
    <col min="4611" max="4611" width="90.28515625" style="90" customWidth="1"/>
    <col min="4612" max="4618" width="7.28515625" style="90" bestFit="1" customWidth="1"/>
    <col min="4619" max="4619" width="7.28515625" style="90" customWidth="1"/>
    <col min="4620" max="4621" width="7.28515625" style="90" bestFit="1" customWidth="1"/>
    <col min="4622" max="4624" width="7.28515625" style="90" customWidth="1"/>
    <col min="4625" max="4864" width="9.140625" style="90"/>
    <col min="4865" max="4866" width="0" style="90" hidden="1" customWidth="1"/>
    <col min="4867" max="4867" width="90.28515625" style="90" customWidth="1"/>
    <col min="4868" max="4874" width="7.28515625" style="90" bestFit="1" customWidth="1"/>
    <col min="4875" max="4875" width="7.28515625" style="90" customWidth="1"/>
    <col min="4876" max="4877" width="7.28515625" style="90" bestFit="1" customWidth="1"/>
    <col min="4878" max="4880" width="7.28515625" style="90" customWidth="1"/>
    <col min="4881" max="5120" width="9.140625" style="90"/>
    <col min="5121" max="5122" width="0" style="90" hidden="1" customWidth="1"/>
    <col min="5123" max="5123" width="90.28515625" style="90" customWidth="1"/>
    <col min="5124" max="5130" width="7.28515625" style="90" bestFit="1" customWidth="1"/>
    <col min="5131" max="5131" width="7.28515625" style="90" customWidth="1"/>
    <col min="5132" max="5133" width="7.28515625" style="90" bestFit="1" customWidth="1"/>
    <col min="5134" max="5136" width="7.28515625" style="90" customWidth="1"/>
    <col min="5137" max="5376" width="9.140625" style="90"/>
    <col min="5377" max="5378" width="0" style="90" hidden="1" customWidth="1"/>
    <col min="5379" max="5379" width="90.28515625" style="90" customWidth="1"/>
    <col min="5380" max="5386" width="7.28515625" style="90" bestFit="1" customWidth="1"/>
    <col min="5387" max="5387" width="7.28515625" style="90" customWidth="1"/>
    <col min="5388" max="5389" width="7.28515625" style="90" bestFit="1" customWidth="1"/>
    <col min="5390" max="5392" width="7.28515625" style="90" customWidth="1"/>
    <col min="5393" max="5632" width="9.140625" style="90"/>
    <col min="5633" max="5634" width="0" style="90" hidden="1" customWidth="1"/>
    <col min="5635" max="5635" width="90.28515625" style="90" customWidth="1"/>
    <col min="5636" max="5642" width="7.28515625" style="90" bestFit="1" customWidth="1"/>
    <col min="5643" max="5643" width="7.28515625" style="90" customWidth="1"/>
    <col min="5644" max="5645" width="7.28515625" style="90" bestFit="1" customWidth="1"/>
    <col min="5646" max="5648" width="7.28515625" style="90" customWidth="1"/>
    <col min="5649" max="5888" width="9.140625" style="90"/>
    <col min="5889" max="5890" width="0" style="90" hidden="1" customWidth="1"/>
    <col min="5891" max="5891" width="90.28515625" style="90" customWidth="1"/>
    <col min="5892" max="5898" width="7.28515625" style="90" bestFit="1" customWidth="1"/>
    <col min="5899" max="5899" width="7.28515625" style="90" customWidth="1"/>
    <col min="5900" max="5901" width="7.28515625" style="90" bestFit="1" customWidth="1"/>
    <col min="5902" max="5904" width="7.28515625" style="90" customWidth="1"/>
    <col min="5905" max="6144" width="9.140625" style="90"/>
    <col min="6145" max="6146" width="0" style="90" hidden="1" customWidth="1"/>
    <col min="6147" max="6147" width="90.28515625" style="90" customWidth="1"/>
    <col min="6148" max="6154" width="7.28515625" style="90" bestFit="1" customWidth="1"/>
    <col min="6155" max="6155" width="7.28515625" style="90" customWidth="1"/>
    <col min="6156" max="6157" width="7.28515625" style="90" bestFit="1" customWidth="1"/>
    <col min="6158" max="6160" width="7.28515625" style="90" customWidth="1"/>
    <col min="6161" max="6400" width="9.140625" style="90"/>
    <col min="6401" max="6402" width="0" style="90" hidden="1" customWidth="1"/>
    <col min="6403" max="6403" width="90.28515625" style="90" customWidth="1"/>
    <col min="6404" max="6410" width="7.28515625" style="90" bestFit="1" customWidth="1"/>
    <col min="6411" max="6411" width="7.28515625" style="90" customWidth="1"/>
    <col min="6412" max="6413" width="7.28515625" style="90" bestFit="1" customWidth="1"/>
    <col min="6414" max="6416" width="7.28515625" style="90" customWidth="1"/>
    <col min="6417" max="6656" width="9.140625" style="90"/>
    <col min="6657" max="6658" width="0" style="90" hidden="1" customWidth="1"/>
    <col min="6659" max="6659" width="90.28515625" style="90" customWidth="1"/>
    <col min="6660" max="6666" width="7.28515625" style="90" bestFit="1" customWidth="1"/>
    <col min="6667" max="6667" width="7.28515625" style="90" customWidth="1"/>
    <col min="6668" max="6669" width="7.28515625" style="90" bestFit="1" customWidth="1"/>
    <col min="6670" max="6672" width="7.28515625" style="90" customWidth="1"/>
    <col min="6673" max="6912" width="9.140625" style="90"/>
    <col min="6913" max="6914" width="0" style="90" hidden="1" customWidth="1"/>
    <col min="6915" max="6915" width="90.28515625" style="90" customWidth="1"/>
    <col min="6916" max="6922" width="7.28515625" style="90" bestFit="1" customWidth="1"/>
    <col min="6923" max="6923" width="7.28515625" style="90" customWidth="1"/>
    <col min="6924" max="6925" width="7.28515625" style="90" bestFit="1" customWidth="1"/>
    <col min="6926" max="6928" width="7.28515625" style="90" customWidth="1"/>
    <col min="6929" max="7168" width="9.140625" style="90"/>
    <col min="7169" max="7170" width="0" style="90" hidden="1" customWidth="1"/>
    <col min="7171" max="7171" width="90.28515625" style="90" customWidth="1"/>
    <col min="7172" max="7178" width="7.28515625" style="90" bestFit="1" customWidth="1"/>
    <col min="7179" max="7179" width="7.28515625" style="90" customWidth="1"/>
    <col min="7180" max="7181" width="7.28515625" style="90" bestFit="1" customWidth="1"/>
    <col min="7182" max="7184" width="7.28515625" style="90" customWidth="1"/>
    <col min="7185" max="7424" width="9.140625" style="90"/>
    <col min="7425" max="7426" width="0" style="90" hidden="1" customWidth="1"/>
    <col min="7427" max="7427" width="90.28515625" style="90" customWidth="1"/>
    <col min="7428" max="7434" width="7.28515625" style="90" bestFit="1" customWidth="1"/>
    <col min="7435" max="7435" width="7.28515625" style="90" customWidth="1"/>
    <col min="7436" max="7437" width="7.28515625" style="90" bestFit="1" customWidth="1"/>
    <col min="7438" max="7440" width="7.28515625" style="90" customWidth="1"/>
    <col min="7441" max="7680" width="9.140625" style="90"/>
    <col min="7681" max="7682" width="0" style="90" hidden="1" customWidth="1"/>
    <col min="7683" max="7683" width="90.28515625" style="90" customWidth="1"/>
    <col min="7684" max="7690" width="7.28515625" style="90" bestFit="1" customWidth="1"/>
    <col min="7691" max="7691" width="7.28515625" style="90" customWidth="1"/>
    <col min="7692" max="7693" width="7.28515625" style="90" bestFit="1" customWidth="1"/>
    <col min="7694" max="7696" width="7.28515625" style="90" customWidth="1"/>
    <col min="7697" max="7936" width="9.140625" style="90"/>
    <col min="7937" max="7938" width="0" style="90" hidden="1" customWidth="1"/>
    <col min="7939" max="7939" width="90.28515625" style="90" customWidth="1"/>
    <col min="7940" max="7946" width="7.28515625" style="90" bestFit="1" customWidth="1"/>
    <col min="7947" max="7947" width="7.28515625" style="90" customWidth="1"/>
    <col min="7948" max="7949" width="7.28515625" style="90" bestFit="1" customWidth="1"/>
    <col min="7950" max="7952" width="7.28515625" style="90" customWidth="1"/>
    <col min="7953" max="8192" width="9.140625" style="90"/>
    <col min="8193" max="8194" width="0" style="90" hidden="1" customWidth="1"/>
    <col min="8195" max="8195" width="90.28515625" style="90" customWidth="1"/>
    <col min="8196" max="8202" width="7.28515625" style="90" bestFit="1" customWidth="1"/>
    <col min="8203" max="8203" width="7.28515625" style="90" customWidth="1"/>
    <col min="8204" max="8205" width="7.28515625" style="90" bestFit="1" customWidth="1"/>
    <col min="8206" max="8208" width="7.28515625" style="90" customWidth="1"/>
    <col min="8209" max="8448" width="9.140625" style="90"/>
    <col min="8449" max="8450" width="0" style="90" hidden="1" customWidth="1"/>
    <col min="8451" max="8451" width="90.28515625" style="90" customWidth="1"/>
    <col min="8452" max="8458" width="7.28515625" style="90" bestFit="1" customWidth="1"/>
    <col min="8459" max="8459" width="7.28515625" style="90" customWidth="1"/>
    <col min="8460" max="8461" width="7.28515625" style="90" bestFit="1" customWidth="1"/>
    <col min="8462" max="8464" width="7.28515625" style="90" customWidth="1"/>
    <col min="8465" max="8704" width="9.140625" style="90"/>
    <col min="8705" max="8706" width="0" style="90" hidden="1" customWidth="1"/>
    <col min="8707" max="8707" width="90.28515625" style="90" customWidth="1"/>
    <col min="8708" max="8714" width="7.28515625" style="90" bestFit="1" customWidth="1"/>
    <col min="8715" max="8715" width="7.28515625" style="90" customWidth="1"/>
    <col min="8716" max="8717" width="7.28515625" style="90" bestFit="1" customWidth="1"/>
    <col min="8718" max="8720" width="7.28515625" style="90" customWidth="1"/>
    <col min="8721" max="8960" width="9.140625" style="90"/>
    <col min="8961" max="8962" width="0" style="90" hidden="1" customWidth="1"/>
    <col min="8963" max="8963" width="90.28515625" style="90" customWidth="1"/>
    <col min="8964" max="8970" width="7.28515625" style="90" bestFit="1" customWidth="1"/>
    <col min="8971" max="8971" width="7.28515625" style="90" customWidth="1"/>
    <col min="8972" max="8973" width="7.28515625" style="90" bestFit="1" customWidth="1"/>
    <col min="8974" max="8976" width="7.28515625" style="90" customWidth="1"/>
    <col min="8977" max="9216" width="9.140625" style="90"/>
    <col min="9217" max="9218" width="0" style="90" hidden="1" customWidth="1"/>
    <col min="9219" max="9219" width="90.28515625" style="90" customWidth="1"/>
    <col min="9220" max="9226" width="7.28515625" style="90" bestFit="1" customWidth="1"/>
    <col min="9227" max="9227" width="7.28515625" style="90" customWidth="1"/>
    <col min="9228" max="9229" width="7.28515625" style="90" bestFit="1" customWidth="1"/>
    <col min="9230" max="9232" width="7.28515625" style="90" customWidth="1"/>
    <col min="9233" max="9472" width="9.140625" style="90"/>
    <col min="9473" max="9474" width="0" style="90" hidden="1" customWidth="1"/>
    <col min="9475" max="9475" width="90.28515625" style="90" customWidth="1"/>
    <col min="9476" max="9482" width="7.28515625" style="90" bestFit="1" customWidth="1"/>
    <col min="9483" max="9483" width="7.28515625" style="90" customWidth="1"/>
    <col min="9484" max="9485" width="7.28515625" style="90" bestFit="1" customWidth="1"/>
    <col min="9486" max="9488" width="7.28515625" style="90" customWidth="1"/>
    <col min="9489" max="9728" width="9.140625" style="90"/>
    <col min="9729" max="9730" width="0" style="90" hidden="1" customWidth="1"/>
    <col min="9731" max="9731" width="90.28515625" style="90" customWidth="1"/>
    <col min="9732" max="9738" width="7.28515625" style="90" bestFit="1" customWidth="1"/>
    <col min="9739" max="9739" width="7.28515625" style="90" customWidth="1"/>
    <col min="9740" max="9741" width="7.28515625" style="90" bestFit="1" customWidth="1"/>
    <col min="9742" max="9744" width="7.28515625" style="90" customWidth="1"/>
    <col min="9745" max="9984" width="9.140625" style="90"/>
    <col min="9985" max="9986" width="0" style="90" hidden="1" customWidth="1"/>
    <col min="9987" max="9987" width="90.28515625" style="90" customWidth="1"/>
    <col min="9988" max="9994" width="7.28515625" style="90" bestFit="1" customWidth="1"/>
    <col min="9995" max="9995" width="7.28515625" style="90" customWidth="1"/>
    <col min="9996" max="9997" width="7.28515625" style="90" bestFit="1" customWidth="1"/>
    <col min="9998" max="10000" width="7.28515625" style="90" customWidth="1"/>
    <col min="10001" max="10240" width="9.140625" style="90"/>
    <col min="10241" max="10242" width="0" style="90" hidden="1" customWidth="1"/>
    <col min="10243" max="10243" width="90.28515625" style="90" customWidth="1"/>
    <col min="10244" max="10250" width="7.28515625" style="90" bestFit="1" customWidth="1"/>
    <col min="10251" max="10251" width="7.28515625" style="90" customWidth="1"/>
    <col min="10252" max="10253" width="7.28515625" style="90" bestFit="1" customWidth="1"/>
    <col min="10254" max="10256" width="7.28515625" style="90" customWidth="1"/>
    <col min="10257" max="10496" width="9.140625" style="90"/>
    <col min="10497" max="10498" width="0" style="90" hidden="1" customWidth="1"/>
    <col min="10499" max="10499" width="90.28515625" style="90" customWidth="1"/>
    <col min="10500" max="10506" width="7.28515625" style="90" bestFit="1" customWidth="1"/>
    <col min="10507" max="10507" width="7.28515625" style="90" customWidth="1"/>
    <col min="10508" max="10509" width="7.28515625" style="90" bestFit="1" customWidth="1"/>
    <col min="10510" max="10512" width="7.28515625" style="90" customWidth="1"/>
    <col min="10513" max="10752" width="9.140625" style="90"/>
    <col min="10753" max="10754" width="0" style="90" hidden="1" customWidth="1"/>
    <col min="10755" max="10755" width="90.28515625" style="90" customWidth="1"/>
    <col min="10756" max="10762" width="7.28515625" style="90" bestFit="1" customWidth="1"/>
    <col min="10763" max="10763" width="7.28515625" style="90" customWidth="1"/>
    <col min="10764" max="10765" width="7.28515625" style="90" bestFit="1" customWidth="1"/>
    <col min="10766" max="10768" width="7.28515625" style="90" customWidth="1"/>
    <col min="10769" max="11008" width="9.140625" style="90"/>
    <col min="11009" max="11010" width="0" style="90" hidden="1" customWidth="1"/>
    <col min="11011" max="11011" width="90.28515625" style="90" customWidth="1"/>
    <col min="11012" max="11018" width="7.28515625" style="90" bestFit="1" customWidth="1"/>
    <col min="11019" max="11019" width="7.28515625" style="90" customWidth="1"/>
    <col min="11020" max="11021" width="7.28515625" style="90" bestFit="1" customWidth="1"/>
    <col min="11022" max="11024" width="7.28515625" style="90" customWidth="1"/>
    <col min="11025" max="11264" width="9.140625" style="90"/>
    <col min="11265" max="11266" width="0" style="90" hidden="1" customWidth="1"/>
    <col min="11267" max="11267" width="90.28515625" style="90" customWidth="1"/>
    <col min="11268" max="11274" width="7.28515625" style="90" bestFit="1" customWidth="1"/>
    <col min="11275" max="11275" width="7.28515625" style="90" customWidth="1"/>
    <col min="11276" max="11277" width="7.28515625" style="90" bestFit="1" customWidth="1"/>
    <col min="11278" max="11280" width="7.28515625" style="90" customWidth="1"/>
    <col min="11281" max="11520" width="9.140625" style="90"/>
    <col min="11521" max="11522" width="0" style="90" hidden="1" customWidth="1"/>
    <col min="11523" max="11523" width="90.28515625" style="90" customWidth="1"/>
    <col min="11524" max="11530" width="7.28515625" style="90" bestFit="1" customWidth="1"/>
    <col min="11531" max="11531" width="7.28515625" style="90" customWidth="1"/>
    <col min="11532" max="11533" width="7.28515625" style="90" bestFit="1" customWidth="1"/>
    <col min="11534" max="11536" width="7.28515625" style="90" customWidth="1"/>
    <col min="11537" max="11776" width="9.140625" style="90"/>
    <col min="11777" max="11778" width="0" style="90" hidden="1" customWidth="1"/>
    <col min="11779" max="11779" width="90.28515625" style="90" customWidth="1"/>
    <col min="11780" max="11786" width="7.28515625" style="90" bestFit="1" customWidth="1"/>
    <col min="11787" max="11787" width="7.28515625" style="90" customWidth="1"/>
    <col min="11788" max="11789" width="7.28515625" style="90" bestFit="1" customWidth="1"/>
    <col min="11790" max="11792" width="7.28515625" style="90" customWidth="1"/>
    <col min="11793" max="12032" width="9.140625" style="90"/>
    <col min="12033" max="12034" width="0" style="90" hidden="1" customWidth="1"/>
    <col min="12035" max="12035" width="90.28515625" style="90" customWidth="1"/>
    <col min="12036" max="12042" width="7.28515625" style="90" bestFit="1" customWidth="1"/>
    <col min="12043" max="12043" width="7.28515625" style="90" customWidth="1"/>
    <col min="12044" max="12045" width="7.28515625" style="90" bestFit="1" customWidth="1"/>
    <col min="12046" max="12048" width="7.28515625" style="90" customWidth="1"/>
    <col min="12049" max="12288" width="9.140625" style="90"/>
    <col min="12289" max="12290" width="0" style="90" hidden="1" customWidth="1"/>
    <col min="12291" max="12291" width="90.28515625" style="90" customWidth="1"/>
    <col min="12292" max="12298" width="7.28515625" style="90" bestFit="1" customWidth="1"/>
    <col min="12299" max="12299" width="7.28515625" style="90" customWidth="1"/>
    <col min="12300" max="12301" width="7.28515625" style="90" bestFit="1" customWidth="1"/>
    <col min="12302" max="12304" width="7.28515625" style="90" customWidth="1"/>
    <col min="12305" max="12544" width="9.140625" style="90"/>
    <col min="12545" max="12546" width="0" style="90" hidden="1" customWidth="1"/>
    <col min="12547" max="12547" width="90.28515625" style="90" customWidth="1"/>
    <col min="12548" max="12554" width="7.28515625" style="90" bestFit="1" customWidth="1"/>
    <col min="12555" max="12555" width="7.28515625" style="90" customWidth="1"/>
    <col min="12556" max="12557" width="7.28515625" style="90" bestFit="1" customWidth="1"/>
    <col min="12558" max="12560" width="7.28515625" style="90" customWidth="1"/>
    <col min="12561" max="12800" width="9.140625" style="90"/>
    <col min="12801" max="12802" width="0" style="90" hidden="1" customWidth="1"/>
    <col min="12803" max="12803" width="90.28515625" style="90" customWidth="1"/>
    <col min="12804" max="12810" width="7.28515625" style="90" bestFit="1" customWidth="1"/>
    <col min="12811" max="12811" width="7.28515625" style="90" customWidth="1"/>
    <col min="12812" max="12813" width="7.28515625" style="90" bestFit="1" customWidth="1"/>
    <col min="12814" max="12816" width="7.28515625" style="90" customWidth="1"/>
    <col min="12817" max="13056" width="9.140625" style="90"/>
    <col min="13057" max="13058" width="0" style="90" hidden="1" customWidth="1"/>
    <col min="13059" max="13059" width="90.28515625" style="90" customWidth="1"/>
    <col min="13060" max="13066" width="7.28515625" style="90" bestFit="1" customWidth="1"/>
    <col min="13067" max="13067" width="7.28515625" style="90" customWidth="1"/>
    <col min="13068" max="13069" width="7.28515625" style="90" bestFit="1" customWidth="1"/>
    <col min="13070" max="13072" width="7.28515625" style="90" customWidth="1"/>
    <col min="13073" max="13312" width="9.140625" style="90"/>
    <col min="13313" max="13314" width="0" style="90" hidden="1" customWidth="1"/>
    <col min="13315" max="13315" width="90.28515625" style="90" customWidth="1"/>
    <col min="13316" max="13322" width="7.28515625" style="90" bestFit="1" customWidth="1"/>
    <col min="13323" max="13323" width="7.28515625" style="90" customWidth="1"/>
    <col min="13324" max="13325" width="7.28515625" style="90" bestFit="1" customWidth="1"/>
    <col min="13326" max="13328" width="7.28515625" style="90" customWidth="1"/>
    <col min="13329" max="13568" width="9.140625" style="90"/>
    <col min="13569" max="13570" width="0" style="90" hidden="1" customWidth="1"/>
    <col min="13571" max="13571" width="90.28515625" style="90" customWidth="1"/>
    <col min="13572" max="13578" width="7.28515625" style="90" bestFit="1" customWidth="1"/>
    <col min="13579" max="13579" width="7.28515625" style="90" customWidth="1"/>
    <col min="13580" max="13581" width="7.28515625" style="90" bestFit="1" customWidth="1"/>
    <col min="13582" max="13584" width="7.28515625" style="90" customWidth="1"/>
    <col min="13585" max="13824" width="9.140625" style="90"/>
    <col min="13825" max="13826" width="0" style="90" hidden="1" customWidth="1"/>
    <col min="13827" max="13827" width="90.28515625" style="90" customWidth="1"/>
    <col min="13828" max="13834" width="7.28515625" style="90" bestFit="1" customWidth="1"/>
    <col min="13835" max="13835" width="7.28515625" style="90" customWidth="1"/>
    <col min="13836" max="13837" width="7.28515625" style="90" bestFit="1" customWidth="1"/>
    <col min="13838" max="13840" width="7.28515625" style="90" customWidth="1"/>
    <col min="13841" max="14080" width="9.140625" style="90"/>
    <col min="14081" max="14082" width="0" style="90" hidden="1" customWidth="1"/>
    <col min="14083" max="14083" width="90.28515625" style="90" customWidth="1"/>
    <col min="14084" max="14090" width="7.28515625" style="90" bestFit="1" customWidth="1"/>
    <col min="14091" max="14091" width="7.28515625" style="90" customWidth="1"/>
    <col min="14092" max="14093" width="7.28515625" style="90" bestFit="1" customWidth="1"/>
    <col min="14094" max="14096" width="7.28515625" style="90" customWidth="1"/>
    <col min="14097" max="14336" width="9.140625" style="90"/>
    <col min="14337" max="14338" width="0" style="90" hidden="1" customWidth="1"/>
    <col min="14339" max="14339" width="90.28515625" style="90" customWidth="1"/>
    <col min="14340" max="14346" width="7.28515625" style="90" bestFit="1" customWidth="1"/>
    <col min="14347" max="14347" width="7.28515625" style="90" customWidth="1"/>
    <col min="14348" max="14349" width="7.28515625" style="90" bestFit="1" customWidth="1"/>
    <col min="14350" max="14352" width="7.28515625" style="90" customWidth="1"/>
    <col min="14353" max="14592" width="9.140625" style="90"/>
    <col min="14593" max="14594" width="0" style="90" hidden="1" customWidth="1"/>
    <col min="14595" max="14595" width="90.28515625" style="90" customWidth="1"/>
    <col min="14596" max="14602" width="7.28515625" style="90" bestFit="1" customWidth="1"/>
    <col min="14603" max="14603" width="7.28515625" style="90" customWidth="1"/>
    <col min="14604" max="14605" width="7.28515625" style="90" bestFit="1" customWidth="1"/>
    <col min="14606" max="14608" width="7.28515625" style="90" customWidth="1"/>
    <col min="14609" max="14848" width="9.140625" style="90"/>
    <col min="14849" max="14850" width="0" style="90" hidden="1" customWidth="1"/>
    <col min="14851" max="14851" width="90.28515625" style="90" customWidth="1"/>
    <col min="14852" max="14858" width="7.28515625" style="90" bestFit="1" customWidth="1"/>
    <col min="14859" max="14859" width="7.28515625" style="90" customWidth="1"/>
    <col min="14860" max="14861" width="7.28515625" style="90" bestFit="1" customWidth="1"/>
    <col min="14862" max="14864" width="7.28515625" style="90" customWidth="1"/>
    <col min="14865" max="15104" width="9.140625" style="90"/>
    <col min="15105" max="15106" width="0" style="90" hidden="1" customWidth="1"/>
    <col min="15107" max="15107" width="90.28515625" style="90" customWidth="1"/>
    <col min="15108" max="15114" width="7.28515625" style="90" bestFit="1" customWidth="1"/>
    <col min="15115" max="15115" width="7.28515625" style="90" customWidth="1"/>
    <col min="15116" max="15117" width="7.28515625" style="90" bestFit="1" customWidth="1"/>
    <col min="15118" max="15120" width="7.28515625" style="90" customWidth="1"/>
    <col min="15121" max="15360" width="9.140625" style="90"/>
    <col min="15361" max="15362" width="0" style="90" hidden="1" customWidth="1"/>
    <col min="15363" max="15363" width="90.28515625" style="90" customWidth="1"/>
    <col min="15364" max="15370" width="7.28515625" style="90" bestFit="1" customWidth="1"/>
    <col min="15371" max="15371" width="7.28515625" style="90" customWidth="1"/>
    <col min="15372" max="15373" width="7.28515625" style="90" bestFit="1" customWidth="1"/>
    <col min="15374" max="15376" width="7.28515625" style="90" customWidth="1"/>
    <col min="15377" max="15616" width="9.140625" style="90"/>
    <col min="15617" max="15618" width="0" style="90" hidden="1" customWidth="1"/>
    <col min="15619" max="15619" width="90.28515625" style="90" customWidth="1"/>
    <col min="15620" max="15626" width="7.28515625" style="90" bestFit="1" customWidth="1"/>
    <col min="15627" max="15627" width="7.28515625" style="90" customWidth="1"/>
    <col min="15628" max="15629" width="7.28515625" style="90" bestFit="1" customWidth="1"/>
    <col min="15630" max="15632" width="7.28515625" style="90" customWidth="1"/>
    <col min="15633" max="15872" width="9.140625" style="90"/>
    <col min="15873" max="15874" width="0" style="90" hidden="1" customWidth="1"/>
    <col min="15875" max="15875" width="90.28515625" style="90" customWidth="1"/>
    <col min="15876" max="15882" width="7.28515625" style="90" bestFit="1" customWidth="1"/>
    <col min="15883" max="15883" width="7.28515625" style="90" customWidth="1"/>
    <col min="15884" max="15885" width="7.28515625" style="90" bestFit="1" customWidth="1"/>
    <col min="15886" max="15888" width="7.28515625" style="90" customWidth="1"/>
    <col min="15889" max="16128" width="9.140625" style="90"/>
    <col min="16129" max="16130" width="0" style="90" hidden="1" customWidth="1"/>
    <col min="16131" max="16131" width="90.28515625" style="90" customWidth="1"/>
    <col min="16132" max="16138" width="7.28515625" style="90" bestFit="1" customWidth="1"/>
    <col min="16139" max="16139" width="7.28515625" style="90" customWidth="1"/>
    <col min="16140" max="16141" width="7.28515625" style="90" bestFit="1" customWidth="1"/>
    <col min="16142" max="16144" width="7.28515625" style="90" customWidth="1"/>
    <col min="16145" max="16384" width="9.140625" style="90"/>
  </cols>
  <sheetData>
    <row r="1" spans="1:16" ht="15" customHeight="1">
      <c r="A1" s="682"/>
      <c r="B1" s="682"/>
      <c r="C1" s="930"/>
      <c r="D1" s="930"/>
      <c r="E1" s="930"/>
      <c r="F1" s="930"/>
      <c r="G1" s="930"/>
      <c r="H1" s="930"/>
      <c r="I1" s="930"/>
      <c r="J1" s="930"/>
      <c r="K1" s="930"/>
      <c r="L1" s="930"/>
      <c r="M1" s="930"/>
      <c r="N1" s="685"/>
      <c r="O1" s="685"/>
      <c r="P1" s="685"/>
    </row>
    <row r="2" spans="1:16" ht="15" customHeight="1">
      <c r="A2" s="926" t="s">
        <v>899</v>
      </c>
      <c r="B2" s="926"/>
      <c r="C2" s="926"/>
      <c r="D2" s="926"/>
      <c r="E2" s="926"/>
      <c r="F2" s="926"/>
      <c r="G2" s="926"/>
      <c r="H2" s="926"/>
      <c r="I2" s="926"/>
      <c r="J2" s="926"/>
      <c r="K2" s="926"/>
      <c r="L2" s="926"/>
      <c r="M2" s="926"/>
      <c r="N2" s="686"/>
      <c r="O2" s="686"/>
      <c r="P2" s="686"/>
    </row>
    <row r="3" spans="1:16" ht="15" customHeight="1">
      <c r="A3" s="682"/>
      <c r="B3" s="682"/>
      <c r="C3" s="926" t="s">
        <v>522</v>
      </c>
      <c r="D3" s="926"/>
      <c r="E3" s="926"/>
      <c r="F3" s="926"/>
      <c r="G3" s="926"/>
      <c r="H3" s="926"/>
      <c r="I3" s="926"/>
      <c r="J3" s="926"/>
      <c r="K3" s="926"/>
      <c r="L3" s="926"/>
      <c r="M3" s="926"/>
      <c r="N3" s="686"/>
      <c r="O3" s="686"/>
      <c r="P3" s="686"/>
    </row>
    <row r="4" spans="1:16" s="91" customFormat="1" ht="15" customHeight="1">
      <c r="A4" s="927"/>
      <c r="B4" s="926"/>
      <c r="C4" s="926"/>
      <c r="D4" s="926"/>
      <c r="E4" s="926"/>
      <c r="F4" s="926"/>
      <c r="G4" s="926"/>
      <c r="H4" s="926"/>
      <c r="I4" s="926"/>
      <c r="J4" s="926"/>
      <c r="K4" s="926"/>
      <c r="L4" s="926"/>
      <c r="M4" s="926"/>
      <c r="N4" s="686"/>
      <c r="O4" s="686"/>
      <c r="P4" s="686"/>
    </row>
    <row r="5" spans="1:16" s="94" customFormat="1" ht="15" customHeight="1" thickBot="1">
      <c r="A5" s="92"/>
      <c r="B5" s="92"/>
      <c r="C5" s="93"/>
      <c r="D5" s="93"/>
      <c r="E5" s="93"/>
      <c r="F5" s="93"/>
      <c r="G5" s="93"/>
      <c r="H5" s="93"/>
      <c r="I5" s="93"/>
      <c r="J5" s="93"/>
      <c r="K5" s="93"/>
      <c r="L5" s="93"/>
      <c r="M5" s="93"/>
      <c r="N5" s="93"/>
      <c r="O5" s="93"/>
      <c r="P5" s="93"/>
    </row>
    <row r="6" spans="1:16" ht="30" customHeight="1" thickTop="1" thickBot="1">
      <c r="A6" s="52"/>
      <c r="B6" s="95"/>
      <c r="C6" s="746"/>
      <c r="D6" s="734" t="s">
        <v>446</v>
      </c>
      <c r="E6" s="734" t="s">
        <v>447</v>
      </c>
      <c r="F6" s="734" t="s">
        <v>448</v>
      </c>
      <c r="G6" s="734" t="s">
        <v>449</v>
      </c>
      <c r="H6" s="734" t="s">
        <v>450</v>
      </c>
      <c r="I6" s="740" t="s">
        <v>451</v>
      </c>
      <c r="J6" s="740" t="s">
        <v>452</v>
      </c>
      <c r="K6" s="740" t="s">
        <v>453</v>
      </c>
      <c r="L6" s="740" t="s">
        <v>454</v>
      </c>
      <c r="M6" s="740" t="s">
        <v>455</v>
      </c>
      <c r="N6" s="740" t="s">
        <v>456</v>
      </c>
      <c r="O6" s="740" t="s">
        <v>457</v>
      </c>
      <c r="P6" s="740" t="s">
        <v>458</v>
      </c>
    </row>
    <row r="7" spans="1:16" ht="15" customHeight="1" thickTop="1" thickBot="1">
      <c r="A7" s="52"/>
      <c r="B7" s="52"/>
      <c r="C7" s="69"/>
      <c r="D7" s="96"/>
      <c r="E7" s="96"/>
      <c r="F7" s="96"/>
      <c r="G7" s="96"/>
      <c r="H7" s="96"/>
      <c r="I7" s="96"/>
      <c r="J7" s="96"/>
      <c r="K7" s="96"/>
      <c r="L7" s="96"/>
      <c r="M7" s="96"/>
      <c r="N7" s="96"/>
      <c r="O7" s="96"/>
      <c r="P7" s="96"/>
    </row>
    <row r="8" spans="1:16" s="52" customFormat="1" ht="15" customHeight="1" thickTop="1" thickBot="1">
      <c r="B8" s="78"/>
      <c r="C8" s="747" t="s">
        <v>380</v>
      </c>
      <c r="D8" s="742"/>
      <c r="E8" s="742"/>
      <c r="F8" s="742"/>
      <c r="G8" s="742"/>
      <c r="H8" s="742"/>
      <c r="I8" s="743"/>
      <c r="J8" s="743"/>
      <c r="K8" s="743"/>
      <c r="L8" s="743"/>
      <c r="M8" s="743"/>
      <c r="N8" s="743"/>
      <c r="O8" s="743"/>
      <c r="P8" s="743"/>
    </row>
    <row r="9" spans="1:16" s="52" customFormat="1" ht="15" customHeight="1" thickTop="1">
      <c r="A9" s="52" t="s">
        <v>523</v>
      </c>
      <c r="B9" s="80" t="s">
        <v>605</v>
      </c>
      <c r="C9" s="81" t="s">
        <v>381</v>
      </c>
      <c r="D9" s="82">
        <v>7.9699999999999993E-2</v>
      </c>
      <c r="E9" s="82">
        <v>7.6999999999999999E-2</v>
      </c>
      <c r="F9" s="82">
        <v>7.9699999999999993E-2</v>
      </c>
      <c r="G9" s="82">
        <v>8.1799999999999998E-2</v>
      </c>
      <c r="H9" s="82">
        <v>8.2400000000000001E-2</v>
      </c>
      <c r="I9" s="82">
        <v>8.4400000000000003E-2</v>
      </c>
      <c r="J9" s="82">
        <v>7.8E-2</v>
      </c>
      <c r="K9" s="82">
        <v>6.5000000000000002E-2</v>
      </c>
      <c r="L9" s="82">
        <v>6.5799999999999997E-2</v>
      </c>
      <c r="M9" s="82">
        <v>6.9500000000000006E-2</v>
      </c>
      <c r="N9" s="82">
        <v>6.5500000000000003E-2</v>
      </c>
      <c r="O9" s="82">
        <v>6.9290386815865093E-2</v>
      </c>
      <c r="P9" s="82">
        <v>6.6404495508534347E-2</v>
      </c>
    </row>
    <row r="10" spans="1:16" s="91" customFormat="1" ht="15" customHeight="1">
      <c r="A10" s="52" t="s">
        <v>523</v>
      </c>
      <c r="B10" s="80" t="s">
        <v>606</v>
      </c>
      <c r="C10" s="81" t="s">
        <v>382</v>
      </c>
      <c r="D10" s="82">
        <v>8.3400000000000002E-2</v>
      </c>
      <c r="E10" s="82">
        <v>8.0100000000000005E-2</v>
      </c>
      <c r="F10" s="82">
        <v>8.2600000000000007E-2</v>
      </c>
      <c r="G10" s="82">
        <v>8.5400000000000004E-2</v>
      </c>
      <c r="H10" s="82">
        <v>8.43E-2</v>
      </c>
      <c r="I10" s="82">
        <v>8.6800000000000002E-2</v>
      </c>
      <c r="J10" s="82">
        <v>8.0199999999999994E-2</v>
      </c>
      <c r="K10" s="82">
        <v>6.7500000000000004E-2</v>
      </c>
      <c r="L10" s="82">
        <v>6.7900000000000002E-2</v>
      </c>
      <c r="M10" s="82">
        <v>7.1599999999999997E-2</v>
      </c>
      <c r="N10" s="82">
        <v>6.7500000000000004E-2</v>
      </c>
      <c r="O10" s="82">
        <v>7.0791413516025012E-2</v>
      </c>
      <c r="P10" s="82">
        <v>6.6331801958648795E-2</v>
      </c>
    </row>
    <row r="11" spans="1:16" s="91" customFormat="1" ht="15" customHeight="1">
      <c r="A11" s="52" t="s">
        <v>523</v>
      </c>
      <c r="B11" s="80" t="s">
        <v>607</v>
      </c>
      <c r="C11" s="81" t="s">
        <v>383</v>
      </c>
      <c r="D11" s="82">
        <v>7.8600000000000003E-2</v>
      </c>
      <c r="E11" s="82">
        <v>7.5999999999999998E-2</v>
      </c>
      <c r="F11" s="82">
        <v>7.5200000000000003E-2</v>
      </c>
      <c r="G11" s="82">
        <v>7.5800000000000006E-2</v>
      </c>
      <c r="H11" s="82">
        <v>7.6399999999999996E-2</v>
      </c>
      <c r="I11" s="82">
        <v>7.51E-2</v>
      </c>
      <c r="J11" s="82">
        <v>7.1599999999999997E-2</v>
      </c>
      <c r="K11" s="82">
        <v>6.4399999999999999E-2</v>
      </c>
      <c r="L11" s="82">
        <v>6.1100000000000002E-2</v>
      </c>
      <c r="M11" s="82">
        <v>6.3299999999999995E-2</v>
      </c>
      <c r="N11" s="82">
        <v>4.99E-2</v>
      </c>
      <c r="O11" s="82">
        <v>5.9957576970036217E-2</v>
      </c>
      <c r="P11" s="82">
        <v>5.3814645303788967E-2</v>
      </c>
    </row>
    <row r="12" spans="1:16" s="91" customFormat="1" ht="15" customHeight="1">
      <c r="A12" s="52" t="s">
        <v>523</v>
      </c>
      <c r="B12" s="80" t="s">
        <v>608</v>
      </c>
      <c r="C12" s="81" t="s">
        <v>384</v>
      </c>
      <c r="D12" s="82">
        <v>6.1999999999999998E-3</v>
      </c>
      <c r="E12" s="82">
        <v>6.1999999999999998E-3</v>
      </c>
      <c r="F12" s="82">
        <v>5.7000000000000002E-3</v>
      </c>
      <c r="G12" s="82">
        <v>5.1000000000000004E-3</v>
      </c>
      <c r="H12" s="82">
        <v>5.1000000000000004E-3</v>
      </c>
      <c r="I12" s="82">
        <v>6.1999999999999998E-3</v>
      </c>
      <c r="J12" s="82">
        <v>6.0000000000000001E-3</v>
      </c>
      <c r="K12" s="82">
        <v>3.8999999999999998E-3</v>
      </c>
      <c r="L12" s="82">
        <v>1.1000000000000001E-3</v>
      </c>
      <c r="M12" s="82">
        <v>1.8E-3</v>
      </c>
      <c r="N12" s="82">
        <v>-7.7999999999999996E-3</v>
      </c>
      <c r="O12" s="82">
        <v>1.8277553864609562E-4</v>
      </c>
      <c r="P12" s="82">
        <v>-2.588811174755496E-3</v>
      </c>
    </row>
    <row r="13" spans="1:16" s="91" customFormat="1" ht="15" customHeight="1">
      <c r="A13" s="52" t="s">
        <v>523</v>
      </c>
      <c r="B13" s="80" t="s">
        <v>609</v>
      </c>
      <c r="C13" s="81" t="s">
        <v>385</v>
      </c>
      <c r="D13" s="82">
        <v>6.1000000000000004E-3</v>
      </c>
      <c r="E13" s="82">
        <v>6.1000000000000004E-3</v>
      </c>
      <c r="F13" s="82">
        <v>5.8999999999999999E-3</v>
      </c>
      <c r="G13" s="82">
        <v>5.7000000000000002E-3</v>
      </c>
      <c r="H13" s="82">
        <v>5.4000000000000003E-3</v>
      </c>
      <c r="I13" s="82">
        <v>6.1999999999999998E-3</v>
      </c>
      <c r="J13" s="82">
        <v>5.5999999999999999E-3</v>
      </c>
      <c r="K13" s="82">
        <v>4.1999999999999997E-3</v>
      </c>
      <c r="L13" s="82">
        <v>2.7000000000000001E-3</v>
      </c>
      <c r="M13" s="82">
        <v>2E-3</v>
      </c>
      <c r="N13" s="82">
        <v>-4.8999999999999998E-3</v>
      </c>
      <c r="O13" s="82">
        <v>3.3275896516525176E-4</v>
      </c>
      <c r="P13" s="82">
        <v>-2.1880878194897187E-3</v>
      </c>
    </row>
    <row r="14" spans="1:16" s="91" customFormat="1" ht="15" customHeight="1">
      <c r="A14" s="52" t="s">
        <v>523</v>
      </c>
      <c r="B14" s="80" t="s">
        <v>610</v>
      </c>
      <c r="C14" s="81" t="s">
        <v>386</v>
      </c>
      <c r="D14" s="82">
        <v>5.4000000000000003E-3</v>
      </c>
      <c r="E14" s="82">
        <v>5.3E-3</v>
      </c>
      <c r="F14" s="82">
        <v>5.1999999999999998E-3</v>
      </c>
      <c r="G14" s="82">
        <v>5.1999999999999998E-3</v>
      </c>
      <c r="H14" s="82">
        <v>4.4000000000000003E-3</v>
      </c>
      <c r="I14" s="82">
        <v>4.7999999999999996E-3</v>
      </c>
      <c r="J14" s="82">
        <v>4.4000000000000003E-3</v>
      </c>
      <c r="K14" s="82">
        <v>3.5000000000000001E-3</v>
      </c>
      <c r="L14" s="82">
        <v>2.2000000000000001E-3</v>
      </c>
      <c r="M14" s="82">
        <v>1.6000000000000001E-3</v>
      </c>
      <c r="N14" s="82">
        <v>-5.1000000000000004E-3</v>
      </c>
      <c r="O14" s="82">
        <v>-7.9560476678719653E-6</v>
      </c>
      <c r="P14" s="82">
        <v>-2.2174778181809031E-3</v>
      </c>
    </row>
    <row r="15" spans="1:16" s="91" customFormat="1" ht="15" customHeight="1" thickBot="1">
      <c r="A15" s="52" t="s">
        <v>523</v>
      </c>
      <c r="B15" s="80" t="s">
        <v>611</v>
      </c>
      <c r="C15" s="81" t="s">
        <v>387</v>
      </c>
      <c r="D15" s="82">
        <v>4.1700000000000001E-2</v>
      </c>
      <c r="E15" s="82">
        <v>4.1599999999999998E-2</v>
      </c>
      <c r="F15" s="82">
        <v>4.0899999999999999E-2</v>
      </c>
      <c r="G15" s="82">
        <v>4.0300000000000002E-2</v>
      </c>
      <c r="H15" s="82">
        <v>3.4200000000000001E-2</v>
      </c>
      <c r="I15" s="82">
        <v>3.7400000000000003E-2</v>
      </c>
      <c r="J15" s="82">
        <v>3.3099999999999997E-2</v>
      </c>
      <c r="K15" s="82">
        <v>2.58E-2</v>
      </c>
      <c r="L15" s="82">
        <v>1.6500000000000001E-2</v>
      </c>
      <c r="M15" s="82">
        <v>1.14E-2</v>
      </c>
      <c r="N15" s="82">
        <v>-3.6999999999999998E-2</v>
      </c>
      <c r="O15" s="82">
        <v>-5.7235888607133659E-5</v>
      </c>
      <c r="P15" s="82">
        <v>-1.5688962548723814E-2</v>
      </c>
    </row>
    <row r="16" spans="1:16" s="97" customFormat="1" ht="15" customHeight="1" thickTop="1" thickBot="1">
      <c r="A16" s="52"/>
      <c r="B16" s="78"/>
      <c r="C16" s="747" t="s">
        <v>388</v>
      </c>
      <c r="D16" s="742"/>
      <c r="E16" s="742"/>
      <c r="F16" s="742"/>
      <c r="G16" s="742"/>
      <c r="H16" s="742"/>
      <c r="I16" s="743"/>
      <c r="J16" s="743"/>
      <c r="K16" s="743"/>
      <c r="L16" s="743"/>
      <c r="M16" s="743"/>
      <c r="N16" s="743"/>
      <c r="O16" s="743"/>
      <c r="P16" s="743"/>
    </row>
    <row r="17" spans="1:16" s="52" customFormat="1" ht="15" customHeight="1" thickTop="1">
      <c r="A17" s="52" t="s">
        <v>523</v>
      </c>
      <c r="B17" s="80" t="s">
        <v>612</v>
      </c>
      <c r="C17" s="81" t="s">
        <v>389</v>
      </c>
      <c r="D17" s="82">
        <v>0.10589999999999999</v>
      </c>
      <c r="E17" s="82">
        <v>0.10440000000000001</v>
      </c>
      <c r="F17" s="82">
        <v>0.10979999999999999</v>
      </c>
      <c r="G17" s="82">
        <v>0.11219999999999999</v>
      </c>
      <c r="H17" s="82">
        <v>0.1129</v>
      </c>
      <c r="I17" s="82">
        <v>0.1154</v>
      </c>
      <c r="J17" s="82">
        <v>0.1095</v>
      </c>
      <c r="K17" s="82">
        <v>9.8000000000000004E-2</v>
      </c>
      <c r="L17" s="82">
        <v>0.10150000000000001</v>
      </c>
      <c r="M17" s="82">
        <v>0.10680000000000001</v>
      </c>
      <c r="N17" s="82">
        <v>0.1024</v>
      </c>
      <c r="O17" s="82">
        <v>0.10635580175350003</v>
      </c>
      <c r="P17" s="82">
        <v>0.10262671098313972</v>
      </c>
    </row>
    <row r="18" spans="1:16" s="91" customFormat="1" ht="15" customHeight="1">
      <c r="A18" s="52" t="s">
        <v>523</v>
      </c>
      <c r="B18" s="80" t="s">
        <v>613</v>
      </c>
      <c r="C18" s="81" t="s">
        <v>390</v>
      </c>
      <c r="D18" s="82">
        <v>-2.6200000000000001E-2</v>
      </c>
      <c r="E18" s="82">
        <v>-2.75E-2</v>
      </c>
      <c r="F18" s="82">
        <v>-0.03</v>
      </c>
      <c r="G18" s="82">
        <v>-3.0499999999999999E-2</v>
      </c>
      <c r="H18" s="82">
        <v>-3.0499999999999999E-2</v>
      </c>
      <c r="I18" s="82">
        <v>-3.1E-2</v>
      </c>
      <c r="J18" s="82">
        <v>-3.15E-2</v>
      </c>
      <c r="K18" s="82">
        <v>-3.2899999999999999E-2</v>
      </c>
      <c r="L18" s="82">
        <v>-3.5700000000000003E-2</v>
      </c>
      <c r="M18" s="82">
        <v>-3.73E-2</v>
      </c>
      <c r="N18" s="82">
        <v>-3.6900000000000002E-2</v>
      </c>
      <c r="O18" s="82">
        <v>-3.7065414937634919E-2</v>
      </c>
      <c r="P18" s="82">
        <v>-3.6222215474605364E-2</v>
      </c>
    </row>
    <row r="19" spans="1:16" s="91" customFormat="1" ht="15" customHeight="1">
      <c r="A19" s="52" t="s">
        <v>523</v>
      </c>
      <c r="B19" s="80" t="s">
        <v>614</v>
      </c>
      <c r="C19" s="81" t="s">
        <v>391</v>
      </c>
      <c r="D19" s="82">
        <v>3.2300000000000002E-2</v>
      </c>
      <c r="E19" s="82">
        <v>3.3799999999999997E-2</v>
      </c>
      <c r="F19" s="82">
        <v>3.6900000000000002E-2</v>
      </c>
      <c r="G19" s="82">
        <v>3.7499999999999999E-2</v>
      </c>
      <c r="H19" s="82">
        <v>3.78E-2</v>
      </c>
      <c r="I19" s="82">
        <v>3.8899999999999997E-2</v>
      </c>
      <c r="J19" s="82">
        <v>0.04</v>
      </c>
      <c r="K19" s="82">
        <v>4.19E-2</v>
      </c>
      <c r="L19" s="82">
        <v>4.5100000000000001E-2</v>
      </c>
      <c r="M19" s="82">
        <v>4.6899999999999997E-2</v>
      </c>
      <c r="N19" s="82">
        <v>4.6399999999999997E-2</v>
      </c>
      <c r="O19" s="82">
        <v>4.6742674793188971E-2</v>
      </c>
      <c r="P19" s="82">
        <v>4.5780303974471449E-2</v>
      </c>
    </row>
    <row r="20" spans="1:16" s="91" customFormat="1" ht="15" customHeight="1">
      <c r="A20" s="52" t="s">
        <v>523</v>
      </c>
      <c r="B20" s="80" t="s">
        <v>615</v>
      </c>
      <c r="C20" s="81" t="s">
        <v>392</v>
      </c>
      <c r="D20" s="82">
        <v>0</v>
      </c>
      <c r="E20" s="82">
        <v>0</v>
      </c>
      <c r="F20" s="82">
        <v>0</v>
      </c>
      <c r="G20" s="82">
        <v>0</v>
      </c>
      <c r="H20" s="82">
        <v>0</v>
      </c>
      <c r="I20" s="82">
        <v>0</v>
      </c>
      <c r="J20" s="82">
        <v>0</v>
      </c>
      <c r="K20" s="82">
        <v>0</v>
      </c>
      <c r="L20" s="82">
        <v>0</v>
      </c>
      <c r="M20" s="82">
        <v>-1E-4</v>
      </c>
      <c r="N20" s="82">
        <v>0</v>
      </c>
      <c r="O20" s="82">
        <v>-6.3307144069924985E-5</v>
      </c>
      <c r="P20" s="82">
        <v>-9.7133214110618985E-5</v>
      </c>
    </row>
    <row r="21" spans="1:16" s="91" customFormat="1" ht="15" customHeight="1">
      <c r="A21" s="52" t="s">
        <v>523</v>
      </c>
      <c r="B21" s="80" t="s">
        <v>616</v>
      </c>
      <c r="C21" s="81" t="s">
        <v>393</v>
      </c>
      <c r="D21" s="82">
        <v>-4.7999999999999996E-3</v>
      </c>
      <c r="E21" s="82">
        <v>-4.1999999999999997E-3</v>
      </c>
      <c r="F21" s="82">
        <v>-7.4000000000000003E-3</v>
      </c>
      <c r="G21" s="82">
        <v>-9.7000000000000003E-3</v>
      </c>
      <c r="H21" s="82">
        <v>-7.7999999999999996E-3</v>
      </c>
      <c r="I21" s="82">
        <v>-1.17E-2</v>
      </c>
      <c r="J21" s="82">
        <v>-8.5000000000000006E-3</v>
      </c>
      <c r="K21" s="82">
        <v>-3.0999999999999999E-3</v>
      </c>
      <c r="L21" s="82">
        <v>-6.7999999999999996E-3</v>
      </c>
      <c r="M21" s="82">
        <v>-8.3000000000000001E-3</v>
      </c>
      <c r="N21" s="82">
        <v>-1.7500000000000002E-2</v>
      </c>
      <c r="O21" s="82">
        <v>-1.0833836545988804E-2</v>
      </c>
      <c r="P21" s="82">
        <v>-1.2517156654859836E-2</v>
      </c>
    </row>
    <row r="22" spans="1:16" s="91" customFormat="1" ht="15" customHeight="1">
      <c r="A22" s="52" t="s">
        <v>523</v>
      </c>
      <c r="B22" s="80" t="s">
        <v>617</v>
      </c>
      <c r="C22" s="81" t="s">
        <v>394</v>
      </c>
      <c r="D22" s="82">
        <v>3.7000000000000002E-3</v>
      </c>
      <c r="E22" s="82">
        <v>3.2000000000000002E-3</v>
      </c>
      <c r="F22" s="82">
        <v>2.8999999999999998E-3</v>
      </c>
      <c r="G22" s="82">
        <v>3.5999999999999999E-3</v>
      </c>
      <c r="H22" s="82">
        <v>1.9E-3</v>
      </c>
      <c r="I22" s="82">
        <v>2.3999999999999998E-3</v>
      </c>
      <c r="J22" s="82">
        <v>2.2000000000000001E-3</v>
      </c>
      <c r="K22" s="82">
        <v>2.5000000000000001E-3</v>
      </c>
      <c r="L22" s="82">
        <v>2.0999999999999999E-3</v>
      </c>
      <c r="M22" s="82">
        <v>2.0999999999999999E-3</v>
      </c>
      <c r="N22" s="82">
        <v>2E-3</v>
      </c>
      <c r="O22" s="82">
        <v>1.5010267001599176E-3</v>
      </c>
      <c r="P22" s="82">
        <v>-7.2693549885540981E-5</v>
      </c>
    </row>
    <row r="23" spans="1:16" s="91" customFormat="1" ht="15" customHeight="1">
      <c r="A23" s="52" t="s">
        <v>523</v>
      </c>
      <c r="B23" s="80" t="s">
        <v>618</v>
      </c>
      <c r="C23" s="81" t="s">
        <v>395</v>
      </c>
      <c r="D23" s="82">
        <v>-7.2400000000000006E-2</v>
      </c>
      <c r="E23" s="82">
        <v>-6.9800000000000001E-2</v>
      </c>
      <c r="F23" s="82">
        <v>-6.9500000000000006E-2</v>
      </c>
      <c r="G23" s="82">
        <v>-7.0599999999999996E-2</v>
      </c>
      <c r="H23" s="82">
        <v>-7.1400000000000005E-2</v>
      </c>
      <c r="I23" s="82">
        <v>-6.8900000000000003E-2</v>
      </c>
      <c r="J23" s="82">
        <v>-6.5699999999999995E-2</v>
      </c>
      <c r="K23" s="82">
        <v>-6.0600000000000001E-2</v>
      </c>
      <c r="L23" s="82">
        <v>-0.06</v>
      </c>
      <c r="M23" s="82">
        <v>-6.1400000000000003E-2</v>
      </c>
      <c r="N23" s="82">
        <v>-5.7700000000000001E-2</v>
      </c>
      <c r="O23" s="82">
        <v>-5.977480143139012E-2</v>
      </c>
      <c r="P23" s="82">
        <v>-5.6403456478544459E-2</v>
      </c>
    </row>
    <row r="24" spans="1:16" s="91" customFormat="1" ht="15" customHeight="1">
      <c r="A24" s="52" t="s">
        <v>523</v>
      </c>
      <c r="B24" s="80" t="s">
        <v>619</v>
      </c>
      <c r="C24" s="81" t="s">
        <v>396</v>
      </c>
      <c r="D24" s="82">
        <v>-1E-4</v>
      </c>
      <c r="E24" s="82">
        <v>-1E-4</v>
      </c>
      <c r="F24" s="82">
        <v>2.9999999999999997E-4</v>
      </c>
      <c r="G24" s="82">
        <v>5.9999999999999995E-4</v>
      </c>
      <c r="H24" s="82">
        <v>2.0000000000000001E-4</v>
      </c>
      <c r="I24" s="82">
        <v>0</v>
      </c>
      <c r="J24" s="82">
        <v>-2.9999999999999997E-4</v>
      </c>
      <c r="K24" s="82">
        <v>2.9999999999999997E-4</v>
      </c>
      <c r="L24" s="82">
        <v>1.6000000000000001E-3</v>
      </c>
      <c r="M24" s="82">
        <v>2.0000000000000001E-4</v>
      </c>
      <c r="N24" s="82">
        <v>2.8999999999999998E-3</v>
      </c>
      <c r="O24" s="82">
        <v>2.1329057058908115E-4</v>
      </c>
      <c r="P24" s="82">
        <v>4.9785656937639659E-4</v>
      </c>
    </row>
    <row r="25" spans="1:16" s="91" customFormat="1" ht="15" customHeight="1" thickBot="1">
      <c r="A25" s="52" t="s">
        <v>523</v>
      </c>
      <c r="B25" s="80" t="s">
        <v>620</v>
      </c>
      <c r="C25" s="81" t="s">
        <v>397</v>
      </c>
      <c r="D25" s="82">
        <v>0.1182</v>
      </c>
      <c r="E25" s="82">
        <v>0.1227</v>
      </c>
      <c r="F25" s="82">
        <v>0.12909999999999999</v>
      </c>
      <c r="G25" s="82">
        <v>0.13089999999999999</v>
      </c>
      <c r="H25" s="82">
        <v>0.1275</v>
      </c>
      <c r="I25" s="82">
        <v>0.13089999999999999</v>
      </c>
      <c r="J25" s="82">
        <v>0.14280000000000001</v>
      </c>
      <c r="K25" s="82">
        <v>0.14030000000000001</v>
      </c>
      <c r="L25" s="82">
        <v>0.1381</v>
      </c>
      <c r="M25" s="82">
        <v>0.13950000000000001</v>
      </c>
      <c r="N25" s="82">
        <v>0.13100000000000001</v>
      </c>
      <c r="O25" s="82">
        <v>0.1286354760518601</v>
      </c>
      <c r="P25" s="82">
        <v>0.13322687970601133</v>
      </c>
    </row>
    <row r="26" spans="1:16" s="97" customFormat="1" ht="15" customHeight="1" thickTop="1" thickBot="1">
      <c r="A26" s="52"/>
      <c r="B26" s="98"/>
      <c r="C26" s="747" t="s">
        <v>398</v>
      </c>
      <c r="D26" s="742"/>
      <c r="E26" s="742"/>
      <c r="F26" s="742"/>
      <c r="G26" s="742"/>
      <c r="H26" s="742"/>
      <c r="I26" s="743"/>
      <c r="J26" s="743"/>
      <c r="K26" s="743"/>
      <c r="L26" s="743"/>
      <c r="M26" s="743"/>
      <c r="N26" s="743"/>
      <c r="O26" s="743"/>
      <c r="P26" s="743"/>
    </row>
    <row r="27" spans="1:16" s="52" customFormat="1" ht="15" customHeight="1" thickTop="1">
      <c r="A27" s="52" t="s">
        <v>523</v>
      </c>
      <c r="B27" s="80" t="s">
        <v>621</v>
      </c>
      <c r="C27" s="81" t="s">
        <v>399</v>
      </c>
      <c r="D27" s="82">
        <v>0.1394</v>
      </c>
      <c r="E27" s="82">
        <v>0.13980000000000001</v>
      </c>
      <c r="F27" s="82">
        <v>0.1469</v>
      </c>
      <c r="G27" s="82">
        <v>0.14649999999999999</v>
      </c>
      <c r="H27" s="82">
        <v>0.14599999999999999</v>
      </c>
      <c r="I27" s="82">
        <v>0.14649999999999999</v>
      </c>
      <c r="J27" s="82">
        <v>0.14399999999999999</v>
      </c>
      <c r="K27" s="82">
        <v>0.1321</v>
      </c>
      <c r="L27" s="82">
        <v>0.153</v>
      </c>
      <c r="M27" s="82">
        <v>0.15920000000000001</v>
      </c>
      <c r="N27" s="82">
        <v>0.15190000000000001</v>
      </c>
      <c r="O27" s="82">
        <v>0.15737683862952975</v>
      </c>
      <c r="P27" s="82">
        <v>0.153164981165298</v>
      </c>
    </row>
    <row r="28" spans="1:16" s="91" customFormat="1" ht="15" customHeight="1">
      <c r="A28" s="52" t="s">
        <v>523</v>
      </c>
      <c r="B28" s="80" t="s">
        <v>622</v>
      </c>
      <c r="C28" s="81" t="s">
        <v>400</v>
      </c>
      <c r="D28" s="82">
        <v>0.1003</v>
      </c>
      <c r="E28" s="82">
        <v>0.1</v>
      </c>
      <c r="F28" s="82">
        <v>9.0200000000000002E-2</v>
      </c>
      <c r="G28" s="82">
        <v>9.6000000000000002E-2</v>
      </c>
      <c r="H28" s="82">
        <v>9.0700000000000003E-2</v>
      </c>
      <c r="I28" s="82">
        <v>8.9300000000000004E-2</v>
      </c>
      <c r="J28" s="82">
        <v>0.1143</v>
      </c>
      <c r="K28" s="82">
        <v>0.1313</v>
      </c>
      <c r="L28" s="82">
        <v>0.10150000000000001</v>
      </c>
      <c r="M28" s="82">
        <v>9.8900000000000002E-2</v>
      </c>
      <c r="N28" s="82">
        <v>9.5899999999999999E-2</v>
      </c>
      <c r="O28" s="82">
        <v>0.10536381023383865</v>
      </c>
      <c r="P28" s="82">
        <v>0.10816003908390159</v>
      </c>
    </row>
    <row r="29" spans="1:16" s="91" customFormat="1" ht="15" customHeight="1">
      <c r="A29" s="52" t="s">
        <v>523</v>
      </c>
      <c r="B29" s="80" t="s">
        <v>623</v>
      </c>
      <c r="C29" s="81" t="s">
        <v>401</v>
      </c>
      <c r="D29" s="82">
        <v>0.26300000000000001</v>
      </c>
      <c r="E29" s="82">
        <v>0.25190000000000001</v>
      </c>
      <c r="F29" s="82">
        <v>0.2293</v>
      </c>
      <c r="G29" s="82">
        <v>0.2472</v>
      </c>
      <c r="H29" s="82">
        <v>0.2177</v>
      </c>
      <c r="I29" s="82">
        <v>0.21010000000000001</v>
      </c>
      <c r="J29" s="82">
        <v>0.10639999999999999</v>
      </c>
      <c r="K29" s="82">
        <v>0.17519999999999999</v>
      </c>
      <c r="L29" s="82">
        <v>0.14430000000000001</v>
      </c>
      <c r="M29" s="82">
        <v>0.18390000000000001</v>
      </c>
      <c r="N29" s="82">
        <v>0.1174</v>
      </c>
      <c r="O29" s="82">
        <v>0.14208144562234962</v>
      </c>
      <c r="P29" s="82">
        <v>0.16951428882170122</v>
      </c>
    </row>
    <row r="30" spans="1:16" s="91" customFormat="1" ht="15" customHeight="1">
      <c r="A30" s="52" t="s">
        <v>523</v>
      </c>
      <c r="B30" s="80" t="s">
        <v>624</v>
      </c>
      <c r="C30" s="81" t="s">
        <v>402</v>
      </c>
      <c r="D30" s="82">
        <v>0.26910000000000001</v>
      </c>
      <c r="E30" s="82">
        <v>0.21240000000000001</v>
      </c>
      <c r="F30" s="82">
        <v>0.20910000000000001</v>
      </c>
      <c r="G30" s="82">
        <v>0.23810000000000001</v>
      </c>
      <c r="H30" s="82">
        <v>0.21779999999999999</v>
      </c>
      <c r="I30" s="82">
        <v>0.19700000000000001</v>
      </c>
      <c r="J30" s="82">
        <v>8.2199999999999995E-2</v>
      </c>
      <c r="K30" s="82">
        <v>0.13569999999999999</v>
      </c>
      <c r="L30" s="82">
        <v>0.2351</v>
      </c>
      <c r="M30" s="82">
        <v>0.19309999999999999</v>
      </c>
      <c r="N30" s="82">
        <v>0.1109</v>
      </c>
      <c r="O30" s="82">
        <v>0.16762459308062322</v>
      </c>
      <c r="P30" s="82">
        <v>9.7768641852973792E-2</v>
      </c>
    </row>
    <row r="31" spans="1:16" s="91" customFormat="1" ht="15" customHeight="1">
      <c r="A31" s="52" t="s">
        <v>523</v>
      </c>
      <c r="B31" s="80" t="s">
        <v>625</v>
      </c>
      <c r="C31" s="81" t="s">
        <v>403</v>
      </c>
      <c r="D31" s="82">
        <v>1.9199999999999998E-2</v>
      </c>
      <c r="E31" s="82">
        <v>5.4999999999999997E-3</v>
      </c>
      <c r="F31" s="82">
        <v>1.1000000000000001E-3</v>
      </c>
      <c r="G31" s="82">
        <v>1.6000000000000001E-3</v>
      </c>
      <c r="H31" s="82">
        <v>1.5E-3</v>
      </c>
      <c r="I31" s="82">
        <v>1.4E-3</v>
      </c>
      <c r="J31" s="82">
        <v>1.5E-3</v>
      </c>
      <c r="K31" s="82">
        <v>5.4999999999999997E-3</v>
      </c>
      <c r="L31" s="82">
        <v>9.1999999999999998E-3</v>
      </c>
      <c r="M31" s="82">
        <v>1.5599999999999999E-2</v>
      </c>
      <c r="N31" s="82">
        <v>7.7000000000000002E-3</v>
      </c>
      <c r="O31" s="82">
        <v>8.103659709893388E-3</v>
      </c>
      <c r="P31" s="82">
        <v>1.4321716833622567E-2</v>
      </c>
    </row>
    <row r="32" spans="1:16" s="91" customFormat="1" ht="15" customHeight="1">
      <c r="A32" s="52" t="s">
        <v>523</v>
      </c>
      <c r="B32" s="80" t="s">
        <v>626</v>
      </c>
      <c r="C32" s="81" t="s">
        <v>404</v>
      </c>
      <c r="D32" s="82">
        <v>5.8999999999999999E-3</v>
      </c>
      <c r="E32" s="82">
        <v>7.0000000000000001E-3</v>
      </c>
      <c r="F32" s="82">
        <v>-6.9999999999999999E-4</v>
      </c>
      <c r="G32" s="82">
        <v>5.5999999999999999E-3</v>
      </c>
      <c r="H32" s="82">
        <v>6.8999999999999999E-3</v>
      </c>
      <c r="I32" s="82">
        <v>6.8999999999999999E-3</v>
      </c>
      <c r="J32" s="82">
        <v>6.4000000000000003E-3</v>
      </c>
      <c r="K32" s="82">
        <v>1.0999999999999999E-2</v>
      </c>
      <c r="L32" s="82">
        <v>9.1999999999999998E-3</v>
      </c>
      <c r="M32" s="82">
        <v>6.7999999999999996E-3</v>
      </c>
      <c r="N32" s="82">
        <v>8.8000000000000005E-3</v>
      </c>
      <c r="O32" s="82">
        <v>9.2502884242332429E-3</v>
      </c>
      <c r="P32" s="82">
        <v>1.1883343401056649E-2</v>
      </c>
    </row>
    <row r="33" spans="1:16" s="91" customFormat="1" ht="15" customHeight="1">
      <c r="A33" s="52" t="s">
        <v>523</v>
      </c>
      <c r="B33" s="80" t="s">
        <v>627</v>
      </c>
      <c r="C33" s="81" t="s">
        <v>405</v>
      </c>
      <c r="D33" s="82">
        <v>1.37E-2</v>
      </c>
      <c r="E33" s="82">
        <v>6.0000000000000001E-3</v>
      </c>
      <c r="F33" s="82">
        <v>5.0000000000000001E-4</v>
      </c>
      <c r="G33" s="82">
        <v>3.0000000000000001E-3</v>
      </c>
      <c r="H33" s="82">
        <v>3.3999999999999998E-3</v>
      </c>
      <c r="I33" s="82">
        <v>3.0999999999999999E-3</v>
      </c>
      <c r="J33" s="82">
        <v>4.4000000000000003E-3</v>
      </c>
      <c r="K33" s="82">
        <v>7.9000000000000008E-3</v>
      </c>
      <c r="L33" s="82">
        <v>9.1999999999999998E-3</v>
      </c>
      <c r="M33" s="82">
        <v>1.1900000000000001E-2</v>
      </c>
      <c r="N33" s="82">
        <v>8.0999999999999996E-3</v>
      </c>
      <c r="O33" s="82">
        <v>8.6177735784390679E-3</v>
      </c>
      <c r="P33" s="82">
        <v>1.2950302887398542E-2</v>
      </c>
    </row>
    <row r="34" spans="1:16" s="91" customFormat="1" ht="15" customHeight="1">
      <c r="A34" s="52" t="s">
        <v>523</v>
      </c>
      <c r="B34" s="80" t="s">
        <v>628</v>
      </c>
      <c r="C34" s="81" t="s">
        <v>406</v>
      </c>
      <c r="D34" s="82">
        <v>0</v>
      </c>
      <c r="E34" s="82">
        <v>0</v>
      </c>
      <c r="F34" s="82">
        <v>0</v>
      </c>
      <c r="G34" s="82">
        <v>0</v>
      </c>
      <c r="H34" s="82">
        <v>0</v>
      </c>
      <c r="I34" s="82">
        <v>8.9999999999999993E-3</v>
      </c>
      <c r="J34" s="82">
        <v>2.7099999999999999E-2</v>
      </c>
      <c r="K34" s="82">
        <v>4.7600000000000003E-2</v>
      </c>
      <c r="L34" s="82">
        <v>0.10829999999999999</v>
      </c>
      <c r="M34" s="82">
        <v>2.69E-2</v>
      </c>
      <c r="N34" s="82">
        <v>5.0000000000000001E-4</v>
      </c>
      <c r="O34" s="82">
        <v>3.7929917417381873E-3</v>
      </c>
      <c r="P34" s="82">
        <v>8.9598453324901727E-4</v>
      </c>
    </row>
    <row r="35" spans="1:16" s="91" customFormat="1" ht="15" customHeight="1">
      <c r="A35" s="52" t="s">
        <v>523</v>
      </c>
      <c r="B35" s="80" t="s">
        <v>629</v>
      </c>
      <c r="C35" s="81" t="s">
        <v>407</v>
      </c>
      <c r="D35" s="82">
        <v>9.7999999999999997E-3</v>
      </c>
      <c r="E35" s="82">
        <v>1.1900000000000001E-2</v>
      </c>
      <c r="F35" s="82">
        <v>1.29E-2</v>
      </c>
      <c r="G35" s="82">
        <v>1.3299999999999999E-2</v>
      </c>
      <c r="H35" s="82">
        <v>1.2999999999999999E-2</v>
      </c>
      <c r="I35" s="82">
        <v>1.3899999999999999E-2</v>
      </c>
      <c r="J35" s="82">
        <v>1.5599999999999999E-2</v>
      </c>
      <c r="K35" s="82">
        <v>1.7100000000000001E-2</v>
      </c>
      <c r="L35" s="82">
        <v>1.7600000000000001E-2</v>
      </c>
      <c r="M35" s="82">
        <v>1.7999999999999999E-2</v>
      </c>
      <c r="N35" s="82">
        <v>1.8200000000000001E-2</v>
      </c>
      <c r="O35" s="82">
        <v>1.841909656770694E-2</v>
      </c>
      <c r="P35" s="82">
        <v>1.8146649481497759E-2</v>
      </c>
    </row>
    <row r="36" spans="1:16" s="91" customFormat="1" ht="15" customHeight="1">
      <c r="A36" s="52" t="s">
        <v>523</v>
      </c>
      <c r="B36" s="80" t="s">
        <v>630</v>
      </c>
      <c r="C36" s="81" t="s">
        <v>408</v>
      </c>
      <c r="D36" s="82">
        <v>4.58E-2</v>
      </c>
      <c r="E36" s="82">
        <v>4.65E-2</v>
      </c>
      <c r="F36" s="82">
        <v>5.0099999999999999E-2</v>
      </c>
      <c r="G36" s="82">
        <v>5.1200000000000002E-2</v>
      </c>
      <c r="H36" s="82">
        <v>5.16E-2</v>
      </c>
      <c r="I36" s="82">
        <v>5.2699999999999997E-2</v>
      </c>
      <c r="J36" s="82">
        <v>5.2600000000000001E-2</v>
      </c>
      <c r="K36" s="82">
        <v>5.5899999999999998E-2</v>
      </c>
      <c r="L36" s="82">
        <v>5.8000000000000003E-2</v>
      </c>
      <c r="M36" s="82">
        <v>6.0100000000000001E-2</v>
      </c>
      <c r="N36" s="82">
        <v>5.9499999999999997E-2</v>
      </c>
      <c r="O36" s="82">
        <v>6.1655227035051788E-2</v>
      </c>
      <c r="P36" s="82">
        <v>5.9303687148571774E-2</v>
      </c>
    </row>
    <row r="37" spans="1:16" s="91" customFormat="1" ht="15" customHeight="1">
      <c r="A37" s="52"/>
      <c r="B37" s="80"/>
      <c r="C37" s="81" t="s">
        <v>409</v>
      </c>
      <c r="D37" s="82">
        <v>0</v>
      </c>
      <c r="E37" s="82">
        <v>0</v>
      </c>
      <c r="F37" s="82">
        <v>0</v>
      </c>
      <c r="G37" s="82">
        <v>0</v>
      </c>
      <c r="H37" s="82">
        <v>2.0999999999999999E-3</v>
      </c>
      <c r="I37" s="82">
        <v>3.2000000000000002E-3</v>
      </c>
      <c r="J37" s="82">
        <v>5.7000000000000002E-3</v>
      </c>
      <c r="K37" s="82">
        <v>3.8E-3</v>
      </c>
      <c r="L37" s="82">
        <v>2.5999999999999999E-3</v>
      </c>
      <c r="M37" s="82">
        <v>2.5999999999999999E-3</v>
      </c>
      <c r="N37" s="82">
        <v>1.9E-3</v>
      </c>
      <c r="O37" s="82">
        <v>1.3868960498003382E-3</v>
      </c>
      <c r="P37" s="82">
        <v>2.209749129223536E-3</v>
      </c>
    </row>
    <row r="38" spans="1:16" s="91" customFormat="1" ht="15" customHeight="1" thickBot="1">
      <c r="A38" s="52" t="s">
        <v>523</v>
      </c>
      <c r="B38" s="80" t="s">
        <v>631</v>
      </c>
      <c r="C38" s="81" t="s">
        <v>410</v>
      </c>
      <c r="D38" s="82">
        <v>5.4199999999999998E-2</v>
      </c>
      <c r="E38" s="82">
        <v>4.4499999999999998E-2</v>
      </c>
      <c r="F38" s="82">
        <v>2.9600000000000001E-2</v>
      </c>
      <c r="G38" s="82">
        <v>1E-3</v>
      </c>
      <c r="H38" s="82">
        <v>2.9999999999999997E-4</v>
      </c>
      <c r="I38" s="82">
        <v>1E-4</v>
      </c>
      <c r="J38" s="82">
        <v>2.3999999999999998E-3</v>
      </c>
      <c r="K38" s="82">
        <v>5.0000000000000001E-3</v>
      </c>
      <c r="L38" s="82">
        <v>4.0000000000000001E-3</v>
      </c>
      <c r="M38" s="82">
        <v>5.7000000000000002E-3</v>
      </c>
      <c r="N38" s="82">
        <v>3.7000000000000002E-3</v>
      </c>
      <c r="O38" s="82">
        <v>2.939315376811052E-3</v>
      </c>
      <c r="P38" s="82">
        <v>2.1849199560324928E-3</v>
      </c>
    </row>
    <row r="39" spans="1:16" s="97" customFormat="1" ht="15" customHeight="1" thickTop="1" thickBot="1">
      <c r="A39" s="52"/>
      <c r="B39" s="99"/>
      <c r="C39" s="747" t="s">
        <v>411</v>
      </c>
      <c r="D39" s="742"/>
      <c r="E39" s="742"/>
      <c r="F39" s="742"/>
      <c r="G39" s="742"/>
      <c r="H39" s="742"/>
      <c r="I39" s="743"/>
      <c r="J39" s="743"/>
      <c r="K39" s="743"/>
      <c r="L39" s="743"/>
      <c r="M39" s="743"/>
      <c r="N39" s="743"/>
      <c r="O39" s="743"/>
      <c r="P39" s="743"/>
    </row>
    <row r="40" spans="1:16" s="97" customFormat="1" ht="15" customHeight="1" thickTop="1" thickBot="1">
      <c r="A40" s="52"/>
      <c r="B40" s="98"/>
      <c r="C40" s="747" t="s">
        <v>412</v>
      </c>
      <c r="D40" s="742"/>
      <c r="E40" s="742"/>
      <c r="F40" s="742"/>
      <c r="G40" s="742"/>
      <c r="H40" s="742"/>
      <c r="I40" s="743"/>
      <c r="J40" s="743"/>
      <c r="K40" s="743"/>
      <c r="L40" s="743"/>
      <c r="M40" s="743"/>
      <c r="N40" s="743"/>
      <c r="O40" s="743"/>
      <c r="P40" s="743"/>
    </row>
    <row r="41" spans="1:16" s="52" customFormat="1" ht="15" customHeight="1" thickTop="1">
      <c r="A41" s="52" t="s">
        <v>523</v>
      </c>
      <c r="B41" s="80" t="s">
        <v>632</v>
      </c>
      <c r="C41" s="81" t="s">
        <v>413</v>
      </c>
      <c r="D41" s="82">
        <v>7.2400000000000006E-2</v>
      </c>
      <c r="E41" s="82">
        <v>6.9800000000000001E-2</v>
      </c>
      <c r="F41" s="82">
        <v>6.9500000000000006E-2</v>
      </c>
      <c r="G41" s="82">
        <v>7.0599999999999996E-2</v>
      </c>
      <c r="H41" s="82">
        <v>7.1400000000000005E-2</v>
      </c>
      <c r="I41" s="82">
        <v>6.8900000000000003E-2</v>
      </c>
      <c r="J41" s="82">
        <v>6.5699999999999995E-2</v>
      </c>
      <c r="K41" s="82">
        <v>6.0600000000000001E-2</v>
      </c>
      <c r="L41" s="82">
        <v>0.06</v>
      </c>
      <c r="M41" s="82">
        <v>6.1400000000000003E-2</v>
      </c>
      <c r="N41" s="82">
        <v>5.7700000000000001E-2</v>
      </c>
      <c r="O41" s="82">
        <v>5.977480143139012E-2</v>
      </c>
      <c r="P41" s="82">
        <v>5.6403456478544459E-2</v>
      </c>
    </row>
    <row r="42" spans="1:16" s="91" customFormat="1" ht="15" customHeight="1">
      <c r="A42" s="52" t="s">
        <v>523</v>
      </c>
      <c r="B42" s="80" t="s">
        <v>633</v>
      </c>
      <c r="C42" s="81" t="s">
        <v>414</v>
      </c>
      <c r="D42" s="82">
        <v>8.48E-2</v>
      </c>
      <c r="E42" s="82">
        <v>8.1699999999999995E-2</v>
      </c>
      <c r="F42" s="82">
        <v>8.1000000000000003E-2</v>
      </c>
      <c r="G42" s="82">
        <v>8.1600000000000006E-2</v>
      </c>
      <c r="H42" s="82">
        <v>8.3099999999999993E-2</v>
      </c>
      <c r="I42" s="82">
        <v>8.0799999999999997E-2</v>
      </c>
      <c r="J42" s="82">
        <v>7.8299999999999995E-2</v>
      </c>
      <c r="K42" s="82">
        <v>7.4999999999999997E-2</v>
      </c>
      <c r="L42" s="82">
        <v>7.4800000000000005E-2</v>
      </c>
      <c r="M42" s="82">
        <v>7.6300000000000007E-2</v>
      </c>
      <c r="N42" s="82">
        <v>7.1800000000000003E-2</v>
      </c>
      <c r="O42" s="82">
        <v>7.5088713432791082E-2</v>
      </c>
      <c r="P42" s="82">
        <v>7.1919748810931133E-2</v>
      </c>
    </row>
    <row r="43" spans="1:16" s="91" customFormat="1" ht="15" customHeight="1">
      <c r="A43" s="52" t="s">
        <v>523</v>
      </c>
      <c r="B43" s="80" t="s">
        <v>634</v>
      </c>
      <c r="C43" s="81" t="s">
        <v>415</v>
      </c>
      <c r="D43" s="82">
        <v>9.7799999999999998E-2</v>
      </c>
      <c r="E43" s="82">
        <v>9.5100000000000004E-2</v>
      </c>
      <c r="F43" s="82">
        <v>9.4100000000000003E-2</v>
      </c>
      <c r="G43" s="82">
        <v>9.4E-2</v>
      </c>
      <c r="H43" s="82">
        <v>9.3899999999999997E-2</v>
      </c>
      <c r="I43" s="82">
        <v>8.8900000000000007E-2</v>
      </c>
      <c r="J43" s="82">
        <v>8.5900000000000004E-2</v>
      </c>
      <c r="K43" s="82">
        <v>8.3699999999999997E-2</v>
      </c>
      <c r="L43" s="82">
        <v>8.4099999999999994E-2</v>
      </c>
      <c r="M43" s="82">
        <v>8.4699999999999998E-2</v>
      </c>
      <c r="N43" s="82">
        <v>7.85E-2</v>
      </c>
      <c r="O43" s="82">
        <v>8.27321178442217E-2</v>
      </c>
      <c r="P43" s="82">
        <v>7.9294757368475993E-2</v>
      </c>
    </row>
    <row r="44" spans="1:16" s="91" customFormat="1" ht="15" customHeight="1" thickBot="1">
      <c r="A44" s="52" t="s">
        <v>523</v>
      </c>
      <c r="B44" s="80" t="s">
        <v>635</v>
      </c>
      <c r="C44" s="81" t="s">
        <v>416</v>
      </c>
      <c r="D44" s="82">
        <v>9.8900000000000002E-2</v>
      </c>
      <c r="E44" s="82">
        <v>9.5000000000000001E-2</v>
      </c>
      <c r="F44" s="82">
        <v>9.5000000000000001E-2</v>
      </c>
      <c r="G44" s="82">
        <v>9.7799999999999998E-2</v>
      </c>
      <c r="H44" s="82">
        <v>0.10009999999999999</v>
      </c>
      <c r="I44" s="82">
        <v>9.8699999999999996E-2</v>
      </c>
      <c r="J44" s="82">
        <v>9.6600000000000005E-2</v>
      </c>
      <c r="K44" s="82">
        <v>9.01E-2</v>
      </c>
      <c r="L44" s="82">
        <v>8.8099999999999998E-2</v>
      </c>
      <c r="M44" s="82">
        <v>8.9800000000000005E-2</v>
      </c>
      <c r="N44" s="82">
        <v>8.5000000000000006E-2</v>
      </c>
      <c r="O44" s="82">
        <v>8.7672383601346437E-2</v>
      </c>
      <c r="P44" s="82">
        <v>8.2085163629084884E-2</v>
      </c>
    </row>
    <row r="45" spans="1:16" s="97" customFormat="1" ht="15" customHeight="1" thickTop="1" thickBot="1">
      <c r="A45" s="52"/>
      <c r="B45" s="98"/>
      <c r="C45" s="747" t="s">
        <v>417</v>
      </c>
      <c r="D45" s="742"/>
      <c r="E45" s="742"/>
      <c r="F45" s="742"/>
      <c r="G45" s="742"/>
      <c r="H45" s="742"/>
      <c r="I45" s="743"/>
      <c r="J45" s="743"/>
      <c r="K45" s="743"/>
      <c r="L45" s="743"/>
      <c r="M45" s="743"/>
      <c r="N45" s="743"/>
      <c r="O45" s="743"/>
      <c r="P45" s="743"/>
    </row>
    <row r="46" spans="1:16" s="100" customFormat="1" ht="15" customHeight="1" thickTop="1">
      <c r="A46" s="100" t="s">
        <v>523</v>
      </c>
      <c r="B46" s="80" t="s">
        <v>636</v>
      </c>
      <c r="C46" s="81" t="s">
        <v>418</v>
      </c>
      <c r="D46" s="82">
        <v>0.55179999999999996</v>
      </c>
      <c r="E46" s="82">
        <v>0.56200000000000006</v>
      </c>
      <c r="F46" s="82">
        <v>0.55569999999999997</v>
      </c>
      <c r="G46" s="82">
        <v>0.54930000000000001</v>
      </c>
      <c r="H46" s="82">
        <v>0.55679999999999996</v>
      </c>
      <c r="I46" s="82">
        <v>0.55149999999999999</v>
      </c>
      <c r="J46" s="82">
        <v>0.54769999999999996</v>
      </c>
      <c r="K46" s="82">
        <v>0.55500000000000005</v>
      </c>
      <c r="L46" s="82">
        <v>0.55220000000000002</v>
      </c>
      <c r="M46" s="82">
        <v>0.55230000000000001</v>
      </c>
      <c r="N46" s="82">
        <v>0.58430000000000004</v>
      </c>
      <c r="O46" s="82">
        <v>0.55228845575547791</v>
      </c>
      <c r="P46" s="82">
        <v>0.56468684529594015</v>
      </c>
    </row>
    <row r="47" spans="1:16" ht="15" customHeight="1">
      <c r="A47" s="52" t="s">
        <v>523</v>
      </c>
      <c r="B47" s="80" t="s">
        <v>637</v>
      </c>
      <c r="C47" s="81" t="s">
        <v>419</v>
      </c>
      <c r="D47" s="82">
        <v>4.2200000000000001E-2</v>
      </c>
      <c r="E47" s="82">
        <v>4.2200000000000001E-2</v>
      </c>
      <c r="F47" s="82">
        <v>4.2900000000000001E-2</v>
      </c>
      <c r="G47" s="82">
        <v>4.2099999999999999E-2</v>
      </c>
      <c r="H47" s="82">
        <v>3.95E-2</v>
      </c>
      <c r="I47" s="82">
        <v>4.3799999999999999E-2</v>
      </c>
      <c r="J47" s="82">
        <v>4.6100000000000002E-2</v>
      </c>
      <c r="K47" s="82">
        <v>4.6100000000000002E-2</v>
      </c>
      <c r="L47" s="82">
        <v>4.2099999999999999E-2</v>
      </c>
      <c r="M47" s="82">
        <v>4.0800000000000003E-2</v>
      </c>
      <c r="N47" s="82">
        <v>4.1799999999999997E-2</v>
      </c>
      <c r="O47" s="82">
        <v>3.9750519316612734E-2</v>
      </c>
      <c r="P47" s="82">
        <v>4.336998941307274E-2</v>
      </c>
    </row>
    <row r="48" spans="1:16" ht="15" customHeight="1">
      <c r="A48" s="52" t="s">
        <v>523</v>
      </c>
      <c r="B48" s="80" t="s">
        <v>638</v>
      </c>
      <c r="C48" s="81" t="s">
        <v>420</v>
      </c>
      <c r="D48" s="82">
        <v>0.40600000000000003</v>
      </c>
      <c r="E48" s="82">
        <v>0.39589999999999997</v>
      </c>
      <c r="F48" s="82">
        <v>0.40139999999999998</v>
      </c>
      <c r="G48" s="82">
        <v>0.40860000000000002</v>
      </c>
      <c r="H48" s="82">
        <v>0.4037</v>
      </c>
      <c r="I48" s="82">
        <v>0.4047</v>
      </c>
      <c r="J48" s="82">
        <v>0.40620000000000001</v>
      </c>
      <c r="K48" s="82">
        <v>0.39879999999999999</v>
      </c>
      <c r="L48" s="82">
        <v>0.40570000000000001</v>
      </c>
      <c r="M48" s="82">
        <v>0.40689999999999998</v>
      </c>
      <c r="N48" s="82">
        <v>0.37390000000000001</v>
      </c>
      <c r="O48" s="82">
        <v>0.40796102492790937</v>
      </c>
      <c r="P48" s="82">
        <v>0.39194316529098705</v>
      </c>
    </row>
    <row r="49" spans="1:16" ht="15" customHeight="1" thickBot="1">
      <c r="A49" s="52" t="s">
        <v>523</v>
      </c>
      <c r="B49" s="80" t="s">
        <v>639</v>
      </c>
      <c r="C49" s="81" t="s">
        <v>421</v>
      </c>
      <c r="D49" s="82">
        <v>0.59560000000000002</v>
      </c>
      <c r="E49" s="82">
        <v>0.59109999999999996</v>
      </c>
      <c r="F49" s="82">
        <v>0.55420000000000003</v>
      </c>
      <c r="G49" s="82">
        <v>0.54300000000000004</v>
      </c>
      <c r="H49" s="82">
        <v>0.5585</v>
      </c>
      <c r="I49" s="82">
        <v>0.52539999999999998</v>
      </c>
      <c r="J49" s="82">
        <v>0.50990000000000002</v>
      </c>
      <c r="K49" s="82">
        <v>0.503</v>
      </c>
      <c r="L49" s="82">
        <v>0.43769999999999998</v>
      </c>
      <c r="M49" s="82">
        <v>0.44369999999999998</v>
      </c>
      <c r="N49" s="82">
        <v>0.41789999999999999</v>
      </c>
      <c r="O49" s="82">
        <v>0.40997505193884431</v>
      </c>
      <c r="P49" s="82">
        <v>0.39148550866259524</v>
      </c>
    </row>
    <row r="50" spans="1:16" s="52" customFormat="1" ht="15" customHeight="1" thickTop="1" thickBot="1">
      <c r="B50" s="99"/>
      <c r="C50" s="747" t="s">
        <v>422</v>
      </c>
      <c r="D50" s="742"/>
      <c r="E50" s="742"/>
      <c r="F50" s="742"/>
      <c r="G50" s="742"/>
      <c r="H50" s="742"/>
      <c r="I50" s="743"/>
      <c r="J50" s="743"/>
      <c r="K50" s="743"/>
      <c r="L50" s="743"/>
      <c r="M50" s="743"/>
      <c r="N50" s="743"/>
      <c r="O50" s="743"/>
      <c r="P50" s="743"/>
    </row>
    <row r="51" spans="1:16" s="52" customFormat="1" ht="15" customHeight="1" thickTop="1">
      <c r="A51" s="52" t="s">
        <v>523</v>
      </c>
      <c r="B51" s="80" t="s">
        <v>640</v>
      </c>
      <c r="C51" s="81" t="s">
        <v>423</v>
      </c>
      <c r="D51" s="82">
        <v>8.3000000000000004E-2</v>
      </c>
      <c r="E51" s="82">
        <v>7.9899999999999999E-2</v>
      </c>
      <c r="F51" s="82">
        <v>8.1900000000000001E-2</v>
      </c>
      <c r="G51" s="82">
        <v>8.4500000000000006E-2</v>
      </c>
      <c r="H51" s="82">
        <v>8.2900000000000001E-2</v>
      </c>
      <c r="I51" s="82">
        <v>8.5500000000000007E-2</v>
      </c>
      <c r="J51" s="82">
        <v>7.8700000000000006E-2</v>
      </c>
      <c r="K51" s="82">
        <v>6.5299999999999997E-2</v>
      </c>
      <c r="L51" s="82">
        <v>5.7799999999999997E-2</v>
      </c>
      <c r="M51" s="82">
        <v>6.1699999999999998E-2</v>
      </c>
      <c r="N51" s="82">
        <v>5.6500000000000002E-2</v>
      </c>
      <c r="O51" s="82">
        <v>5.8564792746578137E-2</v>
      </c>
      <c r="P51" s="82">
        <v>5.2043222626559991E-2</v>
      </c>
    </row>
    <row r="52" spans="1:16" s="52" customFormat="1" ht="15" customHeight="1">
      <c r="A52" s="52" t="s">
        <v>523</v>
      </c>
      <c r="B52" s="80" t="s">
        <v>641</v>
      </c>
      <c r="C52" s="81" t="s">
        <v>424</v>
      </c>
      <c r="D52" s="82">
        <v>7.9100000000000004E-2</v>
      </c>
      <c r="E52" s="82">
        <v>7.6499999999999999E-2</v>
      </c>
      <c r="F52" s="82">
        <v>7.9200000000000007E-2</v>
      </c>
      <c r="G52" s="82">
        <v>8.1000000000000003E-2</v>
      </c>
      <c r="H52" s="82">
        <v>8.1100000000000005E-2</v>
      </c>
      <c r="I52" s="82">
        <v>8.3400000000000002E-2</v>
      </c>
      <c r="J52" s="82">
        <v>7.6999999999999999E-2</v>
      </c>
      <c r="K52" s="82">
        <v>6.3200000000000006E-2</v>
      </c>
      <c r="L52" s="82">
        <v>5.62E-2</v>
      </c>
      <c r="M52" s="82">
        <v>6.0199999999999997E-2</v>
      </c>
      <c r="N52" s="82">
        <v>5.5199999999999999E-2</v>
      </c>
      <c r="O52" s="82">
        <v>5.6519128513455572E-2</v>
      </c>
      <c r="P52" s="82">
        <v>5.1642427456353626E-2</v>
      </c>
    </row>
    <row r="53" spans="1:16" s="52" customFormat="1" ht="15" customHeight="1">
      <c r="A53" s="52" t="s">
        <v>523</v>
      </c>
      <c r="B53" s="80" t="s">
        <v>642</v>
      </c>
      <c r="C53" s="81" t="s">
        <v>425</v>
      </c>
      <c r="D53" s="82">
        <v>9.2799999999999994E-2</v>
      </c>
      <c r="E53" s="82">
        <v>9.01E-2</v>
      </c>
      <c r="F53" s="82">
        <v>9.2999999999999999E-2</v>
      </c>
      <c r="G53" s="82">
        <v>9.3100000000000002E-2</v>
      </c>
      <c r="H53" s="82">
        <v>9.4E-2</v>
      </c>
      <c r="I53" s="82">
        <v>9.6699999999999994E-2</v>
      </c>
      <c r="J53" s="82">
        <v>9.4600000000000004E-2</v>
      </c>
      <c r="K53" s="82">
        <v>8.14E-2</v>
      </c>
      <c r="L53" s="82">
        <v>7.3599999999999999E-2</v>
      </c>
      <c r="M53" s="82">
        <v>7.7499999999999999E-2</v>
      </c>
      <c r="N53" s="82">
        <v>7.2800000000000004E-2</v>
      </c>
      <c r="O53" s="82">
        <v>7.4560238790142924E-2</v>
      </c>
      <c r="P53" s="82">
        <v>6.9840844382481115E-2</v>
      </c>
    </row>
    <row r="54" spans="1:16" s="52" customFormat="1" ht="15" customHeight="1">
      <c r="A54" s="52" t="s">
        <v>523</v>
      </c>
      <c r="B54" s="80" t="s">
        <v>643</v>
      </c>
      <c r="C54" s="81" t="s">
        <v>426</v>
      </c>
      <c r="D54" s="82">
        <v>0.1187</v>
      </c>
      <c r="E54" s="82">
        <v>0.1173</v>
      </c>
      <c r="F54" s="82">
        <v>0.12280000000000001</v>
      </c>
      <c r="G54" s="82">
        <v>0.1234</v>
      </c>
      <c r="H54" s="82">
        <v>0.1244</v>
      </c>
      <c r="I54" s="82">
        <v>0.1275</v>
      </c>
      <c r="J54" s="82">
        <v>0.12570000000000001</v>
      </c>
      <c r="K54" s="82">
        <v>0.11409999999999999</v>
      </c>
      <c r="L54" s="82">
        <v>0.1089</v>
      </c>
      <c r="M54" s="82">
        <v>0.1142</v>
      </c>
      <c r="N54" s="82">
        <v>0.109</v>
      </c>
      <c r="O54" s="82">
        <v>0.11111629477827369</v>
      </c>
      <c r="P54" s="82">
        <v>0.10562395456614573</v>
      </c>
    </row>
    <row r="55" spans="1:16" s="52" customFormat="1" ht="15" customHeight="1">
      <c r="A55" s="52" t="s">
        <v>523</v>
      </c>
      <c r="B55" s="80" t="s">
        <v>644</v>
      </c>
      <c r="C55" s="81" t="s">
        <v>427</v>
      </c>
      <c r="D55" s="82">
        <v>-2.5899999999999999E-2</v>
      </c>
      <c r="E55" s="82">
        <v>-2.7199999999999998E-2</v>
      </c>
      <c r="F55" s="82">
        <v>-2.98E-2</v>
      </c>
      <c r="G55" s="82">
        <v>-3.0300000000000001E-2</v>
      </c>
      <c r="H55" s="82">
        <v>-3.04E-2</v>
      </c>
      <c r="I55" s="82">
        <v>-3.0700000000000002E-2</v>
      </c>
      <c r="J55" s="82">
        <v>-3.1099999999999999E-2</v>
      </c>
      <c r="K55" s="82">
        <v>-3.27E-2</v>
      </c>
      <c r="L55" s="82">
        <v>-3.5200000000000002E-2</v>
      </c>
      <c r="M55" s="82">
        <v>-3.6799999999999999E-2</v>
      </c>
      <c r="N55" s="82">
        <v>-3.6299999999999999E-2</v>
      </c>
      <c r="O55" s="82">
        <v>-3.6556055988130762E-2</v>
      </c>
      <c r="P55" s="82">
        <v>-3.5783110183664618E-2</v>
      </c>
    </row>
    <row r="56" spans="1:16" s="52" customFormat="1" ht="15" customHeight="1">
      <c r="A56" s="52" t="s">
        <v>523</v>
      </c>
      <c r="B56" s="80" t="s">
        <v>645</v>
      </c>
      <c r="C56" s="81" t="s">
        <v>428</v>
      </c>
      <c r="D56" s="82">
        <v>-1.37E-2</v>
      </c>
      <c r="E56" s="82">
        <v>-1.3599999999999999E-2</v>
      </c>
      <c r="F56" s="82">
        <v>-1.38E-2</v>
      </c>
      <c r="G56" s="82">
        <v>-1.21E-2</v>
      </c>
      <c r="H56" s="82">
        <v>-1.29E-2</v>
      </c>
      <c r="I56" s="82">
        <v>-1.3299999999999999E-2</v>
      </c>
      <c r="J56" s="82">
        <v>-1.7600000000000001E-2</v>
      </c>
      <c r="K56" s="82">
        <v>-1.83E-2</v>
      </c>
      <c r="L56" s="82">
        <v>-1.7399999999999999E-2</v>
      </c>
      <c r="M56" s="82">
        <v>-1.7299999999999999E-2</v>
      </c>
      <c r="N56" s="82">
        <v>-1.7500000000000002E-2</v>
      </c>
      <c r="O56" s="82">
        <v>-1.8041110276687346E-2</v>
      </c>
      <c r="P56" s="82">
        <v>-1.8198416926127479E-2</v>
      </c>
    </row>
    <row r="57" spans="1:16" s="52" customFormat="1" ht="15" customHeight="1" thickBot="1">
      <c r="A57" s="52" t="s">
        <v>523</v>
      </c>
      <c r="B57" s="80" t="s">
        <v>646</v>
      </c>
      <c r="C57" s="81" t="s">
        <v>429</v>
      </c>
      <c r="D57" s="82">
        <v>3.5000000000000001E-3</v>
      </c>
      <c r="E57" s="82">
        <v>2.8999999999999998E-3</v>
      </c>
      <c r="F57" s="82">
        <v>2.7000000000000001E-3</v>
      </c>
      <c r="G57" s="82">
        <v>3.5000000000000001E-3</v>
      </c>
      <c r="H57" s="82">
        <v>1.8E-3</v>
      </c>
      <c r="I57" s="82">
        <v>2.0999999999999999E-3</v>
      </c>
      <c r="J57" s="82">
        <v>1.6999999999999999E-3</v>
      </c>
      <c r="K57" s="82">
        <v>2.2000000000000001E-3</v>
      </c>
      <c r="L57" s="82">
        <v>1.6000000000000001E-3</v>
      </c>
      <c r="M57" s="82">
        <v>1.5E-3</v>
      </c>
      <c r="N57" s="82">
        <v>1.2999999999999999E-3</v>
      </c>
      <c r="O57" s="82">
        <v>2.0456642331225685E-3</v>
      </c>
      <c r="P57" s="82">
        <v>4.0079517020636578E-4</v>
      </c>
    </row>
    <row r="58" spans="1:16" s="97" customFormat="1" ht="15" customHeight="1" thickTop="1" thickBot="1">
      <c r="A58" s="52"/>
      <c r="B58" s="52"/>
      <c r="C58" s="747" t="s">
        <v>430</v>
      </c>
      <c r="D58" s="748"/>
      <c r="E58" s="748"/>
      <c r="F58" s="748"/>
      <c r="G58" s="748"/>
      <c r="H58" s="748"/>
      <c r="I58" s="748"/>
      <c r="J58" s="748"/>
      <c r="K58" s="748"/>
      <c r="L58" s="748"/>
      <c r="M58" s="748"/>
      <c r="N58" s="748"/>
      <c r="O58" s="749"/>
      <c r="P58" s="749"/>
    </row>
    <row r="59" spans="1:16" s="52" customFormat="1" ht="15" customHeight="1" thickTop="1">
      <c r="A59" s="52" t="s">
        <v>523</v>
      </c>
      <c r="B59" s="80" t="s">
        <v>640</v>
      </c>
      <c r="C59" s="81" t="s">
        <v>423</v>
      </c>
      <c r="D59" s="82">
        <v>8.3000000000000004E-2</v>
      </c>
      <c r="E59" s="82">
        <v>7.9899999999999999E-2</v>
      </c>
      <c r="F59" s="82">
        <v>8.1900000000000001E-2</v>
      </c>
      <c r="G59" s="82">
        <v>8.4500000000000006E-2</v>
      </c>
      <c r="H59" s="82">
        <v>8.2900000000000001E-2</v>
      </c>
      <c r="I59" s="82">
        <v>8.5500000000000007E-2</v>
      </c>
      <c r="J59" s="82">
        <v>7.8700000000000006E-2</v>
      </c>
      <c r="K59" s="82">
        <v>6.5299999999999997E-2</v>
      </c>
      <c r="L59" s="82">
        <v>5.7799999999999997E-2</v>
      </c>
      <c r="M59" s="82">
        <v>6.1699999999999998E-2</v>
      </c>
      <c r="N59" s="82">
        <v>5.6500000000000002E-2</v>
      </c>
      <c r="O59" s="82">
        <v>5.8564792746578137E-2</v>
      </c>
      <c r="P59" s="82">
        <v>5.2043222626559991E-2</v>
      </c>
    </row>
    <row r="60" spans="1:16" s="52" customFormat="1" ht="15" customHeight="1">
      <c r="A60" s="52" t="s">
        <v>523</v>
      </c>
      <c r="B60" s="80" t="s">
        <v>647</v>
      </c>
      <c r="C60" s="81" t="s">
        <v>431</v>
      </c>
      <c r="D60" s="82">
        <v>-3.8999999999999998E-3</v>
      </c>
      <c r="E60" s="82">
        <v>-3.3999999999999998E-3</v>
      </c>
      <c r="F60" s="82">
        <v>-6.6E-3</v>
      </c>
      <c r="G60" s="82">
        <v>-8.6999999999999994E-3</v>
      </c>
      <c r="H60" s="82">
        <v>-6.4000000000000003E-3</v>
      </c>
      <c r="I60" s="82">
        <v>-1.03E-2</v>
      </c>
      <c r="J60" s="82">
        <v>-7.0000000000000001E-3</v>
      </c>
      <c r="K60" s="82">
        <v>-8.0000000000000004E-4</v>
      </c>
      <c r="L60" s="82">
        <v>3.3999999999999998E-3</v>
      </c>
      <c r="M60" s="82">
        <v>1.6000000000000001E-3</v>
      </c>
      <c r="N60" s="82">
        <v>-6.6E-3</v>
      </c>
      <c r="O60" s="82">
        <v>2.5497557167007772E-3</v>
      </c>
      <c r="P60" s="82">
        <v>2.7697239206709756E-3</v>
      </c>
    </row>
    <row r="61" spans="1:16" s="91" customFormat="1" ht="15" customHeight="1">
      <c r="A61" s="52" t="s">
        <v>523</v>
      </c>
      <c r="B61" s="80" t="s">
        <v>648</v>
      </c>
      <c r="C61" s="81" t="s">
        <v>432</v>
      </c>
      <c r="D61" s="82">
        <v>-7.2400000000000006E-2</v>
      </c>
      <c r="E61" s="82">
        <v>-6.9800000000000001E-2</v>
      </c>
      <c r="F61" s="82">
        <v>-6.9500000000000006E-2</v>
      </c>
      <c r="G61" s="82">
        <v>-7.0599999999999996E-2</v>
      </c>
      <c r="H61" s="82">
        <v>-7.1400000000000005E-2</v>
      </c>
      <c r="I61" s="82">
        <v>-6.9000000000000006E-2</v>
      </c>
      <c r="J61" s="82">
        <v>-6.5699999999999995E-2</v>
      </c>
      <c r="K61" s="82">
        <v>-6.0600000000000001E-2</v>
      </c>
      <c r="L61" s="82">
        <v>-6.0100000000000001E-2</v>
      </c>
      <c r="M61" s="82">
        <v>-6.1499999999999999E-2</v>
      </c>
      <c r="N61" s="82">
        <v>-5.7799999999999997E-2</v>
      </c>
      <c r="O61" s="82">
        <v>-5.9839240126805915E-2</v>
      </c>
      <c r="P61" s="82">
        <v>-5.6457104331861824E-2</v>
      </c>
    </row>
    <row r="62" spans="1:16" s="91" customFormat="1" ht="15" customHeight="1">
      <c r="A62" s="52" t="s">
        <v>523</v>
      </c>
      <c r="B62" s="80" t="s">
        <v>649</v>
      </c>
      <c r="C62" s="81" t="s">
        <v>433</v>
      </c>
      <c r="D62" s="82">
        <v>-1E-4</v>
      </c>
      <c r="E62" s="82">
        <v>-1E-4</v>
      </c>
      <c r="F62" s="82">
        <v>-1E-4</v>
      </c>
      <c r="G62" s="82">
        <v>1E-4</v>
      </c>
      <c r="H62" s="82">
        <v>0</v>
      </c>
      <c r="I62" s="82">
        <v>-1E-4</v>
      </c>
      <c r="J62" s="82">
        <v>0</v>
      </c>
      <c r="K62" s="82">
        <v>-1E-4</v>
      </c>
      <c r="L62" s="82">
        <v>-1E-4</v>
      </c>
      <c r="M62" s="82">
        <v>0</v>
      </c>
      <c r="N62" s="82">
        <v>0</v>
      </c>
      <c r="O62" s="82">
        <v>-9.4749956512186673E-5</v>
      </c>
      <c r="P62" s="82">
        <v>-2.6786196606650296E-5</v>
      </c>
    </row>
    <row r="63" spans="1:16" s="91" customFormat="1" ht="15" customHeight="1">
      <c r="A63" s="52" t="s">
        <v>523</v>
      </c>
      <c r="B63" s="80" t="s">
        <v>650</v>
      </c>
      <c r="C63" s="81" t="s">
        <v>434</v>
      </c>
      <c r="D63" s="82">
        <v>-1E-4</v>
      </c>
      <c r="E63" s="82">
        <v>0</v>
      </c>
      <c r="F63" s="82">
        <v>2.9999999999999997E-4</v>
      </c>
      <c r="G63" s="82">
        <v>5.9999999999999995E-4</v>
      </c>
      <c r="H63" s="82">
        <v>2.0000000000000001E-4</v>
      </c>
      <c r="I63" s="82">
        <v>1E-4</v>
      </c>
      <c r="J63" s="82">
        <v>-2.9999999999999997E-4</v>
      </c>
      <c r="K63" s="82">
        <v>5.0000000000000001E-4</v>
      </c>
      <c r="L63" s="82">
        <v>1.6999999999999999E-3</v>
      </c>
      <c r="M63" s="82">
        <v>2.0000000000000001E-4</v>
      </c>
      <c r="N63" s="82">
        <v>2.8999999999999998E-3</v>
      </c>
      <c r="O63" s="82">
        <v>3.0827045954410543E-4</v>
      </c>
      <c r="P63" s="82">
        <v>5.2511629966120281E-4</v>
      </c>
    </row>
    <row r="64" spans="1:16" s="91" customFormat="1" ht="15" customHeight="1" thickBot="1">
      <c r="A64" s="52"/>
      <c r="B64" s="80"/>
      <c r="C64" s="81" t="s">
        <v>435</v>
      </c>
      <c r="D64" s="82">
        <v>0</v>
      </c>
      <c r="E64" s="82">
        <v>0</v>
      </c>
      <c r="F64" s="82">
        <v>0</v>
      </c>
      <c r="G64" s="82">
        <v>0</v>
      </c>
      <c r="H64" s="82">
        <v>0</v>
      </c>
      <c r="I64" s="82">
        <v>0</v>
      </c>
      <c r="J64" s="82">
        <v>0</v>
      </c>
      <c r="K64" s="82">
        <v>0</v>
      </c>
      <c r="L64" s="82">
        <v>0</v>
      </c>
      <c r="M64" s="82">
        <v>-1E-4</v>
      </c>
      <c r="N64" s="82">
        <v>0</v>
      </c>
      <c r="O64" s="82">
        <v>-6.3307144069924985E-5</v>
      </c>
      <c r="P64" s="82">
        <v>-9.7133214110618985E-5</v>
      </c>
    </row>
    <row r="65" spans="1:16" s="52" customFormat="1" ht="15" customHeight="1" thickTop="1" thickBot="1">
      <c r="A65" s="52" t="s">
        <v>523</v>
      </c>
      <c r="B65" s="80" t="s">
        <v>651</v>
      </c>
      <c r="C65" s="747" t="s">
        <v>652</v>
      </c>
      <c r="D65" s="742">
        <v>6.1000000000000004E-3</v>
      </c>
      <c r="E65" s="742">
        <v>6.1000000000000004E-3</v>
      </c>
      <c r="F65" s="742">
        <v>5.8999999999999999E-3</v>
      </c>
      <c r="G65" s="742">
        <v>5.7000000000000002E-3</v>
      </c>
      <c r="H65" s="742">
        <v>5.4000000000000003E-3</v>
      </c>
      <c r="I65" s="744">
        <v>6.1999999999999998E-3</v>
      </c>
      <c r="J65" s="744">
        <v>5.7000000000000002E-3</v>
      </c>
      <c r="K65" s="744">
        <v>4.1999999999999997E-3</v>
      </c>
      <c r="L65" s="744">
        <v>2.7000000000000001E-3</v>
      </c>
      <c r="M65" s="744">
        <v>2E-3</v>
      </c>
      <c r="N65" s="744">
        <v>-4.8999999999999998E-3</v>
      </c>
      <c r="O65" s="744">
        <v>3.3705312770477609E-4</v>
      </c>
      <c r="P65" s="744">
        <v>-2.1874227216925478E-3</v>
      </c>
    </row>
    <row r="66" spans="1:16" ht="3.75" customHeight="1" thickTop="1" thickBot="1">
      <c r="A66" s="101"/>
      <c r="B66" s="101"/>
      <c r="C66" s="66"/>
      <c r="D66" s="66"/>
      <c r="E66" s="66"/>
      <c r="F66" s="66"/>
      <c r="G66" s="66"/>
      <c r="H66" s="66"/>
      <c r="I66" s="66"/>
      <c r="J66" s="66"/>
      <c r="K66" s="66"/>
      <c r="L66" s="66"/>
      <c r="M66" s="66"/>
      <c r="N66" s="66"/>
      <c r="O66" s="66"/>
      <c r="P66" s="66"/>
    </row>
    <row r="67" spans="1:16" ht="15" customHeight="1">
      <c r="A67" s="52"/>
      <c r="B67" s="52"/>
      <c r="C67" s="102" t="s">
        <v>437</v>
      </c>
      <c r="D67" s="52"/>
      <c r="E67" s="52"/>
      <c r="F67" s="52"/>
      <c r="G67" s="52"/>
      <c r="H67" s="52"/>
      <c r="I67" s="52"/>
      <c r="J67" s="52"/>
      <c r="K67" s="52"/>
      <c r="L67" s="52"/>
      <c r="M67" s="52"/>
      <c r="N67" s="52"/>
      <c r="O67" s="52"/>
      <c r="P67" s="52"/>
    </row>
    <row r="68" spans="1:16" ht="15" customHeight="1">
      <c r="A68" s="52"/>
      <c r="B68" s="52"/>
      <c r="C68" s="102" t="s">
        <v>653</v>
      </c>
      <c r="D68" s="52"/>
      <c r="E68" s="52"/>
      <c r="F68" s="52"/>
      <c r="G68" s="52"/>
      <c r="H68" s="52"/>
      <c r="I68" s="52"/>
      <c r="J68" s="52"/>
      <c r="K68" s="52"/>
      <c r="L68" s="52"/>
      <c r="M68" s="52"/>
      <c r="N68" s="52"/>
      <c r="O68" s="52"/>
      <c r="P68" s="52"/>
    </row>
    <row r="69" spans="1:16" ht="15" customHeight="1">
      <c r="A69" s="52"/>
      <c r="B69" s="52"/>
      <c r="C69" s="102" t="s">
        <v>654</v>
      </c>
      <c r="D69" s="52"/>
      <c r="E69" s="52"/>
      <c r="F69" s="52"/>
      <c r="G69" s="52"/>
      <c r="H69" s="52"/>
      <c r="I69" s="52"/>
      <c r="J69" s="52"/>
      <c r="K69" s="52"/>
      <c r="L69" s="52"/>
      <c r="M69" s="52"/>
      <c r="N69" s="52"/>
      <c r="O69" s="52"/>
      <c r="P69" s="52"/>
    </row>
    <row r="70" spans="1:16" ht="15" customHeight="1">
      <c r="A70" s="52"/>
      <c r="B70" s="52"/>
      <c r="C70" s="102" t="s">
        <v>440</v>
      </c>
      <c r="D70" s="52"/>
      <c r="E70" s="52"/>
      <c r="F70" s="52"/>
      <c r="G70" s="52"/>
      <c r="H70" s="52"/>
      <c r="I70" s="52"/>
      <c r="J70" s="52"/>
      <c r="K70" s="52"/>
      <c r="L70" s="52"/>
      <c r="M70" s="52"/>
      <c r="N70" s="52"/>
      <c r="O70" s="52"/>
      <c r="P70" s="52"/>
    </row>
    <row r="71" spans="1:16" ht="15" customHeight="1">
      <c r="A71" s="52"/>
      <c r="B71" s="52"/>
      <c r="C71" s="102" t="s">
        <v>441</v>
      </c>
      <c r="D71" s="52"/>
      <c r="E71" s="52"/>
      <c r="F71" s="52"/>
      <c r="G71" s="52"/>
      <c r="H71" s="52"/>
      <c r="I71" s="52"/>
      <c r="J71" s="52"/>
      <c r="K71" s="52"/>
      <c r="L71" s="52"/>
      <c r="M71" s="52"/>
      <c r="N71" s="52"/>
      <c r="O71" s="52"/>
      <c r="P71" s="52"/>
    </row>
    <row r="72" spans="1:16" ht="30" customHeight="1">
      <c r="A72" s="52"/>
      <c r="B72" s="52"/>
      <c r="C72" s="929" t="s">
        <v>442</v>
      </c>
      <c r="D72" s="929"/>
      <c r="E72" s="929"/>
      <c r="F72" s="929"/>
      <c r="G72" s="929"/>
      <c r="H72" s="929"/>
      <c r="I72" s="929"/>
      <c r="J72" s="929"/>
      <c r="K72" s="929"/>
      <c r="L72" s="929"/>
      <c r="M72" s="929"/>
      <c r="N72" s="103"/>
      <c r="O72" s="103"/>
      <c r="P72" s="103"/>
    </row>
    <row r="73" spans="1:16" ht="15" customHeight="1">
      <c r="A73" s="52"/>
      <c r="B73" s="52"/>
      <c r="C73" s="102" t="s">
        <v>443</v>
      </c>
      <c r="D73" s="52"/>
      <c r="E73" s="52"/>
      <c r="F73" s="52"/>
      <c r="G73" s="52"/>
      <c r="H73" s="52"/>
      <c r="I73" s="52"/>
      <c r="J73" s="52"/>
      <c r="K73" s="52"/>
      <c r="L73" s="52"/>
      <c r="M73" s="52"/>
      <c r="N73" s="52"/>
      <c r="O73" s="52"/>
      <c r="P73" s="52"/>
    </row>
    <row r="74" spans="1:16" ht="30" customHeight="1">
      <c r="A74" s="52"/>
      <c r="B74" s="52"/>
      <c r="C74" s="929" t="s">
        <v>444</v>
      </c>
      <c r="D74" s="929"/>
      <c r="E74" s="929"/>
      <c r="F74" s="929"/>
      <c r="G74" s="929"/>
      <c r="H74" s="929"/>
      <c r="I74" s="929"/>
      <c r="J74" s="929"/>
      <c r="K74" s="929"/>
      <c r="L74" s="929"/>
      <c r="M74" s="929"/>
      <c r="N74" s="103"/>
      <c r="O74" s="103"/>
      <c r="P74" s="103"/>
    </row>
    <row r="75" spans="1:16" ht="15" customHeight="1">
      <c r="A75" s="52"/>
      <c r="B75" s="52"/>
      <c r="C75" s="68"/>
      <c r="D75" s="52"/>
      <c r="E75" s="52"/>
      <c r="F75" s="52"/>
      <c r="G75" s="52"/>
      <c r="H75" s="52"/>
      <c r="I75" s="52"/>
      <c r="J75" s="52"/>
      <c r="K75" s="52"/>
      <c r="L75" s="52"/>
      <c r="M75" s="52"/>
      <c r="N75" s="52"/>
      <c r="O75" s="52"/>
      <c r="P75" s="52"/>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37"/>
  <sheetViews>
    <sheetView zoomScale="70" zoomScaleNormal="70" workbookViewId="0">
      <selection activeCell="B6" sqref="B6:U34"/>
    </sheetView>
  </sheetViews>
  <sheetFormatPr baseColWidth="10" defaultRowHeight="12.75"/>
  <cols>
    <col min="1" max="1" width="85.5703125" style="157" customWidth="1"/>
    <col min="2" max="2" width="17" style="135" bestFit="1" customWidth="1"/>
    <col min="3" max="3" width="16.28515625" style="135" bestFit="1" customWidth="1"/>
    <col min="4" max="4" width="15.42578125" style="135" bestFit="1" customWidth="1"/>
    <col min="5" max="5" width="15.140625" style="135" bestFit="1" customWidth="1"/>
    <col min="6" max="7" width="15.42578125" style="135" bestFit="1" customWidth="1"/>
    <col min="8" max="8" width="15.140625" style="135" bestFit="1" customWidth="1"/>
    <col min="9" max="10" width="15.42578125" style="135" bestFit="1" customWidth="1"/>
    <col min="11" max="12" width="15" style="188" bestFit="1" customWidth="1"/>
    <col min="13" max="13" width="14.140625" style="188" bestFit="1" customWidth="1"/>
    <col min="14" max="14" width="15.42578125" style="135" bestFit="1" customWidth="1"/>
    <col min="15" max="15" width="15" style="135" bestFit="1" customWidth="1"/>
    <col min="16" max="16" width="14.140625" style="135" bestFit="1" customWidth="1"/>
    <col min="17" max="17" width="13.85546875" style="135" bestFit="1" customWidth="1"/>
    <col min="18" max="18" width="14.7109375" style="135" bestFit="1" customWidth="1"/>
    <col min="19" max="19" width="15" style="135" bestFit="1" customWidth="1"/>
    <col min="20" max="20" width="14.140625" style="135" bestFit="1" customWidth="1"/>
    <col min="21" max="21" width="15.140625" style="135" bestFit="1" customWidth="1"/>
    <col min="22" max="22" width="11.42578125" style="135" customWidth="1"/>
    <col min="23" max="256" width="9.140625" style="412" customWidth="1"/>
    <col min="257" max="257" width="85.5703125" style="412" customWidth="1"/>
    <col min="258" max="258" width="17" style="412" bestFit="1" customWidth="1"/>
    <col min="259" max="259" width="16.28515625" style="412" bestFit="1" customWidth="1"/>
    <col min="260" max="260" width="15.42578125" style="412" bestFit="1" customWidth="1"/>
    <col min="261" max="261" width="15.140625" style="412" bestFit="1" customWidth="1"/>
    <col min="262" max="263" width="15.42578125" style="412" bestFit="1" customWidth="1"/>
    <col min="264" max="264" width="15.140625" style="412" bestFit="1" customWidth="1"/>
    <col min="265" max="266" width="15.42578125" style="412" bestFit="1" customWidth="1"/>
    <col min="267" max="268" width="15" style="412" bestFit="1" customWidth="1"/>
    <col min="269" max="269" width="14.140625" style="412" bestFit="1" customWidth="1"/>
    <col min="270" max="270" width="15.42578125" style="412" bestFit="1" customWidth="1"/>
    <col min="271" max="271" width="15" style="412" bestFit="1" customWidth="1"/>
    <col min="272" max="272" width="14.140625" style="412" bestFit="1" customWidth="1"/>
    <col min="273" max="273" width="13.85546875" style="412" bestFit="1" customWidth="1"/>
    <col min="274" max="274" width="14.7109375" style="412" bestFit="1" customWidth="1"/>
    <col min="275" max="275" width="15" style="412" bestFit="1" customWidth="1"/>
    <col min="276" max="276" width="14.140625" style="412" bestFit="1" customWidth="1"/>
    <col min="277" max="277" width="15.140625" style="412" bestFit="1" customWidth="1"/>
    <col min="278" max="278" width="11.42578125" style="412" customWidth="1"/>
    <col min="279" max="512" width="9.140625" style="412" customWidth="1"/>
    <col min="513" max="513" width="85.5703125" style="412" customWidth="1"/>
    <col min="514" max="514" width="17" style="412" bestFit="1" customWidth="1"/>
    <col min="515" max="515" width="16.28515625" style="412" bestFit="1" customWidth="1"/>
    <col min="516" max="516" width="15.42578125" style="412" bestFit="1" customWidth="1"/>
    <col min="517" max="517" width="15.140625" style="412" bestFit="1" customWidth="1"/>
    <col min="518" max="519" width="15.42578125" style="412" bestFit="1" customWidth="1"/>
    <col min="520" max="520" width="15.140625" style="412" bestFit="1" customWidth="1"/>
    <col min="521" max="522" width="15.42578125" style="412" bestFit="1" customWidth="1"/>
    <col min="523" max="524" width="15" style="412" bestFit="1" customWidth="1"/>
    <col min="525" max="525" width="14.140625" style="412" bestFit="1" customWidth="1"/>
    <col min="526" max="526" width="15.42578125" style="412" bestFit="1" customWidth="1"/>
    <col min="527" max="527" width="15" style="412" bestFit="1" customWidth="1"/>
    <col min="528" max="528" width="14.140625" style="412" bestFit="1" customWidth="1"/>
    <col min="529" max="529" width="13.85546875" style="412" bestFit="1" customWidth="1"/>
    <col min="530" max="530" width="14.7109375" style="412" bestFit="1" customWidth="1"/>
    <col min="531" max="531" width="15" style="412" bestFit="1" customWidth="1"/>
    <col min="532" max="532" width="14.140625" style="412" bestFit="1" customWidth="1"/>
    <col min="533" max="533" width="15.140625" style="412" bestFit="1" customWidth="1"/>
    <col min="534" max="534" width="11.42578125" style="412" customWidth="1"/>
    <col min="535" max="768" width="9.140625" style="412" customWidth="1"/>
    <col min="769" max="769" width="85.5703125" style="412" customWidth="1"/>
    <col min="770" max="770" width="17" style="412" bestFit="1" customWidth="1"/>
    <col min="771" max="771" width="16.28515625" style="412" bestFit="1" customWidth="1"/>
    <col min="772" max="772" width="15.42578125" style="412" bestFit="1" customWidth="1"/>
    <col min="773" max="773" width="15.140625" style="412" bestFit="1" customWidth="1"/>
    <col min="774" max="775" width="15.42578125" style="412" bestFit="1" customWidth="1"/>
    <col min="776" max="776" width="15.140625" style="412" bestFit="1" customWidth="1"/>
    <col min="777" max="778" width="15.42578125" style="412" bestFit="1" customWidth="1"/>
    <col min="779" max="780" width="15" style="412" bestFit="1" customWidth="1"/>
    <col min="781" max="781" width="14.140625" style="412" bestFit="1" customWidth="1"/>
    <col min="782" max="782" width="15.42578125" style="412" bestFit="1" customWidth="1"/>
    <col min="783" max="783" width="15" style="412" bestFit="1" customWidth="1"/>
    <col min="784" max="784" width="14.140625" style="412" bestFit="1" customWidth="1"/>
    <col min="785" max="785" width="13.85546875" style="412" bestFit="1" customWidth="1"/>
    <col min="786" max="786" width="14.7109375" style="412" bestFit="1" customWidth="1"/>
    <col min="787" max="787" width="15" style="412" bestFit="1" customWidth="1"/>
    <col min="788" max="788" width="14.140625" style="412" bestFit="1" customWidth="1"/>
    <col min="789" max="789" width="15.140625" style="412" bestFit="1" customWidth="1"/>
    <col min="790" max="790" width="11.42578125" style="412" customWidth="1"/>
    <col min="791" max="1024" width="9.140625" style="412" customWidth="1"/>
    <col min="1025" max="1025" width="85.5703125" style="412" customWidth="1"/>
    <col min="1026" max="1026" width="17" style="412" bestFit="1" customWidth="1"/>
    <col min="1027" max="1027" width="16.28515625" style="412" bestFit="1" customWidth="1"/>
    <col min="1028" max="1028" width="15.42578125" style="412" bestFit="1" customWidth="1"/>
    <col min="1029" max="1029" width="15.140625" style="412" bestFit="1" customWidth="1"/>
    <col min="1030" max="1031" width="15.42578125" style="412" bestFit="1" customWidth="1"/>
    <col min="1032" max="1032" width="15.140625" style="412" bestFit="1" customWidth="1"/>
    <col min="1033" max="1034" width="15.42578125" style="412" bestFit="1" customWidth="1"/>
    <col min="1035" max="1036" width="15" style="412" bestFit="1" customWidth="1"/>
    <col min="1037" max="1037" width="14.140625" style="412" bestFit="1" customWidth="1"/>
    <col min="1038" max="1038" width="15.42578125" style="412" bestFit="1" customWidth="1"/>
    <col min="1039" max="1039" width="15" style="412" bestFit="1" customWidth="1"/>
    <col min="1040" max="1040" width="14.140625" style="412" bestFit="1" customWidth="1"/>
    <col min="1041" max="1041" width="13.85546875" style="412" bestFit="1" customWidth="1"/>
    <col min="1042" max="1042" width="14.7109375" style="412" bestFit="1" customWidth="1"/>
    <col min="1043" max="1043" width="15" style="412" bestFit="1" customWidth="1"/>
    <col min="1044" max="1044" width="14.140625" style="412" bestFit="1" customWidth="1"/>
    <col min="1045" max="1045" width="15.140625" style="412" bestFit="1" customWidth="1"/>
    <col min="1046" max="1046" width="11.42578125" style="412" customWidth="1"/>
    <col min="1047" max="1280" width="9.140625" style="412" customWidth="1"/>
    <col min="1281" max="1281" width="85.5703125" style="412" customWidth="1"/>
    <col min="1282" max="1282" width="17" style="412" bestFit="1" customWidth="1"/>
    <col min="1283" max="1283" width="16.28515625" style="412" bestFit="1" customWidth="1"/>
    <col min="1284" max="1284" width="15.42578125" style="412" bestFit="1" customWidth="1"/>
    <col min="1285" max="1285" width="15.140625" style="412" bestFit="1" customWidth="1"/>
    <col min="1286" max="1287" width="15.42578125" style="412" bestFit="1" customWidth="1"/>
    <col min="1288" max="1288" width="15.140625" style="412" bestFit="1" customWidth="1"/>
    <col min="1289" max="1290" width="15.42578125" style="412" bestFit="1" customWidth="1"/>
    <col min="1291" max="1292" width="15" style="412" bestFit="1" customWidth="1"/>
    <col min="1293" max="1293" width="14.140625" style="412" bestFit="1" customWidth="1"/>
    <col min="1294" max="1294" width="15.42578125" style="412" bestFit="1" customWidth="1"/>
    <col min="1295" max="1295" width="15" style="412" bestFit="1" customWidth="1"/>
    <col min="1296" max="1296" width="14.140625" style="412" bestFit="1" customWidth="1"/>
    <col min="1297" max="1297" width="13.85546875" style="412" bestFit="1" customWidth="1"/>
    <col min="1298" max="1298" width="14.7109375" style="412" bestFit="1" customWidth="1"/>
    <col min="1299" max="1299" width="15" style="412" bestFit="1" customWidth="1"/>
    <col min="1300" max="1300" width="14.140625" style="412" bestFit="1" customWidth="1"/>
    <col min="1301" max="1301" width="15.140625" style="412" bestFit="1" customWidth="1"/>
    <col min="1302" max="1302" width="11.42578125" style="412" customWidth="1"/>
    <col min="1303" max="1536" width="9.140625" style="412" customWidth="1"/>
    <col min="1537" max="1537" width="85.5703125" style="412" customWidth="1"/>
    <col min="1538" max="1538" width="17" style="412" bestFit="1" customWidth="1"/>
    <col min="1539" max="1539" width="16.28515625" style="412" bestFit="1" customWidth="1"/>
    <col min="1540" max="1540" width="15.42578125" style="412" bestFit="1" customWidth="1"/>
    <col min="1541" max="1541" width="15.140625" style="412" bestFit="1" customWidth="1"/>
    <col min="1542" max="1543" width="15.42578125" style="412" bestFit="1" customWidth="1"/>
    <col min="1544" max="1544" width="15.140625" style="412" bestFit="1" customWidth="1"/>
    <col min="1545" max="1546" width="15.42578125" style="412" bestFit="1" customWidth="1"/>
    <col min="1547" max="1548" width="15" style="412" bestFit="1" customWidth="1"/>
    <col min="1549" max="1549" width="14.140625" style="412" bestFit="1" customWidth="1"/>
    <col min="1550" max="1550" width="15.42578125" style="412" bestFit="1" customWidth="1"/>
    <col min="1551" max="1551" width="15" style="412" bestFit="1" customWidth="1"/>
    <col min="1552" max="1552" width="14.140625" style="412" bestFit="1" customWidth="1"/>
    <col min="1553" max="1553" width="13.85546875" style="412" bestFit="1" customWidth="1"/>
    <col min="1554" max="1554" width="14.7109375" style="412" bestFit="1" customWidth="1"/>
    <col min="1555" max="1555" width="15" style="412" bestFit="1" customWidth="1"/>
    <col min="1556" max="1556" width="14.140625" style="412" bestFit="1" customWidth="1"/>
    <col min="1557" max="1557" width="15.140625" style="412" bestFit="1" customWidth="1"/>
    <col min="1558" max="1558" width="11.42578125" style="412" customWidth="1"/>
    <col min="1559" max="1792" width="9.140625" style="412" customWidth="1"/>
    <col min="1793" max="1793" width="85.5703125" style="412" customWidth="1"/>
    <col min="1794" max="1794" width="17" style="412" bestFit="1" customWidth="1"/>
    <col min="1795" max="1795" width="16.28515625" style="412" bestFit="1" customWidth="1"/>
    <col min="1796" max="1796" width="15.42578125" style="412" bestFit="1" customWidth="1"/>
    <col min="1797" max="1797" width="15.140625" style="412" bestFit="1" customWidth="1"/>
    <col min="1798" max="1799" width="15.42578125" style="412" bestFit="1" customWidth="1"/>
    <col min="1800" max="1800" width="15.140625" style="412" bestFit="1" customWidth="1"/>
    <col min="1801" max="1802" width="15.42578125" style="412" bestFit="1" customWidth="1"/>
    <col min="1803" max="1804" width="15" style="412" bestFit="1" customWidth="1"/>
    <col min="1805" max="1805" width="14.140625" style="412" bestFit="1" customWidth="1"/>
    <col min="1806" max="1806" width="15.42578125" style="412" bestFit="1" customWidth="1"/>
    <col min="1807" max="1807" width="15" style="412" bestFit="1" customWidth="1"/>
    <col min="1808" max="1808" width="14.140625" style="412" bestFit="1" customWidth="1"/>
    <col min="1809" max="1809" width="13.85546875" style="412" bestFit="1" customWidth="1"/>
    <col min="1810" max="1810" width="14.7109375" style="412" bestFit="1" customWidth="1"/>
    <col min="1811" max="1811" width="15" style="412" bestFit="1" customWidth="1"/>
    <col min="1812" max="1812" width="14.140625" style="412" bestFit="1" customWidth="1"/>
    <col min="1813" max="1813" width="15.140625" style="412" bestFit="1" customWidth="1"/>
    <col min="1814" max="1814" width="11.42578125" style="412" customWidth="1"/>
    <col min="1815" max="2048" width="9.140625" style="412" customWidth="1"/>
    <col min="2049" max="2049" width="85.5703125" style="412" customWidth="1"/>
    <col min="2050" max="2050" width="17" style="412" bestFit="1" customWidth="1"/>
    <col min="2051" max="2051" width="16.28515625" style="412" bestFit="1" customWidth="1"/>
    <col min="2052" max="2052" width="15.42578125" style="412" bestFit="1" customWidth="1"/>
    <col min="2053" max="2053" width="15.140625" style="412" bestFit="1" customWidth="1"/>
    <col min="2054" max="2055" width="15.42578125" style="412" bestFit="1" customWidth="1"/>
    <col min="2056" max="2056" width="15.140625" style="412" bestFit="1" customWidth="1"/>
    <col min="2057" max="2058" width="15.42578125" style="412" bestFit="1" customWidth="1"/>
    <col min="2059" max="2060" width="15" style="412" bestFit="1" customWidth="1"/>
    <col min="2061" max="2061" width="14.140625" style="412" bestFit="1" customWidth="1"/>
    <col min="2062" max="2062" width="15.42578125" style="412" bestFit="1" customWidth="1"/>
    <col min="2063" max="2063" width="15" style="412" bestFit="1" customWidth="1"/>
    <col min="2064" max="2064" width="14.140625" style="412" bestFit="1" customWidth="1"/>
    <col min="2065" max="2065" width="13.85546875" style="412" bestFit="1" customWidth="1"/>
    <col min="2066" max="2066" width="14.7109375" style="412" bestFit="1" customWidth="1"/>
    <col min="2067" max="2067" width="15" style="412" bestFit="1" customWidth="1"/>
    <col min="2068" max="2068" width="14.140625" style="412" bestFit="1" customWidth="1"/>
    <col min="2069" max="2069" width="15.140625" style="412" bestFit="1" customWidth="1"/>
    <col min="2070" max="2070" width="11.42578125" style="412" customWidth="1"/>
    <col min="2071" max="2304" width="9.140625" style="412" customWidth="1"/>
    <col min="2305" max="2305" width="85.5703125" style="412" customWidth="1"/>
    <col min="2306" max="2306" width="17" style="412" bestFit="1" customWidth="1"/>
    <col min="2307" max="2307" width="16.28515625" style="412" bestFit="1" customWidth="1"/>
    <col min="2308" max="2308" width="15.42578125" style="412" bestFit="1" customWidth="1"/>
    <col min="2309" max="2309" width="15.140625" style="412" bestFit="1" customWidth="1"/>
    <col min="2310" max="2311" width="15.42578125" style="412" bestFit="1" customWidth="1"/>
    <col min="2312" max="2312" width="15.140625" style="412" bestFit="1" customWidth="1"/>
    <col min="2313" max="2314" width="15.42578125" style="412" bestFit="1" customWidth="1"/>
    <col min="2315" max="2316" width="15" style="412" bestFit="1" customWidth="1"/>
    <col min="2317" max="2317" width="14.140625" style="412" bestFit="1" customWidth="1"/>
    <col min="2318" max="2318" width="15.42578125" style="412" bestFit="1" customWidth="1"/>
    <col min="2319" max="2319" width="15" style="412" bestFit="1" customWidth="1"/>
    <col min="2320" max="2320" width="14.140625" style="412" bestFit="1" customWidth="1"/>
    <col min="2321" max="2321" width="13.85546875" style="412" bestFit="1" customWidth="1"/>
    <col min="2322" max="2322" width="14.7109375" style="412" bestFit="1" customWidth="1"/>
    <col min="2323" max="2323" width="15" style="412" bestFit="1" customWidth="1"/>
    <col min="2324" max="2324" width="14.140625" style="412" bestFit="1" customWidth="1"/>
    <col min="2325" max="2325" width="15.140625" style="412" bestFit="1" customWidth="1"/>
    <col min="2326" max="2326" width="11.42578125" style="412" customWidth="1"/>
    <col min="2327" max="2560" width="9.140625" style="412" customWidth="1"/>
    <col min="2561" max="2561" width="85.5703125" style="412" customWidth="1"/>
    <col min="2562" max="2562" width="17" style="412" bestFit="1" customWidth="1"/>
    <col min="2563" max="2563" width="16.28515625" style="412" bestFit="1" customWidth="1"/>
    <col min="2564" max="2564" width="15.42578125" style="412" bestFit="1" customWidth="1"/>
    <col min="2565" max="2565" width="15.140625" style="412" bestFit="1" customWidth="1"/>
    <col min="2566" max="2567" width="15.42578125" style="412" bestFit="1" customWidth="1"/>
    <col min="2568" max="2568" width="15.140625" style="412" bestFit="1" customWidth="1"/>
    <col min="2569" max="2570" width="15.42578125" style="412" bestFit="1" customWidth="1"/>
    <col min="2571" max="2572" width="15" style="412" bestFit="1" customWidth="1"/>
    <col min="2573" max="2573" width="14.140625" style="412" bestFit="1" customWidth="1"/>
    <col min="2574" max="2574" width="15.42578125" style="412" bestFit="1" customWidth="1"/>
    <col min="2575" max="2575" width="15" style="412" bestFit="1" customWidth="1"/>
    <col min="2576" max="2576" width="14.140625" style="412" bestFit="1" customWidth="1"/>
    <col min="2577" max="2577" width="13.85546875" style="412" bestFit="1" customWidth="1"/>
    <col min="2578" max="2578" width="14.7109375" style="412" bestFit="1" customWidth="1"/>
    <col min="2579" max="2579" width="15" style="412" bestFit="1" customWidth="1"/>
    <col min="2580" max="2580" width="14.140625" style="412" bestFit="1" customWidth="1"/>
    <col min="2581" max="2581" width="15.140625" style="412" bestFit="1" customWidth="1"/>
    <col min="2582" max="2582" width="11.42578125" style="412" customWidth="1"/>
    <col min="2583" max="2816" width="9.140625" style="412" customWidth="1"/>
    <col min="2817" max="2817" width="85.5703125" style="412" customWidth="1"/>
    <col min="2818" max="2818" width="17" style="412" bestFit="1" customWidth="1"/>
    <col min="2819" max="2819" width="16.28515625" style="412" bestFit="1" customWidth="1"/>
    <col min="2820" max="2820" width="15.42578125" style="412" bestFit="1" customWidth="1"/>
    <col min="2821" max="2821" width="15.140625" style="412" bestFit="1" customWidth="1"/>
    <col min="2822" max="2823" width="15.42578125" style="412" bestFit="1" customWidth="1"/>
    <col min="2824" max="2824" width="15.140625" style="412" bestFit="1" customWidth="1"/>
    <col min="2825" max="2826" width="15.42578125" style="412" bestFit="1" customWidth="1"/>
    <col min="2827" max="2828" width="15" style="412" bestFit="1" customWidth="1"/>
    <col min="2829" max="2829" width="14.140625" style="412" bestFit="1" customWidth="1"/>
    <col min="2830" max="2830" width="15.42578125" style="412" bestFit="1" customWidth="1"/>
    <col min="2831" max="2831" width="15" style="412" bestFit="1" customWidth="1"/>
    <col min="2832" max="2832" width="14.140625" style="412" bestFit="1" customWidth="1"/>
    <col min="2833" max="2833" width="13.85546875" style="412" bestFit="1" customWidth="1"/>
    <col min="2834" max="2834" width="14.7109375" style="412" bestFit="1" customWidth="1"/>
    <col min="2835" max="2835" width="15" style="412" bestFit="1" customWidth="1"/>
    <col min="2836" max="2836" width="14.140625" style="412" bestFit="1" customWidth="1"/>
    <col min="2837" max="2837" width="15.140625" style="412" bestFit="1" customWidth="1"/>
    <col min="2838" max="2838" width="11.42578125" style="412" customWidth="1"/>
    <col min="2839" max="3072" width="9.140625" style="412" customWidth="1"/>
    <col min="3073" max="3073" width="85.5703125" style="412" customWidth="1"/>
    <col min="3074" max="3074" width="17" style="412" bestFit="1" customWidth="1"/>
    <col min="3075" max="3075" width="16.28515625" style="412" bestFit="1" customWidth="1"/>
    <col min="3076" max="3076" width="15.42578125" style="412" bestFit="1" customWidth="1"/>
    <col min="3077" max="3077" width="15.140625" style="412" bestFit="1" customWidth="1"/>
    <col min="3078" max="3079" width="15.42578125" style="412" bestFit="1" customWidth="1"/>
    <col min="3080" max="3080" width="15.140625" style="412" bestFit="1" customWidth="1"/>
    <col min="3081" max="3082" width="15.42578125" style="412" bestFit="1" customWidth="1"/>
    <col min="3083" max="3084" width="15" style="412" bestFit="1" customWidth="1"/>
    <col min="3085" max="3085" width="14.140625" style="412" bestFit="1" customWidth="1"/>
    <col min="3086" max="3086" width="15.42578125" style="412" bestFit="1" customWidth="1"/>
    <col min="3087" max="3087" width="15" style="412" bestFit="1" customWidth="1"/>
    <col min="3088" max="3088" width="14.140625" style="412" bestFit="1" customWidth="1"/>
    <col min="3089" max="3089" width="13.85546875" style="412" bestFit="1" customWidth="1"/>
    <col min="3090" max="3090" width="14.7109375" style="412" bestFit="1" customWidth="1"/>
    <col min="3091" max="3091" width="15" style="412" bestFit="1" customWidth="1"/>
    <col min="3092" max="3092" width="14.140625" style="412" bestFit="1" customWidth="1"/>
    <col min="3093" max="3093" width="15.140625" style="412" bestFit="1" customWidth="1"/>
    <col min="3094" max="3094" width="11.42578125" style="412" customWidth="1"/>
    <col min="3095" max="3328" width="9.140625" style="412" customWidth="1"/>
    <col min="3329" max="3329" width="85.5703125" style="412" customWidth="1"/>
    <col min="3330" max="3330" width="17" style="412" bestFit="1" customWidth="1"/>
    <col min="3331" max="3331" width="16.28515625" style="412" bestFit="1" customWidth="1"/>
    <col min="3332" max="3332" width="15.42578125" style="412" bestFit="1" customWidth="1"/>
    <col min="3333" max="3333" width="15.140625" style="412" bestFit="1" customWidth="1"/>
    <col min="3334" max="3335" width="15.42578125" style="412" bestFit="1" customWidth="1"/>
    <col min="3336" max="3336" width="15.140625" style="412" bestFit="1" customWidth="1"/>
    <col min="3337" max="3338" width="15.42578125" style="412" bestFit="1" customWidth="1"/>
    <col min="3339" max="3340" width="15" style="412" bestFit="1" customWidth="1"/>
    <col min="3341" max="3341" width="14.140625" style="412" bestFit="1" customWidth="1"/>
    <col min="3342" max="3342" width="15.42578125" style="412" bestFit="1" customWidth="1"/>
    <col min="3343" max="3343" width="15" style="412" bestFit="1" customWidth="1"/>
    <col min="3344" max="3344" width="14.140625" style="412" bestFit="1" customWidth="1"/>
    <col min="3345" max="3345" width="13.85546875" style="412" bestFit="1" customWidth="1"/>
    <col min="3346" max="3346" width="14.7109375" style="412" bestFit="1" customWidth="1"/>
    <col min="3347" max="3347" width="15" style="412" bestFit="1" customWidth="1"/>
    <col min="3348" max="3348" width="14.140625" style="412" bestFit="1" customWidth="1"/>
    <col min="3349" max="3349" width="15.140625" style="412" bestFit="1" customWidth="1"/>
    <col min="3350" max="3350" width="11.42578125" style="412" customWidth="1"/>
    <col min="3351" max="3584" width="9.140625" style="412" customWidth="1"/>
    <col min="3585" max="3585" width="85.5703125" style="412" customWidth="1"/>
    <col min="3586" max="3586" width="17" style="412" bestFit="1" customWidth="1"/>
    <col min="3587" max="3587" width="16.28515625" style="412" bestFit="1" customWidth="1"/>
    <col min="3588" max="3588" width="15.42578125" style="412" bestFit="1" customWidth="1"/>
    <col min="3589" max="3589" width="15.140625" style="412" bestFit="1" customWidth="1"/>
    <col min="3590" max="3591" width="15.42578125" style="412" bestFit="1" customWidth="1"/>
    <col min="3592" max="3592" width="15.140625" style="412" bestFit="1" customWidth="1"/>
    <col min="3593" max="3594" width="15.42578125" style="412" bestFit="1" customWidth="1"/>
    <col min="3595" max="3596" width="15" style="412" bestFit="1" customWidth="1"/>
    <col min="3597" max="3597" width="14.140625" style="412" bestFit="1" customWidth="1"/>
    <col min="3598" max="3598" width="15.42578125" style="412" bestFit="1" customWidth="1"/>
    <col min="3599" max="3599" width="15" style="412" bestFit="1" customWidth="1"/>
    <col min="3600" max="3600" width="14.140625" style="412" bestFit="1" customWidth="1"/>
    <col min="3601" max="3601" width="13.85546875" style="412" bestFit="1" customWidth="1"/>
    <col min="3602" max="3602" width="14.7109375" style="412" bestFit="1" customWidth="1"/>
    <col min="3603" max="3603" width="15" style="412" bestFit="1" customWidth="1"/>
    <col min="3604" max="3604" width="14.140625" style="412" bestFit="1" customWidth="1"/>
    <col min="3605" max="3605" width="15.140625" style="412" bestFit="1" customWidth="1"/>
    <col min="3606" max="3606" width="11.42578125" style="412" customWidth="1"/>
    <col min="3607" max="3840" width="9.140625" style="412" customWidth="1"/>
    <col min="3841" max="3841" width="85.5703125" style="412" customWidth="1"/>
    <col min="3842" max="3842" width="17" style="412" bestFit="1" customWidth="1"/>
    <col min="3843" max="3843" width="16.28515625" style="412" bestFit="1" customWidth="1"/>
    <col min="3844" max="3844" width="15.42578125" style="412" bestFit="1" customWidth="1"/>
    <col min="3845" max="3845" width="15.140625" style="412" bestFit="1" customWidth="1"/>
    <col min="3846" max="3847" width="15.42578125" style="412" bestFit="1" customWidth="1"/>
    <col min="3848" max="3848" width="15.140625" style="412" bestFit="1" customWidth="1"/>
    <col min="3849" max="3850" width="15.42578125" style="412" bestFit="1" customWidth="1"/>
    <col min="3851" max="3852" width="15" style="412" bestFit="1" customWidth="1"/>
    <col min="3853" max="3853" width="14.140625" style="412" bestFit="1" customWidth="1"/>
    <col min="3854" max="3854" width="15.42578125" style="412" bestFit="1" customWidth="1"/>
    <col min="3855" max="3855" width="15" style="412" bestFit="1" customWidth="1"/>
    <col min="3856" max="3856" width="14.140625" style="412" bestFit="1" customWidth="1"/>
    <col min="3857" max="3857" width="13.85546875" style="412" bestFit="1" customWidth="1"/>
    <col min="3858" max="3858" width="14.7109375" style="412" bestFit="1" customWidth="1"/>
    <col min="3859" max="3859" width="15" style="412" bestFit="1" customWidth="1"/>
    <col min="3860" max="3860" width="14.140625" style="412" bestFit="1" customWidth="1"/>
    <col min="3861" max="3861" width="15.140625" style="412" bestFit="1" customWidth="1"/>
    <col min="3862" max="3862" width="11.42578125" style="412" customWidth="1"/>
    <col min="3863" max="4096" width="9.140625" style="412" customWidth="1"/>
    <col min="4097" max="4097" width="85.5703125" style="412" customWidth="1"/>
    <col min="4098" max="4098" width="17" style="412" bestFit="1" customWidth="1"/>
    <col min="4099" max="4099" width="16.28515625" style="412" bestFit="1" customWidth="1"/>
    <col min="4100" max="4100" width="15.42578125" style="412" bestFit="1" customWidth="1"/>
    <col min="4101" max="4101" width="15.140625" style="412" bestFit="1" customWidth="1"/>
    <col min="4102" max="4103" width="15.42578125" style="412" bestFit="1" customWidth="1"/>
    <col min="4104" max="4104" width="15.140625" style="412" bestFit="1" customWidth="1"/>
    <col min="4105" max="4106" width="15.42578125" style="412" bestFit="1" customWidth="1"/>
    <col min="4107" max="4108" width="15" style="412" bestFit="1" customWidth="1"/>
    <col min="4109" max="4109" width="14.140625" style="412" bestFit="1" customWidth="1"/>
    <col min="4110" max="4110" width="15.42578125" style="412" bestFit="1" customWidth="1"/>
    <col min="4111" max="4111" width="15" style="412" bestFit="1" customWidth="1"/>
    <col min="4112" max="4112" width="14.140625" style="412" bestFit="1" customWidth="1"/>
    <col min="4113" max="4113" width="13.85546875" style="412" bestFit="1" customWidth="1"/>
    <col min="4114" max="4114" width="14.7109375" style="412" bestFit="1" customWidth="1"/>
    <col min="4115" max="4115" width="15" style="412" bestFit="1" customWidth="1"/>
    <col min="4116" max="4116" width="14.140625" style="412" bestFit="1" customWidth="1"/>
    <col min="4117" max="4117" width="15.140625" style="412" bestFit="1" customWidth="1"/>
    <col min="4118" max="4118" width="11.42578125" style="412" customWidth="1"/>
    <col min="4119" max="4352" width="9.140625" style="412" customWidth="1"/>
    <col min="4353" max="4353" width="85.5703125" style="412" customWidth="1"/>
    <col min="4354" max="4354" width="17" style="412" bestFit="1" customWidth="1"/>
    <col min="4355" max="4355" width="16.28515625" style="412" bestFit="1" customWidth="1"/>
    <col min="4356" max="4356" width="15.42578125" style="412" bestFit="1" customWidth="1"/>
    <col min="4357" max="4357" width="15.140625" style="412" bestFit="1" customWidth="1"/>
    <col min="4358" max="4359" width="15.42578125" style="412" bestFit="1" customWidth="1"/>
    <col min="4360" max="4360" width="15.140625" style="412" bestFit="1" customWidth="1"/>
    <col min="4361" max="4362" width="15.42578125" style="412" bestFit="1" customWidth="1"/>
    <col min="4363" max="4364" width="15" style="412" bestFit="1" customWidth="1"/>
    <col min="4365" max="4365" width="14.140625" style="412" bestFit="1" customWidth="1"/>
    <col min="4366" max="4366" width="15.42578125" style="412" bestFit="1" customWidth="1"/>
    <col min="4367" max="4367" width="15" style="412" bestFit="1" customWidth="1"/>
    <col min="4368" max="4368" width="14.140625" style="412" bestFit="1" customWidth="1"/>
    <col min="4369" max="4369" width="13.85546875" style="412" bestFit="1" customWidth="1"/>
    <col min="4370" max="4370" width="14.7109375" style="412" bestFit="1" customWidth="1"/>
    <col min="4371" max="4371" width="15" style="412" bestFit="1" customWidth="1"/>
    <col min="4372" max="4372" width="14.140625" style="412" bestFit="1" customWidth="1"/>
    <col min="4373" max="4373" width="15.140625" style="412" bestFit="1" customWidth="1"/>
    <col min="4374" max="4374" width="11.42578125" style="412" customWidth="1"/>
    <col min="4375" max="4608" width="9.140625" style="412" customWidth="1"/>
    <col min="4609" max="4609" width="85.5703125" style="412" customWidth="1"/>
    <col min="4610" max="4610" width="17" style="412" bestFit="1" customWidth="1"/>
    <col min="4611" max="4611" width="16.28515625" style="412" bestFit="1" customWidth="1"/>
    <col min="4612" max="4612" width="15.42578125" style="412" bestFit="1" customWidth="1"/>
    <col min="4613" max="4613" width="15.140625" style="412" bestFit="1" customWidth="1"/>
    <col min="4614" max="4615" width="15.42578125" style="412" bestFit="1" customWidth="1"/>
    <col min="4616" max="4616" width="15.140625" style="412" bestFit="1" customWidth="1"/>
    <col min="4617" max="4618" width="15.42578125" style="412" bestFit="1" customWidth="1"/>
    <col min="4619" max="4620" width="15" style="412" bestFit="1" customWidth="1"/>
    <col min="4621" max="4621" width="14.140625" style="412" bestFit="1" customWidth="1"/>
    <col min="4622" max="4622" width="15.42578125" style="412" bestFit="1" customWidth="1"/>
    <col min="4623" max="4623" width="15" style="412" bestFit="1" customWidth="1"/>
    <col min="4624" max="4624" width="14.140625" style="412" bestFit="1" customWidth="1"/>
    <col min="4625" max="4625" width="13.85546875" style="412" bestFit="1" customWidth="1"/>
    <col min="4626" max="4626" width="14.7109375" style="412" bestFit="1" customWidth="1"/>
    <col min="4627" max="4627" width="15" style="412" bestFit="1" customWidth="1"/>
    <col min="4628" max="4628" width="14.140625" style="412" bestFit="1" customWidth="1"/>
    <col min="4629" max="4629" width="15.140625" style="412" bestFit="1" customWidth="1"/>
    <col min="4630" max="4630" width="11.42578125" style="412" customWidth="1"/>
    <col min="4631" max="4864" width="9.140625" style="412" customWidth="1"/>
    <col min="4865" max="4865" width="85.5703125" style="412" customWidth="1"/>
    <col min="4866" max="4866" width="17" style="412" bestFit="1" customWidth="1"/>
    <col min="4867" max="4867" width="16.28515625" style="412" bestFit="1" customWidth="1"/>
    <col min="4868" max="4868" width="15.42578125" style="412" bestFit="1" customWidth="1"/>
    <col min="4869" max="4869" width="15.140625" style="412" bestFit="1" customWidth="1"/>
    <col min="4870" max="4871" width="15.42578125" style="412" bestFit="1" customWidth="1"/>
    <col min="4872" max="4872" width="15.140625" style="412" bestFit="1" customWidth="1"/>
    <col min="4873" max="4874" width="15.42578125" style="412" bestFit="1" customWidth="1"/>
    <col min="4875" max="4876" width="15" style="412" bestFit="1" customWidth="1"/>
    <col min="4877" max="4877" width="14.140625" style="412" bestFit="1" customWidth="1"/>
    <col min="4878" max="4878" width="15.42578125" style="412" bestFit="1" customWidth="1"/>
    <col min="4879" max="4879" width="15" style="412" bestFit="1" customWidth="1"/>
    <col min="4880" max="4880" width="14.140625" style="412" bestFit="1" customWidth="1"/>
    <col min="4881" max="4881" width="13.85546875" style="412" bestFit="1" customWidth="1"/>
    <col min="4882" max="4882" width="14.7109375" style="412" bestFit="1" customWidth="1"/>
    <col min="4883" max="4883" width="15" style="412" bestFit="1" customWidth="1"/>
    <col min="4884" max="4884" width="14.140625" style="412" bestFit="1" customWidth="1"/>
    <col min="4885" max="4885" width="15.140625" style="412" bestFit="1" customWidth="1"/>
    <col min="4886" max="4886" width="11.42578125" style="412" customWidth="1"/>
    <col min="4887" max="5120" width="9.140625" style="412" customWidth="1"/>
    <col min="5121" max="5121" width="85.5703125" style="412" customWidth="1"/>
    <col min="5122" max="5122" width="17" style="412" bestFit="1" customWidth="1"/>
    <col min="5123" max="5123" width="16.28515625" style="412" bestFit="1" customWidth="1"/>
    <col min="5124" max="5124" width="15.42578125" style="412" bestFit="1" customWidth="1"/>
    <col min="5125" max="5125" width="15.140625" style="412" bestFit="1" customWidth="1"/>
    <col min="5126" max="5127" width="15.42578125" style="412" bestFit="1" customWidth="1"/>
    <col min="5128" max="5128" width="15.140625" style="412" bestFit="1" customWidth="1"/>
    <col min="5129" max="5130" width="15.42578125" style="412" bestFit="1" customWidth="1"/>
    <col min="5131" max="5132" width="15" style="412" bestFit="1" customWidth="1"/>
    <col min="5133" max="5133" width="14.140625" style="412" bestFit="1" customWidth="1"/>
    <col min="5134" max="5134" width="15.42578125" style="412" bestFit="1" customWidth="1"/>
    <col min="5135" max="5135" width="15" style="412" bestFit="1" customWidth="1"/>
    <col min="5136" max="5136" width="14.140625" style="412" bestFit="1" customWidth="1"/>
    <col min="5137" max="5137" width="13.85546875" style="412" bestFit="1" customWidth="1"/>
    <col min="5138" max="5138" width="14.7109375" style="412" bestFit="1" customWidth="1"/>
    <col min="5139" max="5139" width="15" style="412" bestFit="1" customWidth="1"/>
    <col min="5140" max="5140" width="14.140625" style="412" bestFit="1" customWidth="1"/>
    <col min="5141" max="5141" width="15.140625" style="412" bestFit="1" customWidth="1"/>
    <col min="5142" max="5142" width="11.42578125" style="412" customWidth="1"/>
    <col min="5143" max="5376" width="9.140625" style="412" customWidth="1"/>
    <col min="5377" max="5377" width="85.5703125" style="412" customWidth="1"/>
    <col min="5378" max="5378" width="17" style="412" bestFit="1" customWidth="1"/>
    <col min="5379" max="5379" width="16.28515625" style="412" bestFit="1" customWidth="1"/>
    <col min="5380" max="5380" width="15.42578125" style="412" bestFit="1" customWidth="1"/>
    <col min="5381" max="5381" width="15.140625" style="412" bestFit="1" customWidth="1"/>
    <col min="5382" max="5383" width="15.42578125" style="412" bestFit="1" customWidth="1"/>
    <col min="5384" max="5384" width="15.140625" style="412" bestFit="1" customWidth="1"/>
    <col min="5385" max="5386" width="15.42578125" style="412" bestFit="1" customWidth="1"/>
    <col min="5387" max="5388" width="15" style="412" bestFit="1" customWidth="1"/>
    <col min="5389" max="5389" width="14.140625" style="412" bestFit="1" customWidth="1"/>
    <col min="5390" max="5390" width="15.42578125" style="412" bestFit="1" customWidth="1"/>
    <col min="5391" max="5391" width="15" style="412" bestFit="1" customWidth="1"/>
    <col min="5392" max="5392" width="14.140625" style="412" bestFit="1" customWidth="1"/>
    <col min="5393" max="5393" width="13.85546875" style="412" bestFit="1" customWidth="1"/>
    <col min="5394" max="5394" width="14.7109375" style="412" bestFit="1" customWidth="1"/>
    <col min="5395" max="5395" width="15" style="412" bestFit="1" customWidth="1"/>
    <col min="5396" max="5396" width="14.140625" style="412" bestFit="1" customWidth="1"/>
    <col min="5397" max="5397" width="15.140625" style="412" bestFit="1" customWidth="1"/>
    <col min="5398" max="5398" width="11.42578125" style="412" customWidth="1"/>
    <col min="5399" max="5632" width="9.140625" style="412" customWidth="1"/>
    <col min="5633" max="5633" width="85.5703125" style="412" customWidth="1"/>
    <col min="5634" max="5634" width="17" style="412" bestFit="1" customWidth="1"/>
    <col min="5635" max="5635" width="16.28515625" style="412" bestFit="1" customWidth="1"/>
    <col min="5636" max="5636" width="15.42578125" style="412" bestFit="1" customWidth="1"/>
    <col min="5637" max="5637" width="15.140625" style="412" bestFit="1" customWidth="1"/>
    <col min="5638" max="5639" width="15.42578125" style="412" bestFit="1" customWidth="1"/>
    <col min="5640" max="5640" width="15.140625" style="412" bestFit="1" customWidth="1"/>
    <col min="5641" max="5642" width="15.42578125" style="412" bestFit="1" customWidth="1"/>
    <col min="5643" max="5644" width="15" style="412" bestFit="1" customWidth="1"/>
    <col min="5645" max="5645" width="14.140625" style="412" bestFit="1" customWidth="1"/>
    <col min="5646" max="5646" width="15.42578125" style="412" bestFit="1" customWidth="1"/>
    <col min="5647" max="5647" width="15" style="412" bestFit="1" customWidth="1"/>
    <col min="5648" max="5648" width="14.140625" style="412" bestFit="1" customWidth="1"/>
    <col min="5649" max="5649" width="13.85546875" style="412" bestFit="1" customWidth="1"/>
    <col min="5650" max="5650" width="14.7109375" style="412" bestFit="1" customWidth="1"/>
    <col min="5651" max="5651" width="15" style="412" bestFit="1" customWidth="1"/>
    <col min="5652" max="5652" width="14.140625" style="412" bestFit="1" customWidth="1"/>
    <col min="5653" max="5653" width="15.140625" style="412" bestFit="1" customWidth="1"/>
    <col min="5654" max="5654" width="11.42578125" style="412" customWidth="1"/>
    <col min="5655" max="5888" width="9.140625" style="412" customWidth="1"/>
    <col min="5889" max="5889" width="85.5703125" style="412" customWidth="1"/>
    <col min="5890" max="5890" width="17" style="412" bestFit="1" customWidth="1"/>
    <col min="5891" max="5891" width="16.28515625" style="412" bestFit="1" customWidth="1"/>
    <col min="5892" max="5892" width="15.42578125" style="412" bestFit="1" customWidth="1"/>
    <col min="5893" max="5893" width="15.140625" style="412" bestFit="1" customWidth="1"/>
    <col min="5894" max="5895" width="15.42578125" style="412" bestFit="1" customWidth="1"/>
    <col min="5896" max="5896" width="15.140625" style="412" bestFit="1" customWidth="1"/>
    <col min="5897" max="5898" width="15.42578125" style="412" bestFit="1" customWidth="1"/>
    <col min="5899" max="5900" width="15" style="412" bestFit="1" customWidth="1"/>
    <col min="5901" max="5901" width="14.140625" style="412" bestFit="1" customWidth="1"/>
    <col min="5902" max="5902" width="15.42578125" style="412" bestFit="1" customWidth="1"/>
    <col min="5903" max="5903" width="15" style="412" bestFit="1" customWidth="1"/>
    <col min="5904" max="5904" width="14.140625" style="412" bestFit="1" customWidth="1"/>
    <col min="5905" max="5905" width="13.85546875" style="412" bestFit="1" customWidth="1"/>
    <col min="5906" max="5906" width="14.7109375" style="412" bestFit="1" customWidth="1"/>
    <col min="5907" max="5907" width="15" style="412" bestFit="1" customWidth="1"/>
    <col min="5908" max="5908" width="14.140625" style="412" bestFit="1" customWidth="1"/>
    <col min="5909" max="5909" width="15.140625" style="412" bestFit="1" customWidth="1"/>
    <col min="5910" max="5910" width="11.42578125" style="412" customWidth="1"/>
    <col min="5911" max="6144" width="9.140625" style="412" customWidth="1"/>
    <col min="6145" max="6145" width="85.5703125" style="412" customWidth="1"/>
    <col min="6146" max="6146" width="17" style="412" bestFit="1" customWidth="1"/>
    <col min="6147" max="6147" width="16.28515625" style="412" bestFit="1" customWidth="1"/>
    <col min="6148" max="6148" width="15.42578125" style="412" bestFit="1" customWidth="1"/>
    <col min="6149" max="6149" width="15.140625" style="412" bestFit="1" customWidth="1"/>
    <col min="6150" max="6151" width="15.42578125" style="412" bestFit="1" customWidth="1"/>
    <col min="6152" max="6152" width="15.140625" style="412" bestFit="1" customWidth="1"/>
    <col min="6153" max="6154" width="15.42578125" style="412" bestFit="1" customWidth="1"/>
    <col min="6155" max="6156" width="15" style="412" bestFit="1" customWidth="1"/>
    <col min="6157" max="6157" width="14.140625" style="412" bestFit="1" customWidth="1"/>
    <col min="6158" max="6158" width="15.42578125" style="412" bestFit="1" customWidth="1"/>
    <col min="6159" max="6159" width="15" style="412" bestFit="1" customWidth="1"/>
    <col min="6160" max="6160" width="14.140625" style="412" bestFit="1" customWidth="1"/>
    <col min="6161" max="6161" width="13.85546875" style="412" bestFit="1" customWidth="1"/>
    <col min="6162" max="6162" width="14.7109375" style="412" bestFit="1" customWidth="1"/>
    <col min="6163" max="6163" width="15" style="412" bestFit="1" customWidth="1"/>
    <col min="6164" max="6164" width="14.140625" style="412" bestFit="1" customWidth="1"/>
    <col min="6165" max="6165" width="15.140625" style="412" bestFit="1" customWidth="1"/>
    <col min="6166" max="6166" width="11.42578125" style="412" customWidth="1"/>
    <col min="6167" max="6400" width="9.140625" style="412" customWidth="1"/>
    <col min="6401" max="6401" width="85.5703125" style="412" customWidth="1"/>
    <col min="6402" max="6402" width="17" style="412" bestFit="1" customWidth="1"/>
    <col min="6403" max="6403" width="16.28515625" style="412" bestFit="1" customWidth="1"/>
    <col min="6404" max="6404" width="15.42578125" style="412" bestFit="1" customWidth="1"/>
    <col min="6405" max="6405" width="15.140625" style="412" bestFit="1" customWidth="1"/>
    <col min="6406" max="6407" width="15.42578125" style="412" bestFit="1" customWidth="1"/>
    <col min="6408" max="6408" width="15.140625" style="412" bestFit="1" customWidth="1"/>
    <col min="6409" max="6410" width="15.42578125" style="412" bestFit="1" customWidth="1"/>
    <col min="6411" max="6412" width="15" style="412" bestFit="1" customWidth="1"/>
    <col min="6413" max="6413" width="14.140625" style="412" bestFit="1" customWidth="1"/>
    <col min="6414" max="6414" width="15.42578125" style="412" bestFit="1" customWidth="1"/>
    <col min="6415" max="6415" width="15" style="412" bestFit="1" customWidth="1"/>
    <col min="6416" max="6416" width="14.140625" style="412" bestFit="1" customWidth="1"/>
    <col min="6417" max="6417" width="13.85546875" style="412" bestFit="1" customWidth="1"/>
    <col min="6418" max="6418" width="14.7109375" style="412" bestFit="1" customWidth="1"/>
    <col min="6419" max="6419" width="15" style="412" bestFit="1" customWidth="1"/>
    <col min="6420" max="6420" width="14.140625" style="412" bestFit="1" customWidth="1"/>
    <col min="6421" max="6421" width="15.140625" style="412" bestFit="1" customWidth="1"/>
    <col min="6422" max="6422" width="11.42578125" style="412" customWidth="1"/>
    <col min="6423" max="6656" width="9.140625" style="412" customWidth="1"/>
    <col min="6657" max="6657" width="85.5703125" style="412" customWidth="1"/>
    <col min="6658" max="6658" width="17" style="412" bestFit="1" customWidth="1"/>
    <col min="6659" max="6659" width="16.28515625" style="412" bestFit="1" customWidth="1"/>
    <col min="6660" max="6660" width="15.42578125" style="412" bestFit="1" customWidth="1"/>
    <col min="6661" max="6661" width="15.140625" style="412" bestFit="1" customWidth="1"/>
    <col min="6662" max="6663" width="15.42578125" style="412" bestFit="1" customWidth="1"/>
    <col min="6664" max="6664" width="15.140625" style="412" bestFit="1" customWidth="1"/>
    <col min="6665" max="6666" width="15.42578125" style="412" bestFit="1" customWidth="1"/>
    <col min="6667" max="6668" width="15" style="412" bestFit="1" customWidth="1"/>
    <col min="6669" max="6669" width="14.140625" style="412" bestFit="1" customWidth="1"/>
    <col min="6670" max="6670" width="15.42578125" style="412" bestFit="1" customWidth="1"/>
    <col min="6671" max="6671" width="15" style="412" bestFit="1" customWidth="1"/>
    <col min="6672" max="6672" width="14.140625" style="412" bestFit="1" customWidth="1"/>
    <col min="6673" max="6673" width="13.85546875" style="412" bestFit="1" customWidth="1"/>
    <col min="6674" max="6674" width="14.7109375" style="412" bestFit="1" customWidth="1"/>
    <col min="6675" max="6675" width="15" style="412" bestFit="1" customWidth="1"/>
    <col min="6676" max="6676" width="14.140625" style="412" bestFit="1" customWidth="1"/>
    <col min="6677" max="6677" width="15.140625" style="412" bestFit="1" customWidth="1"/>
    <col min="6678" max="6678" width="11.42578125" style="412" customWidth="1"/>
    <col min="6679" max="6912" width="9.140625" style="412" customWidth="1"/>
    <col min="6913" max="6913" width="85.5703125" style="412" customWidth="1"/>
    <col min="6914" max="6914" width="17" style="412" bestFit="1" customWidth="1"/>
    <col min="6915" max="6915" width="16.28515625" style="412" bestFit="1" customWidth="1"/>
    <col min="6916" max="6916" width="15.42578125" style="412" bestFit="1" customWidth="1"/>
    <col min="6917" max="6917" width="15.140625" style="412" bestFit="1" customWidth="1"/>
    <col min="6918" max="6919" width="15.42578125" style="412" bestFit="1" customWidth="1"/>
    <col min="6920" max="6920" width="15.140625" style="412" bestFit="1" customWidth="1"/>
    <col min="6921" max="6922" width="15.42578125" style="412" bestFit="1" customWidth="1"/>
    <col min="6923" max="6924" width="15" style="412" bestFit="1" customWidth="1"/>
    <col min="6925" max="6925" width="14.140625" style="412" bestFit="1" customWidth="1"/>
    <col min="6926" max="6926" width="15.42578125" style="412" bestFit="1" customWidth="1"/>
    <col min="6927" max="6927" width="15" style="412" bestFit="1" customWidth="1"/>
    <col min="6928" max="6928" width="14.140625" style="412" bestFit="1" customWidth="1"/>
    <col min="6929" max="6929" width="13.85546875" style="412" bestFit="1" customWidth="1"/>
    <col min="6930" max="6930" width="14.7109375" style="412" bestFit="1" customWidth="1"/>
    <col min="6931" max="6931" width="15" style="412" bestFit="1" customWidth="1"/>
    <col min="6932" max="6932" width="14.140625" style="412" bestFit="1" customWidth="1"/>
    <col min="6933" max="6933" width="15.140625" style="412" bestFit="1" customWidth="1"/>
    <col min="6934" max="6934" width="11.42578125" style="412" customWidth="1"/>
    <col min="6935" max="7168" width="9.140625" style="412" customWidth="1"/>
    <col min="7169" max="7169" width="85.5703125" style="412" customWidth="1"/>
    <col min="7170" max="7170" width="17" style="412" bestFit="1" customWidth="1"/>
    <col min="7171" max="7171" width="16.28515625" style="412" bestFit="1" customWidth="1"/>
    <col min="7172" max="7172" width="15.42578125" style="412" bestFit="1" customWidth="1"/>
    <col min="7173" max="7173" width="15.140625" style="412" bestFit="1" customWidth="1"/>
    <col min="7174" max="7175" width="15.42578125" style="412" bestFit="1" customWidth="1"/>
    <col min="7176" max="7176" width="15.140625" style="412" bestFit="1" customWidth="1"/>
    <col min="7177" max="7178" width="15.42578125" style="412" bestFit="1" customWidth="1"/>
    <col min="7179" max="7180" width="15" style="412" bestFit="1" customWidth="1"/>
    <col min="7181" max="7181" width="14.140625" style="412" bestFit="1" customWidth="1"/>
    <col min="7182" max="7182" width="15.42578125" style="412" bestFit="1" customWidth="1"/>
    <col min="7183" max="7183" width="15" style="412" bestFit="1" customWidth="1"/>
    <col min="7184" max="7184" width="14.140625" style="412" bestFit="1" customWidth="1"/>
    <col min="7185" max="7185" width="13.85546875" style="412" bestFit="1" customWidth="1"/>
    <col min="7186" max="7186" width="14.7109375" style="412" bestFit="1" customWidth="1"/>
    <col min="7187" max="7187" width="15" style="412" bestFit="1" customWidth="1"/>
    <col min="7188" max="7188" width="14.140625" style="412" bestFit="1" customWidth="1"/>
    <col min="7189" max="7189" width="15.140625" style="412" bestFit="1" customWidth="1"/>
    <col min="7190" max="7190" width="11.42578125" style="412" customWidth="1"/>
    <col min="7191" max="7424" width="9.140625" style="412" customWidth="1"/>
    <col min="7425" max="7425" width="85.5703125" style="412" customWidth="1"/>
    <col min="7426" max="7426" width="17" style="412" bestFit="1" customWidth="1"/>
    <col min="7427" max="7427" width="16.28515625" style="412" bestFit="1" customWidth="1"/>
    <col min="7428" max="7428" width="15.42578125" style="412" bestFit="1" customWidth="1"/>
    <col min="7429" max="7429" width="15.140625" style="412" bestFit="1" customWidth="1"/>
    <col min="7430" max="7431" width="15.42578125" style="412" bestFit="1" customWidth="1"/>
    <col min="7432" max="7432" width="15.140625" style="412" bestFit="1" customWidth="1"/>
    <col min="7433" max="7434" width="15.42578125" style="412" bestFit="1" customWidth="1"/>
    <col min="7435" max="7436" width="15" style="412" bestFit="1" customWidth="1"/>
    <col min="7437" max="7437" width="14.140625" style="412" bestFit="1" customWidth="1"/>
    <col min="7438" max="7438" width="15.42578125" style="412" bestFit="1" customWidth="1"/>
    <col min="7439" max="7439" width="15" style="412" bestFit="1" customWidth="1"/>
    <col min="7440" max="7440" width="14.140625" style="412" bestFit="1" customWidth="1"/>
    <col min="7441" max="7441" width="13.85546875" style="412" bestFit="1" customWidth="1"/>
    <col min="7442" max="7442" width="14.7109375" style="412" bestFit="1" customWidth="1"/>
    <col min="7443" max="7443" width="15" style="412" bestFit="1" customWidth="1"/>
    <col min="7444" max="7444" width="14.140625" style="412" bestFit="1" customWidth="1"/>
    <col min="7445" max="7445" width="15.140625" style="412" bestFit="1" customWidth="1"/>
    <col min="7446" max="7446" width="11.42578125" style="412" customWidth="1"/>
    <col min="7447" max="7680" width="9.140625" style="412" customWidth="1"/>
    <col min="7681" max="7681" width="85.5703125" style="412" customWidth="1"/>
    <col min="7682" max="7682" width="17" style="412" bestFit="1" customWidth="1"/>
    <col min="7683" max="7683" width="16.28515625" style="412" bestFit="1" customWidth="1"/>
    <col min="7684" max="7684" width="15.42578125" style="412" bestFit="1" customWidth="1"/>
    <col min="7685" max="7685" width="15.140625" style="412" bestFit="1" customWidth="1"/>
    <col min="7686" max="7687" width="15.42578125" style="412" bestFit="1" customWidth="1"/>
    <col min="7688" max="7688" width="15.140625" style="412" bestFit="1" customWidth="1"/>
    <col min="7689" max="7690" width="15.42578125" style="412" bestFit="1" customWidth="1"/>
    <col min="7691" max="7692" width="15" style="412" bestFit="1" customWidth="1"/>
    <col min="7693" max="7693" width="14.140625" style="412" bestFit="1" customWidth="1"/>
    <col min="7694" max="7694" width="15.42578125" style="412" bestFit="1" customWidth="1"/>
    <col min="7695" max="7695" width="15" style="412" bestFit="1" customWidth="1"/>
    <col min="7696" max="7696" width="14.140625" style="412" bestFit="1" customWidth="1"/>
    <col min="7697" max="7697" width="13.85546875" style="412" bestFit="1" customWidth="1"/>
    <col min="7698" max="7698" width="14.7109375" style="412" bestFit="1" customWidth="1"/>
    <col min="7699" max="7699" width="15" style="412" bestFit="1" customWidth="1"/>
    <col min="7700" max="7700" width="14.140625" style="412" bestFit="1" customWidth="1"/>
    <col min="7701" max="7701" width="15.140625" style="412" bestFit="1" customWidth="1"/>
    <col min="7702" max="7702" width="11.42578125" style="412" customWidth="1"/>
    <col min="7703" max="7936" width="9.140625" style="412" customWidth="1"/>
    <col min="7937" max="7937" width="85.5703125" style="412" customWidth="1"/>
    <col min="7938" max="7938" width="17" style="412" bestFit="1" customWidth="1"/>
    <col min="7939" max="7939" width="16.28515625" style="412" bestFit="1" customWidth="1"/>
    <col min="7940" max="7940" width="15.42578125" style="412" bestFit="1" customWidth="1"/>
    <col min="7941" max="7941" width="15.140625" style="412" bestFit="1" customWidth="1"/>
    <col min="7942" max="7943" width="15.42578125" style="412" bestFit="1" customWidth="1"/>
    <col min="7944" max="7944" width="15.140625" style="412" bestFit="1" customWidth="1"/>
    <col min="7945" max="7946" width="15.42578125" style="412" bestFit="1" customWidth="1"/>
    <col min="7947" max="7948" width="15" style="412" bestFit="1" customWidth="1"/>
    <col min="7949" max="7949" width="14.140625" style="412" bestFit="1" customWidth="1"/>
    <col min="7950" max="7950" width="15.42578125" style="412" bestFit="1" customWidth="1"/>
    <col min="7951" max="7951" width="15" style="412" bestFit="1" customWidth="1"/>
    <col min="7952" max="7952" width="14.140625" style="412" bestFit="1" customWidth="1"/>
    <col min="7953" max="7953" width="13.85546875" style="412" bestFit="1" customWidth="1"/>
    <col min="7954" max="7954" width="14.7109375" style="412" bestFit="1" customWidth="1"/>
    <col min="7955" max="7955" width="15" style="412" bestFit="1" customWidth="1"/>
    <col min="7956" max="7956" width="14.140625" style="412" bestFit="1" customWidth="1"/>
    <col min="7957" max="7957" width="15.140625" style="412" bestFit="1" customWidth="1"/>
    <col min="7958" max="7958" width="11.42578125" style="412" customWidth="1"/>
    <col min="7959" max="8192" width="9.140625" style="412" customWidth="1"/>
    <col min="8193" max="8193" width="85.5703125" style="412" customWidth="1"/>
    <col min="8194" max="8194" width="17" style="412" bestFit="1" customWidth="1"/>
    <col min="8195" max="8195" width="16.28515625" style="412" bestFit="1" customWidth="1"/>
    <col min="8196" max="8196" width="15.42578125" style="412" bestFit="1" customWidth="1"/>
    <col min="8197" max="8197" width="15.140625" style="412" bestFit="1" customWidth="1"/>
    <col min="8198" max="8199" width="15.42578125" style="412" bestFit="1" customWidth="1"/>
    <col min="8200" max="8200" width="15.140625" style="412" bestFit="1" customWidth="1"/>
    <col min="8201" max="8202" width="15.42578125" style="412" bestFit="1" customWidth="1"/>
    <col min="8203" max="8204" width="15" style="412" bestFit="1" customWidth="1"/>
    <col min="8205" max="8205" width="14.140625" style="412" bestFit="1" customWidth="1"/>
    <col min="8206" max="8206" width="15.42578125" style="412" bestFit="1" customWidth="1"/>
    <col min="8207" max="8207" width="15" style="412" bestFit="1" customWidth="1"/>
    <col min="8208" max="8208" width="14.140625" style="412" bestFit="1" customWidth="1"/>
    <col min="8209" max="8209" width="13.85546875" style="412" bestFit="1" customWidth="1"/>
    <col min="8210" max="8210" width="14.7109375" style="412" bestFit="1" customWidth="1"/>
    <col min="8211" max="8211" width="15" style="412" bestFit="1" customWidth="1"/>
    <col min="8212" max="8212" width="14.140625" style="412" bestFit="1" customWidth="1"/>
    <col min="8213" max="8213" width="15.140625" style="412" bestFit="1" customWidth="1"/>
    <col min="8214" max="8214" width="11.42578125" style="412" customWidth="1"/>
    <col min="8215" max="8448" width="9.140625" style="412" customWidth="1"/>
    <col min="8449" max="8449" width="85.5703125" style="412" customWidth="1"/>
    <col min="8450" max="8450" width="17" style="412" bestFit="1" customWidth="1"/>
    <col min="8451" max="8451" width="16.28515625" style="412" bestFit="1" customWidth="1"/>
    <col min="8452" max="8452" width="15.42578125" style="412" bestFit="1" customWidth="1"/>
    <col min="8453" max="8453" width="15.140625" style="412" bestFit="1" customWidth="1"/>
    <col min="8454" max="8455" width="15.42578125" style="412" bestFit="1" customWidth="1"/>
    <col min="8456" max="8456" width="15.140625" style="412" bestFit="1" customWidth="1"/>
    <col min="8457" max="8458" width="15.42578125" style="412" bestFit="1" customWidth="1"/>
    <col min="8459" max="8460" width="15" style="412" bestFit="1" customWidth="1"/>
    <col min="8461" max="8461" width="14.140625" style="412" bestFit="1" customWidth="1"/>
    <col min="8462" max="8462" width="15.42578125" style="412" bestFit="1" customWidth="1"/>
    <col min="8463" max="8463" width="15" style="412" bestFit="1" customWidth="1"/>
    <col min="8464" max="8464" width="14.140625" style="412" bestFit="1" customWidth="1"/>
    <col min="8465" max="8465" width="13.85546875" style="412" bestFit="1" customWidth="1"/>
    <col min="8466" max="8466" width="14.7109375" style="412" bestFit="1" customWidth="1"/>
    <col min="8467" max="8467" width="15" style="412" bestFit="1" customWidth="1"/>
    <col min="8468" max="8468" width="14.140625" style="412" bestFit="1" customWidth="1"/>
    <col min="8469" max="8469" width="15.140625" style="412" bestFit="1" customWidth="1"/>
    <col min="8470" max="8470" width="11.42578125" style="412" customWidth="1"/>
    <col min="8471" max="8704" width="9.140625" style="412" customWidth="1"/>
    <col min="8705" max="8705" width="85.5703125" style="412" customWidth="1"/>
    <col min="8706" max="8706" width="17" style="412" bestFit="1" customWidth="1"/>
    <col min="8707" max="8707" width="16.28515625" style="412" bestFit="1" customWidth="1"/>
    <col min="8708" max="8708" width="15.42578125" style="412" bestFit="1" customWidth="1"/>
    <col min="8709" max="8709" width="15.140625" style="412" bestFit="1" customWidth="1"/>
    <col min="8710" max="8711" width="15.42578125" style="412" bestFit="1" customWidth="1"/>
    <col min="8712" max="8712" width="15.140625" style="412" bestFit="1" customWidth="1"/>
    <col min="8713" max="8714" width="15.42578125" style="412" bestFit="1" customWidth="1"/>
    <col min="8715" max="8716" width="15" style="412" bestFit="1" customWidth="1"/>
    <col min="8717" max="8717" width="14.140625" style="412" bestFit="1" customWidth="1"/>
    <col min="8718" max="8718" width="15.42578125" style="412" bestFit="1" customWidth="1"/>
    <col min="8719" max="8719" width="15" style="412" bestFit="1" customWidth="1"/>
    <col min="8720" max="8720" width="14.140625" style="412" bestFit="1" customWidth="1"/>
    <col min="8721" max="8721" width="13.85546875" style="412" bestFit="1" customWidth="1"/>
    <col min="8722" max="8722" width="14.7109375" style="412" bestFit="1" customWidth="1"/>
    <col min="8723" max="8723" width="15" style="412" bestFit="1" customWidth="1"/>
    <col min="8724" max="8724" width="14.140625" style="412" bestFit="1" customWidth="1"/>
    <col min="8725" max="8725" width="15.140625" style="412" bestFit="1" customWidth="1"/>
    <col min="8726" max="8726" width="11.42578125" style="412" customWidth="1"/>
    <col min="8727" max="8960" width="9.140625" style="412" customWidth="1"/>
    <col min="8961" max="8961" width="85.5703125" style="412" customWidth="1"/>
    <col min="8962" max="8962" width="17" style="412" bestFit="1" customWidth="1"/>
    <col min="8963" max="8963" width="16.28515625" style="412" bestFit="1" customWidth="1"/>
    <col min="8964" max="8964" width="15.42578125" style="412" bestFit="1" customWidth="1"/>
    <col min="8965" max="8965" width="15.140625" style="412" bestFit="1" customWidth="1"/>
    <col min="8966" max="8967" width="15.42578125" style="412" bestFit="1" customWidth="1"/>
    <col min="8968" max="8968" width="15.140625" style="412" bestFit="1" customWidth="1"/>
    <col min="8969" max="8970" width="15.42578125" style="412" bestFit="1" customWidth="1"/>
    <col min="8971" max="8972" width="15" style="412" bestFit="1" customWidth="1"/>
    <col min="8973" max="8973" width="14.140625" style="412" bestFit="1" customWidth="1"/>
    <col min="8974" max="8974" width="15.42578125" style="412" bestFit="1" customWidth="1"/>
    <col min="8975" max="8975" width="15" style="412" bestFit="1" customWidth="1"/>
    <col min="8976" max="8976" width="14.140625" style="412" bestFit="1" customWidth="1"/>
    <col min="8977" max="8977" width="13.85546875" style="412" bestFit="1" customWidth="1"/>
    <col min="8978" max="8978" width="14.7109375" style="412" bestFit="1" customWidth="1"/>
    <col min="8979" max="8979" width="15" style="412" bestFit="1" customWidth="1"/>
    <col min="8980" max="8980" width="14.140625" style="412" bestFit="1" customWidth="1"/>
    <col min="8981" max="8981" width="15.140625" style="412" bestFit="1" customWidth="1"/>
    <col min="8982" max="8982" width="11.42578125" style="412" customWidth="1"/>
    <col min="8983" max="9216" width="9.140625" style="412" customWidth="1"/>
    <col min="9217" max="9217" width="85.5703125" style="412" customWidth="1"/>
    <col min="9218" max="9218" width="17" style="412" bestFit="1" customWidth="1"/>
    <col min="9219" max="9219" width="16.28515625" style="412" bestFit="1" customWidth="1"/>
    <col min="9220" max="9220" width="15.42578125" style="412" bestFit="1" customWidth="1"/>
    <col min="9221" max="9221" width="15.140625" style="412" bestFit="1" customWidth="1"/>
    <col min="9222" max="9223" width="15.42578125" style="412" bestFit="1" customWidth="1"/>
    <col min="9224" max="9224" width="15.140625" style="412" bestFit="1" customWidth="1"/>
    <col min="9225" max="9226" width="15.42578125" style="412" bestFit="1" customWidth="1"/>
    <col min="9227" max="9228" width="15" style="412" bestFit="1" customWidth="1"/>
    <col min="9229" max="9229" width="14.140625" style="412" bestFit="1" customWidth="1"/>
    <col min="9230" max="9230" width="15.42578125" style="412" bestFit="1" customWidth="1"/>
    <col min="9231" max="9231" width="15" style="412" bestFit="1" customWidth="1"/>
    <col min="9232" max="9232" width="14.140625" style="412" bestFit="1" customWidth="1"/>
    <col min="9233" max="9233" width="13.85546875" style="412" bestFit="1" customWidth="1"/>
    <col min="9234" max="9234" width="14.7109375" style="412" bestFit="1" customWidth="1"/>
    <col min="9235" max="9235" width="15" style="412" bestFit="1" customWidth="1"/>
    <col min="9236" max="9236" width="14.140625" style="412" bestFit="1" customWidth="1"/>
    <col min="9237" max="9237" width="15.140625" style="412" bestFit="1" customWidth="1"/>
    <col min="9238" max="9238" width="11.42578125" style="412" customWidth="1"/>
    <col min="9239" max="9472" width="9.140625" style="412" customWidth="1"/>
    <col min="9473" max="9473" width="85.5703125" style="412" customWidth="1"/>
    <col min="9474" max="9474" width="17" style="412" bestFit="1" customWidth="1"/>
    <col min="9475" max="9475" width="16.28515625" style="412" bestFit="1" customWidth="1"/>
    <col min="9476" max="9476" width="15.42578125" style="412" bestFit="1" customWidth="1"/>
    <col min="9477" max="9477" width="15.140625" style="412" bestFit="1" customWidth="1"/>
    <col min="9478" max="9479" width="15.42578125" style="412" bestFit="1" customWidth="1"/>
    <col min="9480" max="9480" width="15.140625" style="412" bestFit="1" customWidth="1"/>
    <col min="9481" max="9482" width="15.42578125" style="412" bestFit="1" customWidth="1"/>
    <col min="9483" max="9484" width="15" style="412" bestFit="1" customWidth="1"/>
    <col min="9485" max="9485" width="14.140625" style="412" bestFit="1" customWidth="1"/>
    <col min="9486" max="9486" width="15.42578125" style="412" bestFit="1" customWidth="1"/>
    <col min="9487" max="9487" width="15" style="412" bestFit="1" customWidth="1"/>
    <col min="9488" max="9488" width="14.140625" style="412" bestFit="1" customWidth="1"/>
    <col min="9489" max="9489" width="13.85546875" style="412" bestFit="1" customWidth="1"/>
    <col min="9490" max="9490" width="14.7109375" style="412" bestFit="1" customWidth="1"/>
    <col min="9491" max="9491" width="15" style="412" bestFit="1" customWidth="1"/>
    <col min="9492" max="9492" width="14.140625" style="412" bestFit="1" customWidth="1"/>
    <col min="9493" max="9493" width="15.140625" style="412" bestFit="1" customWidth="1"/>
    <col min="9494" max="9494" width="11.42578125" style="412" customWidth="1"/>
    <col min="9495" max="9728" width="9.140625" style="412" customWidth="1"/>
    <col min="9729" max="9729" width="85.5703125" style="412" customWidth="1"/>
    <col min="9730" max="9730" width="17" style="412" bestFit="1" customWidth="1"/>
    <col min="9731" max="9731" width="16.28515625" style="412" bestFit="1" customWidth="1"/>
    <col min="9732" max="9732" width="15.42578125" style="412" bestFit="1" customWidth="1"/>
    <col min="9733" max="9733" width="15.140625" style="412" bestFit="1" customWidth="1"/>
    <col min="9734" max="9735" width="15.42578125" style="412" bestFit="1" customWidth="1"/>
    <col min="9736" max="9736" width="15.140625" style="412" bestFit="1" customWidth="1"/>
    <col min="9737" max="9738" width="15.42578125" style="412" bestFit="1" customWidth="1"/>
    <col min="9739" max="9740" width="15" style="412" bestFit="1" customWidth="1"/>
    <col min="9741" max="9741" width="14.140625" style="412" bestFit="1" customWidth="1"/>
    <col min="9742" max="9742" width="15.42578125" style="412" bestFit="1" customWidth="1"/>
    <col min="9743" max="9743" width="15" style="412" bestFit="1" customWidth="1"/>
    <col min="9744" max="9744" width="14.140625" style="412" bestFit="1" customWidth="1"/>
    <col min="9745" max="9745" width="13.85546875" style="412" bestFit="1" customWidth="1"/>
    <col min="9746" max="9746" width="14.7109375" style="412" bestFit="1" customWidth="1"/>
    <col min="9747" max="9747" width="15" style="412" bestFit="1" customWidth="1"/>
    <col min="9748" max="9748" width="14.140625" style="412" bestFit="1" customWidth="1"/>
    <col min="9749" max="9749" width="15.140625" style="412" bestFit="1" customWidth="1"/>
    <col min="9750" max="9750" width="11.42578125" style="412" customWidth="1"/>
    <col min="9751" max="9984" width="9.140625" style="412" customWidth="1"/>
    <col min="9985" max="9985" width="85.5703125" style="412" customWidth="1"/>
    <col min="9986" max="9986" width="17" style="412" bestFit="1" customWidth="1"/>
    <col min="9987" max="9987" width="16.28515625" style="412" bestFit="1" customWidth="1"/>
    <col min="9988" max="9988" width="15.42578125" style="412" bestFit="1" customWidth="1"/>
    <col min="9989" max="9989" width="15.140625" style="412" bestFit="1" customWidth="1"/>
    <col min="9990" max="9991" width="15.42578125" style="412" bestFit="1" customWidth="1"/>
    <col min="9992" max="9992" width="15.140625" style="412" bestFit="1" customWidth="1"/>
    <col min="9993" max="9994" width="15.42578125" style="412" bestFit="1" customWidth="1"/>
    <col min="9995" max="9996" width="15" style="412" bestFit="1" customWidth="1"/>
    <col min="9997" max="9997" width="14.140625" style="412" bestFit="1" customWidth="1"/>
    <col min="9998" max="9998" width="15.42578125" style="412" bestFit="1" customWidth="1"/>
    <col min="9999" max="9999" width="15" style="412" bestFit="1" customWidth="1"/>
    <col min="10000" max="10000" width="14.140625" style="412" bestFit="1" customWidth="1"/>
    <col min="10001" max="10001" width="13.85546875" style="412" bestFit="1" customWidth="1"/>
    <col min="10002" max="10002" width="14.7109375" style="412" bestFit="1" customWidth="1"/>
    <col min="10003" max="10003" width="15" style="412" bestFit="1" customWidth="1"/>
    <col min="10004" max="10004" width="14.140625" style="412" bestFit="1" customWidth="1"/>
    <col min="10005" max="10005" width="15.140625" style="412" bestFit="1" customWidth="1"/>
    <col min="10006" max="10006" width="11.42578125" style="412" customWidth="1"/>
    <col min="10007" max="10240" width="9.140625" style="412" customWidth="1"/>
    <col min="10241" max="10241" width="85.5703125" style="412" customWidth="1"/>
    <col min="10242" max="10242" width="17" style="412" bestFit="1" customWidth="1"/>
    <col min="10243" max="10243" width="16.28515625" style="412" bestFit="1" customWidth="1"/>
    <col min="10244" max="10244" width="15.42578125" style="412" bestFit="1" customWidth="1"/>
    <col min="10245" max="10245" width="15.140625" style="412" bestFit="1" customWidth="1"/>
    <col min="10246" max="10247" width="15.42578125" style="412" bestFit="1" customWidth="1"/>
    <col min="10248" max="10248" width="15.140625" style="412" bestFit="1" customWidth="1"/>
    <col min="10249" max="10250" width="15.42578125" style="412" bestFit="1" customWidth="1"/>
    <col min="10251" max="10252" width="15" style="412" bestFit="1" customWidth="1"/>
    <col min="10253" max="10253" width="14.140625" style="412" bestFit="1" customWidth="1"/>
    <col min="10254" max="10254" width="15.42578125" style="412" bestFit="1" customWidth="1"/>
    <col min="10255" max="10255" width="15" style="412" bestFit="1" customWidth="1"/>
    <col min="10256" max="10256" width="14.140625" style="412" bestFit="1" customWidth="1"/>
    <col min="10257" max="10257" width="13.85546875" style="412" bestFit="1" customWidth="1"/>
    <col min="10258" max="10258" width="14.7109375" style="412" bestFit="1" customWidth="1"/>
    <col min="10259" max="10259" width="15" style="412" bestFit="1" customWidth="1"/>
    <col min="10260" max="10260" width="14.140625" style="412" bestFit="1" customWidth="1"/>
    <col min="10261" max="10261" width="15.140625" style="412" bestFit="1" customWidth="1"/>
    <col min="10262" max="10262" width="11.42578125" style="412" customWidth="1"/>
    <col min="10263" max="10496" width="9.140625" style="412" customWidth="1"/>
    <col min="10497" max="10497" width="85.5703125" style="412" customWidth="1"/>
    <col min="10498" max="10498" width="17" style="412" bestFit="1" customWidth="1"/>
    <col min="10499" max="10499" width="16.28515625" style="412" bestFit="1" customWidth="1"/>
    <col min="10500" max="10500" width="15.42578125" style="412" bestFit="1" customWidth="1"/>
    <col min="10501" max="10501" width="15.140625" style="412" bestFit="1" customWidth="1"/>
    <col min="10502" max="10503" width="15.42578125" style="412" bestFit="1" customWidth="1"/>
    <col min="10504" max="10504" width="15.140625" style="412" bestFit="1" customWidth="1"/>
    <col min="10505" max="10506" width="15.42578125" style="412" bestFit="1" customWidth="1"/>
    <col min="10507" max="10508" width="15" style="412" bestFit="1" customWidth="1"/>
    <col min="10509" max="10509" width="14.140625" style="412" bestFit="1" customWidth="1"/>
    <col min="10510" max="10510" width="15.42578125" style="412" bestFit="1" customWidth="1"/>
    <col min="10511" max="10511" width="15" style="412" bestFit="1" customWidth="1"/>
    <col min="10512" max="10512" width="14.140625" style="412" bestFit="1" customWidth="1"/>
    <col min="10513" max="10513" width="13.85546875" style="412" bestFit="1" customWidth="1"/>
    <col min="10514" max="10514" width="14.7109375" style="412" bestFit="1" customWidth="1"/>
    <col min="10515" max="10515" width="15" style="412" bestFit="1" customWidth="1"/>
    <col min="10516" max="10516" width="14.140625" style="412" bestFit="1" customWidth="1"/>
    <col min="10517" max="10517" width="15.140625" style="412" bestFit="1" customWidth="1"/>
    <col min="10518" max="10518" width="11.42578125" style="412" customWidth="1"/>
    <col min="10519" max="10752" width="9.140625" style="412" customWidth="1"/>
    <col min="10753" max="10753" width="85.5703125" style="412" customWidth="1"/>
    <col min="10754" max="10754" width="17" style="412" bestFit="1" customWidth="1"/>
    <col min="10755" max="10755" width="16.28515625" style="412" bestFit="1" customWidth="1"/>
    <col min="10756" max="10756" width="15.42578125" style="412" bestFit="1" customWidth="1"/>
    <col min="10757" max="10757" width="15.140625" style="412" bestFit="1" customWidth="1"/>
    <col min="10758" max="10759" width="15.42578125" style="412" bestFit="1" customWidth="1"/>
    <col min="10760" max="10760" width="15.140625" style="412" bestFit="1" customWidth="1"/>
    <col min="10761" max="10762" width="15.42578125" style="412" bestFit="1" customWidth="1"/>
    <col min="10763" max="10764" width="15" style="412" bestFit="1" customWidth="1"/>
    <col min="10765" max="10765" width="14.140625" style="412" bestFit="1" customWidth="1"/>
    <col min="10766" max="10766" width="15.42578125" style="412" bestFit="1" customWidth="1"/>
    <col min="10767" max="10767" width="15" style="412" bestFit="1" customWidth="1"/>
    <col min="10768" max="10768" width="14.140625" style="412" bestFit="1" customWidth="1"/>
    <col min="10769" max="10769" width="13.85546875" style="412" bestFit="1" customWidth="1"/>
    <col min="10770" max="10770" width="14.7109375" style="412" bestFit="1" customWidth="1"/>
    <col min="10771" max="10771" width="15" style="412" bestFit="1" customWidth="1"/>
    <col min="10772" max="10772" width="14.140625" style="412" bestFit="1" customWidth="1"/>
    <col min="10773" max="10773" width="15.140625" style="412" bestFit="1" customWidth="1"/>
    <col min="10774" max="10774" width="11.42578125" style="412" customWidth="1"/>
    <col min="10775" max="11008" width="9.140625" style="412" customWidth="1"/>
    <col min="11009" max="11009" width="85.5703125" style="412" customWidth="1"/>
    <col min="11010" max="11010" width="17" style="412" bestFit="1" customWidth="1"/>
    <col min="11011" max="11011" width="16.28515625" style="412" bestFit="1" customWidth="1"/>
    <col min="11012" max="11012" width="15.42578125" style="412" bestFit="1" customWidth="1"/>
    <col min="11013" max="11013" width="15.140625" style="412" bestFit="1" customWidth="1"/>
    <col min="11014" max="11015" width="15.42578125" style="412" bestFit="1" customWidth="1"/>
    <col min="11016" max="11016" width="15.140625" style="412" bestFit="1" customWidth="1"/>
    <col min="11017" max="11018" width="15.42578125" style="412" bestFit="1" customWidth="1"/>
    <col min="11019" max="11020" width="15" style="412" bestFit="1" customWidth="1"/>
    <col min="11021" max="11021" width="14.140625" style="412" bestFit="1" customWidth="1"/>
    <col min="11022" max="11022" width="15.42578125" style="412" bestFit="1" customWidth="1"/>
    <col min="11023" max="11023" width="15" style="412" bestFit="1" customWidth="1"/>
    <col min="11024" max="11024" width="14.140625" style="412" bestFit="1" customWidth="1"/>
    <col min="11025" max="11025" width="13.85546875" style="412" bestFit="1" customWidth="1"/>
    <col min="11026" max="11026" width="14.7109375" style="412" bestFit="1" customWidth="1"/>
    <col min="11027" max="11027" width="15" style="412" bestFit="1" customWidth="1"/>
    <col min="11028" max="11028" width="14.140625" style="412" bestFit="1" customWidth="1"/>
    <col min="11029" max="11029" width="15.140625" style="412" bestFit="1" customWidth="1"/>
    <col min="11030" max="11030" width="11.42578125" style="412" customWidth="1"/>
    <col min="11031" max="11264" width="9.140625" style="412" customWidth="1"/>
    <col min="11265" max="11265" width="85.5703125" style="412" customWidth="1"/>
    <col min="11266" max="11266" width="17" style="412" bestFit="1" customWidth="1"/>
    <col min="11267" max="11267" width="16.28515625" style="412" bestFit="1" customWidth="1"/>
    <col min="11268" max="11268" width="15.42578125" style="412" bestFit="1" customWidth="1"/>
    <col min="11269" max="11269" width="15.140625" style="412" bestFit="1" customWidth="1"/>
    <col min="11270" max="11271" width="15.42578125" style="412" bestFit="1" customWidth="1"/>
    <col min="11272" max="11272" width="15.140625" style="412" bestFit="1" customWidth="1"/>
    <col min="11273" max="11274" width="15.42578125" style="412" bestFit="1" customWidth="1"/>
    <col min="11275" max="11276" width="15" style="412" bestFit="1" customWidth="1"/>
    <col min="11277" max="11277" width="14.140625" style="412" bestFit="1" customWidth="1"/>
    <col min="11278" max="11278" width="15.42578125" style="412" bestFit="1" customWidth="1"/>
    <col min="11279" max="11279" width="15" style="412" bestFit="1" customWidth="1"/>
    <col min="11280" max="11280" width="14.140625" style="412" bestFit="1" customWidth="1"/>
    <col min="11281" max="11281" width="13.85546875" style="412" bestFit="1" customWidth="1"/>
    <col min="11282" max="11282" width="14.7109375" style="412" bestFit="1" customWidth="1"/>
    <col min="11283" max="11283" width="15" style="412" bestFit="1" customWidth="1"/>
    <col min="11284" max="11284" width="14.140625" style="412" bestFit="1" customWidth="1"/>
    <col min="11285" max="11285" width="15.140625" style="412" bestFit="1" customWidth="1"/>
    <col min="11286" max="11286" width="11.42578125" style="412" customWidth="1"/>
    <col min="11287" max="11520" width="9.140625" style="412" customWidth="1"/>
    <col min="11521" max="11521" width="85.5703125" style="412" customWidth="1"/>
    <col min="11522" max="11522" width="17" style="412" bestFit="1" customWidth="1"/>
    <col min="11523" max="11523" width="16.28515625" style="412" bestFit="1" customWidth="1"/>
    <col min="11524" max="11524" width="15.42578125" style="412" bestFit="1" customWidth="1"/>
    <col min="11525" max="11525" width="15.140625" style="412" bestFit="1" customWidth="1"/>
    <col min="11526" max="11527" width="15.42578125" style="412" bestFit="1" customWidth="1"/>
    <col min="11528" max="11528" width="15.140625" style="412" bestFit="1" customWidth="1"/>
    <col min="11529" max="11530" width="15.42578125" style="412" bestFit="1" customWidth="1"/>
    <col min="11531" max="11532" width="15" style="412" bestFit="1" customWidth="1"/>
    <col min="11533" max="11533" width="14.140625" style="412" bestFit="1" customWidth="1"/>
    <col min="11534" max="11534" width="15.42578125" style="412" bestFit="1" customWidth="1"/>
    <col min="11535" max="11535" width="15" style="412" bestFit="1" customWidth="1"/>
    <col min="11536" max="11536" width="14.140625" style="412" bestFit="1" customWidth="1"/>
    <col min="11537" max="11537" width="13.85546875" style="412" bestFit="1" customWidth="1"/>
    <col min="11538" max="11538" width="14.7109375" style="412" bestFit="1" customWidth="1"/>
    <col min="11539" max="11539" width="15" style="412" bestFit="1" customWidth="1"/>
    <col min="11540" max="11540" width="14.140625" style="412" bestFit="1" customWidth="1"/>
    <col min="11541" max="11541" width="15.140625" style="412" bestFit="1" customWidth="1"/>
    <col min="11542" max="11542" width="11.42578125" style="412" customWidth="1"/>
    <col min="11543" max="11776" width="9.140625" style="412" customWidth="1"/>
    <col min="11777" max="11777" width="85.5703125" style="412" customWidth="1"/>
    <col min="11778" max="11778" width="17" style="412" bestFit="1" customWidth="1"/>
    <col min="11779" max="11779" width="16.28515625" style="412" bestFit="1" customWidth="1"/>
    <col min="11780" max="11780" width="15.42578125" style="412" bestFit="1" customWidth="1"/>
    <col min="11781" max="11781" width="15.140625" style="412" bestFit="1" customWidth="1"/>
    <col min="11782" max="11783" width="15.42578125" style="412" bestFit="1" customWidth="1"/>
    <col min="11784" max="11784" width="15.140625" style="412" bestFit="1" customWidth="1"/>
    <col min="11785" max="11786" width="15.42578125" style="412" bestFit="1" customWidth="1"/>
    <col min="11787" max="11788" width="15" style="412" bestFit="1" customWidth="1"/>
    <col min="11789" max="11789" width="14.140625" style="412" bestFit="1" customWidth="1"/>
    <col min="11790" max="11790" width="15.42578125" style="412" bestFit="1" customWidth="1"/>
    <col min="11791" max="11791" width="15" style="412" bestFit="1" customWidth="1"/>
    <col min="11792" max="11792" width="14.140625" style="412" bestFit="1" customWidth="1"/>
    <col min="11793" max="11793" width="13.85546875" style="412" bestFit="1" customWidth="1"/>
    <col min="11794" max="11794" width="14.7109375" style="412" bestFit="1" customWidth="1"/>
    <col min="11795" max="11795" width="15" style="412" bestFit="1" customWidth="1"/>
    <col min="11796" max="11796" width="14.140625" style="412" bestFit="1" customWidth="1"/>
    <col min="11797" max="11797" width="15.140625" style="412" bestFit="1" customWidth="1"/>
    <col min="11798" max="11798" width="11.42578125" style="412" customWidth="1"/>
    <col min="11799" max="12032" width="9.140625" style="412" customWidth="1"/>
    <col min="12033" max="12033" width="85.5703125" style="412" customWidth="1"/>
    <col min="12034" max="12034" width="17" style="412" bestFit="1" customWidth="1"/>
    <col min="12035" max="12035" width="16.28515625" style="412" bestFit="1" customWidth="1"/>
    <col min="12036" max="12036" width="15.42578125" style="412" bestFit="1" customWidth="1"/>
    <col min="12037" max="12037" width="15.140625" style="412" bestFit="1" customWidth="1"/>
    <col min="12038" max="12039" width="15.42578125" style="412" bestFit="1" customWidth="1"/>
    <col min="12040" max="12040" width="15.140625" style="412" bestFit="1" customWidth="1"/>
    <col min="12041" max="12042" width="15.42578125" style="412" bestFit="1" customWidth="1"/>
    <col min="12043" max="12044" width="15" style="412" bestFit="1" customWidth="1"/>
    <col min="12045" max="12045" width="14.140625" style="412" bestFit="1" customWidth="1"/>
    <col min="12046" max="12046" width="15.42578125" style="412" bestFit="1" customWidth="1"/>
    <col min="12047" max="12047" width="15" style="412" bestFit="1" customWidth="1"/>
    <col min="12048" max="12048" width="14.140625" style="412" bestFit="1" customWidth="1"/>
    <col min="12049" max="12049" width="13.85546875" style="412" bestFit="1" customWidth="1"/>
    <col min="12050" max="12050" width="14.7109375" style="412" bestFit="1" customWidth="1"/>
    <col min="12051" max="12051" width="15" style="412" bestFit="1" customWidth="1"/>
    <col min="12052" max="12052" width="14.140625" style="412" bestFit="1" customWidth="1"/>
    <col min="12053" max="12053" width="15.140625" style="412" bestFit="1" customWidth="1"/>
    <col min="12054" max="12054" width="11.42578125" style="412" customWidth="1"/>
    <col min="12055" max="12288" width="9.140625" style="412" customWidth="1"/>
    <col min="12289" max="12289" width="85.5703125" style="412" customWidth="1"/>
    <col min="12290" max="12290" width="17" style="412" bestFit="1" customWidth="1"/>
    <col min="12291" max="12291" width="16.28515625" style="412" bestFit="1" customWidth="1"/>
    <col min="12292" max="12292" width="15.42578125" style="412" bestFit="1" customWidth="1"/>
    <col min="12293" max="12293" width="15.140625" style="412" bestFit="1" customWidth="1"/>
    <col min="12294" max="12295" width="15.42578125" style="412" bestFit="1" customWidth="1"/>
    <col min="12296" max="12296" width="15.140625" style="412" bestFit="1" customWidth="1"/>
    <col min="12297" max="12298" width="15.42578125" style="412" bestFit="1" customWidth="1"/>
    <col min="12299" max="12300" width="15" style="412" bestFit="1" customWidth="1"/>
    <col min="12301" max="12301" width="14.140625" style="412" bestFit="1" customWidth="1"/>
    <col min="12302" max="12302" width="15.42578125" style="412" bestFit="1" customWidth="1"/>
    <col min="12303" max="12303" width="15" style="412" bestFit="1" customWidth="1"/>
    <col min="12304" max="12304" width="14.140625" style="412" bestFit="1" customWidth="1"/>
    <col min="12305" max="12305" width="13.85546875" style="412" bestFit="1" customWidth="1"/>
    <col min="12306" max="12306" width="14.7109375" style="412" bestFit="1" customWidth="1"/>
    <col min="12307" max="12307" width="15" style="412" bestFit="1" customWidth="1"/>
    <col min="12308" max="12308" width="14.140625" style="412" bestFit="1" customWidth="1"/>
    <col min="12309" max="12309" width="15.140625" style="412" bestFit="1" customWidth="1"/>
    <col min="12310" max="12310" width="11.42578125" style="412" customWidth="1"/>
    <col min="12311" max="12544" width="9.140625" style="412" customWidth="1"/>
    <col min="12545" max="12545" width="85.5703125" style="412" customWidth="1"/>
    <col min="12546" max="12546" width="17" style="412" bestFit="1" customWidth="1"/>
    <col min="12547" max="12547" width="16.28515625" style="412" bestFit="1" customWidth="1"/>
    <col min="12548" max="12548" width="15.42578125" style="412" bestFit="1" customWidth="1"/>
    <col min="12549" max="12549" width="15.140625" style="412" bestFit="1" customWidth="1"/>
    <col min="12550" max="12551" width="15.42578125" style="412" bestFit="1" customWidth="1"/>
    <col min="12552" max="12552" width="15.140625" style="412" bestFit="1" customWidth="1"/>
    <col min="12553" max="12554" width="15.42578125" style="412" bestFit="1" customWidth="1"/>
    <col min="12555" max="12556" width="15" style="412" bestFit="1" customWidth="1"/>
    <col min="12557" max="12557" width="14.140625" style="412" bestFit="1" customWidth="1"/>
    <col min="12558" max="12558" width="15.42578125" style="412" bestFit="1" customWidth="1"/>
    <col min="12559" max="12559" width="15" style="412" bestFit="1" customWidth="1"/>
    <col min="12560" max="12560" width="14.140625" style="412" bestFit="1" customWidth="1"/>
    <col min="12561" max="12561" width="13.85546875" style="412" bestFit="1" customWidth="1"/>
    <col min="12562" max="12562" width="14.7109375" style="412" bestFit="1" customWidth="1"/>
    <col min="12563" max="12563" width="15" style="412" bestFit="1" customWidth="1"/>
    <col min="12564" max="12564" width="14.140625" style="412" bestFit="1" customWidth="1"/>
    <col min="12565" max="12565" width="15.140625" style="412" bestFit="1" customWidth="1"/>
    <col min="12566" max="12566" width="11.42578125" style="412" customWidth="1"/>
    <col min="12567" max="12800" width="9.140625" style="412" customWidth="1"/>
    <col min="12801" max="12801" width="85.5703125" style="412" customWidth="1"/>
    <col min="12802" max="12802" width="17" style="412" bestFit="1" customWidth="1"/>
    <col min="12803" max="12803" width="16.28515625" style="412" bestFit="1" customWidth="1"/>
    <col min="12804" max="12804" width="15.42578125" style="412" bestFit="1" customWidth="1"/>
    <col min="12805" max="12805" width="15.140625" style="412" bestFit="1" customWidth="1"/>
    <col min="12806" max="12807" width="15.42578125" style="412" bestFit="1" customWidth="1"/>
    <col min="12808" max="12808" width="15.140625" style="412" bestFit="1" customWidth="1"/>
    <col min="12809" max="12810" width="15.42578125" style="412" bestFit="1" customWidth="1"/>
    <col min="12811" max="12812" width="15" style="412" bestFit="1" customWidth="1"/>
    <col min="12813" max="12813" width="14.140625" style="412" bestFit="1" customWidth="1"/>
    <col min="12814" max="12814" width="15.42578125" style="412" bestFit="1" customWidth="1"/>
    <col min="12815" max="12815" width="15" style="412" bestFit="1" customWidth="1"/>
    <col min="12816" max="12816" width="14.140625" style="412" bestFit="1" customWidth="1"/>
    <col min="12817" max="12817" width="13.85546875" style="412" bestFit="1" customWidth="1"/>
    <col min="12818" max="12818" width="14.7109375" style="412" bestFit="1" customWidth="1"/>
    <col min="12819" max="12819" width="15" style="412" bestFit="1" customWidth="1"/>
    <col min="12820" max="12820" width="14.140625" style="412" bestFit="1" customWidth="1"/>
    <col min="12821" max="12821" width="15.140625" style="412" bestFit="1" customWidth="1"/>
    <col min="12822" max="12822" width="11.42578125" style="412" customWidth="1"/>
    <col min="12823" max="13056" width="9.140625" style="412" customWidth="1"/>
    <col min="13057" max="13057" width="85.5703125" style="412" customWidth="1"/>
    <col min="13058" max="13058" width="17" style="412" bestFit="1" customWidth="1"/>
    <col min="13059" max="13059" width="16.28515625" style="412" bestFit="1" customWidth="1"/>
    <col min="13060" max="13060" width="15.42578125" style="412" bestFit="1" customWidth="1"/>
    <col min="13061" max="13061" width="15.140625" style="412" bestFit="1" customWidth="1"/>
    <col min="13062" max="13063" width="15.42578125" style="412" bestFit="1" customWidth="1"/>
    <col min="13064" max="13064" width="15.140625" style="412" bestFit="1" customWidth="1"/>
    <col min="13065" max="13066" width="15.42578125" style="412" bestFit="1" customWidth="1"/>
    <col min="13067" max="13068" width="15" style="412" bestFit="1" customWidth="1"/>
    <col min="13069" max="13069" width="14.140625" style="412" bestFit="1" customWidth="1"/>
    <col min="13070" max="13070" width="15.42578125" style="412" bestFit="1" customWidth="1"/>
    <col min="13071" max="13071" width="15" style="412" bestFit="1" customWidth="1"/>
    <col min="13072" max="13072" width="14.140625" style="412" bestFit="1" customWidth="1"/>
    <col min="13073" max="13073" width="13.85546875" style="412" bestFit="1" customWidth="1"/>
    <col min="13074" max="13074" width="14.7109375" style="412" bestFit="1" customWidth="1"/>
    <col min="13075" max="13075" width="15" style="412" bestFit="1" customWidth="1"/>
    <col min="13076" max="13076" width="14.140625" style="412" bestFit="1" customWidth="1"/>
    <col min="13077" max="13077" width="15.140625" style="412" bestFit="1" customWidth="1"/>
    <col min="13078" max="13078" width="11.42578125" style="412" customWidth="1"/>
    <col min="13079" max="13312" width="9.140625" style="412" customWidth="1"/>
    <col min="13313" max="13313" width="85.5703125" style="412" customWidth="1"/>
    <col min="13314" max="13314" width="17" style="412" bestFit="1" customWidth="1"/>
    <col min="13315" max="13315" width="16.28515625" style="412" bestFit="1" customWidth="1"/>
    <col min="13316" max="13316" width="15.42578125" style="412" bestFit="1" customWidth="1"/>
    <col min="13317" max="13317" width="15.140625" style="412" bestFit="1" customWidth="1"/>
    <col min="13318" max="13319" width="15.42578125" style="412" bestFit="1" customWidth="1"/>
    <col min="13320" max="13320" width="15.140625" style="412" bestFit="1" customWidth="1"/>
    <col min="13321" max="13322" width="15.42578125" style="412" bestFit="1" customWidth="1"/>
    <col min="13323" max="13324" width="15" style="412" bestFit="1" customWidth="1"/>
    <col min="13325" max="13325" width="14.140625" style="412" bestFit="1" customWidth="1"/>
    <col min="13326" max="13326" width="15.42578125" style="412" bestFit="1" customWidth="1"/>
    <col min="13327" max="13327" width="15" style="412" bestFit="1" customWidth="1"/>
    <col min="13328" max="13328" width="14.140625" style="412" bestFit="1" customWidth="1"/>
    <col min="13329" max="13329" width="13.85546875" style="412" bestFit="1" customWidth="1"/>
    <col min="13330" max="13330" width="14.7109375" style="412" bestFit="1" customWidth="1"/>
    <col min="13331" max="13331" width="15" style="412" bestFit="1" customWidth="1"/>
    <col min="13332" max="13332" width="14.140625" style="412" bestFit="1" customWidth="1"/>
    <col min="13333" max="13333" width="15.140625" style="412" bestFit="1" customWidth="1"/>
    <col min="13334" max="13334" width="11.42578125" style="412" customWidth="1"/>
    <col min="13335" max="13568" width="9.140625" style="412" customWidth="1"/>
    <col min="13569" max="13569" width="85.5703125" style="412" customWidth="1"/>
    <col min="13570" max="13570" width="17" style="412" bestFit="1" customWidth="1"/>
    <col min="13571" max="13571" width="16.28515625" style="412" bestFit="1" customWidth="1"/>
    <col min="13572" max="13572" width="15.42578125" style="412" bestFit="1" customWidth="1"/>
    <col min="13573" max="13573" width="15.140625" style="412" bestFit="1" customWidth="1"/>
    <col min="13574" max="13575" width="15.42578125" style="412" bestFit="1" customWidth="1"/>
    <col min="13576" max="13576" width="15.140625" style="412" bestFit="1" customWidth="1"/>
    <col min="13577" max="13578" width="15.42578125" style="412" bestFit="1" customWidth="1"/>
    <col min="13579" max="13580" width="15" style="412" bestFit="1" customWidth="1"/>
    <col min="13581" max="13581" width="14.140625" style="412" bestFit="1" customWidth="1"/>
    <col min="13582" max="13582" width="15.42578125" style="412" bestFit="1" customWidth="1"/>
    <col min="13583" max="13583" width="15" style="412" bestFit="1" customWidth="1"/>
    <col min="13584" max="13584" width="14.140625" style="412" bestFit="1" customWidth="1"/>
    <col min="13585" max="13585" width="13.85546875" style="412" bestFit="1" customWidth="1"/>
    <col min="13586" max="13586" width="14.7109375" style="412" bestFit="1" customWidth="1"/>
    <col min="13587" max="13587" width="15" style="412" bestFit="1" customWidth="1"/>
    <col min="13588" max="13588" width="14.140625" style="412" bestFit="1" customWidth="1"/>
    <col min="13589" max="13589" width="15.140625" style="412" bestFit="1" customWidth="1"/>
    <col min="13590" max="13590" width="11.42578125" style="412" customWidth="1"/>
    <col min="13591" max="13824" width="9.140625" style="412" customWidth="1"/>
    <col min="13825" max="13825" width="85.5703125" style="412" customWidth="1"/>
    <col min="13826" max="13826" width="17" style="412" bestFit="1" customWidth="1"/>
    <col min="13827" max="13827" width="16.28515625" style="412" bestFit="1" customWidth="1"/>
    <col min="13828" max="13828" width="15.42578125" style="412" bestFit="1" customWidth="1"/>
    <col min="13829" max="13829" width="15.140625" style="412" bestFit="1" customWidth="1"/>
    <col min="13830" max="13831" width="15.42578125" style="412" bestFit="1" customWidth="1"/>
    <col min="13832" max="13832" width="15.140625" style="412" bestFit="1" customWidth="1"/>
    <col min="13833" max="13834" width="15.42578125" style="412" bestFit="1" customWidth="1"/>
    <col min="13835" max="13836" width="15" style="412" bestFit="1" customWidth="1"/>
    <col min="13837" max="13837" width="14.140625" style="412" bestFit="1" customWidth="1"/>
    <col min="13838" max="13838" width="15.42578125" style="412" bestFit="1" customWidth="1"/>
    <col min="13839" max="13839" width="15" style="412" bestFit="1" customWidth="1"/>
    <col min="13840" max="13840" width="14.140625" style="412" bestFit="1" customWidth="1"/>
    <col min="13841" max="13841" width="13.85546875" style="412" bestFit="1" customWidth="1"/>
    <col min="13842" max="13842" width="14.7109375" style="412" bestFit="1" customWidth="1"/>
    <col min="13843" max="13843" width="15" style="412" bestFit="1" customWidth="1"/>
    <col min="13844" max="13844" width="14.140625" style="412" bestFit="1" customWidth="1"/>
    <col min="13845" max="13845" width="15.140625" style="412" bestFit="1" customWidth="1"/>
    <col min="13846" max="13846" width="11.42578125" style="412" customWidth="1"/>
    <col min="13847" max="14080" width="9.140625" style="412" customWidth="1"/>
    <col min="14081" max="14081" width="85.5703125" style="412" customWidth="1"/>
    <col min="14082" max="14082" width="17" style="412" bestFit="1" customWidth="1"/>
    <col min="14083" max="14083" width="16.28515625" style="412" bestFit="1" customWidth="1"/>
    <col min="14084" max="14084" width="15.42578125" style="412" bestFit="1" customWidth="1"/>
    <col min="14085" max="14085" width="15.140625" style="412" bestFit="1" customWidth="1"/>
    <col min="14086" max="14087" width="15.42578125" style="412" bestFit="1" customWidth="1"/>
    <col min="14088" max="14088" width="15.140625" style="412" bestFit="1" customWidth="1"/>
    <col min="14089" max="14090" width="15.42578125" style="412" bestFit="1" customWidth="1"/>
    <col min="14091" max="14092" width="15" style="412" bestFit="1" customWidth="1"/>
    <col min="14093" max="14093" width="14.140625" style="412" bestFit="1" customWidth="1"/>
    <col min="14094" max="14094" width="15.42578125" style="412" bestFit="1" customWidth="1"/>
    <col min="14095" max="14095" width="15" style="412" bestFit="1" customWidth="1"/>
    <col min="14096" max="14096" width="14.140625" style="412" bestFit="1" customWidth="1"/>
    <col min="14097" max="14097" width="13.85546875" style="412" bestFit="1" customWidth="1"/>
    <col min="14098" max="14098" width="14.7109375" style="412" bestFit="1" customWidth="1"/>
    <col min="14099" max="14099" width="15" style="412" bestFit="1" customWidth="1"/>
    <col min="14100" max="14100" width="14.140625" style="412" bestFit="1" customWidth="1"/>
    <col min="14101" max="14101" width="15.140625" style="412" bestFit="1" customWidth="1"/>
    <col min="14102" max="14102" width="11.42578125" style="412" customWidth="1"/>
    <col min="14103" max="14336" width="9.140625" style="412" customWidth="1"/>
    <col min="14337" max="14337" width="85.5703125" style="412" customWidth="1"/>
    <col min="14338" max="14338" width="17" style="412" bestFit="1" customWidth="1"/>
    <col min="14339" max="14339" width="16.28515625" style="412" bestFit="1" customWidth="1"/>
    <col min="14340" max="14340" width="15.42578125" style="412" bestFit="1" customWidth="1"/>
    <col min="14341" max="14341" width="15.140625" style="412" bestFit="1" customWidth="1"/>
    <col min="14342" max="14343" width="15.42578125" style="412" bestFit="1" customWidth="1"/>
    <col min="14344" max="14344" width="15.140625" style="412" bestFit="1" customWidth="1"/>
    <col min="14345" max="14346" width="15.42578125" style="412" bestFit="1" customWidth="1"/>
    <col min="14347" max="14348" width="15" style="412" bestFit="1" customWidth="1"/>
    <col min="14349" max="14349" width="14.140625" style="412" bestFit="1" customWidth="1"/>
    <col min="14350" max="14350" width="15.42578125" style="412" bestFit="1" customWidth="1"/>
    <col min="14351" max="14351" width="15" style="412" bestFit="1" customWidth="1"/>
    <col min="14352" max="14352" width="14.140625" style="412" bestFit="1" customWidth="1"/>
    <col min="14353" max="14353" width="13.85546875" style="412" bestFit="1" customWidth="1"/>
    <col min="14354" max="14354" width="14.7109375" style="412" bestFit="1" customWidth="1"/>
    <col min="14355" max="14355" width="15" style="412" bestFit="1" customWidth="1"/>
    <col min="14356" max="14356" width="14.140625" style="412" bestFit="1" customWidth="1"/>
    <col min="14357" max="14357" width="15.140625" style="412" bestFit="1" customWidth="1"/>
    <col min="14358" max="14358" width="11.42578125" style="412" customWidth="1"/>
    <col min="14359" max="14592" width="9.140625" style="412" customWidth="1"/>
    <col min="14593" max="14593" width="85.5703125" style="412" customWidth="1"/>
    <col min="14594" max="14594" width="17" style="412" bestFit="1" customWidth="1"/>
    <col min="14595" max="14595" width="16.28515625" style="412" bestFit="1" customWidth="1"/>
    <col min="14596" max="14596" width="15.42578125" style="412" bestFit="1" customWidth="1"/>
    <col min="14597" max="14597" width="15.140625" style="412" bestFit="1" customWidth="1"/>
    <col min="14598" max="14599" width="15.42578125" style="412" bestFit="1" customWidth="1"/>
    <col min="14600" max="14600" width="15.140625" style="412" bestFit="1" customWidth="1"/>
    <col min="14601" max="14602" width="15.42578125" style="412" bestFit="1" customWidth="1"/>
    <col min="14603" max="14604" width="15" style="412" bestFit="1" customWidth="1"/>
    <col min="14605" max="14605" width="14.140625" style="412" bestFit="1" customWidth="1"/>
    <col min="14606" max="14606" width="15.42578125" style="412" bestFit="1" customWidth="1"/>
    <col min="14607" max="14607" width="15" style="412" bestFit="1" customWidth="1"/>
    <col min="14608" max="14608" width="14.140625" style="412" bestFit="1" customWidth="1"/>
    <col min="14609" max="14609" width="13.85546875" style="412" bestFit="1" customWidth="1"/>
    <col min="14610" max="14610" width="14.7109375" style="412" bestFit="1" customWidth="1"/>
    <col min="14611" max="14611" width="15" style="412" bestFit="1" customWidth="1"/>
    <col min="14612" max="14612" width="14.140625" style="412" bestFit="1" customWidth="1"/>
    <col min="14613" max="14613" width="15.140625" style="412" bestFit="1" customWidth="1"/>
    <col min="14614" max="14614" width="11.42578125" style="412" customWidth="1"/>
    <col min="14615" max="14848" width="9.140625" style="412" customWidth="1"/>
    <col min="14849" max="14849" width="85.5703125" style="412" customWidth="1"/>
    <col min="14850" max="14850" width="17" style="412" bestFit="1" customWidth="1"/>
    <col min="14851" max="14851" width="16.28515625" style="412" bestFit="1" customWidth="1"/>
    <col min="14852" max="14852" width="15.42578125" style="412" bestFit="1" customWidth="1"/>
    <col min="14853" max="14853" width="15.140625" style="412" bestFit="1" customWidth="1"/>
    <col min="14854" max="14855" width="15.42578125" style="412" bestFit="1" customWidth="1"/>
    <col min="14856" max="14856" width="15.140625" style="412" bestFit="1" customWidth="1"/>
    <col min="14857" max="14858" width="15.42578125" style="412" bestFit="1" customWidth="1"/>
    <col min="14859" max="14860" width="15" style="412" bestFit="1" customWidth="1"/>
    <col min="14861" max="14861" width="14.140625" style="412" bestFit="1" customWidth="1"/>
    <col min="14862" max="14862" width="15.42578125" style="412" bestFit="1" customWidth="1"/>
    <col min="14863" max="14863" width="15" style="412" bestFit="1" customWidth="1"/>
    <col min="14864" max="14864" width="14.140625" style="412" bestFit="1" customWidth="1"/>
    <col min="14865" max="14865" width="13.85546875" style="412" bestFit="1" customWidth="1"/>
    <col min="14866" max="14866" width="14.7109375" style="412" bestFit="1" customWidth="1"/>
    <col min="14867" max="14867" width="15" style="412" bestFit="1" customWidth="1"/>
    <col min="14868" max="14868" width="14.140625" style="412" bestFit="1" customWidth="1"/>
    <col min="14869" max="14869" width="15.140625" style="412" bestFit="1" customWidth="1"/>
    <col min="14870" max="14870" width="11.42578125" style="412" customWidth="1"/>
    <col min="14871" max="15104" width="9.140625" style="412" customWidth="1"/>
    <col min="15105" max="15105" width="85.5703125" style="412" customWidth="1"/>
    <col min="15106" max="15106" width="17" style="412" bestFit="1" customWidth="1"/>
    <col min="15107" max="15107" width="16.28515625" style="412" bestFit="1" customWidth="1"/>
    <col min="15108" max="15108" width="15.42578125" style="412" bestFit="1" customWidth="1"/>
    <col min="15109" max="15109" width="15.140625" style="412" bestFit="1" customWidth="1"/>
    <col min="15110" max="15111" width="15.42578125" style="412" bestFit="1" customWidth="1"/>
    <col min="15112" max="15112" width="15.140625" style="412" bestFit="1" customWidth="1"/>
    <col min="15113" max="15114" width="15.42578125" style="412" bestFit="1" customWidth="1"/>
    <col min="15115" max="15116" width="15" style="412" bestFit="1" customWidth="1"/>
    <col min="15117" max="15117" width="14.140625" style="412" bestFit="1" customWidth="1"/>
    <col min="15118" max="15118" width="15.42578125" style="412" bestFit="1" customWidth="1"/>
    <col min="15119" max="15119" width="15" style="412" bestFit="1" customWidth="1"/>
    <col min="15120" max="15120" width="14.140625" style="412" bestFit="1" customWidth="1"/>
    <col min="15121" max="15121" width="13.85546875" style="412" bestFit="1" customWidth="1"/>
    <col min="15122" max="15122" width="14.7109375" style="412" bestFit="1" customWidth="1"/>
    <col min="15123" max="15123" width="15" style="412" bestFit="1" customWidth="1"/>
    <col min="15124" max="15124" width="14.140625" style="412" bestFit="1" customWidth="1"/>
    <col min="15125" max="15125" width="15.140625" style="412" bestFit="1" customWidth="1"/>
    <col min="15126" max="15126" width="11.42578125" style="412" customWidth="1"/>
    <col min="15127" max="15360" width="9.140625" style="412" customWidth="1"/>
    <col min="15361" max="15361" width="85.5703125" style="412" customWidth="1"/>
    <col min="15362" max="15362" width="17" style="412" bestFit="1" customWidth="1"/>
    <col min="15363" max="15363" width="16.28515625" style="412" bestFit="1" customWidth="1"/>
    <col min="15364" max="15364" width="15.42578125" style="412" bestFit="1" customWidth="1"/>
    <col min="15365" max="15365" width="15.140625" style="412" bestFit="1" customWidth="1"/>
    <col min="15366" max="15367" width="15.42578125" style="412" bestFit="1" customWidth="1"/>
    <col min="15368" max="15368" width="15.140625" style="412" bestFit="1" customWidth="1"/>
    <col min="15369" max="15370" width="15.42578125" style="412" bestFit="1" customWidth="1"/>
    <col min="15371" max="15372" width="15" style="412" bestFit="1" customWidth="1"/>
    <col min="15373" max="15373" width="14.140625" style="412" bestFit="1" customWidth="1"/>
    <col min="15374" max="15374" width="15.42578125" style="412" bestFit="1" customWidth="1"/>
    <col min="15375" max="15375" width="15" style="412" bestFit="1" customWidth="1"/>
    <col min="15376" max="15376" width="14.140625" style="412" bestFit="1" customWidth="1"/>
    <col min="15377" max="15377" width="13.85546875" style="412" bestFit="1" customWidth="1"/>
    <col min="15378" max="15378" width="14.7109375" style="412" bestFit="1" customWidth="1"/>
    <col min="15379" max="15379" width="15" style="412" bestFit="1" customWidth="1"/>
    <col min="15380" max="15380" width="14.140625" style="412" bestFit="1" customWidth="1"/>
    <col min="15381" max="15381" width="15.140625" style="412" bestFit="1" customWidth="1"/>
    <col min="15382" max="15382" width="11.42578125" style="412" customWidth="1"/>
    <col min="15383" max="15616" width="9.140625" style="412" customWidth="1"/>
    <col min="15617" max="15617" width="85.5703125" style="412" customWidth="1"/>
    <col min="15618" max="15618" width="17" style="412" bestFit="1" customWidth="1"/>
    <col min="15619" max="15619" width="16.28515625" style="412" bestFit="1" customWidth="1"/>
    <col min="15620" max="15620" width="15.42578125" style="412" bestFit="1" customWidth="1"/>
    <col min="15621" max="15621" width="15.140625" style="412" bestFit="1" customWidth="1"/>
    <col min="15622" max="15623" width="15.42578125" style="412" bestFit="1" customWidth="1"/>
    <col min="15624" max="15624" width="15.140625" style="412" bestFit="1" customWidth="1"/>
    <col min="15625" max="15626" width="15.42578125" style="412" bestFit="1" customWidth="1"/>
    <col min="15627" max="15628" width="15" style="412" bestFit="1" customWidth="1"/>
    <col min="15629" max="15629" width="14.140625" style="412" bestFit="1" customWidth="1"/>
    <col min="15630" max="15630" width="15.42578125" style="412" bestFit="1" customWidth="1"/>
    <col min="15631" max="15631" width="15" style="412" bestFit="1" customWidth="1"/>
    <col min="15632" max="15632" width="14.140625" style="412" bestFit="1" customWidth="1"/>
    <col min="15633" max="15633" width="13.85546875" style="412" bestFit="1" customWidth="1"/>
    <col min="15634" max="15634" width="14.7109375" style="412" bestFit="1" customWidth="1"/>
    <col min="15635" max="15635" width="15" style="412" bestFit="1" customWidth="1"/>
    <col min="15636" max="15636" width="14.140625" style="412" bestFit="1" customWidth="1"/>
    <col min="15637" max="15637" width="15.140625" style="412" bestFit="1" customWidth="1"/>
    <col min="15638" max="15638" width="11.42578125" style="412" customWidth="1"/>
    <col min="15639" max="15872" width="9.140625" style="412" customWidth="1"/>
    <col min="15873" max="15873" width="85.5703125" style="412" customWidth="1"/>
    <col min="15874" max="15874" width="17" style="412" bestFit="1" customWidth="1"/>
    <col min="15875" max="15875" width="16.28515625" style="412" bestFit="1" customWidth="1"/>
    <col min="15876" max="15876" width="15.42578125" style="412" bestFit="1" customWidth="1"/>
    <col min="15877" max="15877" width="15.140625" style="412" bestFit="1" customWidth="1"/>
    <col min="15878" max="15879" width="15.42578125" style="412" bestFit="1" customWidth="1"/>
    <col min="15880" max="15880" width="15.140625" style="412" bestFit="1" customWidth="1"/>
    <col min="15881" max="15882" width="15.42578125" style="412" bestFit="1" customWidth="1"/>
    <col min="15883" max="15884" width="15" style="412" bestFit="1" customWidth="1"/>
    <col min="15885" max="15885" width="14.140625" style="412" bestFit="1" customWidth="1"/>
    <col min="15886" max="15886" width="15.42578125" style="412" bestFit="1" customWidth="1"/>
    <col min="15887" max="15887" width="15" style="412" bestFit="1" customWidth="1"/>
    <col min="15888" max="15888" width="14.140625" style="412" bestFit="1" customWidth="1"/>
    <col min="15889" max="15889" width="13.85546875" style="412" bestFit="1" customWidth="1"/>
    <col min="15890" max="15890" width="14.7109375" style="412" bestFit="1" customWidth="1"/>
    <col min="15891" max="15891" width="15" style="412" bestFit="1" customWidth="1"/>
    <col min="15892" max="15892" width="14.140625" style="412" bestFit="1" customWidth="1"/>
    <col min="15893" max="15893" width="15.140625" style="412" bestFit="1" customWidth="1"/>
    <col min="15894" max="15894" width="11.42578125" style="412" customWidth="1"/>
    <col min="15895" max="16128" width="9.140625" style="412" customWidth="1"/>
    <col min="16129" max="16129" width="85.5703125" style="412" customWidth="1"/>
    <col min="16130" max="16130" width="17" style="412" bestFit="1" customWidth="1"/>
    <col min="16131" max="16131" width="16.28515625" style="412" bestFit="1" customWidth="1"/>
    <col min="16132" max="16132" width="15.42578125" style="412" bestFit="1" customWidth="1"/>
    <col min="16133" max="16133" width="15.140625" style="412" bestFit="1" customWidth="1"/>
    <col min="16134" max="16135" width="15.42578125" style="412" bestFit="1" customWidth="1"/>
    <col min="16136" max="16136" width="15.140625" style="412" bestFit="1" customWidth="1"/>
    <col min="16137" max="16138" width="15.42578125" style="412" bestFit="1" customWidth="1"/>
    <col min="16139" max="16140" width="15" style="412" bestFit="1" customWidth="1"/>
    <col min="16141" max="16141" width="14.140625" style="412" bestFit="1" customWidth="1"/>
    <col min="16142" max="16142" width="15.42578125" style="412" bestFit="1" customWidth="1"/>
    <col min="16143" max="16143" width="15" style="412" bestFit="1" customWidth="1"/>
    <col min="16144" max="16144" width="14.140625" style="412" bestFit="1" customWidth="1"/>
    <col min="16145" max="16145" width="13.85546875" style="412" bestFit="1" customWidth="1"/>
    <col min="16146" max="16146" width="14.7109375" style="412" bestFit="1" customWidth="1"/>
    <col min="16147" max="16147" width="15" style="412" bestFit="1" customWidth="1"/>
    <col min="16148" max="16148" width="14.140625" style="412" bestFit="1" customWidth="1"/>
    <col min="16149" max="16149" width="15.140625" style="412" bestFit="1" customWidth="1"/>
    <col min="16150" max="16150" width="11.42578125" style="412" customWidth="1"/>
    <col min="16151" max="16384" width="9.140625" style="412" customWidth="1"/>
  </cols>
  <sheetData>
    <row r="1" spans="1:22" ht="30" customHeight="1">
      <c r="A1" s="919" t="s">
        <v>899</v>
      </c>
      <c r="B1" s="919"/>
      <c r="C1" s="919"/>
      <c r="D1" s="919"/>
      <c r="E1" s="919"/>
      <c r="F1" s="919"/>
      <c r="G1" s="919"/>
      <c r="H1" s="919"/>
      <c r="I1" s="919"/>
      <c r="J1" s="919"/>
      <c r="K1" s="919"/>
      <c r="L1" s="919"/>
      <c r="M1" s="919"/>
      <c r="N1" s="919"/>
      <c r="O1" s="919"/>
      <c r="P1" s="919"/>
      <c r="Q1" s="919"/>
      <c r="R1" s="919"/>
      <c r="S1" s="919"/>
      <c r="T1" s="919"/>
      <c r="U1" s="919"/>
    </row>
    <row r="2" spans="1:22" ht="15" customHeight="1">
      <c r="A2" s="920" t="s">
        <v>669</v>
      </c>
      <c r="B2" s="920"/>
      <c r="C2" s="920"/>
      <c r="D2" s="920"/>
      <c r="E2" s="920"/>
      <c r="F2" s="920"/>
      <c r="G2" s="920"/>
      <c r="H2" s="920"/>
      <c r="I2" s="920"/>
      <c r="J2" s="920"/>
      <c r="K2" s="920"/>
      <c r="L2" s="920"/>
      <c r="M2" s="920"/>
      <c r="N2" s="920"/>
      <c r="O2" s="920"/>
      <c r="P2" s="920"/>
      <c r="Q2" s="920"/>
      <c r="R2" s="920"/>
      <c r="S2" s="920"/>
      <c r="T2" s="920"/>
      <c r="U2" s="920"/>
    </row>
    <row r="3" spans="1:22" ht="15" customHeight="1">
      <c r="A3" s="920" t="s">
        <v>2</v>
      </c>
      <c r="B3" s="920"/>
      <c r="C3" s="920"/>
      <c r="D3" s="920"/>
      <c r="E3" s="920"/>
      <c r="F3" s="920"/>
      <c r="G3" s="920"/>
      <c r="H3" s="920"/>
      <c r="I3" s="920"/>
      <c r="J3" s="920"/>
      <c r="K3" s="920"/>
      <c r="L3" s="920"/>
      <c r="M3" s="920"/>
      <c r="N3" s="920"/>
      <c r="O3" s="920"/>
      <c r="P3" s="920"/>
      <c r="Q3" s="920"/>
      <c r="R3" s="920"/>
      <c r="S3" s="920"/>
      <c r="T3" s="920"/>
      <c r="U3" s="920"/>
    </row>
    <row r="4" spans="1:22" s="144" customFormat="1" ht="30" customHeight="1">
      <c r="A4" s="921" t="s">
        <v>670</v>
      </c>
      <c r="B4" s="921"/>
      <c r="C4" s="921"/>
      <c r="D4" s="921"/>
      <c r="E4" s="921"/>
      <c r="F4" s="921"/>
      <c r="G4" s="921"/>
      <c r="H4" s="921"/>
      <c r="I4" s="921"/>
      <c r="J4" s="921"/>
      <c r="K4" s="921"/>
      <c r="L4" s="921"/>
      <c r="M4" s="921"/>
      <c r="N4" s="921"/>
      <c r="O4" s="921"/>
      <c r="P4" s="921"/>
      <c r="Q4" s="921"/>
      <c r="R4" s="921"/>
      <c r="S4" s="921"/>
      <c r="T4" s="921"/>
      <c r="U4" s="921"/>
      <c r="V4" s="76"/>
    </row>
    <row r="5" spans="1:22" ht="3.75" customHeight="1">
      <c r="A5" s="52"/>
      <c r="B5" s="52"/>
      <c r="C5" s="52"/>
      <c r="D5" s="52"/>
      <c r="E5" s="52"/>
      <c r="F5" s="52"/>
      <c r="G5" s="52"/>
      <c r="H5" s="52"/>
      <c r="I5" s="52"/>
      <c r="J5" s="52"/>
      <c r="K5" s="370"/>
      <c r="L5" s="370"/>
      <c r="M5" s="370"/>
      <c r="N5" s="52"/>
      <c r="O5" s="52"/>
      <c r="P5" s="52"/>
      <c r="Q5" s="52" t="s">
        <v>875</v>
      </c>
      <c r="R5" s="52"/>
      <c r="S5" s="52"/>
      <c r="T5" s="52"/>
      <c r="U5" s="52"/>
    </row>
    <row r="6" spans="1:22" s="479" customFormat="1" ht="30" customHeight="1" thickBot="1">
      <c r="A6" s="477"/>
      <c r="B6" s="478" t="s">
        <v>900</v>
      </c>
      <c r="C6" s="478" t="s">
        <v>902</v>
      </c>
      <c r="D6" s="478" t="s">
        <v>901</v>
      </c>
      <c r="E6" s="478" t="s">
        <v>910</v>
      </c>
      <c r="F6" s="478" t="s">
        <v>907</v>
      </c>
      <c r="G6" s="478" t="s">
        <v>903</v>
      </c>
      <c r="H6" s="478" t="s">
        <v>908</v>
      </c>
      <c r="I6" s="478" t="s">
        <v>904</v>
      </c>
      <c r="J6" s="478" t="s">
        <v>905</v>
      </c>
      <c r="K6" s="478" t="s">
        <v>906</v>
      </c>
      <c r="L6" s="478" t="s">
        <v>918</v>
      </c>
      <c r="M6" s="478" t="s">
        <v>916</v>
      </c>
      <c r="N6" s="478" t="s">
        <v>909</v>
      </c>
      <c r="O6" s="478" t="s">
        <v>914</v>
      </c>
      <c r="P6" s="478" t="s">
        <v>917</v>
      </c>
      <c r="Q6" s="478" t="s">
        <v>915</v>
      </c>
      <c r="R6" s="478" t="s">
        <v>921</v>
      </c>
      <c r="S6" s="478" t="s">
        <v>919</v>
      </c>
      <c r="T6" s="478" t="s">
        <v>920</v>
      </c>
      <c r="U6" s="478" t="s">
        <v>911</v>
      </c>
      <c r="V6" s="83"/>
    </row>
    <row r="7" spans="1:22" s="482" customFormat="1" ht="15" customHeight="1">
      <c r="A7" s="480" t="s">
        <v>671</v>
      </c>
      <c r="B7" s="481">
        <v>0.22835623440709515</v>
      </c>
      <c r="C7" s="481">
        <v>0.16649275249412393</v>
      </c>
      <c r="D7" s="481">
        <v>0.26344917317419209</v>
      </c>
      <c r="E7" s="481">
        <v>0.27700786261512</v>
      </c>
      <c r="F7" s="481">
        <v>0.26496031019578253</v>
      </c>
      <c r="G7" s="481">
        <v>0.25852790121250757</v>
      </c>
      <c r="H7" s="481">
        <v>0.23243921751413638</v>
      </c>
      <c r="I7" s="481">
        <v>0.31660650522979172</v>
      </c>
      <c r="J7" s="481">
        <v>0.28367982417638221</v>
      </c>
      <c r="K7" s="481">
        <v>0.2409378445912656</v>
      </c>
      <c r="L7" s="481">
        <v>0.47124838402005742</v>
      </c>
      <c r="M7" s="481">
        <v>0.13491848509244828</v>
      </c>
      <c r="N7" s="481">
        <v>0.2468642133860042</v>
      </c>
      <c r="O7" s="481">
        <v>0.17365359332538269</v>
      </c>
      <c r="P7" s="481">
        <v>0.13904704606239096</v>
      </c>
      <c r="Q7" s="481">
        <v>0.17573973073756027</v>
      </c>
      <c r="R7" s="481">
        <v>0.13827933899988828</v>
      </c>
      <c r="S7" s="481">
        <v>0.17349175744286194</v>
      </c>
      <c r="T7" s="481">
        <v>0.22295588843441436</v>
      </c>
      <c r="U7" s="481">
        <v>0.19772532404212959</v>
      </c>
    </row>
    <row r="8" spans="1:22" ht="15" customHeight="1">
      <c r="A8" s="142" t="s">
        <v>672</v>
      </c>
      <c r="B8" s="483">
        <v>617319981.75</v>
      </c>
      <c r="C8" s="483">
        <v>185235549.06</v>
      </c>
      <c r="D8" s="483">
        <v>107858445.25</v>
      </c>
      <c r="E8" s="483">
        <v>37279918.010000005</v>
      </c>
      <c r="F8" s="483">
        <v>41954322.150000006</v>
      </c>
      <c r="G8" s="483">
        <v>42327330.930000007</v>
      </c>
      <c r="H8" s="483">
        <v>18485608.399999999</v>
      </c>
      <c r="I8" s="483">
        <v>28704306.709999997</v>
      </c>
      <c r="J8" s="483">
        <v>14550389.510000002</v>
      </c>
      <c r="K8" s="483">
        <v>15621208.66</v>
      </c>
      <c r="L8" s="483">
        <v>13048270.25</v>
      </c>
      <c r="M8" s="483">
        <v>10577019.960000001</v>
      </c>
      <c r="N8" s="483">
        <v>39294918.25</v>
      </c>
      <c r="O8" s="483">
        <v>33756601.549999997</v>
      </c>
      <c r="P8" s="483">
        <v>10798961.09</v>
      </c>
      <c r="Q8" s="483">
        <v>6899912.5800000001</v>
      </c>
      <c r="R8" s="483">
        <v>12360063.6</v>
      </c>
      <c r="S8" s="483">
        <v>10796903.060000001</v>
      </c>
      <c r="T8" s="483">
        <v>12551406.679999998</v>
      </c>
      <c r="U8" s="483">
        <v>37563848.799999997</v>
      </c>
    </row>
    <row r="9" spans="1:22" ht="15" customHeight="1">
      <c r="A9" s="142" t="s">
        <v>673</v>
      </c>
      <c r="B9" s="483">
        <v>0</v>
      </c>
      <c r="C9" s="483">
        <v>0</v>
      </c>
      <c r="D9" s="483">
        <v>0</v>
      </c>
      <c r="E9" s="483">
        <v>0</v>
      </c>
      <c r="F9" s="483">
        <v>0</v>
      </c>
      <c r="G9" s="483">
        <v>0</v>
      </c>
      <c r="H9" s="483">
        <v>0</v>
      </c>
      <c r="I9" s="483">
        <v>0</v>
      </c>
      <c r="J9" s="483">
        <v>0</v>
      </c>
      <c r="K9" s="483">
        <v>0</v>
      </c>
      <c r="L9" s="483">
        <v>0</v>
      </c>
      <c r="M9" s="483">
        <v>0</v>
      </c>
      <c r="N9" s="483">
        <v>0</v>
      </c>
      <c r="O9" s="483">
        <v>0</v>
      </c>
      <c r="P9" s="483">
        <v>0</v>
      </c>
      <c r="Q9" s="483">
        <v>0</v>
      </c>
      <c r="R9" s="483">
        <v>0</v>
      </c>
      <c r="S9" s="483">
        <v>0</v>
      </c>
      <c r="T9" s="483">
        <v>0</v>
      </c>
      <c r="U9" s="483">
        <v>0</v>
      </c>
    </row>
    <row r="10" spans="1:22" ht="15" customHeight="1">
      <c r="A10" s="142" t="s">
        <v>674</v>
      </c>
      <c r="B10" s="483">
        <v>41623852.340000004</v>
      </c>
      <c r="C10" s="483">
        <v>103557731.66</v>
      </c>
      <c r="D10" s="483">
        <v>21649657.32</v>
      </c>
      <c r="E10" s="483">
        <v>13147683.9</v>
      </c>
      <c r="F10" s="483">
        <v>34258525.140000001</v>
      </c>
      <c r="G10" s="483">
        <v>39182442.329999998</v>
      </c>
      <c r="H10" s="483">
        <v>27793471.68</v>
      </c>
      <c r="I10" s="483">
        <v>28498850.630000003</v>
      </c>
      <c r="J10" s="483">
        <v>39494371.280000001</v>
      </c>
      <c r="K10" s="483">
        <v>20033801.920000002</v>
      </c>
      <c r="L10" s="483">
        <v>13290937.17</v>
      </c>
      <c r="M10" s="483">
        <v>1550581.41</v>
      </c>
      <c r="N10" s="483">
        <v>43290206.619999997</v>
      </c>
      <c r="O10" s="483">
        <v>23188766.48</v>
      </c>
      <c r="P10" s="483">
        <v>1766281.0899999999</v>
      </c>
      <c r="Q10" s="483">
        <v>0</v>
      </c>
      <c r="R10" s="483">
        <v>17234408.73</v>
      </c>
      <c r="S10" s="483">
        <v>7612212.6400000006</v>
      </c>
      <c r="T10" s="483">
        <v>2792114.73</v>
      </c>
      <c r="U10" s="483">
        <v>30819442.370000001</v>
      </c>
      <c r="V10" s="412"/>
    </row>
    <row r="11" spans="1:22" ht="15" customHeight="1">
      <c r="A11" s="142" t="s">
        <v>675</v>
      </c>
      <c r="B11" s="483">
        <v>107802372.79999998</v>
      </c>
      <c r="C11" s="483">
        <v>45482395.909999996</v>
      </c>
      <c r="D11" s="483">
        <v>61614670.25</v>
      </c>
      <c r="E11" s="483">
        <v>25216592.539999999</v>
      </c>
      <c r="F11" s="483">
        <v>45166493.859999999</v>
      </c>
      <c r="G11" s="483">
        <v>45950309.590000004</v>
      </c>
      <c r="H11" s="483">
        <v>18317736.27</v>
      </c>
      <c r="I11" s="483">
        <v>25846982.859999999</v>
      </c>
      <c r="J11" s="483">
        <v>37596917.75</v>
      </c>
      <c r="K11" s="483">
        <v>8759563.3000000007</v>
      </c>
      <c r="L11" s="483">
        <v>8089088.4599999981</v>
      </c>
      <c r="M11" s="483">
        <v>6811151.7999999998</v>
      </c>
      <c r="N11" s="483">
        <v>53020958.07</v>
      </c>
      <c r="O11" s="483">
        <v>9440147.75</v>
      </c>
      <c r="P11" s="483">
        <v>44435131.739999995</v>
      </c>
      <c r="Q11" s="483">
        <v>16123164.609999999</v>
      </c>
      <c r="R11" s="483">
        <v>8682678.6699999999</v>
      </c>
      <c r="S11" s="483">
        <v>17186970.989999998</v>
      </c>
      <c r="T11" s="483">
        <v>6095608.71</v>
      </c>
      <c r="U11" s="483">
        <v>74435477.939999998</v>
      </c>
      <c r="V11" s="412"/>
    </row>
    <row r="12" spans="1:22" ht="15" customHeight="1">
      <c r="A12" s="142" t="s">
        <v>676</v>
      </c>
      <c r="B12" s="483">
        <v>83899770.170000002</v>
      </c>
      <c r="C12" s="483">
        <v>77149062.909999996</v>
      </c>
      <c r="D12" s="483">
        <v>7452998.8599999994</v>
      </c>
      <c r="E12" s="483">
        <v>0</v>
      </c>
      <c r="F12" s="483">
        <v>0</v>
      </c>
      <c r="G12" s="483">
        <v>0</v>
      </c>
      <c r="H12" s="483">
        <v>0</v>
      </c>
      <c r="I12" s="483">
        <v>14717017.799999999</v>
      </c>
      <c r="J12" s="483">
        <v>6241438.75</v>
      </c>
      <c r="K12" s="483">
        <v>0</v>
      </c>
      <c r="L12" s="483">
        <v>2571965.84</v>
      </c>
      <c r="M12" s="483">
        <v>0</v>
      </c>
      <c r="N12" s="483">
        <v>0</v>
      </c>
      <c r="O12" s="483">
        <v>3322636.5</v>
      </c>
      <c r="P12" s="483">
        <v>0</v>
      </c>
      <c r="Q12" s="483">
        <v>0</v>
      </c>
      <c r="R12" s="483">
        <v>3252832.6999999997</v>
      </c>
      <c r="S12" s="483">
        <v>0</v>
      </c>
      <c r="T12" s="483">
        <v>0</v>
      </c>
      <c r="U12" s="483">
        <v>41944.44</v>
      </c>
      <c r="V12" s="412"/>
    </row>
    <row r="13" spans="1:22" ht="15" customHeight="1">
      <c r="A13" s="142" t="s">
        <v>677</v>
      </c>
      <c r="B13" s="483">
        <v>957509461.86000013</v>
      </c>
      <c r="C13" s="483">
        <v>651245105.25999999</v>
      </c>
      <c r="D13" s="483">
        <v>260132304.24000001</v>
      </c>
      <c r="E13" s="483">
        <v>70463758.560000002</v>
      </c>
      <c r="F13" s="483">
        <v>177601844.57000002</v>
      </c>
      <c r="G13" s="483">
        <v>274092129.62</v>
      </c>
      <c r="H13" s="483">
        <v>166339946.96000001</v>
      </c>
      <c r="I13" s="483">
        <v>140869037.20000002</v>
      </c>
      <c r="J13" s="483">
        <v>126268563.97</v>
      </c>
      <c r="K13" s="483">
        <v>130087972.23999999</v>
      </c>
      <c r="L13" s="483">
        <v>94061739.050000012</v>
      </c>
      <c r="M13" s="483">
        <v>64063456.270000003</v>
      </c>
      <c r="N13" s="483">
        <v>188198290.25999999</v>
      </c>
      <c r="O13" s="483">
        <v>116136354.13</v>
      </c>
      <c r="P13" s="483">
        <v>32804075.100000001</v>
      </c>
      <c r="Q13" s="483">
        <v>48266209.699999996</v>
      </c>
      <c r="R13" s="483">
        <v>72903356.200000003</v>
      </c>
      <c r="S13" s="483">
        <v>182691772.16999999</v>
      </c>
      <c r="T13" s="483">
        <v>67313457.400000006</v>
      </c>
      <c r="U13" s="483">
        <v>169603398.97999999</v>
      </c>
      <c r="V13" s="412"/>
    </row>
    <row r="14" spans="1:22" s="144" customFormat="1" ht="15" customHeight="1">
      <c r="A14" s="484" t="s">
        <v>678</v>
      </c>
      <c r="B14" s="485">
        <v>1808155438.9200001</v>
      </c>
      <c r="C14" s="485">
        <v>1062669844.8</v>
      </c>
      <c r="D14" s="485">
        <v>458708075.92000002</v>
      </c>
      <c r="E14" s="485">
        <v>146107953.00999999</v>
      </c>
      <c r="F14" s="485">
        <v>298981185.72000003</v>
      </c>
      <c r="G14" s="485">
        <v>401552212.47000003</v>
      </c>
      <c r="H14" s="485">
        <v>230936763.31</v>
      </c>
      <c r="I14" s="485">
        <v>238636195.20000002</v>
      </c>
      <c r="J14" s="485">
        <v>224151681.25999999</v>
      </c>
      <c r="K14" s="485">
        <v>174502546.12</v>
      </c>
      <c r="L14" s="485">
        <v>131062000.77000001</v>
      </c>
      <c r="M14" s="485">
        <v>83002209.439999998</v>
      </c>
      <c r="N14" s="485">
        <v>323804373.19999999</v>
      </c>
      <c r="O14" s="485">
        <v>185844506.41</v>
      </c>
      <c r="P14" s="485">
        <v>89804449.019999996</v>
      </c>
      <c r="Q14" s="485">
        <v>71289286.889999986</v>
      </c>
      <c r="R14" s="485">
        <v>114433339.90000001</v>
      </c>
      <c r="S14" s="485">
        <v>218287858.85999998</v>
      </c>
      <c r="T14" s="485">
        <v>88752587.520000011</v>
      </c>
      <c r="U14" s="485">
        <v>312464112.52999997</v>
      </c>
    </row>
    <row r="15" spans="1:22" ht="15" customHeight="1">
      <c r="A15" s="142" t="s">
        <v>679</v>
      </c>
      <c r="B15" s="483">
        <v>1082660246.3555002</v>
      </c>
      <c r="C15" s="483">
        <v>752559646.72950006</v>
      </c>
      <c r="D15" s="483">
        <v>300859319.97399998</v>
      </c>
      <c r="E15" s="483">
        <v>85701591.609999999</v>
      </c>
      <c r="F15" s="483">
        <v>207036796.52800003</v>
      </c>
      <c r="G15" s="483">
        <v>304903772.88099998</v>
      </c>
      <c r="H15" s="483">
        <v>181057509.43099999</v>
      </c>
      <c r="I15" s="483">
        <v>170530062.10600001</v>
      </c>
      <c r="J15" s="483">
        <v>157646976.16350001</v>
      </c>
      <c r="K15" s="483">
        <v>138474514.27399999</v>
      </c>
      <c r="L15" s="483">
        <v>102693445.09400001</v>
      </c>
      <c r="M15" s="483">
        <v>67779148.452000007</v>
      </c>
      <c r="N15" s="483">
        <v>223366810.61899999</v>
      </c>
      <c r="O15" s="483">
        <v>127986158.676</v>
      </c>
      <c r="P15" s="483">
        <v>55374897.187999994</v>
      </c>
      <c r="Q15" s="483">
        <v>56327792.004999995</v>
      </c>
      <c r="R15" s="483">
        <v>83131201.806000009</v>
      </c>
      <c r="S15" s="483">
        <v>192807700.19299999</v>
      </c>
      <c r="T15" s="483">
        <v>70919684.701000005</v>
      </c>
      <c r="U15" s="483">
        <v>213016484.75399998</v>
      </c>
      <c r="V15" s="412"/>
    </row>
    <row r="16" spans="1:22" s="149" customFormat="1" ht="15" customHeight="1">
      <c r="A16" s="148" t="s">
        <v>680</v>
      </c>
      <c r="B16" s="486">
        <v>0.59876503040146067</v>
      </c>
      <c r="C16" s="486">
        <v>0.70817822714366729</v>
      </c>
      <c r="D16" s="486">
        <v>0.65588407043103969</v>
      </c>
      <c r="E16" s="486">
        <v>0.58656349530907714</v>
      </c>
      <c r="F16" s="486">
        <v>0.69247433088278942</v>
      </c>
      <c r="G16" s="486">
        <v>0.7593128948424841</v>
      </c>
      <c r="H16" s="486">
        <v>0.78401336727819226</v>
      </c>
      <c r="I16" s="486">
        <v>0.71460266940260031</v>
      </c>
      <c r="J16" s="486">
        <v>0.70330490174035654</v>
      </c>
      <c r="K16" s="486">
        <v>0.79353864658671136</v>
      </c>
      <c r="L16" s="486">
        <v>0.78354858380512726</v>
      </c>
      <c r="M16" s="486">
        <v>0.8165945088605826</v>
      </c>
      <c r="N16" s="486">
        <v>0.68982024057172309</v>
      </c>
      <c r="O16" s="486">
        <v>0.68867334928719348</v>
      </c>
      <c r="P16" s="486">
        <v>0.6166164125751461</v>
      </c>
      <c r="Q16" s="486">
        <v>0.79012982822951061</v>
      </c>
      <c r="R16" s="486">
        <v>0.72645963037210981</v>
      </c>
      <c r="S16" s="486">
        <v>0.88327267123298037</v>
      </c>
      <c r="T16" s="486">
        <v>0.79907174182407426</v>
      </c>
      <c r="U16" s="486">
        <v>0.6817310411401184</v>
      </c>
    </row>
    <row r="17" spans="1:22" ht="15" customHeight="1">
      <c r="A17" s="484" t="s">
        <v>681</v>
      </c>
      <c r="B17" s="487">
        <v>108266024.63555002</v>
      </c>
      <c r="C17" s="487">
        <v>75255964.672950014</v>
      </c>
      <c r="D17" s="487">
        <v>30085931.997400001</v>
      </c>
      <c r="E17" s="487">
        <v>8570159.1610000003</v>
      </c>
      <c r="F17" s="487">
        <v>20703679.652800005</v>
      </c>
      <c r="G17" s="487">
        <v>30490377.2881</v>
      </c>
      <c r="H17" s="487">
        <v>18105750.943100002</v>
      </c>
      <c r="I17" s="487">
        <v>17053006.2106</v>
      </c>
      <c r="J17" s="487">
        <v>15764697.616350003</v>
      </c>
      <c r="K17" s="487">
        <v>13847451.4274</v>
      </c>
      <c r="L17" s="487">
        <v>10269344.509400003</v>
      </c>
      <c r="M17" s="487">
        <v>6777914.8452000013</v>
      </c>
      <c r="N17" s="487">
        <v>22336681.061900001</v>
      </c>
      <c r="O17" s="487">
        <v>12798615.867600001</v>
      </c>
      <c r="P17" s="487">
        <v>5537489.7187999999</v>
      </c>
      <c r="Q17" s="487">
        <v>5632779.2005000003</v>
      </c>
      <c r="R17" s="487">
        <v>8313120.1806000015</v>
      </c>
      <c r="S17" s="487">
        <v>19280770.019299999</v>
      </c>
      <c r="T17" s="487">
        <v>7091968.4701000005</v>
      </c>
      <c r="U17" s="487">
        <v>21301648.475400001</v>
      </c>
      <c r="V17" s="412"/>
    </row>
    <row r="18" spans="1:22" ht="15" customHeight="1">
      <c r="A18" s="142" t="s">
        <v>682</v>
      </c>
      <c r="B18" s="483">
        <v>203770298</v>
      </c>
      <c r="C18" s="483">
        <v>122211942</v>
      </c>
      <c r="D18" s="483">
        <v>72942157.839999989</v>
      </c>
      <c r="E18" s="483">
        <v>23340014.879999999</v>
      </c>
      <c r="F18" s="483">
        <v>53963881.530000001</v>
      </c>
      <c r="G18" s="483">
        <v>78815719.629999995</v>
      </c>
      <c r="H18" s="483">
        <v>42195596.310000002</v>
      </c>
      <c r="I18" s="483">
        <v>54167140</v>
      </c>
      <c r="J18" s="483">
        <v>44721266.479999997</v>
      </c>
      <c r="K18" s="483">
        <v>33000418</v>
      </c>
      <c r="L18" s="483">
        <v>46319748.109999999</v>
      </c>
      <c r="M18" s="483">
        <v>11229146.390000001</v>
      </c>
      <c r="N18" s="483">
        <v>43824418</v>
      </c>
      <c r="O18" s="483">
        <v>21415624.66</v>
      </c>
      <c r="P18" s="483">
        <v>8391795.4699999988</v>
      </c>
      <c r="Q18" s="483">
        <v>10488186</v>
      </c>
      <c r="R18" s="483">
        <v>13283054.199999999</v>
      </c>
      <c r="S18" s="483">
        <v>30494645.539999999</v>
      </c>
      <c r="T18" s="483">
        <v>15403514.67</v>
      </c>
      <c r="U18" s="483">
        <v>38136765.480000004</v>
      </c>
      <c r="V18" s="412"/>
    </row>
    <row r="19" spans="1:22" ht="15" customHeight="1">
      <c r="A19" s="142" t="s">
        <v>683</v>
      </c>
      <c r="B19" s="483">
        <v>0</v>
      </c>
      <c r="C19" s="483">
        <v>0</v>
      </c>
      <c r="D19" s="483">
        <v>0.67110000000000003</v>
      </c>
      <c r="E19" s="483">
        <v>0.16539999999999999</v>
      </c>
      <c r="F19" s="483">
        <v>0</v>
      </c>
      <c r="G19" s="483">
        <v>5.5300000000000002E-2</v>
      </c>
      <c r="H19" s="483">
        <v>2.2800000000000001E-2</v>
      </c>
      <c r="I19" s="483">
        <v>0</v>
      </c>
      <c r="J19" s="483">
        <v>0</v>
      </c>
      <c r="K19" s="483">
        <v>0</v>
      </c>
      <c r="L19" s="483">
        <v>0</v>
      </c>
      <c r="M19" s="483">
        <v>0</v>
      </c>
      <c r="N19" s="483">
        <v>0</v>
      </c>
      <c r="O19" s="483">
        <v>0</v>
      </c>
      <c r="P19" s="483">
        <v>0</v>
      </c>
      <c r="Q19" s="483">
        <v>0</v>
      </c>
      <c r="R19" s="483">
        <v>4.0000000000000001E-3</v>
      </c>
      <c r="S19" s="483">
        <v>5.5E-2</v>
      </c>
      <c r="T19" s="483">
        <v>44337.1</v>
      </c>
      <c r="U19" s="483">
        <v>5.7000000000000002E-3</v>
      </c>
      <c r="V19" s="412"/>
    </row>
    <row r="20" spans="1:22" ht="15" customHeight="1">
      <c r="A20" s="148" t="s">
        <v>684</v>
      </c>
      <c r="B20" s="483">
        <v>0</v>
      </c>
      <c r="C20" s="483">
        <v>0</v>
      </c>
      <c r="D20" s="483">
        <v>0</v>
      </c>
      <c r="E20" s="483">
        <v>0</v>
      </c>
      <c r="F20" s="483">
        <v>0</v>
      </c>
      <c r="G20" s="483">
        <v>0</v>
      </c>
      <c r="H20" s="483">
        <v>0</v>
      </c>
      <c r="I20" s="483">
        <v>0</v>
      </c>
      <c r="J20" s="483">
        <v>0</v>
      </c>
      <c r="K20" s="483">
        <v>0</v>
      </c>
      <c r="L20" s="483">
        <v>0</v>
      </c>
      <c r="M20" s="483">
        <v>0</v>
      </c>
      <c r="N20" s="483">
        <v>0</v>
      </c>
      <c r="O20" s="483">
        <v>0</v>
      </c>
      <c r="P20" s="483">
        <v>0</v>
      </c>
      <c r="Q20" s="483">
        <v>0</v>
      </c>
      <c r="R20" s="483">
        <v>0</v>
      </c>
      <c r="S20" s="483">
        <v>0</v>
      </c>
      <c r="T20" s="483">
        <v>0</v>
      </c>
      <c r="U20" s="483">
        <v>0</v>
      </c>
      <c r="V20" s="412"/>
    </row>
    <row r="21" spans="1:22" ht="15" customHeight="1">
      <c r="A21" s="142" t="s">
        <v>685</v>
      </c>
      <c r="B21" s="483">
        <v>0</v>
      </c>
      <c r="C21" s="483">
        <v>0</v>
      </c>
      <c r="D21" s="483">
        <v>0</v>
      </c>
      <c r="E21" s="483">
        <v>0</v>
      </c>
      <c r="F21" s="483">
        <v>0</v>
      </c>
      <c r="G21" s="483">
        <v>0</v>
      </c>
      <c r="H21" s="483">
        <v>1671506.97</v>
      </c>
      <c r="I21" s="483">
        <v>814290</v>
      </c>
      <c r="J21" s="483">
        <v>0</v>
      </c>
      <c r="K21" s="483">
        <v>0</v>
      </c>
      <c r="L21" s="483">
        <v>1612236.03</v>
      </c>
      <c r="M21" s="483">
        <v>2523161.13</v>
      </c>
      <c r="N21" s="483">
        <v>0</v>
      </c>
      <c r="O21" s="483">
        <v>390368.31</v>
      </c>
      <c r="P21" s="483">
        <v>1859234.78</v>
      </c>
      <c r="Q21" s="483">
        <v>589155</v>
      </c>
      <c r="R21" s="483">
        <v>2310425.36</v>
      </c>
      <c r="S21" s="483">
        <v>0</v>
      </c>
      <c r="T21" s="483">
        <v>207160.26</v>
      </c>
      <c r="U21" s="483">
        <v>0</v>
      </c>
      <c r="V21" s="412"/>
    </row>
    <row r="22" spans="1:22" ht="15" customHeight="1">
      <c r="A22" s="484" t="s">
        <v>686</v>
      </c>
      <c r="B22" s="487">
        <v>203770298</v>
      </c>
      <c r="C22" s="487">
        <v>122211942</v>
      </c>
      <c r="D22" s="487">
        <v>72942157.168899983</v>
      </c>
      <c r="E22" s="487">
        <v>23340014.714600001</v>
      </c>
      <c r="F22" s="487">
        <v>53963881.530000001</v>
      </c>
      <c r="G22" s="487">
        <v>78815719.574699998</v>
      </c>
      <c r="H22" s="487">
        <v>40524089.317200005</v>
      </c>
      <c r="I22" s="487">
        <v>53352850</v>
      </c>
      <c r="J22" s="487">
        <v>44721266.479999997</v>
      </c>
      <c r="K22" s="487">
        <v>33000418</v>
      </c>
      <c r="L22" s="487">
        <v>44707512.079999998</v>
      </c>
      <c r="M22" s="487">
        <v>8705985.2600000016</v>
      </c>
      <c r="N22" s="487">
        <v>43824418</v>
      </c>
      <c r="O22" s="487">
        <v>21025256.350000001</v>
      </c>
      <c r="P22" s="487">
        <v>6532560.6899999985</v>
      </c>
      <c r="Q22" s="487">
        <v>9899031</v>
      </c>
      <c r="R22" s="487">
        <v>10972628.835999999</v>
      </c>
      <c r="S22" s="487">
        <v>30494645.484999999</v>
      </c>
      <c r="T22" s="487">
        <v>15152017.310000001</v>
      </c>
      <c r="U22" s="487">
        <v>38136765.474300005</v>
      </c>
      <c r="V22" s="412"/>
    </row>
    <row r="23" spans="1:22" ht="15" customHeight="1">
      <c r="A23" s="142" t="s">
        <v>687</v>
      </c>
      <c r="B23" s="483">
        <v>0</v>
      </c>
      <c r="C23" s="483">
        <v>0</v>
      </c>
      <c r="D23" s="483">
        <v>0</v>
      </c>
      <c r="E23" s="483">
        <v>0</v>
      </c>
      <c r="F23" s="483">
        <v>0</v>
      </c>
      <c r="G23" s="483">
        <v>0</v>
      </c>
      <c r="H23" s="483">
        <v>0</v>
      </c>
      <c r="I23" s="483">
        <v>0</v>
      </c>
      <c r="J23" s="483">
        <v>0</v>
      </c>
      <c r="K23" s="483">
        <v>0</v>
      </c>
      <c r="L23" s="483">
        <v>0</v>
      </c>
      <c r="M23" s="483">
        <v>0</v>
      </c>
      <c r="N23" s="483">
        <v>0</v>
      </c>
      <c r="O23" s="483">
        <v>0</v>
      </c>
      <c r="P23" s="483">
        <v>0</v>
      </c>
      <c r="Q23" s="483">
        <v>0</v>
      </c>
      <c r="R23" s="483">
        <v>0</v>
      </c>
      <c r="S23" s="483">
        <v>0</v>
      </c>
      <c r="T23" s="483">
        <v>0</v>
      </c>
      <c r="U23" s="483">
        <v>0</v>
      </c>
      <c r="V23" s="412"/>
    </row>
    <row r="24" spans="1:22" ht="15" customHeight="1">
      <c r="A24" s="142" t="s">
        <v>688</v>
      </c>
      <c r="B24" s="483">
        <v>0</v>
      </c>
      <c r="C24" s="483">
        <v>0</v>
      </c>
      <c r="D24" s="483">
        <v>0</v>
      </c>
      <c r="E24" s="483">
        <v>0</v>
      </c>
      <c r="F24" s="483">
        <v>0</v>
      </c>
      <c r="G24" s="483">
        <v>0</v>
      </c>
      <c r="H24" s="483">
        <v>0</v>
      </c>
      <c r="I24" s="483">
        <v>0</v>
      </c>
      <c r="J24" s="483">
        <v>0</v>
      </c>
      <c r="K24" s="483">
        <v>0</v>
      </c>
      <c r="L24" s="483">
        <v>0</v>
      </c>
      <c r="M24" s="483">
        <v>0</v>
      </c>
      <c r="N24" s="483">
        <v>0</v>
      </c>
      <c r="O24" s="483">
        <v>0</v>
      </c>
      <c r="P24" s="483">
        <v>0</v>
      </c>
      <c r="Q24" s="483">
        <v>0</v>
      </c>
      <c r="R24" s="483">
        <v>0</v>
      </c>
      <c r="S24" s="483">
        <v>0</v>
      </c>
      <c r="T24" s="483">
        <v>0</v>
      </c>
      <c r="U24" s="483">
        <v>0</v>
      </c>
      <c r="V24" s="412"/>
    </row>
    <row r="25" spans="1:22" s="419" customFormat="1" ht="15" customHeight="1">
      <c r="A25" s="142" t="s">
        <v>689</v>
      </c>
      <c r="B25" s="483">
        <v>0</v>
      </c>
      <c r="C25" s="483">
        <v>0</v>
      </c>
      <c r="D25" s="483">
        <v>0</v>
      </c>
      <c r="E25" s="483">
        <v>0</v>
      </c>
      <c r="F25" s="483">
        <v>0</v>
      </c>
      <c r="G25" s="483">
        <v>0</v>
      </c>
      <c r="H25" s="483">
        <v>0</v>
      </c>
      <c r="I25" s="483">
        <v>0</v>
      </c>
      <c r="J25" s="483">
        <v>0</v>
      </c>
      <c r="K25" s="483">
        <v>0</v>
      </c>
      <c r="L25" s="483">
        <v>0</v>
      </c>
      <c r="M25" s="483">
        <v>0</v>
      </c>
      <c r="N25" s="483">
        <v>0</v>
      </c>
      <c r="O25" s="483">
        <v>0</v>
      </c>
      <c r="P25" s="483">
        <v>0</v>
      </c>
      <c r="Q25" s="483">
        <v>0</v>
      </c>
      <c r="R25" s="483">
        <v>0</v>
      </c>
      <c r="S25" s="483">
        <v>0</v>
      </c>
      <c r="T25" s="483">
        <v>0</v>
      </c>
      <c r="U25" s="483">
        <v>0</v>
      </c>
    </row>
    <row r="26" spans="1:22" ht="15" customHeight="1">
      <c r="A26" s="142" t="s">
        <v>690</v>
      </c>
      <c r="B26" s="483">
        <v>0</v>
      </c>
      <c r="C26" s="483">
        <v>0</v>
      </c>
      <c r="D26" s="483">
        <v>0</v>
      </c>
      <c r="E26" s="483">
        <v>0</v>
      </c>
      <c r="F26" s="483">
        <v>0</v>
      </c>
      <c r="G26" s="483">
        <v>0</v>
      </c>
      <c r="H26" s="483">
        <v>0</v>
      </c>
      <c r="I26" s="483">
        <v>0</v>
      </c>
      <c r="J26" s="483">
        <v>0</v>
      </c>
      <c r="K26" s="483">
        <v>0</v>
      </c>
      <c r="L26" s="483">
        <v>0</v>
      </c>
      <c r="M26" s="483">
        <v>0</v>
      </c>
      <c r="N26" s="483">
        <v>0</v>
      </c>
      <c r="O26" s="483">
        <v>0</v>
      </c>
      <c r="P26" s="483">
        <v>0</v>
      </c>
      <c r="Q26" s="483">
        <v>0</v>
      </c>
      <c r="R26" s="483">
        <v>0</v>
      </c>
      <c r="S26" s="483">
        <v>0</v>
      </c>
      <c r="T26" s="483">
        <v>0</v>
      </c>
      <c r="U26" s="483">
        <v>0</v>
      </c>
      <c r="V26" s="412"/>
    </row>
    <row r="27" spans="1:22" s="420" customFormat="1" ht="15" customHeight="1">
      <c r="A27" s="148" t="s">
        <v>691</v>
      </c>
      <c r="B27" s="483">
        <v>43461919</v>
      </c>
      <c r="C27" s="483">
        <v>3083785</v>
      </c>
      <c r="D27" s="483">
        <v>6318981.9199999999</v>
      </c>
      <c r="E27" s="483">
        <v>400000</v>
      </c>
      <c r="F27" s="483">
        <v>892652.3</v>
      </c>
      <c r="G27" s="483">
        <v>10412.9</v>
      </c>
      <c r="H27" s="483">
        <v>1560776.5</v>
      </c>
      <c r="I27" s="483">
        <v>638077</v>
      </c>
      <c r="J27" s="483">
        <v>0</v>
      </c>
      <c r="K27" s="483">
        <v>363333</v>
      </c>
      <c r="L27" s="483">
        <v>3686607.97</v>
      </c>
      <c r="M27" s="483">
        <v>438674.77</v>
      </c>
      <c r="N27" s="483">
        <v>11316854</v>
      </c>
      <c r="O27" s="483">
        <v>1200000</v>
      </c>
      <c r="P27" s="483">
        <v>1167155.19</v>
      </c>
      <c r="Q27" s="483">
        <v>0</v>
      </c>
      <c r="R27" s="483">
        <v>522698.8</v>
      </c>
      <c r="S27" s="483">
        <v>2955901.27</v>
      </c>
      <c r="T27" s="483">
        <v>659944</v>
      </c>
      <c r="U27" s="483">
        <v>3981988</v>
      </c>
    </row>
    <row r="28" spans="1:22" s="422" customFormat="1" ht="15" customHeight="1">
      <c r="A28" s="148" t="s">
        <v>692</v>
      </c>
      <c r="B28" s="483">
        <v>0</v>
      </c>
      <c r="C28" s="483">
        <v>0</v>
      </c>
      <c r="D28" s="483">
        <v>0</v>
      </c>
      <c r="E28" s="483">
        <v>0</v>
      </c>
      <c r="F28" s="483">
        <v>0</v>
      </c>
      <c r="G28" s="483">
        <v>0</v>
      </c>
      <c r="H28" s="483">
        <v>0</v>
      </c>
      <c r="I28" s="483">
        <v>0</v>
      </c>
      <c r="J28" s="483">
        <v>0</v>
      </c>
      <c r="K28" s="483">
        <v>0</v>
      </c>
      <c r="L28" s="483">
        <v>0</v>
      </c>
      <c r="M28" s="483">
        <v>0</v>
      </c>
      <c r="N28" s="483">
        <v>0</v>
      </c>
      <c r="O28" s="483">
        <v>0</v>
      </c>
      <c r="P28" s="483">
        <v>0</v>
      </c>
      <c r="Q28" s="483">
        <v>0</v>
      </c>
      <c r="R28" s="483">
        <v>0</v>
      </c>
      <c r="S28" s="483">
        <v>0</v>
      </c>
      <c r="T28" s="483">
        <v>0</v>
      </c>
      <c r="U28" s="483">
        <v>0</v>
      </c>
    </row>
    <row r="29" spans="1:22" s="489" customFormat="1" ht="15" customHeight="1">
      <c r="A29" s="488" t="s">
        <v>693</v>
      </c>
      <c r="B29" s="487">
        <v>43461919</v>
      </c>
      <c r="C29" s="487">
        <v>3083785</v>
      </c>
      <c r="D29" s="487">
        <v>6318981.9199999999</v>
      </c>
      <c r="E29" s="487">
        <v>400000</v>
      </c>
      <c r="F29" s="487">
        <v>892652.3</v>
      </c>
      <c r="G29" s="487">
        <v>10412.9</v>
      </c>
      <c r="H29" s="487">
        <v>1560776.5</v>
      </c>
      <c r="I29" s="487">
        <v>638077</v>
      </c>
      <c r="J29" s="487">
        <v>0</v>
      </c>
      <c r="K29" s="487">
        <v>363333</v>
      </c>
      <c r="L29" s="487">
        <v>3686607.97</v>
      </c>
      <c r="M29" s="487">
        <v>438674.77</v>
      </c>
      <c r="N29" s="487">
        <v>11316854</v>
      </c>
      <c r="O29" s="487">
        <v>1200000</v>
      </c>
      <c r="P29" s="487">
        <v>1167155.19</v>
      </c>
      <c r="Q29" s="487">
        <v>0</v>
      </c>
      <c r="R29" s="487">
        <v>522698.8</v>
      </c>
      <c r="S29" s="487">
        <v>2955901.27</v>
      </c>
      <c r="T29" s="487">
        <v>659944</v>
      </c>
      <c r="U29" s="487">
        <v>3981988</v>
      </c>
    </row>
    <row r="30" spans="1:22" s="490" customFormat="1" ht="15" customHeight="1">
      <c r="A30" s="148" t="s">
        <v>694</v>
      </c>
      <c r="B30" s="483">
        <v>0</v>
      </c>
      <c r="C30" s="483">
        <v>0</v>
      </c>
      <c r="D30" s="483">
        <v>0</v>
      </c>
      <c r="E30" s="483">
        <v>0</v>
      </c>
      <c r="F30" s="483">
        <v>0</v>
      </c>
      <c r="G30" s="483">
        <v>0</v>
      </c>
      <c r="H30" s="483">
        <v>0</v>
      </c>
      <c r="I30" s="483">
        <v>0</v>
      </c>
      <c r="J30" s="483">
        <v>0</v>
      </c>
      <c r="K30" s="483">
        <v>0</v>
      </c>
      <c r="L30" s="483">
        <v>0</v>
      </c>
      <c r="M30" s="483">
        <v>0</v>
      </c>
      <c r="N30" s="483">
        <v>0</v>
      </c>
      <c r="O30" s="483">
        <v>0</v>
      </c>
      <c r="P30" s="483">
        <v>0</v>
      </c>
      <c r="Q30" s="483">
        <v>0</v>
      </c>
      <c r="R30" s="483">
        <v>0</v>
      </c>
      <c r="S30" s="483">
        <v>0</v>
      </c>
      <c r="T30" s="483">
        <v>0</v>
      </c>
      <c r="U30" s="483">
        <v>0</v>
      </c>
    </row>
    <row r="31" spans="1:22" ht="15" customHeight="1">
      <c r="A31" s="148" t="s">
        <v>695</v>
      </c>
      <c r="B31" s="483">
        <v>0</v>
      </c>
      <c r="C31" s="483">
        <v>0</v>
      </c>
      <c r="D31" s="483">
        <v>0</v>
      </c>
      <c r="E31" s="483">
        <v>0</v>
      </c>
      <c r="F31" s="483">
        <v>0</v>
      </c>
      <c r="G31" s="483">
        <v>0</v>
      </c>
      <c r="H31" s="483">
        <v>0</v>
      </c>
      <c r="I31" s="483">
        <v>0</v>
      </c>
      <c r="J31" s="483">
        <v>0</v>
      </c>
      <c r="K31" s="483">
        <v>0</v>
      </c>
      <c r="L31" s="483">
        <v>0</v>
      </c>
      <c r="M31" s="483">
        <v>0</v>
      </c>
      <c r="N31" s="483">
        <v>0</v>
      </c>
      <c r="O31" s="483">
        <v>0</v>
      </c>
      <c r="P31" s="483">
        <v>0</v>
      </c>
      <c r="Q31" s="483">
        <v>0</v>
      </c>
      <c r="R31" s="483">
        <v>0</v>
      </c>
      <c r="S31" s="483">
        <v>0</v>
      </c>
      <c r="T31" s="483">
        <v>0</v>
      </c>
      <c r="U31" s="483">
        <v>0</v>
      </c>
      <c r="V31" s="412"/>
    </row>
    <row r="32" spans="1:22" ht="15" customHeight="1">
      <c r="A32" s="484" t="s">
        <v>696</v>
      </c>
      <c r="B32" s="487">
        <v>247232217</v>
      </c>
      <c r="C32" s="487">
        <v>125295727</v>
      </c>
      <c r="D32" s="487">
        <v>79261139.088899985</v>
      </c>
      <c r="E32" s="487">
        <v>23740014.714600001</v>
      </c>
      <c r="F32" s="487">
        <v>54856533.829999998</v>
      </c>
      <c r="G32" s="487">
        <v>78826132.474700004</v>
      </c>
      <c r="H32" s="487">
        <v>42084865.817200005</v>
      </c>
      <c r="I32" s="487">
        <v>53990927</v>
      </c>
      <c r="J32" s="487">
        <v>44721266.479999997</v>
      </c>
      <c r="K32" s="487">
        <v>33363751</v>
      </c>
      <c r="L32" s="487">
        <v>48394120.049999997</v>
      </c>
      <c r="M32" s="487">
        <v>9144660.0300000012</v>
      </c>
      <c r="N32" s="487">
        <v>55141272</v>
      </c>
      <c r="O32" s="487">
        <v>22225256.350000001</v>
      </c>
      <c r="P32" s="487">
        <v>7699715.879999999</v>
      </c>
      <c r="Q32" s="487">
        <v>9899031</v>
      </c>
      <c r="R32" s="487">
        <v>11495327.636</v>
      </c>
      <c r="S32" s="487">
        <v>33450546.754999999</v>
      </c>
      <c r="T32" s="487">
        <v>15811961.310000001</v>
      </c>
      <c r="U32" s="487">
        <v>42118753.474300005</v>
      </c>
      <c r="V32" s="412"/>
    </row>
    <row r="33" spans="1:22" ht="15" customHeight="1">
      <c r="A33" s="142" t="s">
        <v>697</v>
      </c>
      <c r="B33" s="483">
        <v>138966192.36444998</v>
      </c>
      <c r="C33" s="483">
        <v>50039762.327049986</v>
      </c>
      <c r="D33" s="483">
        <v>49175207.091499984</v>
      </c>
      <c r="E33" s="483">
        <v>15169855.5536</v>
      </c>
      <c r="F33" s="483">
        <v>34152854.17719999</v>
      </c>
      <c r="G33" s="483">
        <v>48335755.1866</v>
      </c>
      <c r="H33" s="483">
        <v>23979114.874100003</v>
      </c>
      <c r="I33" s="483">
        <v>36937920.789399996</v>
      </c>
      <c r="J33" s="483">
        <v>28956568.863649994</v>
      </c>
      <c r="K33" s="483">
        <v>19516299.5726</v>
      </c>
      <c r="L33" s="483">
        <v>38124775.540599994</v>
      </c>
      <c r="M33" s="483">
        <v>2366745.1847999999</v>
      </c>
      <c r="N33" s="483">
        <v>32804590.938099999</v>
      </c>
      <c r="O33" s="483">
        <v>9426640.4824000001</v>
      </c>
      <c r="P33" s="483">
        <v>2162226.161199999</v>
      </c>
      <c r="Q33" s="483">
        <v>4266251.7994999997</v>
      </c>
      <c r="R33" s="483">
        <v>3182207.4553999985</v>
      </c>
      <c r="S33" s="483">
        <v>14169776.7357</v>
      </c>
      <c r="T33" s="483">
        <v>8719992.8399</v>
      </c>
      <c r="U33" s="483">
        <v>20817104.998900004</v>
      </c>
    </row>
    <row r="34" spans="1:22" s="493" customFormat="1" ht="15" customHeight="1">
      <c r="A34" s="142" t="s">
        <v>698</v>
      </c>
      <c r="B34" s="491">
        <v>0.20553740716566885</v>
      </c>
      <c r="C34" s="491">
        <v>0.14855382107324377</v>
      </c>
      <c r="D34" s="491">
        <v>0.2071916592263538</v>
      </c>
      <c r="E34" s="491">
        <v>0.10035455995462474</v>
      </c>
      <c r="F34" s="491">
        <v>7.5567252988430367E-2</v>
      </c>
      <c r="G34" s="491">
        <v>3.9236985665796711E-2</v>
      </c>
      <c r="H34" s="491">
        <v>7.0636307667281517E-2</v>
      </c>
      <c r="I34" s="491">
        <v>2.5638161389597916E-2</v>
      </c>
      <c r="J34" s="491">
        <v>4.6583233302027904E-2</v>
      </c>
      <c r="K34" s="491">
        <v>6.730452670025025E-2</v>
      </c>
      <c r="L34" s="491">
        <v>9.1924826516191646E-2</v>
      </c>
      <c r="M34" s="491">
        <v>0.21583641639217938</v>
      </c>
      <c r="N34" s="491">
        <v>4.5141003820151279E-2</v>
      </c>
      <c r="O34" s="491">
        <v>8.6429436842018703E-2</v>
      </c>
      <c r="P34" s="491">
        <v>0.33517349993438977</v>
      </c>
      <c r="Q34" s="491">
        <v>0.16787667196920592</v>
      </c>
      <c r="R34" s="491">
        <v>0.2246432708810179</v>
      </c>
      <c r="S34" s="491">
        <v>6.6184241657248247E-2</v>
      </c>
      <c r="T34" s="491">
        <v>0.2830824324854106</v>
      </c>
      <c r="U34" s="491">
        <v>5.1775899809823188E-2</v>
      </c>
      <c r="V34" s="492"/>
    </row>
    <row r="35" spans="1:22" ht="3.75" customHeight="1" thickBot="1">
      <c r="A35" s="66"/>
      <c r="B35" s="66"/>
      <c r="C35" s="66"/>
      <c r="D35" s="66"/>
      <c r="E35" s="66"/>
      <c r="F35" s="66"/>
      <c r="G35" s="66"/>
      <c r="H35" s="66"/>
      <c r="I35" s="66"/>
      <c r="J35" s="66"/>
      <c r="K35" s="66"/>
      <c r="L35" s="66"/>
      <c r="M35" s="66"/>
      <c r="N35" s="66"/>
      <c r="O35" s="66"/>
      <c r="P35" s="66"/>
      <c r="Q35" s="66"/>
      <c r="R35" s="66"/>
      <c r="S35" s="66"/>
      <c r="T35" s="66"/>
      <c r="U35" s="66"/>
    </row>
    <row r="36" spans="1:22" ht="15" customHeight="1" thickTop="1">
      <c r="A36" s="249" t="s">
        <v>699</v>
      </c>
      <c r="B36" s="52"/>
      <c r="C36" s="52"/>
      <c r="D36" s="52"/>
      <c r="E36" s="52"/>
      <c r="F36" s="52"/>
      <c r="G36" s="52"/>
      <c r="H36" s="52"/>
      <c r="I36" s="52"/>
      <c r="J36" s="52"/>
      <c r="K36" s="370"/>
      <c r="L36" s="370"/>
      <c r="M36" s="370"/>
      <c r="N36" s="52"/>
      <c r="O36" s="52"/>
      <c r="P36" s="52"/>
      <c r="Q36" s="52"/>
      <c r="R36" s="52"/>
      <c r="S36" s="52"/>
      <c r="T36" s="52"/>
      <c r="U36" s="52"/>
    </row>
    <row r="37" spans="1:22" ht="15" customHeight="1">
      <c r="A37" s="52"/>
      <c r="B37" s="52"/>
      <c r="C37" s="52"/>
      <c r="D37" s="52"/>
      <c r="E37" s="52"/>
      <c r="F37" s="52"/>
      <c r="G37" s="52"/>
      <c r="H37" s="52"/>
      <c r="I37" s="52"/>
      <c r="J37" s="52"/>
      <c r="K37" s="370"/>
      <c r="L37" s="370"/>
      <c r="M37" s="370"/>
      <c r="N37" s="52"/>
      <c r="O37" s="52"/>
      <c r="P37" s="52"/>
      <c r="Q37" s="52"/>
      <c r="R37" s="52"/>
      <c r="S37" s="52"/>
      <c r="T37" s="52"/>
      <c r="U37" s="5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Z37"/>
  <sheetViews>
    <sheetView zoomScale="70" zoomScaleNormal="70" workbookViewId="0">
      <selection activeCell="A13" sqref="A13"/>
    </sheetView>
  </sheetViews>
  <sheetFormatPr baseColWidth="10" defaultRowHeight="12.75"/>
  <cols>
    <col min="1" max="1" width="85.5703125" style="157" customWidth="1"/>
    <col min="2" max="2" width="12.42578125" style="135" bestFit="1" customWidth="1"/>
    <col min="3" max="3" width="11.7109375" style="135" customWidth="1"/>
    <col min="4" max="4" width="11.7109375" style="135" bestFit="1" customWidth="1"/>
    <col min="5" max="5" width="11.85546875" style="135" bestFit="1" customWidth="1"/>
    <col min="6" max="9" width="11.7109375" style="135" bestFit="1" customWidth="1"/>
    <col min="10" max="14" width="11.7109375" style="188" bestFit="1" customWidth="1"/>
    <col min="15" max="15" width="11.85546875" style="188" bestFit="1" customWidth="1"/>
    <col min="16" max="16" width="11.7109375" style="188" bestFit="1" customWidth="1"/>
    <col min="17" max="21" width="11.7109375" style="188" customWidth="1"/>
    <col min="22" max="22" width="11.7109375" style="188" bestFit="1" customWidth="1"/>
    <col min="23" max="23" width="14.85546875" style="188" customWidth="1"/>
    <col min="24" max="25" width="9.140625" style="135" customWidth="1"/>
    <col min="26" max="26" width="12.7109375" style="135" bestFit="1" customWidth="1"/>
    <col min="27" max="256" width="9.140625" style="135" customWidth="1"/>
    <col min="257" max="257" width="85.5703125" style="135" customWidth="1"/>
    <col min="258" max="258" width="12.42578125" style="135" bestFit="1" customWidth="1"/>
    <col min="259" max="259" width="11.7109375" style="135" customWidth="1"/>
    <col min="260" max="260" width="11.7109375" style="135" bestFit="1" customWidth="1"/>
    <col min="261" max="261" width="11.85546875" style="135" bestFit="1" customWidth="1"/>
    <col min="262" max="270" width="11.7109375" style="135" bestFit="1" customWidth="1"/>
    <col min="271" max="271" width="11.85546875" style="135" bestFit="1" customWidth="1"/>
    <col min="272" max="272" width="11.7109375" style="135" bestFit="1" customWidth="1"/>
    <col min="273" max="277" width="11.7109375" style="135" customWidth="1"/>
    <col min="278" max="278" width="11.7109375" style="135" bestFit="1" customWidth="1"/>
    <col min="279" max="279" width="14.85546875" style="135" customWidth="1"/>
    <col min="280" max="281" width="9.140625" style="135" customWidth="1"/>
    <col min="282" max="282" width="12.7109375" style="135" bestFit="1" customWidth="1"/>
    <col min="283" max="512" width="9.140625" style="135" customWidth="1"/>
    <col min="513" max="513" width="85.5703125" style="135" customWidth="1"/>
    <col min="514" max="514" width="12.42578125" style="135" bestFit="1" customWidth="1"/>
    <col min="515" max="515" width="11.7109375" style="135" customWidth="1"/>
    <col min="516" max="516" width="11.7109375" style="135" bestFit="1" customWidth="1"/>
    <col min="517" max="517" width="11.85546875" style="135" bestFit="1" customWidth="1"/>
    <col min="518" max="526" width="11.7109375" style="135" bestFit="1" customWidth="1"/>
    <col min="527" max="527" width="11.85546875" style="135" bestFit="1" customWidth="1"/>
    <col min="528" max="528" width="11.7109375" style="135" bestFit="1" customWidth="1"/>
    <col min="529" max="533" width="11.7109375" style="135" customWidth="1"/>
    <col min="534" max="534" width="11.7109375" style="135" bestFit="1" customWidth="1"/>
    <col min="535" max="535" width="14.85546875" style="135" customWidth="1"/>
    <col min="536" max="537" width="9.140625" style="135" customWidth="1"/>
    <col min="538" max="538" width="12.7109375" style="135" bestFit="1" customWidth="1"/>
    <col min="539" max="768" width="9.140625" style="135" customWidth="1"/>
    <col min="769" max="769" width="85.5703125" style="135" customWidth="1"/>
    <col min="770" max="770" width="12.42578125" style="135" bestFit="1" customWidth="1"/>
    <col min="771" max="771" width="11.7109375" style="135" customWidth="1"/>
    <col min="772" max="772" width="11.7109375" style="135" bestFit="1" customWidth="1"/>
    <col min="773" max="773" width="11.85546875" style="135" bestFit="1" customWidth="1"/>
    <col min="774" max="782" width="11.7109375" style="135" bestFit="1" customWidth="1"/>
    <col min="783" max="783" width="11.85546875" style="135" bestFit="1" customWidth="1"/>
    <col min="784" max="784" width="11.7109375" style="135" bestFit="1" customWidth="1"/>
    <col min="785" max="789" width="11.7109375" style="135" customWidth="1"/>
    <col min="790" max="790" width="11.7109375" style="135" bestFit="1" customWidth="1"/>
    <col min="791" max="791" width="14.85546875" style="135" customWidth="1"/>
    <col min="792" max="793" width="9.140625" style="135" customWidth="1"/>
    <col min="794" max="794" width="12.7109375" style="135" bestFit="1" customWidth="1"/>
    <col min="795" max="1024" width="9.140625" style="135" customWidth="1"/>
    <col min="1025" max="1025" width="85.5703125" style="135" customWidth="1"/>
    <col min="1026" max="1026" width="12.42578125" style="135" bestFit="1" customWidth="1"/>
    <col min="1027" max="1027" width="11.7109375" style="135" customWidth="1"/>
    <col min="1028" max="1028" width="11.7109375" style="135" bestFit="1" customWidth="1"/>
    <col min="1029" max="1029" width="11.85546875" style="135" bestFit="1" customWidth="1"/>
    <col min="1030" max="1038" width="11.7109375" style="135" bestFit="1" customWidth="1"/>
    <col min="1039" max="1039" width="11.85546875" style="135" bestFit="1" customWidth="1"/>
    <col min="1040" max="1040" width="11.7109375" style="135" bestFit="1" customWidth="1"/>
    <col min="1041" max="1045" width="11.7109375" style="135" customWidth="1"/>
    <col min="1046" max="1046" width="11.7109375" style="135" bestFit="1" customWidth="1"/>
    <col min="1047" max="1047" width="14.85546875" style="135" customWidth="1"/>
    <col min="1048" max="1049" width="9.140625" style="135" customWidth="1"/>
    <col min="1050" max="1050" width="12.7109375" style="135" bestFit="1" customWidth="1"/>
    <col min="1051" max="1280" width="9.140625" style="135" customWidth="1"/>
    <col min="1281" max="1281" width="85.5703125" style="135" customWidth="1"/>
    <col min="1282" max="1282" width="12.42578125" style="135" bestFit="1" customWidth="1"/>
    <col min="1283" max="1283" width="11.7109375" style="135" customWidth="1"/>
    <col min="1284" max="1284" width="11.7109375" style="135" bestFit="1" customWidth="1"/>
    <col min="1285" max="1285" width="11.85546875" style="135" bestFit="1" customWidth="1"/>
    <col min="1286" max="1294" width="11.7109375" style="135" bestFit="1" customWidth="1"/>
    <col min="1295" max="1295" width="11.85546875" style="135" bestFit="1" customWidth="1"/>
    <col min="1296" max="1296" width="11.7109375" style="135" bestFit="1" customWidth="1"/>
    <col min="1297" max="1301" width="11.7109375" style="135" customWidth="1"/>
    <col min="1302" max="1302" width="11.7109375" style="135" bestFit="1" customWidth="1"/>
    <col min="1303" max="1303" width="14.85546875" style="135" customWidth="1"/>
    <col min="1304" max="1305" width="9.140625" style="135" customWidth="1"/>
    <col min="1306" max="1306" width="12.7109375" style="135" bestFit="1" customWidth="1"/>
    <col min="1307" max="1536" width="9.140625" style="135" customWidth="1"/>
    <col min="1537" max="1537" width="85.5703125" style="135" customWidth="1"/>
    <col min="1538" max="1538" width="12.42578125" style="135" bestFit="1" customWidth="1"/>
    <col min="1539" max="1539" width="11.7109375" style="135" customWidth="1"/>
    <col min="1540" max="1540" width="11.7109375" style="135" bestFit="1" customWidth="1"/>
    <col min="1541" max="1541" width="11.85546875" style="135" bestFit="1" customWidth="1"/>
    <col min="1542" max="1550" width="11.7109375" style="135" bestFit="1" customWidth="1"/>
    <col min="1551" max="1551" width="11.85546875" style="135" bestFit="1" customWidth="1"/>
    <col min="1552" max="1552" width="11.7109375" style="135" bestFit="1" customWidth="1"/>
    <col min="1553" max="1557" width="11.7109375" style="135" customWidth="1"/>
    <col min="1558" max="1558" width="11.7109375" style="135" bestFit="1" customWidth="1"/>
    <col min="1559" max="1559" width="14.85546875" style="135" customWidth="1"/>
    <col min="1560" max="1561" width="9.140625" style="135" customWidth="1"/>
    <col min="1562" max="1562" width="12.7109375" style="135" bestFit="1" customWidth="1"/>
    <col min="1563" max="1792" width="9.140625" style="135" customWidth="1"/>
    <col min="1793" max="1793" width="85.5703125" style="135" customWidth="1"/>
    <col min="1794" max="1794" width="12.42578125" style="135" bestFit="1" customWidth="1"/>
    <col min="1795" max="1795" width="11.7109375" style="135" customWidth="1"/>
    <col min="1796" max="1796" width="11.7109375" style="135" bestFit="1" customWidth="1"/>
    <col min="1797" max="1797" width="11.85546875" style="135" bestFit="1" customWidth="1"/>
    <col min="1798" max="1806" width="11.7109375" style="135" bestFit="1" customWidth="1"/>
    <col min="1807" max="1807" width="11.85546875" style="135" bestFit="1" customWidth="1"/>
    <col min="1808" max="1808" width="11.7109375" style="135" bestFit="1" customWidth="1"/>
    <col min="1809" max="1813" width="11.7109375" style="135" customWidth="1"/>
    <col min="1814" max="1814" width="11.7109375" style="135" bestFit="1" customWidth="1"/>
    <col min="1815" max="1815" width="14.85546875" style="135" customWidth="1"/>
    <col min="1816" max="1817" width="9.140625" style="135" customWidth="1"/>
    <col min="1818" max="1818" width="12.7109375" style="135" bestFit="1" customWidth="1"/>
    <col min="1819" max="2048" width="9.140625" style="135" customWidth="1"/>
    <col min="2049" max="2049" width="85.5703125" style="135" customWidth="1"/>
    <col min="2050" max="2050" width="12.42578125" style="135" bestFit="1" customWidth="1"/>
    <col min="2051" max="2051" width="11.7109375" style="135" customWidth="1"/>
    <col min="2052" max="2052" width="11.7109375" style="135" bestFit="1" customWidth="1"/>
    <col min="2053" max="2053" width="11.85546875" style="135" bestFit="1" customWidth="1"/>
    <col min="2054" max="2062" width="11.7109375" style="135" bestFit="1" customWidth="1"/>
    <col min="2063" max="2063" width="11.85546875" style="135" bestFit="1" customWidth="1"/>
    <col min="2064" max="2064" width="11.7109375" style="135" bestFit="1" customWidth="1"/>
    <col min="2065" max="2069" width="11.7109375" style="135" customWidth="1"/>
    <col min="2070" max="2070" width="11.7109375" style="135" bestFit="1" customWidth="1"/>
    <col min="2071" max="2071" width="14.85546875" style="135" customWidth="1"/>
    <col min="2072" max="2073" width="9.140625" style="135" customWidth="1"/>
    <col min="2074" max="2074" width="12.7109375" style="135" bestFit="1" customWidth="1"/>
    <col min="2075" max="2304" width="9.140625" style="135" customWidth="1"/>
    <col min="2305" max="2305" width="85.5703125" style="135" customWidth="1"/>
    <col min="2306" max="2306" width="12.42578125" style="135" bestFit="1" customWidth="1"/>
    <col min="2307" max="2307" width="11.7109375" style="135" customWidth="1"/>
    <col min="2308" max="2308" width="11.7109375" style="135" bestFit="1" customWidth="1"/>
    <col min="2309" max="2309" width="11.85546875" style="135" bestFit="1" customWidth="1"/>
    <col min="2310" max="2318" width="11.7109375" style="135" bestFit="1" customWidth="1"/>
    <col min="2319" max="2319" width="11.85546875" style="135" bestFit="1" customWidth="1"/>
    <col min="2320" max="2320" width="11.7109375" style="135" bestFit="1" customWidth="1"/>
    <col min="2321" max="2325" width="11.7109375" style="135" customWidth="1"/>
    <col min="2326" max="2326" width="11.7109375" style="135" bestFit="1" customWidth="1"/>
    <col min="2327" max="2327" width="14.85546875" style="135" customWidth="1"/>
    <col min="2328" max="2329" width="9.140625" style="135" customWidth="1"/>
    <col min="2330" max="2330" width="12.7109375" style="135" bestFit="1" customWidth="1"/>
    <col min="2331" max="2560" width="9.140625" style="135" customWidth="1"/>
    <col min="2561" max="2561" width="85.5703125" style="135" customWidth="1"/>
    <col min="2562" max="2562" width="12.42578125" style="135" bestFit="1" customWidth="1"/>
    <col min="2563" max="2563" width="11.7109375" style="135" customWidth="1"/>
    <col min="2564" max="2564" width="11.7109375" style="135" bestFit="1" customWidth="1"/>
    <col min="2565" max="2565" width="11.85546875" style="135" bestFit="1" customWidth="1"/>
    <col min="2566" max="2574" width="11.7109375" style="135" bestFit="1" customWidth="1"/>
    <col min="2575" max="2575" width="11.85546875" style="135" bestFit="1" customWidth="1"/>
    <col min="2576" max="2576" width="11.7109375" style="135" bestFit="1" customWidth="1"/>
    <col min="2577" max="2581" width="11.7109375" style="135" customWidth="1"/>
    <col min="2582" max="2582" width="11.7109375" style="135" bestFit="1" customWidth="1"/>
    <col min="2583" max="2583" width="14.85546875" style="135" customWidth="1"/>
    <col min="2584" max="2585" width="9.140625" style="135" customWidth="1"/>
    <col min="2586" max="2586" width="12.7109375" style="135" bestFit="1" customWidth="1"/>
    <col min="2587" max="2816" width="9.140625" style="135" customWidth="1"/>
    <col min="2817" max="2817" width="85.5703125" style="135" customWidth="1"/>
    <col min="2818" max="2818" width="12.42578125" style="135" bestFit="1" customWidth="1"/>
    <col min="2819" max="2819" width="11.7109375" style="135" customWidth="1"/>
    <col min="2820" max="2820" width="11.7109375" style="135" bestFit="1" customWidth="1"/>
    <col min="2821" max="2821" width="11.85546875" style="135" bestFit="1" customWidth="1"/>
    <col min="2822" max="2830" width="11.7109375" style="135" bestFit="1" customWidth="1"/>
    <col min="2831" max="2831" width="11.85546875" style="135" bestFit="1" customWidth="1"/>
    <col min="2832" max="2832" width="11.7109375" style="135" bestFit="1" customWidth="1"/>
    <col min="2833" max="2837" width="11.7109375" style="135" customWidth="1"/>
    <col min="2838" max="2838" width="11.7109375" style="135" bestFit="1" customWidth="1"/>
    <col min="2839" max="2839" width="14.85546875" style="135" customWidth="1"/>
    <col min="2840" max="2841" width="9.140625" style="135" customWidth="1"/>
    <col min="2842" max="2842" width="12.7109375" style="135" bestFit="1" customWidth="1"/>
    <col min="2843" max="3072" width="9.140625" style="135" customWidth="1"/>
    <col min="3073" max="3073" width="85.5703125" style="135" customWidth="1"/>
    <col min="3074" max="3074" width="12.42578125" style="135" bestFit="1" customWidth="1"/>
    <col min="3075" max="3075" width="11.7109375" style="135" customWidth="1"/>
    <col min="3076" max="3076" width="11.7109375" style="135" bestFit="1" customWidth="1"/>
    <col min="3077" max="3077" width="11.85546875" style="135" bestFit="1" customWidth="1"/>
    <col min="3078" max="3086" width="11.7109375" style="135" bestFit="1" customWidth="1"/>
    <col min="3087" max="3087" width="11.85546875" style="135" bestFit="1" customWidth="1"/>
    <col min="3088" max="3088" width="11.7109375" style="135" bestFit="1" customWidth="1"/>
    <col min="3089" max="3093" width="11.7109375" style="135" customWidth="1"/>
    <col min="3094" max="3094" width="11.7109375" style="135" bestFit="1" customWidth="1"/>
    <col min="3095" max="3095" width="14.85546875" style="135" customWidth="1"/>
    <col min="3096" max="3097" width="9.140625" style="135" customWidth="1"/>
    <col min="3098" max="3098" width="12.7109375" style="135" bestFit="1" customWidth="1"/>
    <col min="3099" max="3328" width="9.140625" style="135" customWidth="1"/>
    <col min="3329" max="3329" width="85.5703125" style="135" customWidth="1"/>
    <col min="3330" max="3330" width="12.42578125" style="135" bestFit="1" customWidth="1"/>
    <col min="3331" max="3331" width="11.7109375" style="135" customWidth="1"/>
    <col min="3332" max="3332" width="11.7109375" style="135" bestFit="1" customWidth="1"/>
    <col min="3333" max="3333" width="11.85546875" style="135" bestFit="1" customWidth="1"/>
    <col min="3334" max="3342" width="11.7109375" style="135" bestFit="1" customWidth="1"/>
    <col min="3343" max="3343" width="11.85546875" style="135" bestFit="1" customWidth="1"/>
    <col min="3344" max="3344" width="11.7109375" style="135" bestFit="1" customWidth="1"/>
    <col min="3345" max="3349" width="11.7109375" style="135" customWidth="1"/>
    <col min="3350" max="3350" width="11.7109375" style="135" bestFit="1" customWidth="1"/>
    <col min="3351" max="3351" width="14.85546875" style="135" customWidth="1"/>
    <col min="3352" max="3353" width="9.140625" style="135" customWidth="1"/>
    <col min="3354" max="3354" width="12.7109375" style="135" bestFit="1" customWidth="1"/>
    <col min="3355" max="3584" width="9.140625" style="135" customWidth="1"/>
    <col min="3585" max="3585" width="85.5703125" style="135" customWidth="1"/>
    <col min="3586" max="3586" width="12.42578125" style="135" bestFit="1" customWidth="1"/>
    <col min="3587" max="3587" width="11.7109375" style="135" customWidth="1"/>
    <col min="3588" max="3588" width="11.7109375" style="135" bestFit="1" customWidth="1"/>
    <col min="3589" max="3589" width="11.85546875" style="135" bestFit="1" customWidth="1"/>
    <col min="3590" max="3598" width="11.7109375" style="135" bestFit="1" customWidth="1"/>
    <col min="3599" max="3599" width="11.85546875" style="135" bestFit="1" customWidth="1"/>
    <col min="3600" max="3600" width="11.7109375" style="135" bestFit="1" customWidth="1"/>
    <col min="3601" max="3605" width="11.7109375" style="135" customWidth="1"/>
    <col min="3606" max="3606" width="11.7109375" style="135" bestFit="1" customWidth="1"/>
    <col min="3607" max="3607" width="14.85546875" style="135" customWidth="1"/>
    <col min="3608" max="3609" width="9.140625" style="135" customWidth="1"/>
    <col min="3610" max="3610" width="12.7109375" style="135" bestFit="1" customWidth="1"/>
    <col min="3611" max="3840" width="9.140625" style="135" customWidth="1"/>
    <col min="3841" max="3841" width="85.5703125" style="135" customWidth="1"/>
    <col min="3842" max="3842" width="12.42578125" style="135" bestFit="1" customWidth="1"/>
    <col min="3843" max="3843" width="11.7109375" style="135" customWidth="1"/>
    <col min="3844" max="3844" width="11.7109375" style="135" bestFit="1" customWidth="1"/>
    <col min="3845" max="3845" width="11.85546875" style="135" bestFit="1" customWidth="1"/>
    <col min="3846" max="3854" width="11.7109375" style="135" bestFit="1" customWidth="1"/>
    <col min="3855" max="3855" width="11.85546875" style="135" bestFit="1" customWidth="1"/>
    <col min="3856" max="3856" width="11.7109375" style="135" bestFit="1" customWidth="1"/>
    <col min="3857" max="3861" width="11.7109375" style="135" customWidth="1"/>
    <col min="3862" max="3862" width="11.7109375" style="135" bestFit="1" customWidth="1"/>
    <col min="3863" max="3863" width="14.85546875" style="135" customWidth="1"/>
    <col min="3864" max="3865" width="9.140625" style="135" customWidth="1"/>
    <col min="3866" max="3866" width="12.7109375" style="135" bestFit="1" customWidth="1"/>
    <col min="3867" max="4096" width="9.140625" style="135" customWidth="1"/>
    <col min="4097" max="4097" width="85.5703125" style="135" customWidth="1"/>
    <col min="4098" max="4098" width="12.42578125" style="135" bestFit="1" customWidth="1"/>
    <col min="4099" max="4099" width="11.7109375" style="135" customWidth="1"/>
    <col min="4100" max="4100" width="11.7109375" style="135" bestFit="1" customWidth="1"/>
    <col min="4101" max="4101" width="11.85546875" style="135" bestFit="1" customWidth="1"/>
    <col min="4102" max="4110" width="11.7109375" style="135" bestFit="1" customWidth="1"/>
    <col min="4111" max="4111" width="11.85546875" style="135" bestFit="1" customWidth="1"/>
    <col min="4112" max="4112" width="11.7109375" style="135" bestFit="1" customWidth="1"/>
    <col min="4113" max="4117" width="11.7109375" style="135" customWidth="1"/>
    <col min="4118" max="4118" width="11.7109375" style="135" bestFit="1" customWidth="1"/>
    <col min="4119" max="4119" width="14.85546875" style="135" customWidth="1"/>
    <col min="4120" max="4121" width="9.140625" style="135" customWidth="1"/>
    <col min="4122" max="4122" width="12.7109375" style="135" bestFit="1" customWidth="1"/>
    <col min="4123" max="4352" width="9.140625" style="135" customWidth="1"/>
    <col min="4353" max="4353" width="85.5703125" style="135" customWidth="1"/>
    <col min="4354" max="4354" width="12.42578125" style="135" bestFit="1" customWidth="1"/>
    <col min="4355" max="4355" width="11.7109375" style="135" customWidth="1"/>
    <col min="4356" max="4356" width="11.7109375" style="135" bestFit="1" customWidth="1"/>
    <col min="4357" max="4357" width="11.85546875" style="135" bestFit="1" customWidth="1"/>
    <col min="4358" max="4366" width="11.7109375" style="135" bestFit="1" customWidth="1"/>
    <col min="4367" max="4367" width="11.85546875" style="135" bestFit="1" customWidth="1"/>
    <col min="4368" max="4368" width="11.7109375" style="135" bestFit="1" customWidth="1"/>
    <col min="4369" max="4373" width="11.7109375" style="135" customWidth="1"/>
    <col min="4374" max="4374" width="11.7109375" style="135" bestFit="1" customWidth="1"/>
    <col min="4375" max="4375" width="14.85546875" style="135" customWidth="1"/>
    <col min="4376" max="4377" width="9.140625" style="135" customWidth="1"/>
    <col min="4378" max="4378" width="12.7109375" style="135" bestFit="1" customWidth="1"/>
    <col min="4379" max="4608" width="9.140625" style="135" customWidth="1"/>
    <col min="4609" max="4609" width="85.5703125" style="135" customWidth="1"/>
    <col min="4610" max="4610" width="12.42578125" style="135" bestFit="1" customWidth="1"/>
    <col min="4611" max="4611" width="11.7109375" style="135" customWidth="1"/>
    <col min="4612" max="4612" width="11.7109375" style="135" bestFit="1" customWidth="1"/>
    <col min="4613" max="4613" width="11.85546875" style="135" bestFit="1" customWidth="1"/>
    <col min="4614" max="4622" width="11.7109375" style="135" bestFit="1" customWidth="1"/>
    <col min="4623" max="4623" width="11.85546875" style="135" bestFit="1" customWidth="1"/>
    <col min="4624" max="4624" width="11.7109375" style="135" bestFit="1" customWidth="1"/>
    <col min="4625" max="4629" width="11.7109375" style="135" customWidth="1"/>
    <col min="4630" max="4630" width="11.7109375" style="135" bestFit="1" customWidth="1"/>
    <col min="4631" max="4631" width="14.85546875" style="135" customWidth="1"/>
    <col min="4632" max="4633" width="9.140625" style="135" customWidth="1"/>
    <col min="4634" max="4634" width="12.7109375" style="135" bestFit="1" customWidth="1"/>
    <col min="4635" max="4864" width="9.140625" style="135" customWidth="1"/>
    <col min="4865" max="4865" width="85.5703125" style="135" customWidth="1"/>
    <col min="4866" max="4866" width="12.42578125" style="135" bestFit="1" customWidth="1"/>
    <col min="4867" max="4867" width="11.7109375" style="135" customWidth="1"/>
    <col min="4868" max="4868" width="11.7109375" style="135" bestFit="1" customWidth="1"/>
    <col min="4869" max="4869" width="11.85546875" style="135" bestFit="1" customWidth="1"/>
    <col min="4870" max="4878" width="11.7109375" style="135" bestFit="1" customWidth="1"/>
    <col min="4879" max="4879" width="11.85546875" style="135" bestFit="1" customWidth="1"/>
    <col min="4880" max="4880" width="11.7109375" style="135" bestFit="1" customWidth="1"/>
    <col min="4881" max="4885" width="11.7109375" style="135" customWidth="1"/>
    <col min="4886" max="4886" width="11.7109375" style="135" bestFit="1" customWidth="1"/>
    <col min="4887" max="4887" width="14.85546875" style="135" customWidth="1"/>
    <col min="4888" max="4889" width="9.140625" style="135" customWidth="1"/>
    <col min="4890" max="4890" width="12.7109375" style="135" bestFit="1" customWidth="1"/>
    <col min="4891" max="5120" width="9.140625" style="135" customWidth="1"/>
    <col min="5121" max="5121" width="85.5703125" style="135" customWidth="1"/>
    <col min="5122" max="5122" width="12.42578125" style="135" bestFit="1" customWidth="1"/>
    <col min="5123" max="5123" width="11.7109375" style="135" customWidth="1"/>
    <col min="5124" max="5124" width="11.7109375" style="135" bestFit="1" customWidth="1"/>
    <col min="5125" max="5125" width="11.85546875" style="135" bestFit="1" customWidth="1"/>
    <col min="5126" max="5134" width="11.7109375" style="135" bestFit="1" customWidth="1"/>
    <col min="5135" max="5135" width="11.85546875" style="135" bestFit="1" customWidth="1"/>
    <col min="5136" max="5136" width="11.7109375" style="135" bestFit="1" customWidth="1"/>
    <col min="5137" max="5141" width="11.7109375" style="135" customWidth="1"/>
    <col min="5142" max="5142" width="11.7109375" style="135" bestFit="1" customWidth="1"/>
    <col min="5143" max="5143" width="14.85546875" style="135" customWidth="1"/>
    <col min="5144" max="5145" width="9.140625" style="135" customWidth="1"/>
    <col min="5146" max="5146" width="12.7109375" style="135" bestFit="1" customWidth="1"/>
    <col min="5147" max="5376" width="9.140625" style="135" customWidth="1"/>
    <col min="5377" max="5377" width="85.5703125" style="135" customWidth="1"/>
    <col min="5378" max="5378" width="12.42578125" style="135" bestFit="1" customWidth="1"/>
    <col min="5379" max="5379" width="11.7109375" style="135" customWidth="1"/>
    <col min="5380" max="5380" width="11.7109375" style="135" bestFit="1" customWidth="1"/>
    <col min="5381" max="5381" width="11.85546875" style="135" bestFit="1" customWidth="1"/>
    <col min="5382" max="5390" width="11.7109375" style="135" bestFit="1" customWidth="1"/>
    <col min="5391" max="5391" width="11.85546875" style="135" bestFit="1" customWidth="1"/>
    <col min="5392" max="5392" width="11.7109375" style="135" bestFit="1" customWidth="1"/>
    <col min="5393" max="5397" width="11.7109375" style="135" customWidth="1"/>
    <col min="5398" max="5398" width="11.7109375" style="135" bestFit="1" customWidth="1"/>
    <col min="5399" max="5399" width="14.85546875" style="135" customWidth="1"/>
    <col min="5400" max="5401" width="9.140625" style="135" customWidth="1"/>
    <col min="5402" max="5402" width="12.7109375" style="135" bestFit="1" customWidth="1"/>
    <col min="5403" max="5632" width="9.140625" style="135" customWidth="1"/>
    <col min="5633" max="5633" width="85.5703125" style="135" customWidth="1"/>
    <col min="5634" max="5634" width="12.42578125" style="135" bestFit="1" customWidth="1"/>
    <col min="5635" max="5635" width="11.7109375" style="135" customWidth="1"/>
    <col min="5636" max="5636" width="11.7109375" style="135" bestFit="1" customWidth="1"/>
    <col min="5637" max="5637" width="11.85546875" style="135" bestFit="1" customWidth="1"/>
    <col min="5638" max="5646" width="11.7109375" style="135" bestFit="1" customWidth="1"/>
    <col min="5647" max="5647" width="11.85546875" style="135" bestFit="1" customWidth="1"/>
    <col min="5648" max="5648" width="11.7109375" style="135" bestFit="1" customWidth="1"/>
    <col min="5649" max="5653" width="11.7109375" style="135" customWidth="1"/>
    <col min="5654" max="5654" width="11.7109375" style="135" bestFit="1" customWidth="1"/>
    <col min="5655" max="5655" width="14.85546875" style="135" customWidth="1"/>
    <col min="5656" max="5657" width="9.140625" style="135" customWidth="1"/>
    <col min="5658" max="5658" width="12.7109375" style="135" bestFit="1" customWidth="1"/>
    <col min="5659" max="5888" width="9.140625" style="135" customWidth="1"/>
    <col min="5889" max="5889" width="85.5703125" style="135" customWidth="1"/>
    <col min="5890" max="5890" width="12.42578125" style="135" bestFit="1" customWidth="1"/>
    <col min="5891" max="5891" width="11.7109375" style="135" customWidth="1"/>
    <col min="5892" max="5892" width="11.7109375" style="135" bestFit="1" customWidth="1"/>
    <col min="5893" max="5893" width="11.85546875" style="135" bestFit="1" customWidth="1"/>
    <col min="5894" max="5902" width="11.7109375" style="135" bestFit="1" customWidth="1"/>
    <col min="5903" max="5903" width="11.85546875" style="135" bestFit="1" customWidth="1"/>
    <col min="5904" max="5904" width="11.7109375" style="135" bestFit="1" customWidth="1"/>
    <col min="5905" max="5909" width="11.7109375" style="135" customWidth="1"/>
    <col min="5910" max="5910" width="11.7109375" style="135" bestFit="1" customWidth="1"/>
    <col min="5911" max="5911" width="14.85546875" style="135" customWidth="1"/>
    <col min="5912" max="5913" width="9.140625" style="135" customWidth="1"/>
    <col min="5914" max="5914" width="12.7109375" style="135" bestFit="1" customWidth="1"/>
    <col min="5915" max="6144" width="9.140625" style="135" customWidth="1"/>
    <col min="6145" max="6145" width="85.5703125" style="135" customWidth="1"/>
    <col min="6146" max="6146" width="12.42578125" style="135" bestFit="1" customWidth="1"/>
    <col min="6147" max="6147" width="11.7109375" style="135" customWidth="1"/>
    <col min="6148" max="6148" width="11.7109375" style="135" bestFit="1" customWidth="1"/>
    <col min="6149" max="6149" width="11.85546875" style="135" bestFit="1" customWidth="1"/>
    <col min="6150" max="6158" width="11.7109375" style="135" bestFit="1" customWidth="1"/>
    <col min="6159" max="6159" width="11.85546875" style="135" bestFit="1" customWidth="1"/>
    <col min="6160" max="6160" width="11.7109375" style="135" bestFit="1" customWidth="1"/>
    <col min="6161" max="6165" width="11.7109375" style="135" customWidth="1"/>
    <col min="6166" max="6166" width="11.7109375" style="135" bestFit="1" customWidth="1"/>
    <col min="6167" max="6167" width="14.85546875" style="135" customWidth="1"/>
    <col min="6168" max="6169" width="9.140625" style="135" customWidth="1"/>
    <col min="6170" max="6170" width="12.7109375" style="135" bestFit="1" customWidth="1"/>
    <col min="6171" max="6400" width="9.140625" style="135" customWidth="1"/>
    <col min="6401" max="6401" width="85.5703125" style="135" customWidth="1"/>
    <col min="6402" max="6402" width="12.42578125" style="135" bestFit="1" customWidth="1"/>
    <col min="6403" max="6403" width="11.7109375" style="135" customWidth="1"/>
    <col min="6404" max="6404" width="11.7109375" style="135" bestFit="1" customWidth="1"/>
    <col min="6405" max="6405" width="11.85546875" style="135" bestFit="1" customWidth="1"/>
    <col min="6406" max="6414" width="11.7109375" style="135" bestFit="1" customWidth="1"/>
    <col min="6415" max="6415" width="11.85546875" style="135" bestFit="1" customWidth="1"/>
    <col min="6416" max="6416" width="11.7109375" style="135" bestFit="1" customWidth="1"/>
    <col min="6417" max="6421" width="11.7109375" style="135" customWidth="1"/>
    <col min="6422" max="6422" width="11.7109375" style="135" bestFit="1" customWidth="1"/>
    <col min="6423" max="6423" width="14.85546875" style="135" customWidth="1"/>
    <col min="6424" max="6425" width="9.140625" style="135" customWidth="1"/>
    <col min="6426" max="6426" width="12.7109375" style="135" bestFit="1" customWidth="1"/>
    <col min="6427" max="6656" width="9.140625" style="135" customWidth="1"/>
    <col min="6657" max="6657" width="85.5703125" style="135" customWidth="1"/>
    <col min="6658" max="6658" width="12.42578125" style="135" bestFit="1" customWidth="1"/>
    <col min="6659" max="6659" width="11.7109375" style="135" customWidth="1"/>
    <col min="6660" max="6660" width="11.7109375" style="135" bestFit="1" customWidth="1"/>
    <col min="6661" max="6661" width="11.85546875" style="135" bestFit="1" customWidth="1"/>
    <col min="6662" max="6670" width="11.7109375" style="135" bestFit="1" customWidth="1"/>
    <col min="6671" max="6671" width="11.85546875" style="135" bestFit="1" customWidth="1"/>
    <col min="6672" max="6672" width="11.7109375" style="135" bestFit="1" customWidth="1"/>
    <col min="6673" max="6677" width="11.7109375" style="135" customWidth="1"/>
    <col min="6678" max="6678" width="11.7109375" style="135" bestFit="1" customWidth="1"/>
    <col min="6679" max="6679" width="14.85546875" style="135" customWidth="1"/>
    <col min="6680" max="6681" width="9.140625" style="135" customWidth="1"/>
    <col min="6682" max="6682" width="12.7109375" style="135" bestFit="1" customWidth="1"/>
    <col min="6683" max="6912" width="9.140625" style="135" customWidth="1"/>
    <col min="6913" max="6913" width="85.5703125" style="135" customWidth="1"/>
    <col min="6914" max="6914" width="12.42578125" style="135" bestFit="1" customWidth="1"/>
    <col min="6915" max="6915" width="11.7109375" style="135" customWidth="1"/>
    <col min="6916" max="6916" width="11.7109375" style="135" bestFit="1" customWidth="1"/>
    <col min="6917" max="6917" width="11.85546875" style="135" bestFit="1" customWidth="1"/>
    <col min="6918" max="6926" width="11.7109375" style="135" bestFit="1" customWidth="1"/>
    <col min="6927" max="6927" width="11.85546875" style="135" bestFit="1" customWidth="1"/>
    <col min="6928" max="6928" width="11.7109375" style="135" bestFit="1" customWidth="1"/>
    <col min="6929" max="6933" width="11.7109375" style="135" customWidth="1"/>
    <col min="6934" max="6934" width="11.7109375" style="135" bestFit="1" customWidth="1"/>
    <col min="6935" max="6935" width="14.85546875" style="135" customWidth="1"/>
    <col min="6936" max="6937" width="9.140625" style="135" customWidth="1"/>
    <col min="6938" max="6938" width="12.7109375" style="135" bestFit="1" customWidth="1"/>
    <col min="6939" max="7168" width="9.140625" style="135" customWidth="1"/>
    <col min="7169" max="7169" width="85.5703125" style="135" customWidth="1"/>
    <col min="7170" max="7170" width="12.42578125" style="135" bestFit="1" customWidth="1"/>
    <col min="7171" max="7171" width="11.7109375" style="135" customWidth="1"/>
    <col min="7172" max="7172" width="11.7109375" style="135" bestFit="1" customWidth="1"/>
    <col min="7173" max="7173" width="11.85546875" style="135" bestFit="1" customWidth="1"/>
    <col min="7174" max="7182" width="11.7109375" style="135" bestFit="1" customWidth="1"/>
    <col min="7183" max="7183" width="11.85546875" style="135" bestFit="1" customWidth="1"/>
    <col min="7184" max="7184" width="11.7109375" style="135" bestFit="1" customWidth="1"/>
    <col min="7185" max="7189" width="11.7109375" style="135" customWidth="1"/>
    <col min="7190" max="7190" width="11.7109375" style="135" bestFit="1" customWidth="1"/>
    <col min="7191" max="7191" width="14.85546875" style="135" customWidth="1"/>
    <col min="7192" max="7193" width="9.140625" style="135" customWidth="1"/>
    <col min="7194" max="7194" width="12.7109375" style="135" bestFit="1" customWidth="1"/>
    <col min="7195" max="7424" width="9.140625" style="135" customWidth="1"/>
    <col min="7425" max="7425" width="85.5703125" style="135" customWidth="1"/>
    <col min="7426" max="7426" width="12.42578125" style="135" bestFit="1" customWidth="1"/>
    <col min="7427" max="7427" width="11.7109375" style="135" customWidth="1"/>
    <col min="7428" max="7428" width="11.7109375" style="135" bestFit="1" customWidth="1"/>
    <col min="7429" max="7429" width="11.85546875" style="135" bestFit="1" customWidth="1"/>
    <col min="7430" max="7438" width="11.7109375" style="135" bestFit="1" customWidth="1"/>
    <col min="7439" max="7439" width="11.85546875" style="135" bestFit="1" customWidth="1"/>
    <col min="7440" max="7440" width="11.7109375" style="135" bestFit="1" customWidth="1"/>
    <col min="7441" max="7445" width="11.7109375" style="135" customWidth="1"/>
    <col min="7446" max="7446" width="11.7109375" style="135" bestFit="1" customWidth="1"/>
    <col min="7447" max="7447" width="14.85546875" style="135" customWidth="1"/>
    <col min="7448" max="7449" width="9.140625" style="135" customWidth="1"/>
    <col min="7450" max="7450" width="12.7109375" style="135" bestFit="1" customWidth="1"/>
    <col min="7451" max="7680" width="9.140625" style="135" customWidth="1"/>
    <col min="7681" max="7681" width="85.5703125" style="135" customWidth="1"/>
    <col min="7682" max="7682" width="12.42578125" style="135" bestFit="1" customWidth="1"/>
    <col min="7683" max="7683" width="11.7109375" style="135" customWidth="1"/>
    <col min="7684" max="7684" width="11.7109375" style="135" bestFit="1" customWidth="1"/>
    <col min="7685" max="7685" width="11.85546875" style="135" bestFit="1" customWidth="1"/>
    <col min="7686" max="7694" width="11.7109375" style="135" bestFit="1" customWidth="1"/>
    <col min="7695" max="7695" width="11.85546875" style="135" bestFit="1" customWidth="1"/>
    <col min="7696" max="7696" width="11.7109375" style="135" bestFit="1" customWidth="1"/>
    <col min="7697" max="7701" width="11.7109375" style="135" customWidth="1"/>
    <col min="7702" max="7702" width="11.7109375" style="135" bestFit="1" customWidth="1"/>
    <col min="7703" max="7703" width="14.85546875" style="135" customWidth="1"/>
    <col min="7704" max="7705" width="9.140625" style="135" customWidth="1"/>
    <col min="7706" max="7706" width="12.7109375" style="135" bestFit="1" customWidth="1"/>
    <col min="7707" max="7936" width="9.140625" style="135" customWidth="1"/>
    <col min="7937" max="7937" width="85.5703125" style="135" customWidth="1"/>
    <col min="7938" max="7938" width="12.42578125" style="135" bestFit="1" customWidth="1"/>
    <col min="7939" max="7939" width="11.7109375" style="135" customWidth="1"/>
    <col min="7940" max="7940" width="11.7109375" style="135" bestFit="1" customWidth="1"/>
    <col min="7941" max="7941" width="11.85546875" style="135" bestFit="1" customWidth="1"/>
    <col min="7942" max="7950" width="11.7109375" style="135" bestFit="1" customWidth="1"/>
    <col min="7951" max="7951" width="11.85546875" style="135" bestFit="1" customWidth="1"/>
    <col min="7952" max="7952" width="11.7109375" style="135" bestFit="1" customWidth="1"/>
    <col min="7953" max="7957" width="11.7109375" style="135" customWidth="1"/>
    <col min="7958" max="7958" width="11.7109375" style="135" bestFit="1" customWidth="1"/>
    <col min="7959" max="7959" width="14.85546875" style="135" customWidth="1"/>
    <col min="7960" max="7961" width="9.140625" style="135" customWidth="1"/>
    <col min="7962" max="7962" width="12.7109375" style="135" bestFit="1" customWidth="1"/>
    <col min="7963" max="8192" width="9.140625" style="135" customWidth="1"/>
    <col min="8193" max="8193" width="85.5703125" style="135" customWidth="1"/>
    <col min="8194" max="8194" width="12.42578125" style="135" bestFit="1" customWidth="1"/>
    <col min="8195" max="8195" width="11.7109375" style="135" customWidth="1"/>
    <col min="8196" max="8196" width="11.7109375" style="135" bestFit="1" customWidth="1"/>
    <col min="8197" max="8197" width="11.85546875" style="135" bestFit="1" customWidth="1"/>
    <col min="8198" max="8206" width="11.7109375" style="135" bestFit="1" customWidth="1"/>
    <col min="8207" max="8207" width="11.85546875" style="135" bestFit="1" customWidth="1"/>
    <col min="8208" max="8208" width="11.7109375" style="135" bestFit="1" customWidth="1"/>
    <col min="8209" max="8213" width="11.7109375" style="135" customWidth="1"/>
    <col min="8214" max="8214" width="11.7109375" style="135" bestFit="1" customWidth="1"/>
    <col min="8215" max="8215" width="14.85546875" style="135" customWidth="1"/>
    <col min="8216" max="8217" width="9.140625" style="135" customWidth="1"/>
    <col min="8218" max="8218" width="12.7109375" style="135" bestFit="1" customWidth="1"/>
    <col min="8219" max="8448" width="9.140625" style="135" customWidth="1"/>
    <col min="8449" max="8449" width="85.5703125" style="135" customWidth="1"/>
    <col min="8450" max="8450" width="12.42578125" style="135" bestFit="1" customWidth="1"/>
    <col min="8451" max="8451" width="11.7109375" style="135" customWidth="1"/>
    <col min="8452" max="8452" width="11.7109375" style="135" bestFit="1" customWidth="1"/>
    <col min="8453" max="8453" width="11.85546875" style="135" bestFit="1" customWidth="1"/>
    <col min="8454" max="8462" width="11.7109375" style="135" bestFit="1" customWidth="1"/>
    <col min="8463" max="8463" width="11.85546875" style="135" bestFit="1" customWidth="1"/>
    <col min="8464" max="8464" width="11.7109375" style="135" bestFit="1" customWidth="1"/>
    <col min="8465" max="8469" width="11.7109375" style="135" customWidth="1"/>
    <col min="8470" max="8470" width="11.7109375" style="135" bestFit="1" customWidth="1"/>
    <col min="8471" max="8471" width="14.85546875" style="135" customWidth="1"/>
    <col min="8472" max="8473" width="9.140625" style="135" customWidth="1"/>
    <col min="8474" max="8474" width="12.7109375" style="135" bestFit="1" customWidth="1"/>
    <col min="8475" max="8704" width="9.140625" style="135" customWidth="1"/>
    <col min="8705" max="8705" width="85.5703125" style="135" customWidth="1"/>
    <col min="8706" max="8706" width="12.42578125" style="135" bestFit="1" customWidth="1"/>
    <col min="8707" max="8707" width="11.7109375" style="135" customWidth="1"/>
    <col min="8708" max="8708" width="11.7109375" style="135" bestFit="1" customWidth="1"/>
    <col min="8709" max="8709" width="11.85546875" style="135" bestFit="1" customWidth="1"/>
    <col min="8710" max="8718" width="11.7109375" style="135" bestFit="1" customWidth="1"/>
    <col min="8719" max="8719" width="11.85546875" style="135" bestFit="1" customWidth="1"/>
    <col min="8720" max="8720" width="11.7109375" style="135" bestFit="1" customWidth="1"/>
    <col min="8721" max="8725" width="11.7109375" style="135" customWidth="1"/>
    <col min="8726" max="8726" width="11.7109375" style="135" bestFit="1" customWidth="1"/>
    <col min="8727" max="8727" width="14.85546875" style="135" customWidth="1"/>
    <col min="8728" max="8729" width="9.140625" style="135" customWidth="1"/>
    <col min="8730" max="8730" width="12.7109375" style="135" bestFit="1" customWidth="1"/>
    <col min="8731" max="8960" width="9.140625" style="135" customWidth="1"/>
    <col min="8961" max="8961" width="85.5703125" style="135" customWidth="1"/>
    <col min="8962" max="8962" width="12.42578125" style="135" bestFit="1" customWidth="1"/>
    <col min="8963" max="8963" width="11.7109375" style="135" customWidth="1"/>
    <col min="8964" max="8964" width="11.7109375" style="135" bestFit="1" customWidth="1"/>
    <col min="8965" max="8965" width="11.85546875" style="135" bestFit="1" customWidth="1"/>
    <col min="8966" max="8974" width="11.7109375" style="135" bestFit="1" customWidth="1"/>
    <col min="8975" max="8975" width="11.85546875" style="135" bestFit="1" customWidth="1"/>
    <col min="8976" max="8976" width="11.7109375" style="135" bestFit="1" customWidth="1"/>
    <col min="8977" max="8981" width="11.7109375" style="135" customWidth="1"/>
    <col min="8982" max="8982" width="11.7109375" style="135" bestFit="1" customWidth="1"/>
    <col min="8983" max="8983" width="14.85546875" style="135" customWidth="1"/>
    <col min="8984" max="8985" width="9.140625" style="135" customWidth="1"/>
    <col min="8986" max="8986" width="12.7109375" style="135" bestFit="1" customWidth="1"/>
    <col min="8987" max="9216" width="9.140625" style="135" customWidth="1"/>
    <col min="9217" max="9217" width="85.5703125" style="135" customWidth="1"/>
    <col min="9218" max="9218" width="12.42578125" style="135" bestFit="1" customWidth="1"/>
    <col min="9219" max="9219" width="11.7109375" style="135" customWidth="1"/>
    <col min="9220" max="9220" width="11.7109375" style="135" bestFit="1" customWidth="1"/>
    <col min="9221" max="9221" width="11.85546875" style="135" bestFit="1" customWidth="1"/>
    <col min="9222" max="9230" width="11.7109375" style="135" bestFit="1" customWidth="1"/>
    <col min="9231" max="9231" width="11.85546875" style="135" bestFit="1" customWidth="1"/>
    <col min="9232" max="9232" width="11.7109375" style="135" bestFit="1" customWidth="1"/>
    <col min="9233" max="9237" width="11.7109375" style="135" customWidth="1"/>
    <col min="9238" max="9238" width="11.7109375" style="135" bestFit="1" customWidth="1"/>
    <col min="9239" max="9239" width="14.85546875" style="135" customWidth="1"/>
    <col min="9240" max="9241" width="9.140625" style="135" customWidth="1"/>
    <col min="9242" max="9242" width="12.7109375" style="135" bestFit="1" customWidth="1"/>
    <col min="9243" max="9472" width="9.140625" style="135" customWidth="1"/>
    <col min="9473" max="9473" width="85.5703125" style="135" customWidth="1"/>
    <col min="9474" max="9474" width="12.42578125" style="135" bestFit="1" customWidth="1"/>
    <col min="9475" max="9475" width="11.7109375" style="135" customWidth="1"/>
    <col min="9476" max="9476" width="11.7109375" style="135" bestFit="1" customWidth="1"/>
    <col min="9477" max="9477" width="11.85546875" style="135" bestFit="1" customWidth="1"/>
    <col min="9478" max="9486" width="11.7109375" style="135" bestFit="1" customWidth="1"/>
    <col min="9487" max="9487" width="11.85546875" style="135" bestFit="1" customWidth="1"/>
    <col min="9488" max="9488" width="11.7109375" style="135" bestFit="1" customWidth="1"/>
    <col min="9489" max="9493" width="11.7109375" style="135" customWidth="1"/>
    <col min="9494" max="9494" width="11.7109375" style="135" bestFit="1" customWidth="1"/>
    <col min="9495" max="9495" width="14.85546875" style="135" customWidth="1"/>
    <col min="9496" max="9497" width="9.140625" style="135" customWidth="1"/>
    <col min="9498" max="9498" width="12.7109375" style="135" bestFit="1" customWidth="1"/>
    <col min="9499" max="9728" width="9.140625" style="135" customWidth="1"/>
    <col min="9729" max="9729" width="85.5703125" style="135" customWidth="1"/>
    <col min="9730" max="9730" width="12.42578125" style="135" bestFit="1" customWidth="1"/>
    <col min="9731" max="9731" width="11.7109375" style="135" customWidth="1"/>
    <col min="9732" max="9732" width="11.7109375" style="135" bestFit="1" customWidth="1"/>
    <col min="9733" max="9733" width="11.85546875" style="135" bestFit="1" customWidth="1"/>
    <col min="9734" max="9742" width="11.7109375" style="135" bestFit="1" customWidth="1"/>
    <col min="9743" max="9743" width="11.85546875" style="135" bestFit="1" customWidth="1"/>
    <col min="9744" max="9744" width="11.7109375" style="135" bestFit="1" customWidth="1"/>
    <col min="9745" max="9749" width="11.7109375" style="135" customWidth="1"/>
    <col min="9750" max="9750" width="11.7109375" style="135" bestFit="1" customWidth="1"/>
    <col min="9751" max="9751" width="14.85546875" style="135" customWidth="1"/>
    <col min="9752" max="9753" width="9.140625" style="135" customWidth="1"/>
    <col min="9754" max="9754" width="12.7109375" style="135" bestFit="1" customWidth="1"/>
    <col min="9755" max="9984" width="9.140625" style="135" customWidth="1"/>
    <col min="9985" max="9985" width="85.5703125" style="135" customWidth="1"/>
    <col min="9986" max="9986" width="12.42578125" style="135" bestFit="1" customWidth="1"/>
    <col min="9987" max="9987" width="11.7109375" style="135" customWidth="1"/>
    <col min="9988" max="9988" width="11.7109375" style="135" bestFit="1" customWidth="1"/>
    <col min="9989" max="9989" width="11.85546875" style="135" bestFit="1" customWidth="1"/>
    <col min="9990" max="9998" width="11.7109375" style="135" bestFit="1" customWidth="1"/>
    <col min="9999" max="9999" width="11.85546875" style="135" bestFit="1" customWidth="1"/>
    <col min="10000" max="10000" width="11.7109375" style="135" bestFit="1" customWidth="1"/>
    <col min="10001" max="10005" width="11.7109375" style="135" customWidth="1"/>
    <col min="10006" max="10006" width="11.7109375" style="135" bestFit="1" customWidth="1"/>
    <col min="10007" max="10007" width="14.85546875" style="135" customWidth="1"/>
    <col min="10008" max="10009" width="9.140625" style="135" customWidth="1"/>
    <col min="10010" max="10010" width="12.7109375" style="135" bestFit="1" customWidth="1"/>
    <col min="10011" max="10240" width="9.140625" style="135" customWidth="1"/>
    <col min="10241" max="10241" width="85.5703125" style="135" customWidth="1"/>
    <col min="10242" max="10242" width="12.42578125" style="135" bestFit="1" customWidth="1"/>
    <col min="10243" max="10243" width="11.7109375" style="135" customWidth="1"/>
    <col min="10244" max="10244" width="11.7109375" style="135" bestFit="1" customWidth="1"/>
    <col min="10245" max="10245" width="11.85546875" style="135" bestFit="1" customWidth="1"/>
    <col min="10246" max="10254" width="11.7109375" style="135" bestFit="1" customWidth="1"/>
    <col min="10255" max="10255" width="11.85546875" style="135" bestFit="1" customWidth="1"/>
    <col min="10256" max="10256" width="11.7109375" style="135" bestFit="1" customWidth="1"/>
    <col min="10257" max="10261" width="11.7109375" style="135" customWidth="1"/>
    <col min="10262" max="10262" width="11.7109375" style="135" bestFit="1" customWidth="1"/>
    <col min="10263" max="10263" width="14.85546875" style="135" customWidth="1"/>
    <col min="10264" max="10265" width="9.140625" style="135" customWidth="1"/>
    <col min="10266" max="10266" width="12.7109375" style="135" bestFit="1" customWidth="1"/>
    <col min="10267" max="10496" width="9.140625" style="135" customWidth="1"/>
    <col min="10497" max="10497" width="85.5703125" style="135" customWidth="1"/>
    <col min="10498" max="10498" width="12.42578125" style="135" bestFit="1" customWidth="1"/>
    <col min="10499" max="10499" width="11.7109375" style="135" customWidth="1"/>
    <col min="10500" max="10500" width="11.7109375" style="135" bestFit="1" customWidth="1"/>
    <col min="10501" max="10501" width="11.85546875" style="135" bestFit="1" customWidth="1"/>
    <col min="10502" max="10510" width="11.7109375" style="135" bestFit="1" customWidth="1"/>
    <col min="10511" max="10511" width="11.85546875" style="135" bestFit="1" customWidth="1"/>
    <col min="10512" max="10512" width="11.7109375" style="135" bestFit="1" customWidth="1"/>
    <col min="10513" max="10517" width="11.7109375" style="135" customWidth="1"/>
    <col min="10518" max="10518" width="11.7109375" style="135" bestFit="1" customWidth="1"/>
    <col min="10519" max="10519" width="14.85546875" style="135" customWidth="1"/>
    <col min="10520" max="10521" width="9.140625" style="135" customWidth="1"/>
    <col min="10522" max="10522" width="12.7109375" style="135" bestFit="1" customWidth="1"/>
    <col min="10523" max="10752" width="9.140625" style="135" customWidth="1"/>
    <col min="10753" max="10753" width="85.5703125" style="135" customWidth="1"/>
    <col min="10754" max="10754" width="12.42578125" style="135" bestFit="1" customWidth="1"/>
    <col min="10755" max="10755" width="11.7109375" style="135" customWidth="1"/>
    <col min="10756" max="10756" width="11.7109375" style="135" bestFit="1" customWidth="1"/>
    <col min="10757" max="10757" width="11.85546875" style="135" bestFit="1" customWidth="1"/>
    <col min="10758" max="10766" width="11.7109375" style="135" bestFit="1" customWidth="1"/>
    <col min="10767" max="10767" width="11.85546875" style="135" bestFit="1" customWidth="1"/>
    <col min="10768" max="10768" width="11.7109375" style="135" bestFit="1" customWidth="1"/>
    <col min="10769" max="10773" width="11.7109375" style="135" customWidth="1"/>
    <col min="10774" max="10774" width="11.7109375" style="135" bestFit="1" customWidth="1"/>
    <col min="10775" max="10775" width="14.85546875" style="135" customWidth="1"/>
    <col min="10776" max="10777" width="9.140625" style="135" customWidth="1"/>
    <col min="10778" max="10778" width="12.7109375" style="135" bestFit="1" customWidth="1"/>
    <col min="10779" max="11008" width="9.140625" style="135" customWidth="1"/>
    <col min="11009" max="11009" width="85.5703125" style="135" customWidth="1"/>
    <col min="11010" max="11010" width="12.42578125" style="135" bestFit="1" customWidth="1"/>
    <col min="11011" max="11011" width="11.7109375" style="135" customWidth="1"/>
    <col min="11012" max="11012" width="11.7109375" style="135" bestFit="1" customWidth="1"/>
    <col min="11013" max="11013" width="11.85546875" style="135" bestFit="1" customWidth="1"/>
    <col min="11014" max="11022" width="11.7109375" style="135" bestFit="1" customWidth="1"/>
    <col min="11023" max="11023" width="11.85546875" style="135" bestFit="1" customWidth="1"/>
    <col min="11024" max="11024" width="11.7109375" style="135" bestFit="1" customWidth="1"/>
    <col min="11025" max="11029" width="11.7109375" style="135" customWidth="1"/>
    <col min="11030" max="11030" width="11.7109375" style="135" bestFit="1" customWidth="1"/>
    <col min="11031" max="11031" width="14.85546875" style="135" customWidth="1"/>
    <col min="11032" max="11033" width="9.140625" style="135" customWidth="1"/>
    <col min="11034" max="11034" width="12.7109375" style="135" bestFit="1" customWidth="1"/>
    <col min="11035" max="11264" width="9.140625" style="135" customWidth="1"/>
    <col min="11265" max="11265" width="85.5703125" style="135" customWidth="1"/>
    <col min="11266" max="11266" width="12.42578125" style="135" bestFit="1" customWidth="1"/>
    <col min="11267" max="11267" width="11.7109375" style="135" customWidth="1"/>
    <col min="11268" max="11268" width="11.7109375" style="135" bestFit="1" customWidth="1"/>
    <col min="11269" max="11269" width="11.85546875" style="135" bestFit="1" customWidth="1"/>
    <col min="11270" max="11278" width="11.7109375" style="135" bestFit="1" customWidth="1"/>
    <col min="11279" max="11279" width="11.85546875" style="135" bestFit="1" customWidth="1"/>
    <col min="11280" max="11280" width="11.7109375" style="135" bestFit="1" customWidth="1"/>
    <col min="11281" max="11285" width="11.7109375" style="135" customWidth="1"/>
    <col min="11286" max="11286" width="11.7109375" style="135" bestFit="1" customWidth="1"/>
    <col min="11287" max="11287" width="14.85546875" style="135" customWidth="1"/>
    <col min="11288" max="11289" width="9.140625" style="135" customWidth="1"/>
    <col min="11290" max="11290" width="12.7109375" style="135" bestFit="1" customWidth="1"/>
    <col min="11291" max="11520" width="9.140625" style="135" customWidth="1"/>
    <col min="11521" max="11521" width="85.5703125" style="135" customWidth="1"/>
    <col min="11522" max="11522" width="12.42578125" style="135" bestFit="1" customWidth="1"/>
    <col min="11523" max="11523" width="11.7109375" style="135" customWidth="1"/>
    <col min="11524" max="11524" width="11.7109375" style="135" bestFit="1" customWidth="1"/>
    <col min="11525" max="11525" width="11.85546875" style="135" bestFit="1" customWidth="1"/>
    <col min="11526" max="11534" width="11.7109375" style="135" bestFit="1" customWidth="1"/>
    <col min="11535" max="11535" width="11.85546875" style="135" bestFit="1" customWidth="1"/>
    <col min="11536" max="11536" width="11.7109375" style="135" bestFit="1" customWidth="1"/>
    <col min="11537" max="11541" width="11.7109375" style="135" customWidth="1"/>
    <col min="11542" max="11542" width="11.7109375" style="135" bestFit="1" customWidth="1"/>
    <col min="11543" max="11543" width="14.85546875" style="135" customWidth="1"/>
    <col min="11544" max="11545" width="9.140625" style="135" customWidth="1"/>
    <col min="11546" max="11546" width="12.7109375" style="135" bestFit="1" customWidth="1"/>
    <col min="11547" max="11776" width="9.140625" style="135" customWidth="1"/>
    <col min="11777" max="11777" width="85.5703125" style="135" customWidth="1"/>
    <col min="11778" max="11778" width="12.42578125" style="135" bestFit="1" customWidth="1"/>
    <col min="11779" max="11779" width="11.7109375" style="135" customWidth="1"/>
    <col min="11780" max="11780" width="11.7109375" style="135" bestFit="1" customWidth="1"/>
    <col min="11781" max="11781" width="11.85546875" style="135" bestFit="1" customWidth="1"/>
    <col min="11782" max="11790" width="11.7109375" style="135" bestFit="1" customWidth="1"/>
    <col min="11791" max="11791" width="11.85546875" style="135" bestFit="1" customWidth="1"/>
    <col min="11792" max="11792" width="11.7109375" style="135" bestFit="1" customWidth="1"/>
    <col min="11793" max="11797" width="11.7109375" style="135" customWidth="1"/>
    <col min="11798" max="11798" width="11.7109375" style="135" bestFit="1" customWidth="1"/>
    <col min="11799" max="11799" width="14.85546875" style="135" customWidth="1"/>
    <col min="11800" max="11801" width="9.140625" style="135" customWidth="1"/>
    <col min="11802" max="11802" width="12.7109375" style="135" bestFit="1" customWidth="1"/>
    <col min="11803" max="12032" width="9.140625" style="135" customWidth="1"/>
    <col min="12033" max="12033" width="85.5703125" style="135" customWidth="1"/>
    <col min="12034" max="12034" width="12.42578125" style="135" bestFit="1" customWidth="1"/>
    <col min="12035" max="12035" width="11.7109375" style="135" customWidth="1"/>
    <col min="12036" max="12036" width="11.7109375" style="135" bestFit="1" customWidth="1"/>
    <col min="12037" max="12037" width="11.85546875" style="135" bestFit="1" customWidth="1"/>
    <col min="12038" max="12046" width="11.7109375" style="135" bestFit="1" customWidth="1"/>
    <col min="12047" max="12047" width="11.85546875" style="135" bestFit="1" customWidth="1"/>
    <col min="12048" max="12048" width="11.7109375" style="135" bestFit="1" customWidth="1"/>
    <col min="12049" max="12053" width="11.7109375" style="135" customWidth="1"/>
    <col min="12054" max="12054" width="11.7109375" style="135" bestFit="1" customWidth="1"/>
    <col min="12055" max="12055" width="14.85546875" style="135" customWidth="1"/>
    <col min="12056" max="12057" width="9.140625" style="135" customWidth="1"/>
    <col min="12058" max="12058" width="12.7109375" style="135" bestFit="1" customWidth="1"/>
    <col min="12059" max="12288" width="9.140625" style="135" customWidth="1"/>
    <col min="12289" max="12289" width="85.5703125" style="135" customWidth="1"/>
    <col min="12290" max="12290" width="12.42578125" style="135" bestFit="1" customWidth="1"/>
    <col min="12291" max="12291" width="11.7109375" style="135" customWidth="1"/>
    <col min="12292" max="12292" width="11.7109375" style="135" bestFit="1" customWidth="1"/>
    <col min="12293" max="12293" width="11.85546875" style="135" bestFit="1" customWidth="1"/>
    <col min="12294" max="12302" width="11.7109375" style="135" bestFit="1" customWidth="1"/>
    <col min="12303" max="12303" width="11.85546875" style="135" bestFit="1" customWidth="1"/>
    <col min="12304" max="12304" width="11.7109375" style="135" bestFit="1" customWidth="1"/>
    <col min="12305" max="12309" width="11.7109375" style="135" customWidth="1"/>
    <col min="12310" max="12310" width="11.7109375" style="135" bestFit="1" customWidth="1"/>
    <col min="12311" max="12311" width="14.85546875" style="135" customWidth="1"/>
    <col min="12312" max="12313" width="9.140625" style="135" customWidth="1"/>
    <col min="12314" max="12314" width="12.7109375" style="135" bestFit="1" customWidth="1"/>
    <col min="12315" max="12544" width="9.140625" style="135" customWidth="1"/>
    <col min="12545" max="12545" width="85.5703125" style="135" customWidth="1"/>
    <col min="12546" max="12546" width="12.42578125" style="135" bestFit="1" customWidth="1"/>
    <col min="12547" max="12547" width="11.7109375" style="135" customWidth="1"/>
    <col min="12548" max="12548" width="11.7109375" style="135" bestFit="1" customWidth="1"/>
    <col min="12549" max="12549" width="11.85546875" style="135" bestFit="1" customWidth="1"/>
    <col min="12550" max="12558" width="11.7109375" style="135" bestFit="1" customWidth="1"/>
    <col min="12559" max="12559" width="11.85546875" style="135" bestFit="1" customWidth="1"/>
    <col min="12560" max="12560" width="11.7109375" style="135" bestFit="1" customWidth="1"/>
    <col min="12561" max="12565" width="11.7109375" style="135" customWidth="1"/>
    <col min="12566" max="12566" width="11.7109375" style="135" bestFit="1" customWidth="1"/>
    <col min="12567" max="12567" width="14.85546875" style="135" customWidth="1"/>
    <col min="12568" max="12569" width="9.140625" style="135" customWidth="1"/>
    <col min="12570" max="12570" width="12.7109375" style="135" bestFit="1" customWidth="1"/>
    <col min="12571" max="12800" width="9.140625" style="135" customWidth="1"/>
    <col min="12801" max="12801" width="85.5703125" style="135" customWidth="1"/>
    <col min="12802" max="12802" width="12.42578125" style="135" bestFit="1" customWidth="1"/>
    <col min="12803" max="12803" width="11.7109375" style="135" customWidth="1"/>
    <col min="12804" max="12804" width="11.7109375" style="135" bestFit="1" customWidth="1"/>
    <col min="12805" max="12805" width="11.85546875" style="135" bestFit="1" customWidth="1"/>
    <col min="12806" max="12814" width="11.7109375" style="135" bestFit="1" customWidth="1"/>
    <col min="12815" max="12815" width="11.85546875" style="135" bestFit="1" customWidth="1"/>
    <col min="12816" max="12816" width="11.7109375" style="135" bestFit="1" customWidth="1"/>
    <col min="12817" max="12821" width="11.7109375" style="135" customWidth="1"/>
    <col min="12822" max="12822" width="11.7109375" style="135" bestFit="1" customWidth="1"/>
    <col min="12823" max="12823" width="14.85546875" style="135" customWidth="1"/>
    <col min="12824" max="12825" width="9.140625" style="135" customWidth="1"/>
    <col min="12826" max="12826" width="12.7109375" style="135" bestFit="1" customWidth="1"/>
    <col min="12827" max="13056" width="9.140625" style="135" customWidth="1"/>
    <col min="13057" max="13057" width="85.5703125" style="135" customWidth="1"/>
    <col min="13058" max="13058" width="12.42578125" style="135" bestFit="1" customWidth="1"/>
    <col min="13059" max="13059" width="11.7109375" style="135" customWidth="1"/>
    <col min="13060" max="13060" width="11.7109375" style="135" bestFit="1" customWidth="1"/>
    <col min="13061" max="13061" width="11.85546875" style="135" bestFit="1" customWidth="1"/>
    <col min="13062" max="13070" width="11.7109375" style="135" bestFit="1" customWidth="1"/>
    <col min="13071" max="13071" width="11.85546875" style="135" bestFit="1" customWidth="1"/>
    <col min="13072" max="13072" width="11.7109375" style="135" bestFit="1" customWidth="1"/>
    <col min="13073" max="13077" width="11.7109375" style="135" customWidth="1"/>
    <col min="13078" max="13078" width="11.7109375" style="135" bestFit="1" customWidth="1"/>
    <col min="13079" max="13079" width="14.85546875" style="135" customWidth="1"/>
    <col min="13080" max="13081" width="9.140625" style="135" customWidth="1"/>
    <col min="13082" max="13082" width="12.7109375" style="135" bestFit="1" customWidth="1"/>
    <col min="13083" max="13312" width="9.140625" style="135" customWidth="1"/>
    <col min="13313" max="13313" width="85.5703125" style="135" customWidth="1"/>
    <col min="13314" max="13314" width="12.42578125" style="135" bestFit="1" customWidth="1"/>
    <col min="13315" max="13315" width="11.7109375" style="135" customWidth="1"/>
    <col min="13316" max="13316" width="11.7109375" style="135" bestFit="1" customWidth="1"/>
    <col min="13317" max="13317" width="11.85546875" style="135" bestFit="1" customWidth="1"/>
    <col min="13318" max="13326" width="11.7109375" style="135" bestFit="1" customWidth="1"/>
    <col min="13327" max="13327" width="11.85546875" style="135" bestFit="1" customWidth="1"/>
    <col min="13328" max="13328" width="11.7109375" style="135" bestFit="1" customWidth="1"/>
    <col min="13329" max="13333" width="11.7109375" style="135" customWidth="1"/>
    <col min="13334" max="13334" width="11.7109375" style="135" bestFit="1" customWidth="1"/>
    <col min="13335" max="13335" width="14.85546875" style="135" customWidth="1"/>
    <col min="13336" max="13337" width="9.140625" style="135" customWidth="1"/>
    <col min="13338" max="13338" width="12.7109375" style="135" bestFit="1" customWidth="1"/>
    <col min="13339" max="13568" width="9.140625" style="135" customWidth="1"/>
    <col min="13569" max="13569" width="85.5703125" style="135" customWidth="1"/>
    <col min="13570" max="13570" width="12.42578125" style="135" bestFit="1" customWidth="1"/>
    <col min="13571" max="13571" width="11.7109375" style="135" customWidth="1"/>
    <col min="13572" max="13572" width="11.7109375" style="135" bestFit="1" customWidth="1"/>
    <col min="13573" max="13573" width="11.85546875" style="135" bestFit="1" customWidth="1"/>
    <col min="13574" max="13582" width="11.7109375" style="135" bestFit="1" customWidth="1"/>
    <col min="13583" max="13583" width="11.85546875" style="135" bestFit="1" customWidth="1"/>
    <col min="13584" max="13584" width="11.7109375" style="135" bestFit="1" customWidth="1"/>
    <col min="13585" max="13589" width="11.7109375" style="135" customWidth="1"/>
    <col min="13590" max="13590" width="11.7109375" style="135" bestFit="1" customWidth="1"/>
    <col min="13591" max="13591" width="14.85546875" style="135" customWidth="1"/>
    <col min="13592" max="13593" width="9.140625" style="135" customWidth="1"/>
    <col min="13594" max="13594" width="12.7109375" style="135" bestFit="1" customWidth="1"/>
    <col min="13595" max="13824" width="9.140625" style="135" customWidth="1"/>
    <col min="13825" max="13825" width="85.5703125" style="135" customWidth="1"/>
    <col min="13826" max="13826" width="12.42578125" style="135" bestFit="1" customWidth="1"/>
    <col min="13827" max="13827" width="11.7109375" style="135" customWidth="1"/>
    <col min="13828" max="13828" width="11.7109375" style="135" bestFit="1" customWidth="1"/>
    <col min="13829" max="13829" width="11.85546875" style="135" bestFit="1" customWidth="1"/>
    <col min="13830" max="13838" width="11.7109375" style="135" bestFit="1" customWidth="1"/>
    <col min="13839" max="13839" width="11.85546875" style="135" bestFit="1" customWidth="1"/>
    <col min="13840" max="13840" width="11.7109375" style="135" bestFit="1" customWidth="1"/>
    <col min="13841" max="13845" width="11.7109375" style="135" customWidth="1"/>
    <col min="13846" max="13846" width="11.7109375" style="135" bestFit="1" customWidth="1"/>
    <col min="13847" max="13847" width="14.85546875" style="135" customWidth="1"/>
    <col min="13848" max="13849" width="9.140625" style="135" customWidth="1"/>
    <col min="13850" max="13850" width="12.7109375" style="135" bestFit="1" customWidth="1"/>
    <col min="13851" max="14080" width="9.140625" style="135" customWidth="1"/>
    <col min="14081" max="14081" width="85.5703125" style="135" customWidth="1"/>
    <col min="14082" max="14082" width="12.42578125" style="135" bestFit="1" customWidth="1"/>
    <col min="14083" max="14083" width="11.7109375" style="135" customWidth="1"/>
    <col min="14084" max="14084" width="11.7109375" style="135" bestFit="1" customWidth="1"/>
    <col min="14085" max="14085" width="11.85546875" style="135" bestFit="1" customWidth="1"/>
    <col min="14086" max="14094" width="11.7109375" style="135" bestFit="1" customWidth="1"/>
    <col min="14095" max="14095" width="11.85546875" style="135" bestFit="1" customWidth="1"/>
    <col min="14096" max="14096" width="11.7109375" style="135" bestFit="1" customWidth="1"/>
    <col min="14097" max="14101" width="11.7109375" style="135" customWidth="1"/>
    <col min="14102" max="14102" width="11.7109375" style="135" bestFit="1" customWidth="1"/>
    <col min="14103" max="14103" width="14.85546875" style="135" customWidth="1"/>
    <col min="14104" max="14105" width="9.140625" style="135" customWidth="1"/>
    <col min="14106" max="14106" width="12.7109375" style="135" bestFit="1" customWidth="1"/>
    <col min="14107" max="14336" width="9.140625" style="135" customWidth="1"/>
    <col min="14337" max="14337" width="85.5703125" style="135" customWidth="1"/>
    <col min="14338" max="14338" width="12.42578125" style="135" bestFit="1" customWidth="1"/>
    <col min="14339" max="14339" width="11.7109375" style="135" customWidth="1"/>
    <col min="14340" max="14340" width="11.7109375" style="135" bestFit="1" customWidth="1"/>
    <col min="14341" max="14341" width="11.85546875" style="135" bestFit="1" customWidth="1"/>
    <col min="14342" max="14350" width="11.7109375" style="135" bestFit="1" customWidth="1"/>
    <col min="14351" max="14351" width="11.85546875" style="135" bestFit="1" customWidth="1"/>
    <col min="14352" max="14352" width="11.7109375" style="135" bestFit="1" customWidth="1"/>
    <col min="14353" max="14357" width="11.7109375" style="135" customWidth="1"/>
    <col min="14358" max="14358" width="11.7109375" style="135" bestFit="1" customWidth="1"/>
    <col min="14359" max="14359" width="14.85546875" style="135" customWidth="1"/>
    <col min="14360" max="14361" width="9.140625" style="135" customWidth="1"/>
    <col min="14362" max="14362" width="12.7109375" style="135" bestFit="1" customWidth="1"/>
    <col min="14363" max="14592" width="9.140625" style="135" customWidth="1"/>
    <col min="14593" max="14593" width="85.5703125" style="135" customWidth="1"/>
    <col min="14594" max="14594" width="12.42578125" style="135" bestFit="1" customWidth="1"/>
    <col min="14595" max="14595" width="11.7109375" style="135" customWidth="1"/>
    <col min="14596" max="14596" width="11.7109375" style="135" bestFit="1" customWidth="1"/>
    <col min="14597" max="14597" width="11.85546875" style="135" bestFit="1" customWidth="1"/>
    <col min="14598" max="14606" width="11.7109375" style="135" bestFit="1" customWidth="1"/>
    <col min="14607" max="14607" width="11.85546875" style="135" bestFit="1" customWidth="1"/>
    <col min="14608" max="14608" width="11.7109375" style="135" bestFit="1" customWidth="1"/>
    <col min="14609" max="14613" width="11.7109375" style="135" customWidth="1"/>
    <col min="14614" max="14614" width="11.7109375" style="135" bestFit="1" customWidth="1"/>
    <col min="14615" max="14615" width="14.85546875" style="135" customWidth="1"/>
    <col min="14616" max="14617" width="9.140625" style="135" customWidth="1"/>
    <col min="14618" max="14618" width="12.7109375" style="135" bestFit="1" customWidth="1"/>
    <col min="14619" max="14848" width="9.140625" style="135" customWidth="1"/>
    <col min="14849" max="14849" width="85.5703125" style="135" customWidth="1"/>
    <col min="14850" max="14850" width="12.42578125" style="135" bestFit="1" customWidth="1"/>
    <col min="14851" max="14851" width="11.7109375" style="135" customWidth="1"/>
    <col min="14852" max="14852" width="11.7109375" style="135" bestFit="1" customWidth="1"/>
    <col min="14853" max="14853" width="11.85546875" style="135" bestFit="1" customWidth="1"/>
    <col min="14854" max="14862" width="11.7109375" style="135" bestFit="1" customWidth="1"/>
    <col min="14863" max="14863" width="11.85546875" style="135" bestFit="1" customWidth="1"/>
    <col min="14864" max="14864" width="11.7109375" style="135" bestFit="1" customWidth="1"/>
    <col min="14865" max="14869" width="11.7109375" style="135" customWidth="1"/>
    <col min="14870" max="14870" width="11.7109375" style="135" bestFit="1" customWidth="1"/>
    <col min="14871" max="14871" width="14.85546875" style="135" customWidth="1"/>
    <col min="14872" max="14873" width="9.140625" style="135" customWidth="1"/>
    <col min="14874" max="14874" width="12.7109375" style="135" bestFit="1" customWidth="1"/>
    <col min="14875" max="15104" width="9.140625" style="135" customWidth="1"/>
    <col min="15105" max="15105" width="85.5703125" style="135" customWidth="1"/>
    <col min="15106" max="15106" width="12.42578125" style="135" bestFit="1" customWidth="1"/>
    <col min="15107" max="15107" width="11.7109375" style="135" customWidth="1"/>
    <col min="15108" max="15108" width="11.7109375" style="135" bestFit="1" customWidth="1"/>
    <col min="15109" max="15109" width="11.85546875" style="135" bestFit="1" customWidth="1"/>
    <col min="15110" max="15118" width="11.7109375" style="135" bestFit="1" customWidth="1"/>
    <col min="15119" max="15119" width="11.85546875" style="135" bestFit="1" customWidth="1"/>
    <col min="15120" max="15120" width="11.7109375" style="135" bestFit="1" customWidth="1"/>
    <col min="15121" max="15125" width="11.7109375" style="135" customWidth="1"/>
    <col min="15126" max="15126" width="11.7109375" style="135" bestFit="1" customWidth="1"/>
    <col min="15127" max="15127" width="14.85546875" style="135" customWidth="1"/>
    <col min="15128" max="15129" width="9.140625" style="135" customWidth="1"/>
    <col min="15130" max="15130" width="12.7109375" style="135" bestFit="1" customWidth="1"/>
    <col min="15131" max="15360" width="9.140625" style="135" customWidth="1"/>
    <col min="15361" max="15361" width="85.5703125" style="135" customWidth="1"/>
    <col min="15362" max="15362" width="12.42578125" style="135" bestFit="1" customWidth="1"/>
    <col min="15363" max="15363" width="11.7109375" style="135" customWidth="1"/>
    <col min="15364" max="15364" width="11.7109375" style="135" bestFit="1" customWidth="1"/>
    <col min="15365" max="15365" width="11.85546875" style="135" bestFit="1" customWidth="1"/>
    <col min="15366" max="15374" width="11.7109375" style="135" bestFit="1" customWidth="1"/>
    <col min="15375" max="15375" width="11.85546875" style="135" bestFit="1" customWidth="1"/>
    <col min="15376" max="15376" width="11.7109375" style="135" bestFit="1" customWidth="1"/>
    <col min="15377" max="15381" width="11.7109375" style="135" customWidth="1"/>
    <col min="15382" max="15382" width="11.7109375" style="135" bestFit="1" customWidth="1"/>
    <col min="15383" max="15383" width="14.85546875" style="135" customWidth="1"/>
    <col min="15384" max="15385" width="9.140625" style="135" customWidth="1"/>
    <col min="15386" max="15386" width="12.7109375" style="135" bestFit="1" customWidth="1"/>
    <col min="15387" max="15616" width="9.140625" style="135" customWidth="1"/>
    <col min="15617" max="15617" width="85.5703125" style="135" customWidth="1"/>
    <col min="15618" max="15618" width="12.42578125" style="135" bestFit="1" customWidth="1"/>
    <col min="15619" max="15619" width="11.7109375" style="135" customWidth="1"/>
    <col min="15620" max="15620" width="11.7109375" style="135" bestFit="1" customWidth="1"/>
    <col min="15621" max="15621" width="11.85546875" style="135" bestFit="1" customWidth="1"/>
    <col min="15622" max="15630" width="11.7109375" style="135" bestFit="1" customWidth="1"/>
    <col min="15631" max="15631" width="11.85546875" style="135" bestFit="1" customWidth="1"/>
    <col min="15632" max="15632" width="11.7109375" style="135" bestFit="1" customWidth="1"/>
    <col min="15633" max="15637" width="11.7109375" style="135" customWidth="1"/>
    <col min="15638" max="15638" width="11.7109375" style="135" bestFit="1" customWidth="1"/>
    <col min="15639" max="15639" width="14.85546875" style="135" customWidth="1"/>
    <col min="15640" max="15641" width="9.140625" style="135" customWidth="1"/>
    <col min="15642" max="15642" width="12.7109375" style="135" bestFit="1" customWidth="1"/>
    <col min="15643" max="15872" width="9.140625" style="135" customWidth="1"/>
    <col min="15873" max="15873" width="85.5703125" style="135" customWidth="1"/>
    <col min="15874" max="15874" width="12.42578125" style="135" bestFit="1" customWidth="1"/>
    <col min="15875" max="15875" width="11.7109375" style="135" customWidth="1"/>
    <col min="15876" max="15876" width="11.7109375" style="135" bestFit="1" customWidth="1"/>
    <col min="15877" max="15877" width="11.85546875" style="135" bestFit="1" customWidth="1"/>
    <col min="15878" max="15886" width="11.7109375" style="135" bestFit="1" customWidth="1"/>
    <col min="15887" max="15887" width="11.85546875" style="135" bestFit="1" customWidth="1"/>
    <col min="15888" max="15888" width="11.7109375" style="135" bestFit="1" customWidth="1"/>
    <col min="15889" max="15893" width="11.7109375" style="135" customWidth="1"/>
    <col min="15894" max="15894" width="11.7109375" style="135" bestFit="1" customWidth="1"/>
    <col min="15895" max="15895" width="14.85546875" style="135" customWidth="1"/>
    <col min="15896" max="15897" width="9.140625" style="135" customWidth="1"/>
    <col min="15898" max="15898" width="12.7109375" style="135" bestFit="1" customWidth="1"/>
    <col min="15899" max="16128" width="9.140625" style="135" customWidth="1"/>
    <col min="16129" max="16129" width="85.5703125" style="135" customWidth="1"/>
    <col min="16130" max="16130" width="12.42578125" style="135" bestFit="1" customWidth="1"/>
    <col min="16131" max="16131" width="11.7109375" style="135" customWidth="1"/>
    <col min="16132" max="16132" width="11.7109375" style="135" bestFit="1" customWidth="1"/>
    <col min="16133" max="16133" width="11.85546875" style="135" bestFit="1" customWidth="1"/>
    <col min="16134" max="16142" width="11.7109375" style="135" bestFit="1" customWidth="1"/>
    <col min="16143" max="16143" width="11.85546875" style="135" bestFit="1" customWidth="1"/>
    <col min="16144" max="16144" width="11.7109375" style="135" bestFit="1" customWidth="1"/>
    <col min="16145" max="16149" width="11.7109375" style="135" customWidth="1"/>
    <col min="16150" max="16150" width="11.7109375" style="135" bestFit="1" customWidth="1"/>
    <col min="16151" max="16151" width="14.85546875" style="135" customWidth="1"/>
    <col min="16152" max="16153" width="9.140625" style="135" customWidth="1"/>
    <col min="16154" max="16154" width="12.7109375" style="135" bestFit="1" customWidth="1"/>
    <col min="16155" max="16384" width="9.140625" style="135" customWidth="1"/>
  </cols>
  <sheetData>
    <row r="1" spans="1:26" ht="30" customHeight="1">
      <c r="A1" s="919" t="s">
        <v>899</v>
      </c>
      <c r="B1" s="919"/>
      <c r="C1" s="919"/>
      <c r="D1" s="919"/>
      <c r="E1" s="919"/>
      <c r="F1" s="919"/>
      <c r="G1" s="919"/>
      <c r="H1" s="919"/>
      <c r="I1" s="919"/>
      <c r="J1" s="919"/>
      <c r="K1" s="919"/>
      <c r="L1" s="919"/>
      <c r="M1" s="919"/>
      <c r="N1" s="919"/>
      <c r="O1" s="919"/>
      <c r="P1" s="919"/>
      <c r="Q1" s="919"/>
      <c r="R1" s="919"/>
      <c r="S1" s="919"/>
      <c r="T1" s="919"/>
      <c r="U1" s="919"/>
      <c r="V1" s="919"/>
      <c r="W1" s="919"/>
    </row>
    <row r="2" spans="1:26" ht="15" customHeight="1">
      <c r="A2" s="920" t="s">
        <v>669</v>
      </c>
      <c r="B2" s="920"/>
      <c r="C2" s="920"/>
      <c r="D2" s="920"/>
      <c r="E2" s="920"/>
      <c r="F2" s="920"/>
      <c r="G2" s="920"/>
      <c r="H2" s="920"/>
      <c r="I2" s="920"/>
      <c r="J2" s="920"/>
      <c r="K2" s="920"/>
      <c r="L2" s="920"/>
      <c r="M2" s="920"/>
      <c r="N2" s="920"/>
      <c r="O2" s="920"/>
      <c r="P2" s="920"/>
      <c r="Q2" s="920"/>
      <c r="R2" s="920"/>
      <c r="S2" s="920"/>
      <c r="T2" s="920"/>
      <c r="U2" s="920"/>
      <c r="V2" s="920"/>
      <c r="W2" s="920"/>
    </row>
    <row r="3" spans="1:26" ht="15" customHeight="1">
      <c r="A3" s="920" t="s">
        <v>2</v>
      </c>
      <c r="B3" s="920"/>
      <c r="C3" s="920"/>
      <c r="D3" s="920"/>
      <c r="E3" s="920"/>
      <c r="F3" s="920"/>
      <c r="G3" s="920"/>
      <c r="H3" s="920"/>
      <c r="I3" s="920"/>
      <c r="J3" s="920"/>
      <c r="K3" s="920"/>
      <c r="L3" s="920"/>
      <c r="M3" s="920"/>
      <c r="N3" s="920"/>
      <c r="O3" s="920"/>
      <c r="P3" s="920"/>
      <c r="Q3" s="920"/>
      <c r="R3" s="920"/>
      <c r="S3" s="920"/>
      <c r="T3" s="920"/>
      <c r="U3" s="920"/>
      <c r="V3" s="920"/>
      <c r="W3" s="920"/>
    </row>
    <row r="4" spans="1:26" s="76" customFormat="1" ht="30" customHeight="1">
      <c r="A4" s="921" t="s">
        <v>670</v>
      </c>
      <c r="B4" s="921"/>
      <c r="C4" s="921"/>
      <c r="D4" s="921"/>
      <c r="E4" s="921"/>
      <c r="F4" s="921"/>
      <c r="G4" s="921"/>
      <c r="H4" s="921"/>
      <c r="I4" s="921"/>
      <c r="J4" s="921"/>
      <c r="K4" s="921"/>
      <c r="L4" s="921"/>
      <c r="M4" s="921"/>
      <c r="N4" s="921"/>
      <c r="O4" s="921"/>
      <c r="P4" s="921"/>
      <c r="Q4" s="921"/>
      <c r="R4" s="921"/>
      <c r="S4" s="921"/>
      <c r="T4" s="921"/>
      <c r="U4" s="921"/>
      <c r="V4" s="921"/>
      <c r="W4" s="921"/>
    </row>
    <row r="5" spans="1:26" ht="3.75" customHeight="1">
      <c r="A5" s="52"/>
      <c r="B5" s="52"/>
      <c r="C5" s="52"/>
      <c r="D5" s="52"/>
      <c r="E5" s="52"/>
      <c r="F5" s="52"/>
      <c r="G5" s="52"/>
      <c r="H5" s="52"/>
      <c r="I5" s="52"/>
      <c r="J5" s="370"/>
      <c r="K5" s="370"/>
      <c r="L5" s="370"/>
      <c r="M5" s="370"/>
      <c r="N5" s="370"/>
      <c r="O5" s="370"/>
      <c r="P5" s="370"/>
      <c r="Q5" s="370"/>
      <c r="R5" s="370"/>
      <c r="S5" s="370"/>
      <c r="T5" s="370"/>
      <c r="U5" s="370"/>
      <c r="V5" s="370"/>
      <c r="W5" s="370"/>
    </row>
    <row r="6" spans="1:26" s="83" customFormat="1" ht="30" customHeight="1" thickBot="1">
      <c r="A6" s="477"/>
      <c r="B6" s="478" t="s">
        <v>912</v>
      </c>
      <c r="C6" s="478" t="s">
        <v>913</v>
      </c>
      <c r="D6" s="478" t="s">
        <v>922</v>
      </c>
      <c r="E6" s="478" t="s">
        <v>923</v>
      </c>
      <c r="F6" s="478" t="s">
        <v>924</v>
      </c>
      <c r="G6" s="478" t="s">
        <v>925</v>
      </c>
      <c r="H6" s="478" t="s">
        <v>926</v>
      </c>
      <c r="I6" s="478" t="s">
        <v>927</v>
      </c>
      <c r="J6" s="478" t="s">
        <v>928</v>
      </c>
      <c r="K6" s="478" t="s">
        <v>929</v>
      </c>
      <c r="L6" s="478" t="s">
        <v>930</v>
      </c>
      <c r="M6" s="478" t="s">
        <v>931</v>
      </c>
      <c r="N6" s="478" t="s">
        <v>932</v>
      </c>
      <c r="O6" s="478" t="s">
        <v>933</v>
      </c>
      <c r="P6" s="478" t="s">
        <v>934</v>
      </c>
      <c r="Q6" s="478" t="s">
        <v>935</v>
      </c>
      <c r="R6" s="478" t="s">
        <v>936</v>
      </c>
      <c r="S6" s="478" t="s">
        <v>937</v>
      </c>
      <c r="T6" s="478" t="s">
        <v>938</v>
      </c>
      <c r="U6" s="478" t="s">
        <v>939</v>
      </c>
      <c r="V6" s="478" t="s">
        <v>940</v>
      </c>
      <c r="W6" s="494" t="s">
        <v>8</v>
      </c>
    </row>
    <row r="7" spans="1:26" s="482" customFormat="1" ht="15" customHeight="1">
      <c r="A7" s="480" t="s">
        <v>671</v>
      </c>
      <c r="B7" s="495">
        <v>0.19714701654937375</v>
      </c>
      <c r="C7" s="495">
        <v>0.22138986660073479</v>
      </c>
      <c r="D7" s="495">
        <v>0.14380348769639353</v>
      </c>
      <c r="E7" s="495">
        <v>0.18372516704519193</v>
      </c>
      <c r="F7" s="495">
        <v>0.12600301795190194</v>
      </c>
      <c r="G7" s="495">
        <v>0.13638210579335666</v>
      </c>
      <c r="H7" s="495">
        <v>0.12581577847289074</v>
      </c>
      <c r="I7" s="495">
        <v>0.17058668054986542</v>
      </c>
      <c r="J7" s="495">
        <v>0.1197162985040304</v>
      </c>
      <c r="K7" s="495">
        <v>0.20340499429320419</v>
      </c>
      <c r="L7" s="495">
        <v>0.45659088010004328</v>
      </c>
      <c r="M7" s="495">
        <v>0.15764370247115364</v>
      </c>
      <c r="N7" s="495">
        <v>0.18157728267387183</v>
      </c>
      <c r="O7" s="495">
        <v>0.40623007068735939</v>
      </c>
      <c r="P7" s="495">
        <v>0.11694830702973864</v>
      </c>
      <c r="Q7" s="495">
        <v>0.78227153446586761</v>
      </c>
      <c r="R7" s="495">
        <v>0.1023579602987036</v>
      </c>
      <c r="S7" s="495">
        <v>0.19326485783453096</v>
      </c>
      <c r="T7" s="495">
        <v>0.24418801580080629</v>
      </c>
      <c r="U7" s="495">
        <v>0.32366597093649058</v>
      </c>
      <c r="V7" s="495">
        <v>0.2483882917595385</v>
      </c>
      <c r="W7" s="495">
        <v>0.21125298528199971</v>
      </c>
    </row>
    <row r="8" spans="1:26" ht="15" customHeight="1">
      <c r="A8" s="142" t="s">
        <v>672</v>
      </c>
      <c r="B8" s="496">
        <v>67655413.069999993</v>
      </c>
      <c r="C8" s="496">
        <v>20376992.609999999</v>
      </c>
      <c r="D8" s="496">
        <v>40407670.969999999</v>
      </c>
      <c r="E8" s="496">
        <v>14648546.449999999</v>
      </c>
      <c r="F8" s="496">
        <v>35537899.019999996</v>
      </c>
      <c r="G8" s="496">
        <v>8362382.6899999995</v>
      </c>
      <c r="H8" s="496">
        <v>39602465.789999999</v>
      </c>
      <c r="I8" s="496">
        <v>50334597.780000001</v>
      </c>
      <c r="J8" s="496">
        <v>5144864.1399999997</v>
      </c>
      <c r="K8" s="496">
        <v>32617787.169999998</v>
      </c>
      <c r="L8" s="496">
        <v>5665324.4400000004</v>
      </c>
      <c r="M8" s="496">
        <v>6175444.9199999999</v>
      </c>
      <c r="N8" s="496">
        <v>3802927.71</v>
      </c>
      <c r="O8" s="496">
        <v>1793725.3399999999</v>
      </c>
      <c r="P8" s="496">
        <v>4350310.4799999995</v>
      </c>
      <c r="Q8" s="496">
        <v>691236.94000000006</v>
      </c>
      <c r="R8" s="496">
        <v>20639630.760000002</v>
      </c>
      <c r="S8" s="496">
        <v>874598.51</v>
      </c>
      <c r="T8" s="496">
        <v>15026747.720000001</v>
      </c>
      <c r="U8" s="496">
        <v>7665828.7300000004</v>
      </c>
      <c r="V8" s="496">
        <v>3964601.2800000003</v>
      </c>
      <c r="W8" s="496">
        <v>1682323962.7699997</v>
      </c>
      <c r="Z8" s="482"/>
    </row>
    <row r="9" spans="1:26" ht="15" customHeight="1">
      <c r="A9" s="142" t="s">
        <v>673</v>
      </c>
      <c r="B9" s="496">
        <v>0</v>
      </c>
      <c r="C9" s="496">
        <v>0</v>
      </c>
      <c r="D9" s="496">
        <v>0</v>
      </c>
      <c r="E9" s="496">
        <v>0</v>
      </c>
      <c r="F9" s="496">
        <v>0</v>
      </c>
      <c r="G9" s="496">
        <v>0</v>
      </c>
      <c r="H9" s="496">
        <v>0</v>
      </c>
      <c r="I9" s="496">
        <v>0</v>
      </c>
      <c r="J9" s="496">
        <v>0</v>
      </c>
      <c r="K9" s="496">
        <v>0</v>
      </c>
      <c r="L9" s="496">
        <v>0</v>
      </c>
      <c r="M9" s="496">
        <v>0</v>
      </c>
      <c r="N9" s="496">
        <v>0</v>
      </c>
      <c r="O9" s="496">
        <v>0</v>
      </c>
      <c r="P9" s="496">
        <v>0</v>
      </c>
      <c r="Q9" s="496">
        <v>0</v>
      </c>
      <c r="R9" s="496">
        <v>0</v>
      </c>
      <c r="S9" s="496">
        <v>0</v>
      </c>
      <c r="T9" s="496">
        <v>0</v>
      </c>
      <c r="U9" s="496">
        <v>0</v>
      </c>
      <c r="V9" s="496">
        <v>0</v>
      </c>
      <c r="W9" s="496">
        <v>0</v>
      </c>
      <c r="Z9" s="482"/>
    </row>
    <row r="10" spans="1:26" s="412" customFormat="1" ht="15" customHeight="1">
      <c r="A10" s="142" t="s">
        <v>674</v>
      </c>
      <c r="B10" s="496">
        <v>47740629.019999996</v>
      </c>
      <c r="C10" s="496">
        <v>5834232.9800000004</v>
      </c>
      <c r="D10" s="496">
        <v>35979468.109999999</v>
      </c>
      <c r="E10" s="496">
        <v>15103169.16</v>
      </c>
      <c r="F10" s="496">
        <v>6565514.2000000002</v>
      </c>
      <c r="G10" s="496">
        <v>6647319.1899999995</v>
      </c>
      <c r="H10" s="496">
        <v>41427359.729999997</v>
      </c>
      <c r="I10" s="496">
        <v>27351442.949999999</v>
      </c>
      <c r="J10" s="496">
        <v>4397743</v>
      </c>
      <c r="K10" s="496">
        <v>39186898.549999997</v>
      </c>
      <c r="L10" s="496">
        <v>14224097.360000001</v>
      </c>
      <c r="M10" s="496">
        <v>9662703.1799999997</v>
      </c>
      <c r="N10" s="496">
        <v>2800082.3</v>
      </c>
      <c r="O10" s="496">
        <v>1340718.23</v>
      </c>
      <c r="P10" s="496">
        <v>4814639.43</v>
      </c>
      <c r="Q10" s="496">
        <v>2252846.62</v>
      </c>
      <c r="R10" s="496">
        <v>8482818.8000000007</v>
      </c>
      <c r="S10" s="496">
        <v>558468.77</v>
      </c>
      <c r="T10" s="496">
        <v>23006822.009999998</v>
      </c>
      <c r="U10" s="496">
        <v>4020595.83</v>
      </c>
      <c r="V10" s="496">
        <v>6670240.0199999996</v>
      </c>
      <c r="W10" s="496">
        <v>818853148.88</v>
      </c>
      <c r="Z10" s="482"/>
    </row>
    <row r="11" spans="1:26" s="412" customFormat="1" ht="15" customHeight="1">
      <c r="A11" s="142" t="s">
        <v>675</v>
      </c>
      <c r="B11" s="496">
        <v>94830935.950000003</v>
      </c>
      <c r="C11" s="496">
        <v>1105310.92</v>
      </c>
      <c r="D11" s="496">
        <v>34324751.899999999</v>
      </c>
      <c r="E11" s="496">
        <v>3452789.17</v>
      </c>
      <c r="F11" s="496">
        <v>30583118.370000001</v>
      </c>
      <c r="G11" s="496">
        <v>19706807.34</v>
      </c>
      <c r="H11" s="496">
        <v>5551413.5899999999</v>
      </c>
      <c r="I11" s="496">
        <v>21374779.719999999</v>
      </c>
      <c r="J11" s="496">
        <v>6557741.1799999997</v>
      </c>
      <c r="K11" s="496">
        <v>41667250.039999999</v>
      </c>
      <c r="L11" s="496">
        <v>15031156.59</v>
      </c>
      <c r="M11" s="496">
        <v>10264474.93</v>
      </c>
      <c r="N11" s="496">
        <v>15335500.609999999</v>
      </c>
      <c r="O11" s="496">
        <v>4338605.2699999996</v>
      </c>
      <c r="P11" s="496">
        <v>2679847.83</v>
      </c>
      <c r="Q11" s="496">
        <v>7033417.0099999998</v>
      </c>
      <c r="R11" s="496">
        <v>30253587.5</v>
      </c>
      <c r="S11" s="496">
        <v>4167114.19</v>
      </c>
      <c r="T11" s="496">
        <v>28821464.329999998</v>
      </c>
      <c r="U11" s="496">
        <v>7424461.0800000001</v>
      </c>
      <c r="V11" s="496">
        <v>2093576.18</v>
      </c>
      <c r="W11" s="496">
        <v>1052672517.5699999</v>
      </c>
      <c r="Z11" s="482"/>
    </row>
    <row r="12" spans="1:26" s="412" customFormat="1" ht="15" customHeight="1">
      <c r="A12" s="142" t="s">
        <v>676</v>
      </c>
      <c r="B12" s="496">
        <v>0</v>
      </c>
      <c r="C12" s="496">
        <v>0</v>
      </c>
      <c r="D12" s="496">
        <v>0</v>
      </c>
      <c r="E12" s="496">
        <v>0</v>
      </c>
      <c r="F12" s="496">
        <v>31531197.960000001</v>
      </c>
      <c r="G12" s="496">
        <v>2096319.61</v>
      </c>
      <c r="H12" s="496">
        <v>25406283.829999998</v>
      </c>
      <c r="I12" s="496">
        <v>0</v>
      </c>
      <c r="J12" s="496">
        <v>0</v>
      </c>
      <c r="K12" s="496">
        <v>0</v>
      </c>
      <c r="L12" s="496">
        <v>0</v>
      </c>
      <c r="M12" s="496">
        <v>0</v>
      </c>
      <c r="N12" s="496">
        <v>0</v>
      </c>
      <c r="O12" s="496">
        <v>0</v>
      </c>
      <c r="P12" s="496">
        <v>0</v>
      </c>
      <c r="Q12" s="496">
        <v>0</v>
      </c>
      <c r="R12" s="496">
        <v>0</v>
      </c>
      <c r="S12" s="496">
        <v>0</v>
      </c>
      <c r="T12" s="496">
        <v>0</v>
      </c>
      <c r="U12" s="496">
        <v>0</v>
      </c>
      <c r="V12" s="496">
        <v>0</v>
      </c>
      <c r="W12" s="496">
        <v>257683469.37</v>
      </c>
      <c r="Z12" s="482"/>
    </row>
    <row r="13" spans="1:26" s="412" customFormat="1" ht="15" customHeight="1">
      <c r="A13" s="142" t="s">
        <v>677</v>
      </c>
      <c r="B13" s="496">
        <v>221503474.87</v>
      </c>
      <c r="C13" s="496">
        <v>114027464.16000001</v>
      </c>
      <c r="D13" s="496">
        <v>195569989.04000002</v>
      </c>
      <c r="E13" s="496">
        <v>99375538.5</v>
      </c>
      <c r="F13" s="496">
        <v>179412372.07000002</v>
      </c>
      <c r="G13" s="496">
        <v>90548258.340000004</v>
      </c>
      <c r="H13" s="496">
        <v>298271888.84999996</v>
      </c>
      <c r="I13" s="496">
        <v>266461377.59</v>
      </c>
      <c r="J13" s="496">
        <v>96374110.970000014</v>
      </c>
      <c r="K13" s="496">
        <v>243660641.89000002</v>
      </c>
      <c r="L13" s="496">
        <v>66374374.93</v>
      </c>
      <c r="M13" s="496">
        <v>71714958.960000008</v>
      </c>
      <c r="N13" s="496">
        <v>50339969.969999991</v>
      </c>
      <c r="O13" s="496">
        <v>21665967.489999998</v>
      </c>
      <c r="P13" s="496">
        <v>42525451.259999998</v>
      </c>
      <c r="Q13" s="496">
        <v>14679747.350000001</v>
      </c>
      <c r="R13" s="496">
        <v>88812999.530000001</v>
      </c>
      <c r="S13" s="496">
        <v>24472665.490000002</v>
      </c>
      <c r="T13" s="496">
        <v>120486903.94</v>
      </c>
      <c r="U13" s="496">
        <v>65533214.060000002</v>
      </c>
      <c r="V13" s="496">
        <v>25326082.18</v>
      </c>
      <c r="W13" s="496">
        <v>6387789685.1800013</v>
      </c>
      <c r="Z13" s="482"/>
    </row>
    <row r="14" spans="1:26" s="144" customFormat="1" ht="15" customHeight="1">
      <c r="A14" s="484" t="s">
        <v>678</v>
      </c>
      <c r="B14" s="497">
        <v>431730452.90999997</v>
      </c>
      <c r="C14" s="497">
        <v>141344000.67000002</v>
      </c>
      <c r="D14" s="497">
        <v>306281880.01999998</v>
      </c>
      <c r="E14" s="497">
        <v>132580043.28</v>
      </c>
      <c r="F14" s="497">
        <v>283630101.62</v>
      </c>
      <c r="G14" s="497">
        <v>127361087.17</v>
      </c>
      <c r="H14" s="497">
        <v>410259411.78999996</v>
      </c>
      <c r="I14" s="497">
        <v>365522198.04000002</v>
      </c>
      <c r="J14" s="497">
        <v>112474459.29000002</v>
      </c>
      <c r="K14" s="497">
        <v>357132577.64999998</v>
      </c>
      <c r="L14" s="497">
        <v>101294953.31999999</v>
      </c>
      <c r="M14" s="497">
        <v>97817581.99000001</v>
      </c>
      <c r="N14" s="497">
        <v>72278480.589999989</v>
      </c>
      <c r="O14" s="497">
        <v>29139016.329999998</v>
      </c>
      <c r="P14" s="497">
        <v>54370249</v>
      </c>
      <c r="Q14" s="497">
        <v>24657247.920000002</v>
      </c>
      <c r="R14" s="497">
        <v>148189036.59</v>
      </c>
      <c r="S14" s="497">
        <v>30072846.960000001</v>
      </c>
      <c r="T14" s="497">
        <v>187341938</v>
      </c>
      <c r="U14" s="497">
        <v>84644099.700000003</v>
      </c>
      <c r="V14" s="497">
        <v>38054499.659999996</v>
      </c>
      <c r="W14" s="497">
        <v>10199322783.77</v>
      </c>
      <c r="Z14" s="482"/>
    </row>
    <row r="15" spans="1:26" s="412" customFormat="1" ht="15" customHeight="1">
      <c r="A15" s="142" t="s">
        <v>679</v>
      </c>
      <c r="B15" s="496">
        <v>278467068.64899999</v>
      </c>
      <c r="C15" s="496">
        <v>115746966.21600001</v>
      </c>
      <c r="D15" s="496">
        <v>219928258.61200002</v>
      </c>
      <c r="E15" s="496">
        <v>104122566.917</v>
      </c>
      <c r="F15" s="496">
        <v>219665432.56500003</v>
      </c>
      <c r="G15" s="496">
        <v>103303365.5555</v>
      </c>
      <c r="H15" s="496">
        <v>328387780.46349996</v>
      </c>
      <c r="I15" s="496">
        <v>282619056.04000002</v>
      </c>
      <c r="J15" s="496">
        <v>100532530.16000001</v>
      </c>
      <c r="K15" s="496">
        <v>272331646.62</v>
      </c>
      <c r="L15" s="496">
        <v>76734772.696999997</v>
      </c>
      <c r="M15" s="496">
        <v>78779737.061000004</v>
      </c>
      <c r="N15" s="496">
        <v>58567736.734999992</v>
      </c>
      <c r="O15" s="496">
        <v>24103413.770999998</v>
      </c>
      <c r="P15" s="496">
        <v>44828303.060999997</v>
      </c>
      <c r="Q15" s="496">
        <v>18647025.179000001</v>
      </c>
      <c r="R15" s="496">
        <v>105636357.04000001</v>
      </c>
      <c r="S15" s="496">
        <v>26667916.339000002</v>
      </c>
      <c r="T15" s="496">
        <v>139499000.507</v>
      </c>
      <c r="U15" s="496">
        <v>70049563.766000003</v>
      </c>
      <c r="V15" s="496">
        <v>27706918.274</v>
      </c>
      <c r="W15" s="496">
        <v>7271159175.7685013</v>
      </c>
      <c r="Z15" s="482"/>
    </row>
    <row r="16" spans="1:26" s="149" customFormat="1" ht="15" customHeight="1">
      <c r="A16" s="148" t="s">
        <v>680</v>
      </c>
      <c r="B16" s="498">
        <v>0.64500214606600892</v>
      </c>
      <c r="C16" s="498">
        <v>0.81890257575373038</v>
      </c>
      <c r="D16" s="498">
        <v>0.71805834089055109</v>
      </c>
      <c r="E16" s="498">
        <v>0.78535625981883439</v>
      </c>
      <c r="F16" s="498">
        <v>0.77447855961107359</v>
      </c>
      <c r="G16" s="498">
        <v>0.81110618518521238</v>
      </c>
      <c r="H16" s="498">
        <v>0.80043935867482852</v>
      </c>
      <c r="I16" s="498">
        <v>0.77319259283145447</v>
      </c>
      <c r="J16" s="498">
        <v>0.89382541418394923</v>
      </c>
      <c r="K16" s="498">
        <v>0.76255055870846011</v>
      </c>
      <c r="L16" s="498">
        <v>0.75753796395549788</v>
      </c>
      <c r="M16" s="498">
        <v>0.80537399778552832</v>
      </c>
      <c r="N16" s="498">
        <v>0.81030669511753772</v>
      </c>
      <c r="O16" s="498">
        <v>0.82718694063067566</v>
      </c>
      <c r="P16" s="498">
        <v>0.82450060254460111</v>
      </c>
      <c r="Q16" s="498">
        <v>0.75624924725987019</v>
      </c>
      <c r="R16" s="498">
        <v>0.71284866593922169</v>
      </c>
      <c r="S16" s="498">
        <v>0.88677724375318012</v>
      </c>
      <c r="T16" s="498">
        <v>0.74462238405476511</v>
      </c>
      <c r="U16" s="498">
        <v>0.82757763404978357</v>
      </c>
      <c r="V16" s="498">
        <v>0.72808520730922688</v>
      </c>
      <c r="W16" s="498">
        <v>0.71290607522873639</v>
      </c>
      <c r="Z16" s="482"/>
    </row>
    <row r="17" spans="1:26" s="412" customFormat="1" ht="15" customHeight="1">
      <c r="A17" s="484" t="s">
        <v>681</v>
      </c>
      <c r="B17" s="499">
        <v>27846706.8649</v>
      </c>
      <c r="C17" s="499">
        <v>11574696.621600002</v>
      </c>
      <c r="D17" s="499">
        <v>21992825.861200005</v>
      </c>
      <c r="E17" s="499">
        <v>10412256.6917</v>
      </c>
      <c r="F17" s="499">
        <v>21966543.256500006</v>
      </c>
      <c r="G17" s="499">
        <v>10330336.555550002</v>
      </c>
      <c r="H17" s="499">
        <v>32838778.046349999</v>
      </c>
      <c r="I17" s="499">
        <v>28261905.604000002</v>
      </c>
      <c r="J17" s="499">
        <v>10053253.016000001</v>
      </c>
      <c r="K17" s="499">
        <v>27233164.662</v>
      </c>
      <c r="L17" s="499">
        <v>7673477.2697000001</v>
      </c>
      <c r="M17" s="499">
        <v>7877973.706100001</v>
      </c>
      <c r="N17" s="499">
        <v>5856773.6734999996</v>
      </c>
      <c r="O17" s="499">
        <v>2410341.3770999997</v>
      </c>
      <c r="P17" s="499">
        <v>4482830.3060999997</v>
      </c>
      <c r="Q17" s="499">
        <v>1864702.5179000003</v>
      </c>
      <c r="R17" s="499">
        <v>10563635.704000002</v>
      </c>
      <c r="S17" s="499">
        <v>2666791.6339000002</v>
      </c>
      <c r="T17" s="499">
        <v>13949900.050700001</v>
      </c>
      <c r="U17" s="499">
        <v>7004956.376600001</v>
      </c>
      <c r="V17" s="499">
        <v>2770691.8274000003</v>
      </c>
      <c r="W17" s="499">
        <v>727115917.57685018</v>
      </c>
      <c r="Z17" s="482"/>
    </row>
    <row r="18" spans="1:26" s="412" customFormat="1" ht="15" customHeight="1">
      <c r="A18" s="142" t="s">
        <v>682</v>
      </c>
      <c r="B18" s="496">
        <v>46668247.18</v>
      </c>
      <c r="C18" s="496">
        <v>25625205.409999996</v>
      </c>
      <c r="D18" s="496">
        <v>29132996.039999999</v>
      </c>
      <c r="E18" s="496">
        <v>16477302</v>
      </c>
      <c r="F18" s="496">
        <v>32748663.690000001</v>
      </c>
      <c r="G18" s="496">
        <v>14694434.059999999</v>
      </c>
      <c r="H18" s="496">
        <v>30391473.819999997</v>
      </c>
      <c r="I18" s="496">
        <v>47441740.649999999</v>
      </c>
      <c r="J18" s="496">
        <v>13445071.810000001</v>
      </c>
      <c r="K18" s="496">
        <v>46844134.109999999</v>
      </c>
      <c r="L18" s="496">
        <v>34193249.100000001</v>
      </c>
      <c r="M18" s="496">
        <v>12420233.310000001</v>
      </c>
      <c r="N18" s="496">
        <v>12891280.84</v>
      </c>
      <c r="O18" s="496">
        <v>8724492.1500000004</v>
      </c>
      <c r="P18" s="496">
        <v>5581127.0300000003</v>
      </c>
      <c r="Q18" s="496">
        <v>14449031</v>
      </c>
      <c r="R18" s="496">
        <v>12242518.479999999</v>
      </c>
      <c r="S18" s="496">
        <v>6630783.9500000002</v>
      </c>
      <c r="T18" s="496">
        <v>31390457.809999999</v>
      </c>
      <c r="U18" s="496">
        <v>24031507</v>
      </c>
      <c r="V18" s="496">
        <v>7219843.9800000004</v>
      </c>
      <c r="W18" s="496">
        <v>1441359126.6099997</v>
      </c>
      <c r="Z18" s="482"/>
    </row>
    <row r="19" spans="1:26" s="412" customFormat="1" ht="15" customHeight="1">
      <c r="A19" s="142" t="s">
        <v>683</v>
      </c>
      <c r="B19" s="496">
        <v>0.17860000000000001</v>
      </c>
      <c r="C19" s="496">
        <v>0</v>
      </c>
      <c r="D19" s="496">
        <v>0.31859999999999999</v>
      </c>
      <c r="E19" s="496">
        <v>0</v>
      </c>
      <c r="F19" s="496">
        <v>0.17710000000000001</v>
      </c>
      <c r="G19" s="496">
        <v>0.23</v>
      </c>
      <c r="H19" s="496">
        <v>0</v>
      </c>
      <c r="I19" s="496">
        <v>0</v>
      </c>
      <c r="J19" s="496">
        <v>0</v>
      </c>
      <c r="K19" s="496">
        <v>0.10340000000000001</v>
      </c>
      <c r="L19" s="496">
        <v>0</v>
      </c>
      <c r="M19" s="496">
        <v>0</v>
      </c>
      <c r="N19" s="496">
        <v>0.1613</v>
      </c>
      <c r="O19" s="496">
        <v>0</v>
      </c>
      <c r="P19" s="496">
        <v>0</v>
      </c>
      <c r="Q19" s="496">
        <v>0</v>
      </c>
      <c r="R19" s="496">
        <v>0</v>
      </c>
      <c r="S19" s="496">
        <v>0</v>
      </c>
      <c r="T19" s="496">
        <v>0.08</v>
      </c>
      <c r="U19" s="496">
        <v>0</v>
      </c>
      <c r="V19" s="496">
        <v>0</v>
      </c>
      <c r="W19" s="496">
        <v>44339.328300000001</v>
      </c>
      <c r="Z19" s="482"/>
    </row>
    <row r="20" spans="1:26" s="412" customFormat="1" ht="15" customHeight="1">
      <c r="A20" s="148" t="s">
        <v>684</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T20" s="496">
        <v>0</v>
      </c>
      <c r="U20" s="496">
        <v>0</v>
      </c>
      <c r="V20" s="496">
        <v>0</v>
      </c>
      <c r="W20" s="496">
        <v>0</v>
      </c>
      <c r="Z20" s="482"/>
    </row>
    <row r="21" spans="1:26" s="412" customFormat="1" ht="15" customHeight="1">
      <c r="A21" s="142" t="s">
        <v>685</v>
      </c>
      <c r="B21" s="496">
        <v>0</v>
      </c>
      <c r="C21" s="496">
        <v>0</v>
      </c>
      <c r="D21" s="496">
        <v>860323.64</v>
      </c>
      <c r="E21" s="496">
        <v>0</v>
      </c>
      <c r="F21" s="496">
        <v>5070156.07</v>
      </c>
      <c r="G21" s="496">
        <v>2808656.3</v>
      </c>
      <c r="H21" s="496">
        <v>0</v>
      </c>
      <c r="I21" s="496">
        <v>10388.85</v>
      </c>
      <c r="J21" s="496">
        <v>2219258.92</v>
      </c>
      <c r="K21" s="496">
        <v>0</v>
      </c>
      <c r="L21" s="496">
        <v>0</v>
      </c>
      <c r="M21" s="496">
        <v>1103.8800000000001</v>
      </c>
      <c r="N21" s="496">
        <v>2387710.19</v>
      </c>
      <c r="O21" s="496">
        <v>1288294.95</v>
      </c>
      <c r="P21" s="496">
        <v>718080.38</v>
      </c>
      <c r="Q21" s="496">
        <v>0</v>
      </c>
      <c r="R21" s="496">
        <v>1614189.18</v>
      </c>
      <c r="S21" s="496">
        <v>1476812.89</v>
      </c>
      <c r="T21" s="496">
        <v>1948860</v>
      </c>
      <c r="U21" s="496">
        <v>1358846.93</v>
      </c>
      <c r="V21" s="496">
        <v>337769.88</v>
      </c>
      <c r="W21" s="496">
        <v>34077989.899999999</v>
      </c>
      <c r="Z21" s="482"/>
    </row>
    <row r="22" spans="1:26" s="412" customFormat="1" ht="15" customHeight="1">
      <c r="A22" s="484" t="s">
        <v>686</v>
      </c>
      <c r="B22" s="499">
        <v>46668247.001400001</v>
      </c>
      <c r="C22" s="499">
        <v>25625205.409999996</v>
      </c>
      <c r="D22" s="499">
        <v>28272672.0814</v>
      </c>
      <c r="E22" s="499">
        <v>16477302</v>
      </c>
      <c r="F22" s="499">
        <v>27678507.442900002</v>
      </c>
      <c r="G22" s="499">
        <v>11885777.529999997</v>
      </c>
      <c r="H22" s="499">
        <v>30391473.819999997</v>
      </c>
      <c r="I22" s="499">
        <v>47431351.799999997</v>
      </c>
      <c r="J22" s="499">
        <v>11225812.890000001</v>
      </c>
      <c r="K22" s="499">
        <v>46844134.0066</v>
      </c>
      <c r="L22" s="499">
        <v>34193249.100000001</v>
      </c>
      <c r="M22" s="499">
        <v>12419129.43</v>
      </c>
      <c r="N22" s="499">
        <v>10503570.488700001</v>
      </c>
      <c r="O22" s="499">
        <v>7436197.2000000002</v>
      </c>
      <c r="P22" s="499">
        <v>4863046.6500000004</v>
      </c>
      <c r="Q22" s="499">
        <v>14449031</v>
      </c>
      <c r="R22" s="499">
        <v>10628329.299999999</v>
      </c>
      <c r="S22" s="499">
        <v>5153971.0600000005</v>
      </c>
      <c r="T22" s="499">
        <v>29441597.73</v>
      </c>
      <c r="U22" s="499">
        <v>22672660.07</v>
      </c>
      <c r="V22" s="499">
        <v>6882074.1000000006</v>
      </c>
      <c r="W22" s="499">
        <v>1407236797.3816998</v>
      </c>
      <c r="Z22" s="482"/>
    </row>
    <row r="23" spans="1:26" s="412" customFormat="1" ht="15" customHeight="1">
      <c r="A23" s="142" t="s">
        <v>687</v>
      </c>
      <c r="B23" s="496">
        <v>0</v>
      </c>
      <c r="C23" s="496">
        <v>0</v>
      </c>
      <c r="D23" s="496">
        <v>0</v>
      </c>
      <c r="E23" s="496">
        <v>0</v>
      </c>
      <c r="F23" s="496">
        <v>0</v>
      </c>
      <c r="G23" s="496">
        <v>0</v>
      </c>
      <c r="H23" s="496">
        <v>0</v>
      </c>
      <c r="I23" s="496">
        <v>0</v>
      </c>
      <c r="J23" s="496">
        <v>0</v>
      </c>
      <c r="K23" s="496">
        <v>0</v>
      </c>
      <c r="L23" s="496">
        <v>0</v>
      </c>
      <c r="M23" s="496">
        <v>0</v>
      </c>
      <c r="N23" s="496">
        <v>0</v>
      </c>
      <c r="O23" s="496">
        <v>0</v>
      </c>
      <c r="P23" s="496">
        <v>0</v>
      </c>
      <c r="Q23" s="496">
        <v>0</v>
      </c>
      <c r="R23" s="496">
        <v>0</v>
      </c>
      <c r="S23" s="496">
        <v>0</v>
      </c>
      <c r="T23" s="496">
        <v>0</v>
      </c>
      <c r="U23" s="496">
        <v>0</v>
      </c>
      <c r="V23" s="496">
        <v>0</v>
      </c>
      <c r="W23" s="496">
        <v>0</v>
      </c>
      <c r="Z23" s="482"/>
    </row>
    <row r="24" spans="1:26" s="412" customFormat="1" ht="15" customHeight="1">
      <c r="A24" s="142" t="s">
        <v>688</v>
      </c>
      <c r="B24" s="496">
        <v>0</v>
      </c>
      <c r="C24" s="496">
        <v>0</v>
      </c>
      <c r="D24" s="496">
        <v>0</v>
      </c>
      <c r="E24" s="496">
        <v>0</v>
      </c>
      <c r="F24" s="496">
        <v>0</v>
      </c>
      <c r="G24" s="496">
        <v>0</v>
      </c>
      <c r="H24" s="496">
        <v>0</v>
      </c>
      <c r="I24" s="496">
        <v>0</v>
      </c>
      <c r="J24" s="496">
        <v>0</v>
      </c>
      <c r="K24" s="496">
        <v>0</v>
      </c>
      <c r="L24" s="496">
        <v>0</v>
      </c>
      <c r="M24" s="496">
        <v>0</v>
      </c>
      <c r="N24" s="496">
        <v>0</v>
      </c>
      <c r="O24" s="496">
        <v>0</v>
      </c>
      <c r="P24" s="496">
        <v>0</v>
      </c>
      <c r="Q24" s="496">
        <v>0</v>
      </c>
      <c r="R24" s="496">
        <v>0</v>
      </c>
      <c r="S24" s="496">
        <v>0</v>
      </c>
      <c r="T24" s="496">
        <v>0</v>
      </c>
      <c r="U24" s="496">
        <v>0</v>
      </c>
      <c r="V24" s="496">
        <v>0</v>
      </c>
      <c r="W24" s="496">
        <v>0</v>
      </c>
      <c r="Z24" s="482"/>
    </row>
    <row r="25" spans="1:26" s="419" customFormat="1" ht="15" customHeight="1">
      <c r="A25" s="142" t="s">
        <v>689</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T25" s="496">
        <v>0</v>
      </c>
      <c r="U25" s="496">
        <v>0</v>
      </c>
      <c r="V25" s="496">
        <v>0</v>
      </c>
      <c r="W25" s="496">
        <v>0</v>
      </c>
      <c r="Z25" s="482"/>
    </row>
    <row r="26" spans="1:26" s="412" customFormat="1" ht="15" customHeight="1">
      <c r="A26" s="142" t="s">
        <v>690</v>
      </c>
      <c r="B26" s="496">
        <v>0</v>
      </c>
      <c r="C26" s="496">
        <v>0</v>
      </c>
      <c r="D26" s="496">
        <v>0</v>
      </c>
      <c r="E26" s="496">
        <v>0</v>
      </c>
      <c r="F26" s="496">
        <v>0</v>
      </c>
      <c r="G26" s="496">
        <v>0</v>
      </c>
      <c r="H26" s="496">
        <v>0</v>
      </c>
      <c r="I26" s="496">
        <v>0</v>
      </c>
      <c r="J26" s="496">
        <v>0</v>
      </c>
      <c r="K26" s="496">
        <v>0</v>
      </c>
      <c r="L26" s="496">
        <v>0</v>
      </c>
      <c r="M26" s="496">
        <v>0</v>
      </c>
      <c r="N26" s="496">
        <v>0</v>
      </c>
      <c r="O26" s="496">
        <v>0</v>
      </c>
      <c r="P26" s="496">
        <v>0</v>
      </c>
      <c r="Q26" s="496">
        <v>0</v>
      </c>
      <c r="R26" s="496">
        <v>0</v>
      </c>
      <c r="S26" s="496">
        <v>0</v>
      </c>
      <c r="T26" s="496">
        <v>0</v>
      </c>
      <c r="U26" s="496">
        <v>0</v>
      </c>
      <c r="V26" s="496">
        <v>0</v>
      </c>
      <c r="W26" s="496">
        <v>0</v>
      </c>
      <c r="Z26" s="482"/>
    </row>
    <row r="27" spans="1:26" s="420" customFormat="1" ht="15" customHeight="1">
      <c r="A27" s="148" t="s">
        <v>691</v>
      </c>
      <c r="B27" s="496">
        <v>8230704.79</v>
      </c>
      <c r="C27" s="496">
        <v>0</v>
      </c>
      <c r="D27" s="496">
        <v>3353778.55</v>
      </c>
      <c r="E27" s="496">
        <v>2652634</v>
      </c>
      <c r="F27" s="496">
        <v>0</v>
      </c>
      <c r="G27" s="496">
        <v>2202953</v>
      </c>
      <c r="H27" s="496">
        <v>10924890.42</v>
      </c>
      <c r="I27" s="496">
        <v>779694.83</v>
      </c>
      <c r="J27" s="496">
        <v>809849.5</v>
      </c>
      <c r="K27" s="496">
        <v>8549483.0199999996</v>
      </c>
      <c r="L27" s="496">
        <v>843148.3</v>
      </c>
      <c r="M27" s="496">
        <v>0</v>
      </c>
      <c r="N27" s="496">
        <v>131000</v>
      </c>
      <c r="O27" s="496">
        <v>2355334.2799999998</v>
      </c>
      <c r="P27" s="496">
        <v>379547.5</v>
      </c>
      <c r="Q27" s="496">
        <v>138006</v>
      </c>
      <c r="R27" s="496">
        <v>184392.74</v>
      </c>
      <c r="S27" s="496">
        <v>0</v>
      </c>
      <c r="T27" s="496">
        <v>4622386.41</v>
      </c>
      <c r="U27" s="496">
        <v>0</v>
      </c>
      <c r="V27" s="496">
        <v>0</v>
      </c>
      <c r="W27" s="496">
        <v>128817564.95999998</v>
      </c>
      <c r="Z27" s="482"/>
    </row>
    <row r="28" spans="1:26" s="422" customFormat="1" ht="15" customHeight="1">
      <c r="A28" s="148" t="s">
        <v>692</v>
      </c>
      <c r="B28" s="496">
        <v>0</v>
      </c>
      <c r="C28" s="496">
        <v>0</v>
      </c>
      <c r="D28" s="496">
        <v>0</v>
      </c>
      <c r="E28" s="496">
        <v>0</v>
      </c>
      <c r="F28" s="496">
        <v>0</v>
      </c>
      <c r="G28" s="496">
        <v>0</v>
      </c>
      <c r="H28" s="496">
        <v>0</v>
      </c>
      <c r="I28" s="496">
        <v>0</v>
      </c>
      <c r="J28" s="496">
        <v>0</v>
      </c>
      <c r="K28" s="496">
        <v>0</v>
      </c>
      <c r="L28" s="496">
        <v>0</v>
      </c>
      <c r="M28" s="496">
        <v>0</v>
      </c>
      <c r="N28" s="496">
        <v>0</v>
      </c>
      <c r="O28" s="496">
        <v>0</v>
      </c>
      <c r="P28" s="496">
        <v>0</v>
      </c>
      <c r="Q28" s="496">
        <v>0</v>
      </c>
      <c r="R28" s="496">
        <v>0</v>
      </c>
      <c r="S28" s="496">
        <v>0</v>
      </c>
      <c r="T28" s="496">
        <v>0</v>
      </c>
      <c r="U28" s="496">
        <v>0</v>
      </c>
      <c r="V28" s="496">
        <v>0</v>
      </c>
      <c r="W28" s="496">
        <v>0</v>
      </c>
      <c r="Z28" s="482"/>
    </row>
    <row r="29" spans="1:26" s="412" customFormat="1" ht="15" customHeight="1">
      <c r="A29" s="488" t="s">
        <v>693</v>
      </c>
      <c r="B29" s="499">
        <v>8230704.79</v>
      </c>
      <c r="C29" s="499">
        <v>0</v>
      </c>
      <c r="D29" s="499">
        <v>3353778.55</v>
      </c>
      <c r="E29" s="499">
        <v>2652634</v>
      </c>
      <c r="F29" s="499">
        <v>0</v>
      </c>
      <c r="G29" s="499">
        <v>2202953</v>
      </c>
      <c r="H29" s="499">
        <v>10924890.42</v>
      </c>
      <c r="I29" s="499">
        <v>779694.83</v>
      </c>
      <c r="J29" s="499">
        <v>809849.5</v>
      </c>
      <c r="K29" s="499">
        <v>8549483.0199999996</v>
      </c>
      <c r="L29" s="499">
        <v>843148.3</v>
      </c>
      <c r="M29" s="499">
        <v>0</v>
      </c>
      <c r="N29" s="499">
        <v>131000</v>
      </c>
      <c r="O29" s="499">
        <v>2355334.2799999998</v>
      </c>
      <c r="P29" s="499">
        <v>379547.5</v>
      </c>
      <c r="Q29" s="499">
        <v>138006</v>
      </c>
      <c r="R29" s="499">
        <v>184392.74</v>
      </c>
      <c r="S29" s="499">
        <v>0</v>
      </c>
      <c r="T29" s="499">
        <v>4622386.41</v>
      </c>
      <c r="U29" s="499">
        <v>0</v>
      </c>
      <c r="V29" s="499">
        <v>0</v>
      </c>
      <c r="W29" s="499">
        <v>128817564.95999998</v>
      </c>
      <c r="Z29" s="482"/>
    </row>
    <row r="30" spans="1:26" s="412" customFormat="1" ht="15" customHeight="1">
      <c r="A30" s="148" t="s">
        <v>694</v>
      </c>
      <c r="B30" s="496">
        <v>0</v>
      </c>
      <c r="C30" s="496">
        <v>0</v>
      </c>
      <c r="D30" s="496">
        <v>0</v>
      </c>
      <c r="E30" s="496">
        <v>0</v>
      </c>
      <c r="F30" s="496">
        <v>0</v>
      </c>
      <c r="G30" s="496">
        <v>0</v>
      </c>
      <c r="H30" s="496">
        <v>0</v>
      </c>
      <c r="I30" s="496">
        <v>0</v>
      </c>
      <c r="J30" s="496">
        <v>0</v>
      </c>
      <c r="K30" s="496">
        <v>0</v>
      </c>
      <c r="L30" s="496">
        <v>0</v>
      </c>
      <c r="M30" s="496">
        <v>0</v>
      </c>
      <c r="N30" s="496">
        <v>0</v>
      </c>
      <c r="O30" s="496">
        <v>0</v>
      </c>
      <c r="P30" s="496">
        <v>0</v>
      </c>
      <c r="Q30" s="496">
        <v>0</v>
      </c>
      <c r="R30" s="496">
        <v>0</v>
      </c>
      <c r="S30" s="496">
        <v>0</v>
      </c>
      <c r="T30" s="496">
        <v>0</v>
      </c>
      <c r="U30" s="496">
        <v>0</v>
      </c>
      <c r="V30" s="496">
        <v>0</v>
      </c>
      <c r="W30" s="496">
        <v>0</v>
      </c>
      <c r="Z30" s="482"/>
    </row>
    <row r="31" spans="1:26" s="412" customFormat="1" ht="15" customHeight="1">
      <c r="A31" s="148" t="s">
        <v>695</v>
      </c>
      <c r="B31" s="496">
        <v>0</v>
      </c>
      <c r="C31" s="496">
        <v>0</v>
      </c>
      <c r="D31" s="496">
        <v>0</v>
      </c>
      <c r="E31" s="496">
        <v>0</v>
      </c>
      <c r="F31" s="496">
        <v>0</v>
      </c>
      <c r="G31" s="496">
        <v>0</v>
      </c>
      <c r="H31" s="496">
        <v>0</v>
      </c>
      <c r="I31" s="496">
        <v>0</v>
      </c>
      <c r="J31" s="496">
        <v>280</v>
      </c>
      <c r="K31" s="496">
        <v>0</v>
      </c>
      <c r="L31" s="496">
        <v>0</v>
      </c>
      <c r="M31" s="496">
        <v>0</v>
      </c>
      <c r="N31" s="496">
        <v>0</v>
      </c>
      <c r="O31" s="496">
        <v>0</v>
      </c>
      <c r="P31" s="496">
        <v>0</v>
      </c>
      <c r="Q31" s="496">
        <v>0</v>
      </c>
      <c r="R31" s="496">
        <v>0</v>
      </c>
      <c r="S31" s="496">
        <v>0</v>
      </c>
      <c r="T31" s="496">
        <v>0</v>
      </c>
      <c r="U31" s="496">
        <v>0</v>
      </c>
      <c r="V31" s="496">
        <v>0</v>
      </c>
      <c r="W31" s="496">
        <v>280</v>
      </c>
      <c r="Z31" s="482"/>
    </row>
    <row r="32" spans="1:26" s="412" customFormat="1" ht="15" customHeight="1">
      <c r="A32" s="484" t="s">
        <v>696</v>
      </c>
      <c r="B32" s="499">
        <v>54898951.7914</v>
      </c>
      <c r="C32" s="499">
        <v>25625205.409999996</v>
      </c>
      <c r="D32" s="499">
        <v>31626450.6314</v>
      </c>
      <c r="E32" s="499">
        <v>19129936</v>
      </c>
      <c r="F32" s="499">
        <v>27678507.442900002</v>
      </c>
      <c r="G32" s="499">
        <v>14088730.529999997</v>
      </c>
      <c r="H32" s="499">
        <v>41316364.239999995</v>
      </c>
      <c r="I32" s="499">
        <v>48211046.629999995</v>
      </c>
      <c r="J32" s="499">
        <v>12035382.390000001</v>
      </c>
      <c r="K32" s="499">
        <v>55393617.026600003</v>
      </c>
      <c r="L32" s="499">
        <v>35036397.399999999</v>
      </c>
      <c r="M32" s="499">
        <v>12419129.43</v>
      </c>
      <c r="N32" s="499">
        <v>10634570.488700001</v>
      </c>
      <c r="O32" s="499">
        <v>9791531.4800000004</v>
      </c>
      <c r="P32" s="499">
        <v>5242594.1500000004</v>
      </c>
      <c r="Q32" s="499">
        <v>14587037</v>
      </c>
      <c r="R32" s="499">
        <v>10812722.039999999</v>
      </c>
      <c r="S32" s="499">
        <v>5153971.0600000005</v>
      </c>
      <c r="T32" s="499">
        <v>34063984.140000001</v>
      </c>
      <c r="U32" s="499">
        <v>22672660.07</v>
      </c>
      <c r="V32" s="499">
        <v>6882074.1000000006</v>
      </c>
      <c r="W32" s="499">
        <v>1536054082.3417003</v>
      </c>
      <c r="Z32" s="482"/>
    </row>
    <row r="33" spans="1:26" ht="15" customHeight="1">
      <c r="A33" s="142" t="s">
        <v>697</v>
      </c>
      <c r="B33" s="496">
        <v>27052244.9265</v>
      </c>
      <c r="C33" s="496">
        <v>14050508.788399994</v>
      </c>
      <c r="D33" s="496">
        <v>9633624.7701999955</v>
      </c>
      <c r="E33" s="496">
        <v>8717679.3082999997</v>
      </c>
      <c r="F33" s="496">
        <v>5711964.1863999963</v>
      </c>
      <c r="G33" s="496">
        <v>3758393.9744499959</v>
      </c>
      <c r="H33" s="496">
        <v>8477586.1936499961</v>
      </c>
      <c r="I33" s="496">
        <v>19949141.025999993</v>
      </c>
      <c r="J33" s="496">
        <v>1982129.3739999998</v>
      </c>
      <c r="K33" s="496">
        <v>28160452.364600003</v>
      </c>
      <c r="L33" s="496">
        <v>27362920.1303</v>
      </c>
      <c r="M33" s="496">
        <v>4541155.7238999987</v>
      </c>
      <c r="N33" s="496">
        <v>4777796.815200001</v>
      </c>
      <c r="O33" s="496">
        <v>7381190.1029000003</v>
      </c>
      <c r="P33" s="496">
        <v>759763.84390000068</v>
      </c>
      <c r="Q33" s="496">
        <v>12722334.482099999</v>
      </c>
      <c r="R33" s="496">
        <v>249086.33599999733</v>
      </c>
      <c r="S33" s="496">
        <v>2487179.4261000003</v>
      </c>
      <c r="T33" s="496">
        <v>20114084.089299999</v>
      </c>
      <c r="U33" s="496">
        <v>15667703.693399999</v>
      </c>
      <c r="V33" s="496">
        <v>4111382.2726000003</v>
      </c>
      <c r="W33" s="496">
        <v>808938164.76485014</v>
      </c>
      <c r="Z33" s="482"/>
    </row>
    <row r="34" spans="1:26" s="492" customFormat="1" ht="15" customHeight="1">
      <c r="A34" s="142" t="s">
        <v>698</v>
      </c>
      <c r="B34" s="500">
        <v>0.15379550382094248</v>
      </c>
      <c r="C34" s="500">
        <v>3.8368081904870101E-2</v>
      </c>
      <c r="D34" s="500">
        <v>0.1114334745012768</v>
      </c>
      <c r="E34" s="500">
        <v>8.2484664350157749E-2</v>
      </c>
      <c r="F34" s="500">
        <v>0.29539856102671941</v>
      </c>
      <c r="G34" s="500">
        <v>0.10823238309179306</v>
      </c>
      <c r="H34" s="500">
        <v>9.9568527765501152E-2</v>
      </c>
      <c r="I34" s="500">
        <v>0.37080462922113505</v>
      </c>
      <c r="J34" s="500">
        <v>0.24137189794764807</v>
      </c>
      <c r="K34" s="500">
        <v>7.0214542374661931E-2</v>
      </c>
      <c r="L34" s="500">
        <v>4.124574377615662E-2</v>
      </c>
      <c r="M34" s="500">
        <v>0.13385111246078704</v>
      </c>
      <c r="N34" s="500">
        <v>0.2228864120576016</v>
      </c>
      <c r="O34" s="500">
        <v>0.31626356370556252</v>
      </c>
      <c r="P34" s="500">
        <v>0.25638108378082247</v>
      </c>
      <c r="Q34" s="500">
        <v>2.0699713039735227E-2</v>
      </c>
      <c r="R34" s="500">
        <v>0.41362542969799659</v>
      </c>
      <c r="S34" s="500">
        <v>4.0101309765600418E-2</v>
      </c>
      <c r="T34" s="500">
        <v>9.3470202631441193E-2</v>
      </c>
      <c r="U34" s="500">
        <v>0.15859155691915239</v>
      </c>
      <c r="V34" s="500">
        <v>0.14158368768508314</v>
      </c>
      <c r="W34" s="500">
        <v>0.13434013376365997</v>
      </c>
      <c r="Z34" s="482"/>
    </row>
    <row r="35" spans="1:26" ht="3.75" customHeight="1" thickBot="1">
      <c r="A35" s="66"/>
      <c r="B35" s="66"/>
      <c r="C35" s="66"/>
      <c r="D35" s="66"/>
      <c r="E35" s="66"/>
      <c r="F35" s="66"/>
      <c r="G35" s="66"/>
      <c r="H35" s="66"/>
      <c r="I35" s="66"/>
      <c r="J35" s="66"/>
      <c r="K35" s="66"/>
      <c r="L35" s="66"/>
      <c r="M35" s="66"/>
      <c r="N35" s="66"/>
      <c r="O35" s="66"/>
      <c r="P35" s="66"/>
      <c r="Q35" s="66"/>
      <c r="R35" s="66"/>
      <c r="S35" s="66"/>
      <c r="T35" s="66"/>
      <c r="U35" s="66"/>
      <c r="V35" s="66"/>
      <c r="W35" s="66"/>
    </row>
    <row r="36" spans="1:26" ht="15" customHeight="1" thickTop="1">
      <c r="A36" s="249" t="s">
        <v>699</v>
      </c>
      <c r="B36" s="52"/>
      <c r="C36" s="52"/>
      <c r="D36" s="52"/>
      <c r="E36" s="52"/>
      <c r="F36" s="52"/>
      <c r="G36" s="52"/>
      <c r="H36" s="52"/>
      <c r="I36" s="52"/>
      <c r="J36" s="370"/>
      <c r="K36" s="370"/>
      <c r="L36" s="370"/>
      <c r="M36" s="370"/>
      <c r="N36" s="370"/>
      <c r="O36" s="370"/>
      <c r="P36" s="370"/>
      <c r="Q36" s="370"/>
      <c r="R36" s="370"/>
      <c r="S36" s="370"/>
      <c r="T36" s="370"/>
      <c r="U36" s="370"/>
      <c r="V36" s="370"/>
      <c r="W36" s="370"/>
    </row>
    <row r="37" spans="1:26" ht="15" customHeight="1">
      <c r="A37" s="52"/>
      <c r="B37" s="52"/>
      <c r="C37" s="52"/>
      <c r="D37" s="52"/>
      <c r="E37" s="52"/>
      <c r="F37" s="52"/>
      <c r="G37" s="52"/>
      <c r="H37" s="52"/>
      <c r="I37" s="52"/>
      <c r="J37" s="370"/>
      <c r="K37" s="370"/>
      <c r="L37" s="370"/>
      <c r="M37" s="370"/>
      <c r="N37" s="370"/>
      <c r="O37" s="370"/>
      <c r="P37" s="370"/>
      <c r="Q37" s="370"/>
      <c r="R37" s="370"/>
      <c r="S37" s="370"/>
      <c r="T37" s="370"/>
      <c r="U37" s="370"/>
      <c r="V37" s="370"/>
      <c r="W37" s="370"/>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Y28"/>
  <sheetViews>
    <sheetView zoomScale="115" zoomScaleNormal="115" workbookViewId="0">
      <selection activeCell="D8" sqref="D8"/>
    </sheetView>
  </sheetViews>
  <sheetFormatPr baseColWidth="10" defaultRowHeight="12.75"/>
  <cols>
    <col min="1" max="1" width="36.7109375" style="157" customWidth="1"/>
    <col min="2" max="2" width="9.5703125" style="135" bestFit="1" customWidth="1"/>
    <col min="3" max="4" width="7.85546875" style="135" bestFit="1" customWidth="1"/>
    <col min="5" max="5" width="6.85546875" style="135" bestFit="1" customWidth="1"/>
    <col min="6" max="11" width="7.85546875" style="135" bestFit="1" customWidth="1"/>
    <col min="12" max="12" width="7.5703125" style="135" bestFit="1" customWidth="1"/>
    <col min="13" max="13" width="6.5703125" style="135" bestFit="1" customWidth="1"/>
    <col min="14" max="15" width="7.85546875" style="135" bestFit="1" customWidth="1"/>
    <col min="16" max="18" width="6.5703125" style="135" bestFit="1" customWidth="1"/>
    <col min="19" max="19" width="7.85546875" style="97" bestFit="1" customWidth="1"/>
    <col min="20" max="20" width="6.5703125" style="135" bestFit="1" customWidth="1"/>
    <col min="21" max="21" width="7.85546875" style="135" bestFit="1" customWidth="1"/>
    <col min="22" max="24" width="11.42578125" style="135" customWidth="1"/>
    <col min="25" max="25" width="12.7109375" style="135" bestFit="1" customWidth="1"/>
    <col min="26" max="256" width="9.140625" style="135" customWidth="1"/>
    <col min="257" max="257" width="36.7109375" style="135" customWidth="1"/>
    <col min="258" max="258" width="9.5703125" style="135" bestFit="1" customWidth="1"/>
    <col min="259" max="260" width="7.85546875" style="135" bestFit="1" customWidth="1"/>
    <col min="261" max="261" width="6.85546875" style="135" bestFit="1" customWidth="1"/>
    <col min="262" max="267" width="7.85546875" style="135" bestFit="1" customWidth="1"/>
    <col min="268" max="268" width="7.5703125" style="135" bestFit="1" customWidth="1"/>
    <col min="269" max="269" width="6.5703125" style="135" bestFit="1" customWidth="1"/>
    <col min="270" max="271" width="7.85546875" style="135" bestFit="1" customWidth="1"/>
    <col min="272" max="274" width="6.5703125" style="135" bestFit="1" customWidth="1"/>
    <col min="275" max="275" width="7.85546875" style="135" bestFit="1" customWidth="1"/>
    <col min="276" max="276" width="6.5703125" style="135" bestFit="1" customWidth="1"/>
    <col min="277" max="277" width="7.85546875" style="135" bestFit="1" customWidth="1"/>
    <col min="278" max="280" width="11.42578125" style="135" customWidth="1"/>
    <col min="281" max="281" width="12.7109375" style="135" bestFit="1" customWidth="1"/>
    <col min="282" max="512" width="9.140625" style="135" customWidth="1"/>
    <col min="513" max="513" width="36.7109375" style="135" customWidth="1"/>
    <col min="514" max="514" width="9.5703125" style="135" bestFit="1" customWidth="1"/>
    <col min="515" max="516" width="7.85546875" style="135" bestFit="1" customWidth="1"/>
    <col min="517" max="517" width="6.85546875" style="135" bestFit="1" customWidth="1"/>
    <col min="518" max="523" width="7.85546875" style="135" bestFit="1" customWidth="1"/>
    <col min="524" max="524" width="7.5703125" style="135" bestFit="1" customWidth="1"/>
    <col min="525" max="525" width="6.5703125" style="135" bestFit="1" customWidth="1"/>
    <col min="526" max="527" width="7.85546875" style="135" bestFit="1" customWidth="1"/>
    <col min="528" max="530" width="6.5703125" style="135" bestFit="1" customWidth="1"/>
    <col min="531" max="531" width="7.85546875" style="135" bestFit="1" customWidth="1"/>
    <col min="532" max="532" width="6.5703125" style="135" bestFit="1" customWidth="1"/>
    <col min="533" max="533" width="7.85546875" style="135" bestFit="1" customWidth="1"/>
    <col min="534" max="536" width="11.42578125" style="135" customWidth="1"/>
    <col min="537" max="537" width="12.7109375" style="135" bestFit="1" customWidth="1"/>
    <col min="538" max="768" width="9.140625" style="135" customWidth="1"/>
    <col min="769" max="769" width="36.7109375" style="135" customWidth="1"/>
    <col min="770" max="770" width="9.5703125" style="135" bestFit="1" customWidth="1"/>
    <col min="771" max="772" width="7.85546875" style="135" bestFit="1" customWidth="1"/>
    <col min="773" max="773" width="6.85546875" style="135" bestFit="1" customWidth="1"/>
    <col min="774" max="779" width="7.85546875" style="135" bestFit="1" customWidth="1"/>
    <col min="780" max="780" width="7.5703125" style="135" bestFit="1" customWidth="1"/>
    <col min="781" max="781" width="6.5703125" style="135" bestFit="1" customWidth="1"/>
    <col min="782" max="783" width="7.85546875" style="135" bestFit="1" customWidth="1"/>
    <col min="784" max="786" width="6.5703125" style="135" bestFit="1" customWidth="1"/>
    <col min="787" max="787" width="7.85546875" style="135" bestFit="1" customWidth="1"/>
    <col min="788" max="788" width="6.5703125" style="135" bestFit="1" customWidth="1"/>
    <col min="789" max="789" width="7.85546875" style="135" bestFit="1" customWidth="1"/>
    <col min="790" max="792" width="11.42578125" style="135" customWidth="1"/>
    <col min="793" max="793" width="12.7109375" style="135" bestFit="1" customWidth="1"/>
    <col min="794" max="1024" width="9.140625" style="135" customWidth="1"/>
    <col min="1025" max="1025" width="36.7109375" style="135" customWidth="1"/>
    <col min="1026" max="1026" width="9.5703125" style="135" bestFit="1" customWidth="1"/>
    <col min="1027" max="1028" width="7.85546875" style="135" bestFit="1" customWidth="1"/>
    <col min="1029" max="1029" width="6.85546875" style="135" bestFit="1" customWidth="1"/>
    <col min="1030" max="1035" width="7.85546875" style="135" bestFit="1" customWidth="1"/>
    <col min="1036" max="1036" width="7.5703125" style="135" bestFit="1" customWidth="1"/>
    <col min="1037" max="1037" width="6.5703125" style="135" bestFit="1" customWidth="1"/>
    <col min="1038" max="1039" width="7.85546875" style="135" bestFit="1" customWidth="1"/>
    <col min="1040" max="1042" width="6.5703125" style="135" bestFit="1" customWidth="1"/>
    <col min="1043" max="1043" width="7.85546875" style="135" bestFit="1" customWidth="1"/>
    <col min="1044" max="1044" width="6.5703125" style="135" bestFit="1" customWidth="1"/>
    <col min="1045" max="1045" width="7.85546875" style="135" bestFit="1" customWidth="1"/>
    <col min="1046" max="1048" width="11.42578125" style="135" customWidth="1"/>
    <col min="1049" max="1049" width="12.7109375" style="135" bestFit="1" customWidth="1"/>
    <col min="1050" max="1280" width="9.140625" style="135" customWidth="1"/>
    <col min="1281" max="1281" width="36.7109375" style="135" customWidth="1"/>
    <col min="1282" max="1282" width="9.5703125" style="135" bestFit="1" customWidth="1"/>
    <col min="1283" max="1284" width="7.85546875" style="135" bestFit="1" customWidth="1"/>
    <col min="1285" max="1285" width="6.85546875" style="135" bestFit="1" customWidth="1"/>
    <col min="1286" max="1291" width="7.85546875" style="135" bestFit="1" customWidth="1"/>
    <col min="1292" max="1292" width="7.5703125" style="135" bestFit="1" customWidth="1"/>
    <col min="1293" max="1293" width="6.5703125" style="135" bestFit="1" customWidth="1"/>
    <col min="1294" max="1295" width="7.85546875" style="135" bestFit="1" customWidth="1"/>
    <col min="1296" max="1298" width="6.5703125" style="135" bestFit="1" customWidth="1"/>
    <col min="1299" max="1299" width="7.85546875" style="135" bestFit="1" customWidth="1"/>
    <col min="1300" max="1300" width="6.5703125" style="135" bestFit="1" customWidth="1"/>
    <col min="1301" max="1301" width="7.85546875" style="135" bestFit="1" customWidth="1"/>
    <col min="1302" max="1304" width="11.42578125" style="135" customWidth="1"/>
    <col min="1305" max="1305" width="12.7109375" style="135" bestFit="1" customWidth="1"/>
    <col min="1306" max="1536" width="9.140625" style="135" customWidth="1"/>
    <col min="1537" max="1537" width="36.7109375" style="135" customWidth="1"/>
    <col min="1538" max="1538" width="9.5703125" style="135" bestFit="1" customWidth="1"/>
    <col min="1539" max="1540" width="7.85546875" style="135" bestFit="1" customWidth="1"/>
    <col min="1541" max="1541" width="6.85546875" style="135" bestFit="1" customWidth="1"/>
    <col min="1542" max="1547" width="7.85546875" style="135" bestFit="1" customWidth="1"/>
    <col min="1548" max="1548" width="7.5703125" style="135" bestFit="1" customWidth="1"/>
    <col min="1549" max="1549" width="6.5703125" style="135" bestFit="1" customWidth="1"/>
    <col min="1550" max="1551" width="7.85546875" style="135" bestFit="1" customWidth="1"/>
    <col min="1552" max="1554" width="6.5703125" style="135" bestFit="1" customWidth="1"/>
    <col min="1555" max="1555" width="7.85546875" style="135" bestFit="1" customWidth="1"/>
    <col min="1556" max="1556" width="6.5703125" style="135" bestFit="1" customWidth="1"/>
    <col min="1557" max="1557" width="7.85546875" style="135" bestFit="1" customWidth="1"/>
    <col min="1558" max="1560" width="11.42578125" style="135" customWidth="1"/>
    <col min="1561" max="1561" width="12.7109375" style="135" bestFit="1" customWidth="1"/>
    <col min="1562" max="1792" width="9.140625" style="135" customWidth="1"/>
    <col min="1793" max="1793" width="36.7109375" style="135" customWidth="1"/>
    <col min="1794" max="1794" width="9.5703125" style="135" bestFit="1" customWidth="1"/>
    <col min="1795" max="1796" width="7.85546875" style="135" bestFit="1" customWidth="1"/>
    <col min="1797" max="1797" width="6.85546875" style="135" bestFit="1" customWidth="1"/>
    <col min="1798" max="1803" width="7.85546875" style="135" bestFit="1" customWidth="1"/>
    <col min="1804" max="1804" width="7.5703125" style="135" bestFit="1" customWidth="1"/>
    <col min="1805" max="1805" width="6.5703125" style="135" bestFit="1" customWidth="1"/>
    <col min="1806" max="1807" width="7.85546875" style="135" bestFit="1" customWidth="1"/>
    <col min="1808" max="1810" width="6.5703125" style="135" bestFit="1" customWidth="1"/>
    <col min="1811" max="1811" width="7.85546875" style="135" bestFit="1" customWidth="1"/>
    <col min="1812" max="1812" width="6.5703125" style="135" bestFit="1" customWidth="1"/>
    <col min="1813" max="1813" width="7.85546875" style="135" bestFit="1" customWidth="1"/>
    <col min="1814" max="1816" width="11.42578125" style="135" customWidth="1"/>
    <col min="1817" max="1817" width="12.7109375" style="135" bestFit="1" customWidth="1"/>
    <col min="1818" max="2048" width="9.140625" style="135" customWidth="1"/>
    <col min="2049" max="2049" width="36.7109375" style="135" customWidth="1"/>
    <col min="2050" max="2050" width="9.5703125" style="135" bestFit="1" customWidth="1"/>
    <col min="2051" max="2052" width="7.85546875" style="135" bestFit="1" customWidth="1"/>
    <col min="2053" max="2053" width="6.85546875" style="135" bestFit="1" customWidth="1"/>
    <col min="2054" max="2059" width="7.85546875" style="135" bestFit="1" customWidth="1"/>
    <col min="2060" max="2060" width="7.5703125" style="135" bestFit="1" customWidth="1"/>
    <col min="2061" max="2061" width="6.5703125" style="135" bestFit="1" customWidth="1"/>
    <col min="2062" max="2063" width="7.85546875" style="135" bestFit="1" customWidth="1"/>
    <col min="2064" max="2066" width="6.5703125" style="135" bestFit="1" customWidth="1"/>
    <col min="2067" max="2067" width="7.85546875" style="135" bestFit="1" customWidth="1"/>
    <col min="2068" max="2068" width="6.5703125" style="135" bestFit="1" customWidth="1"/>
    <col min="2069" max="2069" width="7.85546875" style="135" bestFit="1" customWidth="1"/>
    <col min="2070" max="2072" width="11.42578125" style="135" customWidth="1"/>
    <col min="2073" max="2073" width="12.7109375" style="135" bestFit="1" customWidth="1"/>
    <col min="2074" max="2304" width="9.140625" style="135" customWidth="1"/>
    <col min="2305" max="2305" width="36.7109375" style="135" customWidth="1"/>
    <col min="2306" max="2306" width="9.5703125" style="135" bestFit="1" customWidth="1"/>
    <col min="2307" max="2308" width="7.85546875" style="135" bestFit="1" customWidth="1"/>
    <col min="2309" max="2309" width="6.85546875" style="135" bestFit="1" customWidth="1"/>
    <col min="2310" max="2315" width="7.85546875" style="135" bestFit="1" customWidth="1"/>
    <col min="2316" max="2316" width="7.5703125" style="135" bestFit="1" customWidth="1"/>
    <col min="2317" max="2317" width="6.5703125" style="135" bestFit="1" customWidth="1"/>
    <col min="2318" max="2319" width="7.85546875" style="135" bestFit="1" customWidth="1"/>
    <col min="2320" max="2322" width="6.5703125" style="135" bestFit="1" customWidth="1"/>
    <col min="2323" max="2323" width="7.85546875" style="135" bestFit="1" customWidth="1"/>
    <col min="2324" max="2324" width="6.5703125" style="135" bestFit="1" customWidth="1"/>
    <col min="2325" max="2325" width="7.85546875" style="135" bestFit="1" customWidth="1"/>
    <col min="2326" max="2328" width="11.42578125" style="135" customWidth="1"/>
    <col min="2329" max="2329" width="12.7109375" style="135" bestFit="1" customWidth="1"/>
    <col min="2330" max="2560" width="9.140625" style="135" customWidth="1"/>
    <col min="2561" max="2561" width="36.7109375" style="135" customWidth="1"/>
    <col min="2562" max="2562" width="9.5703125" style="135" bestFit="1" customWidth="1"/>
    <col min="2563" max="2564" width="7.85546875" style="135" bestFit="1" customWidth="1"/>
    <col min="2565" max="2565" width="6.85546875" style="135" bestFit="1" customWidth="1"/>
    <col min="2566" max="2571" width="7.85546875" style="135" bestFit="1" customWidth="1"/>
    <col min="2572" max="2572" width="7.5703125" style="135" bestFit="1" customWidth="1"/>
    <col min="2573" max="2573" width="6.5703125" style="135" bestFit="1" customWidth="1"/>
    <col min="2574" max="2575" width="7.85546875" style="135" bestFit="1" customWidth="1"/>
    <col min="2576" max="2578" width="6.5703125" style="135" bestFit="1" customWidth="1"/>
    <col min="2579" max="2579" width="7.85546875" style="135" bestFit="1" customWidth="1"/>
    <col min="2580" max="2580" width="6.5703125" style="135" bestFit="1" customWidth="1"/>
    <col min="2581" max="2581" width="7.85546875" style="135" bestFit="1" customWidth="1"/>
    <col min="2582" max="2584" width="11.42578125" style="135" customWidth="1"/>
    <col min="2585" max="2585" width="12.7109375" style="135" bestFit="1" customWidth="1"/>
    <col min="2586" max="2816" width="9.140625" style="135" customWidth="1"/>
    <col min="2817" max="2817" width="36.7109375" style="135" customWidth="1"/>
    <col min="2818" max="2818" width="9.5703125" style="135" bestFit="1" customWidth="1"/>
    <col min="2819" max="2820" width="7.85546875" style="135" bestFit="1" customWidth="1"/>
    <col min="2821" max="2821" width="6.85546875" style="135" bestFit="1" customWidth="1"/>
    <col min="2822" max="2827" width="7.85546875" style="135" bestFit="1" customWidth="1"/>
    <col min="2828" max="2828" width="7.5703125" style="135" bestFit="1" customWidth="1"/>
    <col min="2829" max="2829" width="6.5703125" style="135" bestFit="1" customWidth="1"/>
    <col min="2830" max="2831" width="7.85546875" style="135" bestFit="1" customWidth="1"/>
    <col min="2832" max="2834" width="6.5703125" style="135" bestFit="1" customWidth="1"/>
    <col min="2835" max="2835" width="7.85546875" style="135" bestFit="1" customWidth="1"/>
    <col min="2836" max="2836" width="6.5703125" style="135" bestFit="1" customWidth="1"/>
    <col min="2837" max="2837" width="7.85546875" style="135" bestFit="1" customWidth="1"/>
    <col min="2838" max="2840" width="11.42578125" style="135" customWidth="1"/>
    <col min="2841" max="2841" width="12.7109375" style="135" bestFit="1" customWidth="1"/>
    <col min="2842" max="3072" width="9.140625" style="135" customWidth="1"/>
    <col min="3073" max="3073" width="36.7109375" style="135" customWidth="1"/>
    <col min="3074" max="3074" width="9.5703125" style="135" bestFit="1" customWidth="1"/>
    <col min="3075" max="3076" width="7.85546875" style="135" bestFit="1" customWidth="1"/>
    <col min="3077" max="3077" width="6.85546875" style="135" bestFit="1" customWidth="1"/>
    <col min="3078" max="3083" width="7.85546875" style="135" bestFit="1" customWidth="1"/>
    <col min="3084" max="3084" width="7.5703125" style="135" bestFit="1" customWidth="1"/>
    <col min="3085" max="3085" width="6.5703125" style="135" bestFit="1" customWidth="1"/>
    <col min="3086" max="3087" width="7.85546875" style="135" bestFit="1" customWidth="1"/>
    <col min="3088" max="3090" width="6.5703125" style="135" bestFit="1" customWidth="1"/>
    <col min="3091" max="3091" width="7.85546875" style="135" bestFit="1" customWidth="1"/>
    <col min="3092" max="3092" width="6.5703125" style="135" bestFit="1" customWidth="1"/>
    <col min="3093" max="3093" width="7.85546875" style="135" bestFit="1" customWidth="1"/>
    <col min="3094" max="3096" width="11.42578125" style="135" customWidth="1"/>
    <col min="3097" max="3097" width="12.7109375" style="135" bestFit="1" customWidth="1"/>
    <col min="3098" max="3328" width="9.140625" style="135" customWidth="1"/>
    <col min="3329" max="3329" width="36.7109375" style="135" customWidth="1"/>
    <col min="3330" max="3330" width="9.5703125" style="135" bestFit="1" customWidth="1"/>
    <col min="3331" max="3332" width="7.85546875" style="135" bestFit="1" customWidth="1"/>
    <col min="3333" max="3333" width="6.85546875" style="135" bestFit="1" customWidth="1"/>
    <col min="3334" max="3339" width="7.85546875" style="135" bestFit="1" customWidth="1"/>
    <col min="3340" max="3340" width="7.5703125" style="135" bestFit="1" customWidth="1"/>
    <col min="3341" max="3341" width="6.5703125" style="135" bestFit="1" customWidth="1"/>
    <col min="3342" max="3343" width="7.85546875" style="135" bestFit="1" customWidth="1"/>
    <col min="3344" max="3346" width="6.5703125" style="135" bestFit="1" customWidth="1"/>
    <col min="3347" max="3347" width="7.85546875" style="135" bestFit="1" customWidth="1"/>
    <col min="3348" max="3348" width="6.5703125" style="135" bestFit="1" customWidth="1"/>
    <col min="3349" max="3349" width="7.85546875" style="135" bestFit="1" customWidth="1"/>
    <col min="3350" max="3352" width="11.42578125" style="135" customWidth="1"/>
    <col min="3353" max="3353" width="12.7109375" style="135" bestFit="1" customWidth="1"/>
    <col min="3354" max="3584" width="9.140625" style="135" customWidth="1"/>
    <col min="3585" max="3585" width="36.7109375" style="135" customWidth="1"/>
    <col min="3586" max="3586" width="9.5703125" style="135" bestFit="1" customWidth="1"/>
    <col min="3587" max="3588" width="7.85546875" style="135" bestFit="1" customWidth="1"/>
    <col min="3589" max="3589" width="6.85546875" style="135" bestFit="1" customWidth="1"/>
    <col min="3590" max="3595" width="7.85546875" style="135" bestFit="1" customWidth="1"/>
    <col min="3596" max="3596" width="7.5703125" style="135" bestFit="1" customWidth="1"/>
    <col min="3597" max="3597" width="6.5703125" style="135" bestFit="1" customWidth="1"/>
    <col min="3598" max="3599" width="7.85546875" style="135" bestFit="1" customWidth="1"/>
    <col min="3600" max="3602" width="6.5703125" style="135" bestFit="1" customWidth="1"/>
    <col min="3603" max="3603" width="7.85546875" style="135" bestFit="1" customWidth="1"/>
    <col min="3604" max="3604" width="6.5703125" style="135" bestFit="1" customWidth="1"/>
    <col min="3605" max="3605" width="7.85546875" style="135" bestFit="1" customWidth="1"/>
    <col min="3606" max="3608" width="11.42578125" style="135" customWidth="1"/>
    <col min="3609" max="3609" width="12.7109375" style="135" bestFit="1" customWidth="1"/>
    <col min="3610" max="3840" width="9.140625" style="135" customWidth="1"/>
    <col min="3841" max="3841" width="36.7109375" style="135" customWidth="1"/>
    <col min="3842" max="3842" width="9.5703125" style="135" bestFit="1" customWidth="1"/>
    <col min="3843" max="3844" width="7.85546875" style="135" bestFit="1" customWidth="1"/>
    <col min="3845" max="3845" width="6.85546875" style="135" bestFit="1" customWidth="1"/>
    <col min="3846" max="3851" width="7.85546875" style="135" bestFit="1" customWidth="1"/>
    <col min="3852" max="3852" width="7.5703125" style="135" bestFit="1" customWidth="1"/>
    <col min="3853" max="3853" width="6.5703125" style="135" bestFit="1" customWidth="1"/>
    <col min="3854" max="3855" width="7.85546875" style="135" bestFit="1" customWidth="1"/>
    <col min="3856" max="3858" width="6.5703125" style="135" bestFit="1" customWidth="1"/>
    <col min="3859" max="3859" width="7.85546875" style="135" bestFit="1" customWidth="1"/>
    <col min="3860" max="3860" width="6.5703125" style="135" bestFit="1" customWidth="1"/>
    <col min="3861" max="3861" width="7.85546875" style="135" bestFit="1" customWidth="1"/>
    <col min="3862" max="3864" width="11.42578125" style="135" customWidth="1"/>
    <col min="3865" max="3865" width="12.7109375" style="135" bestFit="1" customWidth="1"/>
    <col min="3866" max="4096" width="9.140625" style="135" customWidth="1"/>
    <col min="4097" max="4097" width="36.7109375" style="135" customWidth="1"/>
    <col min="4098" max="4098" width="9.5703125" style="135" bestFit="1" customWidth="1"/>
    <col min="4099" max="4100" width="7.85546875" style="135" bestFit="1" customWidth="1"/>
    <col min="4101" max="4101" width="6.85546875" style="135" bestFit="1" customWidth="1"/>
    <col min="4102" max="4107" width="7.85546875" style="135" bestFit="1" customWidth="1"/>
    <col min="4108" max="4108" width="7.5703125" style="135" bestFit="1" customWidth="1"/>
    <col min="4109" max="4109" width="6.5703125" style="135" bestFit="1" customWidth="1"/>
    <col min="4110" max="4111" width="7.85546875" style="135" bestFit="1" customWidth="1"/>
    <col min="4112" max="4114" width="6.5703125" style="135" bestFit="1" customWidth="1"/>
    <col min="4115" max="4115" width="7.85546875" style="135" bestFit="1" customWidth="1"/>
    <col min="4116" max="4116" width="6.5703125" style="135" bestFit="1" customWidth="1"/>
    <col min="4117" max="4117" width="7.85546875" style="135" bestFit="1" customWidth="1"/>
    <col min="4118" max="4120" width="11.42578125" style="135" customWidth="1"/>
    <col min="4121" max="4121" width="12.7109375" style="135" bestFit="1" customWidth="1"/>
    <col min="4122" max="4352" width="9.140625" style="135" customWidth="1"/>
    <col min="4353" max="4353" width="36.7109375" style="135" customWidth="1"/>
    <col min="4354" max="4354" width="9.5703125" style="135" bestFit="1" customWidth="1"/>
    <col min="4355" max="4356" width="7.85546875" style="135" bestFit="1" customWidth="1"/>
    <col min="4357" max="4357" width="6.85546875" style="135" bestFit="1" customWidth="1"/>
    <col min="4358" max="4363" width="7.85546875" style="135" bestFit="1" customWidth="1"/>
    <col min="4364" max="4364" width="7.5703125" style="135" bestFit="1" customWidth="1"/>
    <col min="4365" max="4365" width="6.5703125" style="135" bestFit="1" customWidth="1"/>
    <col min="4366" max="4367" width="7.85546875" style="135" bestFit="1" customWidth="1"/>
    <col min="4368" max="4370" width="6.5703125" style="135" bestFit="1" customWidth="1"/>
    <col min="4371" max="4371" width="7.85546875" style="135" bestFit="1" customWidth="1"/>
    <col min="4372" max="4372" width="6.5703125" style="135" bestFit="1" customWidth="1"/>
    <col min="4373" max="4373" width="7.85546875" style="135" bestFit="1" customWidth="1"/>
    <col min="4374" max="4376" width="11.42578125" style="135" customWidth="1"/>
    <col min="4377" max="4377" width="12.7109375" style="135" bestFit="1" customWidth="1"/>
    <col min="4378" max="4608" width="9.140625" style="135" customWidth="1"/>
    <col min="4609" max="4609" width="36.7109375" style="135" customWidth="1"/>
    <col min="4610" max="4610" width="9.5703125" style="135" bestFit="1" customWidth="1"/>
    <col min="4611" max="4612" width="7.85546875" style="135" bestFit="1" customWidth="1"/>
    <col min="4613" max="4613" width="6.85546875" style="135" bestFit="1" customWidth="1"/>
    <col min="4614" max="4619" width="7.85546875" style="135" bestFit="1" customWidth="1"/>
    <col min="4620" max="4620" width="7.5703125" style="135" bestFit="1" customWidth="1"/>
    <col min="4621" max="4621" width="6.5703125" style="135" bestFit="1" customWidth="1"/>
    <col min="4622" max="4623" width="7.85546875" style="135" bestFit="1" customWidth="1"/>
    <col min="4624" max="4626" width="6.5703125" style="135" bestFit="1" customWidth="1"/>
    <col min="4627" max="4627" width="7.85546875" style="135" bestFit="1" customWidth="1"/>
    <col min="4628" max="4628" width="6.5703125" style="135" bestFit="1" customWidth="1"/>
    <col min="4629" max="4629" width="7.85546875" style="135" bestFit="1" customWidth="1"/>
    <col min="4630" max="4632" width="11.42578125" style="135" customWidth="1"/>
    <col min="4633" max="4633" width="12.7109375" style="135" bestFit="1" customWidth="1"/>
    <col min="4634" max="4864" width="9.140625" style="135" customWidth="1"/>
    <col min="4865" max="4865" width="36.7109375" style="135" customWidth="1"/>
    <col min="4866" max="4866" width="9.5703125" style="135" bestFit="1" customWidth="1"/>
    <col min="4867" max="4868" width="7.85546875" style="135" bestFit="1" customWidth="1"/>
    <col min="4869" max="4869" width="6.85546875" style="135" bestFit="1" customWidth="1"/>
    <col min="4870" max="4875" width="7.85546875" style="135" bestFit="1" customWidth="1"/>
    <col min="4876" max="4876" width="7.5703125" style="135" bestFit="1" customWidth="1"/>
    <col min="4877" max="4877" width="6.5703125" style="135" bestFit="1" customWidth="1"/>
    <col min="4878" max="4879" width="7.85546875" style="135" bestFit="1" customWidth="1"/>
    <col min="4880" max="4882" width="6.5703125" style="135" bestFit="1" customWidth="1"/>
    <col min="4883" max="4883" width="7.85546875" style="135" bestFit="1" customWidth="1"/>
    <col min="4884" max="4884" width="6.5703125" style="135" bestFit="1" customWidth="1"/>
    <col min="4885" max="4885" width="7.85546875" style="135" bestFit="1" customWidth="1"/>
    <col min="4886" max="4888" width="11.42578125" style="135" customWidth="1"/>
    <col min="4889" max="4889" width="12.7109375" style="135" bestFit="1" customWidth="1"/>
    <col min="4890" max="5120" width="9.140625" style="135" customWidth="1"/>
    <col min="5121" max="5121" width="36.7109375" style="135" customWidth="1"/>
    <col min="5122" max="5122" width="9.5703125" style="135" bestFit="1" customWidth="1"/>
    <col min="5123" max="5124" width="7.85546875" style="135" bestFit="1" customWidth="1"/>
    <col min="5125" max="5125" width="6.85546875" style="135" bestFit="1" customWidth="1"/>
    <col min="5126" max="5131" width="7.85546875" style="135" bestFit="1" customWidth="1"/>
    <col min="5132" max="5132" width="7.5703125" style="135" bestFit="1" customWidth="1"/>
    <col min="5133" max="5133" width="6.5703125" style="135" bestFit="1" customWidth="1"/>
    <col min="5134" max="5135" width="7.85546875" style="135" bestFit="1" customWidth="1"/>
    <col min="5136" max="5138" width="6.5703125" style="135" bestFit="1" customWidth="1"/>
    <col min="5139" max="5139" width="7.85546875" style="135" bestFit="1" customWidth="1"/>
    <col min="5140" max="5140" width="6.5703125" style="135" bestFit="1" customWidth="1"/>
    <col min="5141" max="5141" width="7.85546875" style="135" bestFit="1" customWidth="1"/>
    <col min="5142" max="5144" width="11.42578125" style="135" customWidth="1"/>
    <col min="5145" max="5145" width="12.7109375" style="135" bestFit="1" customWidth="1"/>
    <col min="5146" max="5376" width="9.140625" style="135" customWidth="1"/>
    <col min="5377" max="5377" width="36.7109375" style="135" customWidth="1"/>
    <col min="5378" max="5378" width="9.5703125" style="135" bestFit="1" customWidth="1"/>
    <col min="5379" max="5380" width="7.85546875" style="135" bestFit="1" customWidth="1"/>
    <col min="5381" max="5381" width="6.85546875" style="135" bestFit="1" customWidth="1"/>
    <col min="5382" max="5387" width="7.85546875" style="135" bestFit="1" customWidth="1"/>
    <col min="5388" max="5388" width="7.5703125" style="135" bestFit="1" customWidth="1"/>
    <col min="5389" max="5389" width="6.5703125" style="135" bestFit="1" customWidth="1"/>
    <col min="5390" max="5391" width="7.85546875" style="135" bestFit="1" customWidth="1"/>
    <col min="5392" max="5394" width="6.5703125" style="135" bestFit="1" customWidth="1"/>
    <col min="5395" max="5395" width="7.85546875" style="135" bestFit="1" customWidth="1"/>
    <col min="5396" max="5396" width="6.5703125" style="135" bestFit="1" customWidth="1"/>
    <col min="5397" max="5397" width="7.85546875" style="135" bestFit="1" customWidth="1"/>
    <col min="5398" max="5400" width="11.42578125" style="135" customWidth="1"/>
    <col min="5401" max="5401" width="12.7109375" style="135" bestFit="1" customWidth="1"/>
    <col min="5402" max="5632" width="9.140625" style="135" customWidth="1"/>
    <col min="5633" max="5633" width="36.7109375" style="135" customWidth="1"/>
    <col min="5634" max="5634" width="9.5703125" style="135" bestFit="1" customWidth="1"/>
    <col min="5635" max="5636" width="7.85546875" style="135" bestFit="1" customWidth="1"/>
    <col min="5637" max="5637" width="6.85546875" style="135" bestFit="1" customWidth="1"/>
    <col min="5638" max="5643" width="7.85546875" style="135" bestFit="1" customWidth="1"/>
    <col min="5644" max="5644" width="7.5703125" style="135" bestFit="1" customWidth="1"/>
    <col min="5645" max="5645" width="6.5703125" style="135" bestFit="1" customWidth="1"/>
    <col min="5646" max="5647" width="7.85546875" style="135" bestFit="1" customWidth="1"/>
    <col min="5648" max="5650" width="6.5703125" style="135" bestFit="1" customWidth="1"/>
    <col min="5651" max="5651" width="7.85546875" style="135" bestFit="1" customWidth="1"/>
    <col min="5652" max="5652" width="6.5703125" style="135" bestFit="1" customWidth="1"/>
    <col min="5653" max="5653" width="7.85546875" style="135" bestFit="1" customWidth="1"/>
    <col min="5654" max="5656" width="11.42578125" style="135" customWidth="1"/>
    <col min="5657" max="5657" width="12.7109375" style="135" bestFit="1" customWidth="1"/>
    <col min="5658" max="5888" width="9.140625" style="135" customWidth="1"/>
    <col min="5889" max="5889" width="36.7109375" style="135" customWidth="1"/>
    <col min="5890" max="5890" width="9.5703125" style="135" bestFit="1" customWidth="1"/>
    <col min="5891" max="5892" width="7.85546875" style="135" bestFit="1" customWidth="1"/>
    <col min="5893" max="5893" width="6.85546875" style="135" bestFit="1" customWidth="1"/>
    <col min="5894" max="5899" width="7.85546875" style="135" bestFit="1" customWidth="1"/>
    <col min="5900" max="5900" width="7.5703125" style="135" bestFit="1" customWidth="1"/>
    <col min="5901" max="5901" width="6.5703125" style="135" bestFit="1" customWidth="1"/>
    <col min="5902" max="5903" width="7.85546875" style="135" bestFit="1" customWidth="1"/>
    <col min="5904" max="5906" width="6.5703125" style="135" bestFit="1" customWidth="1"/>
    <col min="5907" max="5907" width="7.85546875" style="135" bestFit="1" customWidth="1"/>
    <col min="5908" max="5908" width="6.5703125" style="135" bestFit="1" customWidth="1"/>
    <col min="5909" max="5909" width="7.85546875" style="135" bestFit="1" customWidth="1"/>
    <col min="5910" max="5912" width="11.42578125" style="135" customWidth="1"/>
    <col min="5913" max="5913" width="12.7109375" style="135" bestFit="1" customWidth="1"/>
    <col min="5914" max="6144" width="9.140625" style="135" customWidth="1"/>
    <col min="6145" max="6145" width="36.7109375" style="135" customWidth="1"/>
    <col min="6146" max="6146" width="9.5703125" style="135" bestFit="1" customWidth="1"/>
    <col min="6147" max="6148" width="7.85546875" style="135" bestFit="1" customWidth="1"/>
    <col min="6149" max="6149" width="6.85546875" style="135" bestFit="1" customWidth="1"/>
    <col min="6150" max="6155" width="7.85546875" style="135" bestFit="1" customWidth="1"/>
    <col min="6156" max="6156" width="7.5703125" style="135" bestFit="1" customWidth="1"/>
    <col min="6157" max="6157" width="6.5703125" style="135" bestFit="1" customWidth="1"/>
    <col min="6158" max="6159" width="7.85546875" style="135" bestFit="1" customWidth="1"/>
    <col min="6160" max="6162" width="6.5703125" style="135" bestFit="1" customWidth="1"/>
    <col min="6163" max="6163" width="7.85546875" style="135" bestFit="1" customWidth="1"/>
    <col min="6164" max="6164" width="6.5703125" style="135" bestFit="1" customWidth="1"/>
    <col min="6165" max="6165" width="7.85546875" style="135" bestFit="1" customWidth="1"/>
    <col min="6166" max="6168" width="11.42578125" style="135" customWidth="1"/>
    <col min="6169" max="6169" width="12.7109375" style="135" bestFit="1" customWidth="1"/>
    <col min="6170" max="6400" width="9.140625" style="135" customWidth="1"/>
    <col min="6401" max="6401" width="36.7109375" style="135" customWidth="1"/>
    <col min="6402" max="6402" width="9.5703125" style="135" bestFit="1" customWidth="1"/>
    <col min="6403" max="6404" width="7.85546875" style="135" bestFit="1" customWidth="1"/>
    <col min="6405" max="6405" width="6.85546875" style="135" bestFit="1" customWidth="1"/>
    <col min="6406" max="6411" width="7.85546875" style="135" bestFit="1" customWidth="1"/>
    <col min="6412" max="6412" width="7.5703125" style="135" bestFit="1" customWidth="1"/>
    <col min="6413" max="6413" width="6.5703125" style="135" bestFit="1" customWidth="1"/>
    <col min="6414" max="6415" width="7.85546875" style="135" bestFit="1" customWidth="1"/>
    <col min="6416" max="6418" width="6.5703125" style="135" bestFit="1" customWidth="1"/>
    <col min="6419" max="6419" width="7.85546875" style="135" bestFit="1" customWidth="1"/>
    <col min="6420" max="6420" width="6.5703125" style="135" bestFit="1" customWidth="1"/>
    <col min="6421" max="6421" width="7.85546875" style="135" bestFit="1" customWidth="1"/>
    <col min="6422" max="6424" width="11.42578125" style="135" customWidth="1"/>
    <col min="6425" max="6425" width="12.7109375" style="135" bestFit="1" customWidth="1"/>
    <col min="6426" max="6656" width="9.140625" style="135" customWidth="1"/>
    <col min="6657" max="6657" width="36.7109375" style="135" customWidth="1"/>
    <col min="6658" max="6658" width="9.5703125" style="135" bestFit="1" customWidth="1"/>
    <col min="6659" max="6660" width="7.85546875" style="135" bestFit="1" customWidth="1"/>
    <col min="6661" max="6661" width="6.85546875" style="135" bestFit="1" customWidth="1"/>
    <col min="6662" max="6667" width="7.85546875" style="135" bestFit="1" customWidth="1"/>
    <col min="6668" max="6668" width="7.5703125" style="135" bestFit="1" customWidth="1"/>
    <col min="6669" max="6669" width="6.5703125" style="135" bestFit="1" customWidth="1"/>
    <col min="6670" max="6671" width="7.85546875" style="135" bestFit="1" customWidth="1"/>
    <col min="6672" max="6674" width="6.5703125" style="135" bestFit="1" customWidth="1"/>
    <col min="6675" max="6675" width="7.85546875" style="135" bestFit="1" customWidth="1"/>
    <col min="6676" max="6676" width="6.5703125" style="135" bestFit="1" customWidth="1"/>
    <col min="6677" max="6677" width="7.85546875" style="135" bestFit="1" customWidth="1"/>
    <col min="6678" max="6680" width="11.42578125" style="135" customWidth="1"/>
    <col min="6681" max="6681" width="12.7109375" style="135" bestFit="1" customWidth="1"/>
    <col min="6682" max="6912" width="9.140625" style="135" customWidth="1"/>
    <col min="6913" max="6913" width="36.7109375" style="135" customWidth="1"/>
    <col min="6914" max="6914" width="9.5703125" style="135" bestFit="1" customWidth="1"/>
    <col min="6915" max="6916" width="7.85546875" style="135" bestFit="1" customWidth="1"/>
    <col min="6917" max="6917" width="6.85546875" style="135" bestFit="1" customWidth="1"/>
    <col min="6918" max="6923" width="7.85546875" style="135" bestFit="1" customWidth="1"/>
    <col min="6924" max="6924" width="7.5703125" style="135" bestFit="1" customWidth="1"/>
    <col min="6925" max="6925" width="6.5703125" style="135" bestFit="1" customWidth="1"/>
    <col min="6926" max="6927" width="7.85546875" style="135" bestFit="1" customWidth="1"/>
    <col min="6928" max="6930" width="6.5703125" style="135" bestFit="1" customWidth="1"/>
    <col min="6931" max="6931" width="7.85546875" style="135" bestFit="1" customWidth="1"/>
    <col min="6932" max="6932" width="6.5703125" style="135" bestFit="1" customWidth="1"/>
    <col min="6933" max="6933" width="7.85546875" style="135" bestFit="1" customWidth="1"/>
    <col min="6934" max="6936" width="11.42578125" style="135" customWidth="1"/>
    <col min="6937" max="6937" width="12.7109375" style="135" bestFit="1" customWidth="1"/>
    <col min="6938" max="7168" width="9.140625" style="135" customWidth="1"/>
    <col min="7169" max="7169" width="36.7109375" style="135" customWidth="1"/>
    <col min="7170" max="7170" width="9.5703125" style="135" bestFit="1" customWidth="1"/>
    <col min="7171" max="7172" width="7.85546875" style="135" bestFit="1" customWidth="1"/>
    <col min="7173" max="7173" width="6.85546875" style="135" bestFit="1" customWidth="1"/>
    <col min="7174" max="7179" width="7.85546875" style="135" bestFit="1" customWidth="1"/>
    <col min="7180" max="7180" width="7.5703125" style="135" bestFit="1" customWidth="1"/>
    <col min="7181" max="7181" width="6.5703125" style="135" bestFit="1" customWidth="1"/>
    <col min="7182" max="7183" width="7.85546875" style="135" bestFit="1" customWidth="1"/>
    <col min="7184" max="7186" width="6.5703125" style="135" bestFit="1" customWidth="1"/>
    <col min="7187" max="7187" width="7.85546875" style="135" bestFit="1" customWidth="1"/>
    <col min="7188" max="7188" width="6.5703125" style="135" bestFit="1" customWidth="1"/>
    <col min="7189" max="7189" width="7.85546875" style="135" bestFit="1" customWidth="1"/>
    <col min="7190" max="7192" width="11.42578125" style="135" customWidth="1"/>
    <col min="7193" max="7193" width="12.7109375" style="135" bestFit="1" customWidth="1"/>
    <col min="7194" max="7424" width="9.140625" style="135" customWidth="1"/>
    <col min="7425" max="7425" width="36.7109375" style="135" customWidth="1"/>
    <col min="7426" max="7426" width="9.5703125" style="135" bestFit="1" customWidth="1"/>
    <col min="7427" max="7428" width="7.85546875" style="135" bestFit="1" customWidth="1"/>
    <col min="7429" max="7429" width="6.85546875" style="135" bestFit="1" customWidth="1"/>
    <col min="7430" max="7435" width="7.85546875" style="135" bestFit="1" customWidth="1"/>
    <col min="7436" max="7436" width="7.5703125" style="135" bestFit="1" customWidth="1"/>
    <col min="7437" max="7437" width="6.5703125" style="135" bestFit="1" customWidth="1"/>
    <col min="7438" max="7439" width="7.85546875" style="135" bestFit="1" customWidth="1"/>
    <col min="7440" max="7442" width="6.5703125" style="135" bestFit="1" customWidth="1"/>
    <col min="7443" max="7443" width="7.85546875" style="135" bestFit="1" customWidth="1"/>
    <col min="7444" max="7444" width="6.5703125" style="135" bestFit="1" customWidth="1"/>
    <col min="7445" max="7445" width="7.85546875" style="135" bestFit="1" customWidth="1"/>
    <col min="7446" max="7448" width="11.42578125" style="135" customWidth="1"/>
    <col min="7449" max="7449" width="12.7109375" style="135" bestFit="1" customWidth="1"/>
    <col min="7450" max="7680" width="9.140625" style="135" customWidth="1"/>
    <col min="7681" max="7681" width="36.7109375" style="135" customWidth="1"/>
    <col min="7682" max="7682" width="9.5703125" style="135" bestFit="1" customWidth="1"/>
    <col min="7683" max="7684" width="7.85546875" style="135" bestFit="1" customWidth="1"/>
    <col min="7685" max="7685" width="6.85546875" style="135" bestFit="1" customWidth="1"/>
    <col min="7686" max="7691" width="7.85546875" style="135" bestFit="1" customWidth="1"/>
    <col min="7692" max="7692" width="7.5703125" style="135" bestFit="1" customWidth="1"/>
    <col min="7693" max="7693" width="6.5703125" style="135" bestFit="1" customWidth="1"/>
    <col min="7694" max="7695" width="7.85546875" style="135" bestFit="1" customWidth="1"/>
    <col min="7696" max="7698" width="6.5703125" style="135" bestFit="1" customWidth="1"/>
    <col min="7699" max="7699" width="7.85546875" style="135" bestFit="1" customWidth="1"/>
    <col min="7700" max="7700" width="6.5703125" style="135" bestFit="1" customWidth="1"/>
    <col min="7701" max="7701" width="7.85546875" style="135" bestFit="1" customWidth="1"/>
    <col min="7702" max="7704" width="11.42578125" style="135" customWidth="1"/>
    <col min="7705" max="7705" width="12.7109375" style="135" bestFit="1" customWidth="1"/>
    <col min="7706" max="7936" width="9.140625" style="135" customWidth="1"/>
    <col min="7937" max="7937" width="36.7109375" style="135" customWidth="1"/>
    <col min="7938" max="7938" width="9.5703125" style="135" bestFit="1" customWidth="1"/>
    <col min="7939" max="7940" width="7.85546875" style="135" bestFit="1" customWidth="1"/>
    <col min="7941" max="7941" width="6.85546875" style="135" bestFit="1" customWidth="1"/>
    <col min="7942" max="7947" width="7.85546875" style="135" bestFit="1" customWidth="1"/>
    <col min="7948" max="7948" width="7.5703125" style="135" bestFit="1" customWidth="1"/>
    <col min="7949" max="7949" width="6.5703125" style="135" bestFit="1" customWidth="1"/>
    <col min="7950" max="7951" width="7.85546875" style="135" bestFit="1" customWidth="1"/>
    <col min="7952" max="7954" width="6.5703125" style="135" bestFit="1" customWidth="1"/>
    <col min="7955" max="7955" width="7.85546875" style="135" bestFit="1" customWidth="1"/>
    <col min="7956" max="7956" width="6.5703125" style="135" bestFit="1" customWidth="1"/>
    <col min="7957" max="7957" width="7.85546875" style="135" bestFit="1" customWidth="1"/>
    <col min="7958" max="7960" width="11.42578125" style="135" customWidth="1"/>
    <col min="7961" max="7961" width="12.7109375" style="135" bestFit="1" customWidth="1"/>
    <col min="7962" max="8192" width="9.140625" style="135" customWidth="1"/>
    <col min="8193" max="8193" width="36.7109375" style="135" customWidth="1"/>
    <col min="8194" max="8194" width="9.5703125" style="135" bestFit="1" customWidth="1"/>
    <col min="8195" max="8196" width="7.85546875" style="135" bestFit="1" customWidth="1"/>
    <col min="8197" max="8197" width="6.85546875" style="135" bestFit="1" customWidth="1"/>
    <col min="8198" max="8203" width="7.85546875" style="135" bestFit="1" customWidth="1"/>
    <col min="8204" max="8204" width="7.5703125" style="135" bestFit="1" customWidth="1"/>
    <col min="8205" max="8205" width="6.5703125" style="135" bestFit="1" customWidth="1"/>
    <col min="8206" max="8207" width="7.85546875" style="135" bestFit="1" customWidth="1"/>
    <col min="8208" max="8210" width="6.5703125" style="135" bestFit="1" customWidth="1"/>
    <col min="8211" max="8211" width="7.85546875" style="135" bestFit="1" customWidth="1"/>
    <col min="8212" max="8212" width="6.5703125" style="135" bestFit="1" customWidth="1"/>
    <col min="8213" max="8213" width="7.85546875" style="135" bestFit="1" customWidth="1"/>
    <col min="8214" max="8216" width="11.42578125" style="135" customWidth="1"/>
    <col min="8217" max="8217" width="12.7109375" style="135" bestFit="1" customWidth="1"/>
    <col min="8218" max="8448" width="9.140625" style="135" customWidth="1"/>
    <col min="8449" max="8449" width="36.7109375" style="135" customWidth="1"/>
    <col min="8450" max="8450" width="9.5703125" style="135" bestFit="1" customWidth="1"/>
    <col min="8451" max="8452" width="7.85546875" style="135" bestFit="1" customWidth="1"/>
    <col min="8453" max="8453" width="6.85546875" style="135" bestFit="1" customWidth="1"/>
    <col min="8454" max="8459" width="7.85546875" style="135" bestFit="1" customWidth="1"/>
    <col min="8460" max="8460" width="7.5703125" style="135" bestFit="1" customWidth="1"/>
    <col min="8461" max="8461" width="6.5703125" style="135" bestFit="1" customWidth="1"/>
    <col min="8462" max="8463" width="7.85546875" style="135" bestFit="1" customWidth="1"/>
    <col min="8464" max="8466" width="6.5703125" style="135" bestFit="1" customWidth="1"/>
    <col min="8467" max="8467" width="7.85546875" style="135" bestFit="1" customWidth="1"/>
    <col min="8468" max="8468" width="6.5703125" style="135" bestFit="1" customWidth="1"/>
    <col min="8469" max="8469" width="7.85546875" style="135" bestFit="1" customWidth="1"/>
    <col min="8470" max="8472" width="11.42578125" style="135" customWidth="1"/>
    <col min="8473" max="8473" width="12.7109375" style="135" bestFit="1" customWidth="1"/>
    <col min="8474" max="8704" width="9.140625" style="135" customWidth="1"/>
    <col min="8705" max="8705" width="36.7109375" style="135" customWidth="1"/>
    <col min="8706" max="8706" width="9.5703125" style="135" bestFit="1" customWidth="1"/>
    <col min="8707" max="8708" width="7.85546875" style="135" bestFit="1" customWidth="1"/>
    <col min="8709" max="8709" width="6.85546875" style="135" bestFit="1" customWidth="1"/>
    <col min="8710" max="8715" width="7.85546875" style="135" bestFit="1" customWidth="1"/>
    <col min="8716" max="8716" width="7.5703125" style="135" bestFit="1" customWidth="1"/>
    <col min="8717" max="8717" width="6.5703125" style="135" bestFit="1" customWidth="1"/>
    <col min="8718" max="8719" width="7.85546875" style="135" bestFit="1" customWidth="1"/>
    <col min="8720" max="8722" width="6.5703125" style="135" bestFit="1" customWidth="1"/>
    <col min="8723" max="8723" width="7.85546875" style="135" bestFit="1" customWidth="1"/>
    <col min="8724" max="8724" width="6.5703125" style="135" bestFit="1" customWidth="1"/>
    <col min="8725" max="8725" width="7.85546875" style="135" bestFit="1" customWidth="1"/>
    <col min="8726" max="8728" width="11.42578125" style="135" customWidth="1"/>
    <col min="8729" max="8729" width="12.7109375" style="135" bestFit="1" customWidth="1"/>
    <col min="8730" max="8960" width="9.140625" style="135" customWidth="1"/>
    <col min="8961" max="8961" width="36.7109375" style="135" customWidth="1"/>
    <col min="8962" max="8962" width="9.5703125" style="135" bestFit="1" customWidth="1"/>
    <col min="8963" max="8964" width="7.85546875" style="135" bestFit="1" customWidth="1"/>
    <col min="8965" max="8965" width="6.85546875" style="135" bestFit="1" customWidth="1"/>
    <col min="8966" max="8971" width="7.85546875" style="135" bestFit="1" customWidth="1"/>
    <col min="8972" max="8972" width="7.5703125" style="135" bestFit="1" customWidth="1"/>
    <col min="8973" max="8973" width="6.5703125" style="135" bestFit="1" customWidth="1"/>
    <col min="8974" max="8975" width="7.85546875" style="135" bestFit="1" customWidth="1"/>
    <col min="8976" max="8978" width="6.5703125" style="135" bestFit="1" customWidth="1"/>
    <col min="8979" max="8979" width="7.85546875" style="135" bestFit="1" customWidth="1"/>
    <col min="8980" max="8980" width="6.5703125" style="135" bestFit="1" customWidth="1"/>
    <col min="8981" max="8981" width="7.85546875" style="135" bestFit="1" customWidth="1"/>
    <col min="8982" max="8984" width="11.42578125" style="135" customWidth="1"/>
    <col min="8985" max="8985" width="12.7109375" style="135" bestFit="1" customWidth="1"/>
    <col min="8986" max="9216" width="9.140625" style="135" customWidth="1"/>
    <col min="9217" max="9217" width="36.7109375" style="135" customWidth="1"/>
    <col min="9218" max="9218" width="9.5703125" style="135" bestFit="1" customWidth="1"/>
    <col min="9219" max="9220" width="7.85546875" style="135" bestFit="1" customWidth="1"/>
    <col min="9221" max="9221" width="6.85546875" style="135" bestFit="1" customWidth="1"/>
    <col min="9222" max="9227" width="7.85546875" style="135" bestFit="1" customWidth="1"/>
    <col min="9228" max="9228" width="7.5703125" style="135" bestFit="1" customWidth="1"/>
    <col min="9229" max="9229" width="6.5703125" style="135" bestFit="1" customWidth="1"/>
    <col min="9230" max="9231" width="7.85546875" style="135" bestFit="1" customWidth="1"/>
    <col min="9232" max="9234" width="6.5703125" style="135" bestFit="1" customWidth="1"/>
    <col min="9235" max="9235" width="7.85546875" style="135" bestFit="1" customWidth="1"/>
    <col min="9236" max="9236" width="6.5703125" style="135" bestFit="1" customWidth="1"/>
    <col min="9237" max="9237" width="7.85546875" style="135" bestFit="1" customWidth="1"/>
    <col min="9238" max="9240" width="11.42578125" style="135" customWidth="1"/>
    <col min="9241" max="9241" width="12.7109375" style="135" bestFit="1" customWidth="1"/>
    <col min="9242" max="9472" width="9.140625" style="135" customWidth="1"/>
    <col min="9473" max="9473" width="36.7109375" style="135" customWidth="1"/>
    <col min="9474" max="9474" width="9.5703125" style="135" bestFit="1" customWidth="1"/>
    <col min="9475" max="9476" width="7.85546875" style="135" bestFit="1" customWidth="1"/>
    <col min="9477" max="9477" width="6.85546875" style="135" bestFit="1" customWidth="1"/>
    <col min="9478" max="9483" width="7.85546875" style="135" bestFit="1" customWidth="1"/>
    <col min="9484" max="9484" width="7.5703125" style="135" bestFit="1" customWidth="1"/>
    <col min="9485" max="9485" width="6.5703125" style="135" bestFit="1" customWidth="1"/>
    <col min="9486" max="9487" width="7.85546875" style="135" bestFit="1" customWidth="1"/>
    <col min="9488" max="9490" width="6.5703125" style="135" bestFit="1" customWidth="1"/>
    <col min="9491" max="9491" width="7.85546875" style="135" bestFit="1" customWidth="1"/>
    <col min="9492" max="9492" width="6.5703125" style="135" bestFit="1" customWidth="1"/>
    <col min="9493" max="9493" width="7.85546875" style="135" bestFit="1" customWidth="1"/>
    <col min="9494" max="9496" width="11.42578125" style="135" customWidth="1"/>
    <col min="9497" max="9497" width="12.7109375" style="135" bestFit="1" customWidth="1"/>
    <col min="9498" max="9728" width="9.140625" style="135" customWidth="1"/>
    <col min="9729" max="9729" width="36.7109375" style="135" customWidth="1"/>
    <col min="9730" max="9730" width="9.5703125" style="135" bestFit="1" customWidth="1"/>
    <col min="9731" max="9732" width="7.85546875" style="135" bestFit="1" customWidth="1"/>
    <col min="9733" max="9733" width="6.85546875" style="135" bestFit="1" customWidth="1"/>
    <col min="9734" max="9739" width="7.85546875" style="135" bestFit="1" customWidth="1"/>
    <col min="9740" max="9740" width="7.5703125" style="135" bestFit="1" customWidth="1"/>
    <col min="9741" max="9741" width="6.5703125" style="135" bestFit="1" customWidth="1"/>
    <col min="9742" max="9743" width="7.85546875" style="135" bestFit="1" customWidth="1"/>
    <col min="9744" max="9746" width="6.5703125" style="135" bestFit="1" customWidth="1"/>
    <col min="9747" max="9747" width="7.85546875" style="135" bestFit="1" customWidth="1"/>
    <col min="9748" max="9748" width="6.5703125" style="135" bestFit="1" customWidth="1"/>
    <col min="9749" max="9749" width="7.85546875" style="135" bestFit="1" customWidth="1"/>
    <col min="9750" max="9752" width="11.42578125" style="135" customWidth="1"/>
    <col min="9753" max="9753" width="12.7109375" style="135" bestFit="1" customWidth="1"/>
    <col min="9754" max="9984" width="9.140625" style="135" customWidth="1"/>
    <col min="9985" max="9985" width="36.7109375" style="135" customWidth="1"/>
    <col min="9986" max="9986" width="9.5703125" style="135" bestFit="1" customWidth="1"/>
    <col min="9987" max="9988" width="7.85546875" style="135" bestFit="1" customWidth="1"/>
    <col min="9989" max="9989" width="6.85546875" style="135" bestFit="1" customWidth="1"/>
    <col min="9990" max="9995" width="7.85546875" style="135" bestFit="1" customWidth="1"/>
    <col min="9996" max="9996" width="7.5703125" style="135" bestFit="1" customWidth="1"/>
    <col min="9997" max="9997" width="6.5703125" style="135" bestFit="1" customWidth="1"/>
    <col min="9998" max="9999" width="7.85546875" style="135" bestFit="1" customWidth="1"/>
    <col min="10000" max="10002" width="6.5703125" style="135" bestFit="1" customWidth="1"/>
    <col min="10003" max="10003" width="7.85546875" style="135" bestFit="1" customWidth="1"/>
    <col min="10004" max="10004" width="6.5703125" style="135" bestFit="1" customWidth="1"/>
    <col min="10005" max="10005" width="7.85546875" style="135" bestFit="1" customWidth="1"/>
    <col min="10006" max="10008" width="11.42578125" style="135" customWidth="1"/>
    <col min="10009" max="10009" width="12.7109375" style="135" bestFit="1" customWidth="1"/>
    <col min="10010" max="10240" width="9.140625" style="135" customWidth="1"/>
    <col min="10241" max="10241" width="36.7109375" style="135" customWidth="1"/>
    <col min="10242" max="10242" width="9.5703125" style="135" bestFit="1" customWidth="1"/>
    <col min="10243" max="10244" width="7.85546875" style="135" bestFit="1" customWidth="1"/>
    <col min="10245" max="10245" width="6.85546875" style="135" bestFit="1" customWidth="1"/>
    <col min="10246" max="10251" width="7.85546875" style="135" bestFit="1" customWidth="1"/>
    <col min="10252" max="10252" width="7.5703125" style="135" bestFit="1" customWidth="1"/>
    <col min="10253" max="10253" width="6.5703125" style="135" bestFit="1" customWidth="1"/>
    <col min="10254" max="10255" width="7.85546875" style="135" bestFit="1" customWidth="1"/>
    <col min="10256" max="10258" width="6.5703125" style="135" bestFit="1" customWidth="1"/>
    <col min="10259" max="10259" width="7.85546875" style="135" bestFit="1" customWidth="1"/>
    <col min="10260" max="10260" width="6.5703125" style="135" bestFit="1" customWidth="1"/>
    <col min="10261" max="10261" width="7.85546875" style="135" bestFit="1" customWidth="1"/>
    <col min="10262" max="10264" width="11.42578125" style="135" customWidth="1"/>
    <col min="10265" max="10265" width="12.7109375" style="135" bestFit="1" customWidth="1"/>
    <col min="10266" max="10496" width="9.140625" style="135" customWidth="1"/>
    <col min="10497" max="10497" width="36.7109375" style="135" customWidth="1"/>
    <col min="10498" max="10498" width="9.5703125" style="135" bestFit="1" customWidth="1"/>
    <col min="10499" max="10500" width="7.85546875" style="135" bestFit="1" customWidth="1"/>
    <col min="10501" max="10501" width="6.85546875" style="135" bestFit="1" customWidth="1"/>
    <col min="10502" max="10507" width="7.85546875" style="135" bestFit="1" customWidth="1"/>
    <col min="10508" max="10508" width="7.5703125" style="135" bestFit="1" customWidth="1"/>
    <col min="10509" max="10509" width="6.5703125" style="135" bestFit="1" customWidth="1"/>
    <col min="10510" max="10511" width="7.85546875" style="135" bestFit="1" customWidth="1"/>
    <col min="10512" max="10514" width="6.5703125" style="135" bestFit="1" customWidth="1"/>
    <col min="10515" max="10515" width="7.85546875" style="135" bestFit="1" customWidth="1"/>
    <col min="10516" max="10516" width="6.5703125" style="135" bestFit="1" customWidth="1"/>
    <col min="10517" max="10517" width="7.85546875" style="135" bestFit="1" customWidth="1"/>
    <col min="10518" max="10520" width="11.42578125" style="135" customWidth="1"/>
    <col min="10521" max="10521" width="12.7109375" style="135" bestFit="1" customWidth="1"/>
    <col min="10522" max="10752" width="9.140625" style="135" customWidth="1"/>
    <col min="10753" max="10753" width="36.7109375" style="135" customWidth="1"/>
    <col min="10754" max="10754" width="9.5703125" style="135" bestFit="1" customWidth="1"/>
    <col min="10755" max="10756" width="7.85546875" style="135" bestFit="1" customWidth="1"/>
    <col min="10757" max="10757" width="6.85546875" style="135" bestFit="1" customWidth="1"/>
    <col min="10758" max="10763" width="7.85546875" style="135" bestFit="1" customWidth="1"/>
    <col min="10764" max="10764" width="7.5703125" style="135" bestFit="1" customWidth="1"/>
    <col min="10765" max="10765" width="6.5703125" style="135" bestFit="1" customWidth="1"/>
    <col min="10766" max="10767" width="7.85546875" style="135" bestFit="1" customWidth="1"/>
    <col min="10768" max="10770" width="6.5703125" style="135" bestFit="1" customWidth="1"/>
    <col min="10771" max="10771" width="7.85546875" style="135" bestFit="1" customWidth="1"/>
    <col min="10772" max="10772" width="6.5703125" style="135" bestFit="1" customWidth="1"/>
    <col min="10773" max="10773" width="7.85546875" style="135" bestFit="1" customWidth="1"/>
    <col min="10774" max="10776" width="11.42578125" style="135" customWidth="1"/>
    <col min="10777" max="10777" width="12.7109375" style="135" bestFit="1" customWidth="1"/>
    <col min="10778" max="11008" width="9.140625" style="135" customWidth="1"/>
    <col min="11009" max="11009" width="36.7109375" style="135" customWidth="1"/>
    <col min="11010" max="11010" width="9.5703125" style="135" bestFit="1" customWidth="1"/>
    <col min="11011" max="11012" width="7.85546875" style="135" bestFit="1" customWidth="1"/>
    <col min="11013" max="11013" width="6.85546875" style="135" bestFit="1" customWidth="1"/>
    <col min="11014" max="11019" width="7.85546875" style="135" bestFit="1" customWidth="1"/>
    <col min="11020" max="11020" width="7.5703125" style="135" bestFit="1" customWidth="1"/>
    <col min="11021" max="11021" width="6.5703125" style="135" bestFit="1" customWidth="1"/>
    <col min="11022" max="11023" width="7.85546875" style="135" bestFit="1" customWidth="1"/>
    <col min="11024" max="11026" width="6.5703125" style="135" bestFit="1" customWidth="1"/>
    <col min="11027" max="11027" width="7.85546875" style="135" bestFit="1" customWidth="1"/>
    <col min="11028" max="11028" width="6.5703125" style="135" bestFit="1" customWidth="1"/>
    <col min="11029" max="11029" width="7.85546875" style="135" bestFit="1" customWidth="1"/>
    <col min="11030" max="11032" width="11.42578125" style="135" customWidth="1"/>
    <col min="11033" max="11033" width="12.7109375" style="135" bestFit="1" customWidth="1"/>
    <col min="11034" max="11264" width="9.140625" style="135" customWidth="1"/>
    <col min="11265" max="11265" width="36.7109375" style="135" customWidth="1"/>
    <col min="11266" max="11266" width="9.5703125" style="135" bestFit="1" customWidth="1"/>
    <col min="11267" max="11268" width="7.85546875" style="135" bestFit="1" customWidth="1"/>
    <col min="11269" max="11269" width="6.85546875" style="135" bestFit="1" customWidth="1"/>
    <col min="11270" max="11275" width="7.85546875" style="135" bestFit="1" customWidth="1"/>
    <col min="11276" max="11276" width="7.5703125" style="135" bestFit="1" customWidth="1"/>
    <col min="11277" max="11277" width="6.5703125" style="135" bestFit="1" customWidth="1"/>
    <col min="11278" max="11279" width="7.85546875" style="135" bestFit="1" customWidth="1"/>
    <col min="11280" max="11282" width="6.5703125" style="135" bestFit="1" customWidth="1"/>
    <col min="11283" max="11283" width="7.85546875" style="135" bestFit="1" customWidth="1"/>
    <col min="11284" max="11284" width="6.5703125" style="135" bestFit="1" customWidth="1"/>
    <col min="11285" max="11285" width="7.85546875" style="135" bestFit="1" customWidth="1"/>
    <col min="11286" max="11288" width="11.42578125" style="135" customWidth="1"/>
    <col min="11289" max="11289" width="12.7109375" style="135" bestFit="1" customWidth="1"/>
    <col min="11290" max="11520" width="9.140625" style="135" customWidth="1"/>
    <col min="11521" max="11521" width="36.7109375" style="135" customWidth="1"/>
    <col min="11522" max="11522" width="9.5703125" style="135" bestFit="1" customWidth="1"/>
    <col min="11523" max="11524" width="7.85546875" style="135" bestFit="1" customWidth="1"/>
    <col min="11525" max="11525" width="6.85546875" style="135" bestFit="1" customWidth="1"/>
    <col min="11526" max="11531" width="7.85546875" style="135" bestFit="1" customWidth="1"/>
    <col min="11532" max="11532" width="7.5703125" style="135" bestFit="1" customWidth="1"/>
    <col min="11533" max="11533" width="6.5703125" style="135" bestFit="1" customWidth="1"/>
    <col min="11534" max="11535" width="7.85546875" style="135" bestFit="1" customWidth="1"/>
    <col min="11536" max="11538" width="6.5703125" style="135" bestFit="1" customWidth="1"/>
    <col min="11539" max="11539" width="7.85546875" style="135" bestFit="1" customWidth="1"/>
    <col min="11540" max="11540" width="6.5703125" style="135" bestFit="1" customWidth="1"/>
    <col min="11541" max="11541" width="7.85546875" style="135" bestFit="1" customWidth="1"/>
    <col min="11542" max="11544" width="11.42578125" style="135" customWidth="1"/>
    <col min="11545" max="11545" width="12.7109375" style="135" bestFit="1" customWidth="1"/>
    <col min="11546" max="11776" width="9.140625" style="135" customWidth="1"/>
    <col min="11777" max="11777" width="36.7109375" style="135" customWidth="1"/>
    <col min="11778" max="11778" width="9.5703125" style="135" bestFit="1" customWidth="1"/>
    <col min="11779" max="11780" width="7.85546875" style="135" bestFit="1" customWidth="1"/>
    <col min="11781" max="11781" width="6.85546875" style="135" bestFit="1" customWidth="1"/>
    <col min="11782" max="11787" width="7.85546875" style="135" bestFit="1" customWidth="1"/>
    <col min="11788" max="11788" width="7.5703125" style="135" bestFit="1" customWidth="1"/>
    <col min="11789" max="11789" width="6.5703125" style="135" bestFit="1" customWidth="1"/>
    <col min="11790" max="11791" width="7.85546875" style="135" bestFit="1" customWidth="1"/>
    <col min="11792" max="11794" width="6.5703125" style="135" bestFit="1" customWidth="1"/>
    <col min="11795" max="11795" width="7.85546875" style="135" bestFit="1" customWidth="1"/>
    <col min="11796" max="11796" width="6.5703125" style="135" bestFit="1" customWidth="1"/>
    <col min="11797" max="11797" width="7.85546875" style="135" bestFit="1" customWidth="1"/>
    <col min="11798" max="11800" width="11.42578125" style="135" customWidth="1"/>
    <col min="11801" max="11801" width="12.7109375" style="135" bestFit="1" customWidth="1"/>
    <col min="11802" max="12032" width="9.140625" style="135" customWidth="1"/>
    <col min="12033" max="12033" width="36.7109375" style="135" customWidth="1"/>
    <col min="12034" max="12034" width="9.5703125" style="135" bestFit="1" customWidth="1"/>
    <col min="12035" max="12036" width="7.85546875" style="135" bestFit="1" customWidth="1"/>
    <col min="12037" max="12037" width="6.85546875" style="135" bestFit="1" customWidth="1"/>
    <col min="12038" max="12043" width="7.85546875" style="135" bestFit="1" customWidth="1"/>
    <col min="12044" max="12044" width="7.5703125" style="135" bestFit="1" customWidth="1"/>
    <col min="12045" max="12045" width="6.5703125" style="135" bestFit="1" customWidth="1"/>
    <col min="12046" max="12047" width="7.85546875" style="135" bestFit="1" customWidth="1"/>
    <col min="12048" max="12050" width="6.5703125" style="135" bestFit="1" customWidth="1"/>
    <col min="12051" max="12051" width="7.85546875" style="135" bestFit="1" customWidth="1"/>
    <col min="12052" max="12052" width="6.5703125" style="135" bestFit="1" customWidth="1"/>
    <col min="12053" max="12053" width="7.85546875" style="135" bestFit="1" customWidth="1"/>
    <col min="12054" max="12056" width="11.42578125" style="135" customWidth="1"/>
    <col min="12057" max="12057" width="12.7109375" style="135" bestFit="1" customWidth="1"/>
    <col min="12058" max="12288" width="9.140625" style="135" customWidth="1"/>
    <col min="12289" max="12289" width="36.7109375" style="135" customWidth="1"/>
    <col min="12290" max="12290" width="9.5703125" style="135" bestFit="1" customWidth="1"/>
    <col min="12291" max="12292" width="7.85546875" style="135" bestFit="1" customWidth="1"/>
    <col min="12293" max="12293" width="6.85546875" style="135" bestFit="1" customWidth="1"/>
    <col min="12294" max="12299" width="7.85546875" style="135" bestFit="1" customWidth="1"/>
    <col min="12300" max="12300" width="7.5703125" style="135" bestFit="1" customWidth="1"/>
    <col min="12301" max="12301" width="6.5703125" style="135" bestFit="1" customWidth="1"/>
    <col min="12302" max="12303" width="7.85546875" style="135" bestFit="1" customWidth="1"/>
    <col min="12304" max="12306" width="6.5703125" style="135" bestFit="1" customWidth="1"/>
    <col min="12307" max="12307" width="7.85546875" style="135" bestFit="1" customWidth="1"/>
    <col min="12308" max="12308" width="6.5703125" style="135" bestFit="1" customWidth="1"/>
    <col min="12309" max="12309" width="7.85546875" style="135" bestFit="1" customWidth="1"/>
    <col min="12310" max="12312" width="11.42578125" style="135" customWidth="1"/>
    <col min="12313" max="12313" width="12.7109375" style="135" bestFit="1" customWidth="1"/>
    <col min="12314" max="12544" width="9.140625" style="135" customWidth="1"/>
    <col min="12545" max="12545" width="36.7109375" style="135" customWidth="1"/>
    <col min="12546" max="12546" width="9.5703125" style="135" bestFit="1" customWidth="1"/>
    <col min="12547" max="12548" width="7.85546875" style="135" bestFit="1" customWidth="1"/>
    <col min="12549" max="12549" width="6.85546875" style="135" bestFit="1" customWidth="1"/>
    <col min="12550" max="12555" width="7.85546875" style="135" bestFit="1" customWidth="1"/>
    <col min="12556" max="12556" width="7.5703125" style="135" bestFit="1" customWidth="1"/>
    <col min="12557" max="12557" width="6.5703125" style="135" bestFit="1" customWidth="1"/>
    <col min="12558" max="12559" width="7.85546875" style="135" bestFit="1" customWidth="1"/>
    <col min="12560" max="12562" width="6.5703125" style="135" bestFit="1" customWidth="1"/>
    <col min="12563" max="12563" width="7.85546875" style="135" bestFit="1" customWidth="1"/>
    <col min="12564" max="12564" width="6.5703125" style="135" bestFit="1" customWidth="1"/>
    <col min="12565" max="12565" width="7.85546875" style="135" bestFit="1" customWidth="1"/>
    <col min="12566" max="12568" width="11.42578125" style="135" customWidth="1"/>
    <col min="12569" max="12569" width="12.7109375" style="135" bestFit="1" customWidth="1"/>
    <col min="12570" max="12800" width="9.140625" style="135" customWidth="1"/>
    <col min="12801" max="12801" width="36.7109375" style="135" customWidth="1"/>
    <col min="12802" max="12802" width="9.5703125" style="135" bestFit="1" customWidth="1"/>
    <col min="12803" max="12804" width="7.85546875" style="135" bestFit="1" customWidth="1"/>
    <col min="12805" max="12805" width="6.85546875" style="135" bestFit="1" customWidth="1"/>
    <col min="12806" max="12811" width="7.85546875" style="135" bestFit="1" customWidth="1"/>
    <col min="12812" max="12812" width="7.5703125" style="135" bestFit="1" customWidth="1"/>
    <col min="12813" max="12813" width="6.5703125" style="135" bestFit="1" customWidth="1"/>
    <col min="12814" max="12815" width="7.85546875" style="135" bestFit="1" customWidth="1"/>
    <col min="12816" max="12818" width="6.5703125" style="135" bestFit="1" customWidth="1"/>
    <col min="12819" max="12819" width="7.85546875" style="135" bestFit="1" customWidth="1"/>
    <col min="12820" max="12820" width="6.5703125" style="135" bestFit="1" customWidth="1"/>
    <col min="12821" max="12821" width="7.85546875" style="135" bestFit="1" customWidth="1"/>
    <col min="12822" max="12824" width="11.42578125" style="135" customWidth="1"/>
    <col min="12825" max="12825" width="12.7109375" style="135" bestFit="1" customWidth="1"/>
    <col min="12826" max="13056" width="9.140625" style="135" customWidth="1"/>
    <col min="13057" max="13057" width="36.7109375" style="135" customWidth="1"/>
    <col min="13058" max="13058" width="9.5703125" style="135" bestFit="1" customWidth="1"/>
    <col min="13059" max="13060" width="7.85546875" style="135" bestFit="1" customWidth="1"/>
    <col min="13061" max="13061" width="6.85546875" style="135" bestFit="1" customWidth="1"/>
    <col min="13062" max="13067" width="7.85546875" style="135" bestFit="1" customWidth="1"/>
    <col min="13068" max="13068" width="7.5703125" style="135" bestFit="1" customWidth="1"/>
    <col min="13069" max="13069" width="6.5703125" style="135" bestFit="1" customWidth="1"/>
    <col min="13070" max="13071" width="7.85546875" style="135" bestFit="1" customWidth="1"/>
    <col min="13072" max="13074" width="6.5703125" style="135" bestFit="1" customWidth="1"/>
    <col min="13075" max="13075" width="7.85546875" style="135" bestFit="1" customWidth="1"/>
    <col min="13076" max="13076" width="6.5703125" style="135" bestFit="1" customWidth="1"/>
    <col min="13077" max="13077" width="7.85546875" style="135" bestFit="1" customWidth="1"/>
    <col min="13078" max="13080" width="11.42578125" style="135" customWidth="1"/>
    <col min="13081" max="13081" width="12.7109375" style="135" bestFit="1" customWidth="1"/>
    <col min="13082" max="13312" width="9.140625" style="135" customWidth="1"/>
    <col min="13313" max="13313" width="36.7109375" style="135" customWidth="1"/>
    <col min="13314" max="13314" width="9.5703125" style="135" bestFit="1" customWidth="1"/>
    <col min="13315" max="13316" width="7.85546875" style="135" bestFit="1" customWidth="1"/>
    <col min="13317" max="13317" width="6.85546875" style="135" bestFit="1" customWidth="1"/>
    <col min="13318" max="13323" width="7.85546875" style="135" bestFit="1" customWidth="1"/>
    <col min="13324" max="13324" width="7.5703125" style="135" bestFit="1" customWidth="1"/>
    <col min="13325" max="13325" width="6.5703125" style="135" bestFit="1" customWidth="1"/>
    <col min="13326" max="13327" width="7.85546875" style="135" bestFit="1" customWidth="1"/>
    <col min="13328" max="13330" width="6.5703125" style="135" bestFit="1" customWidth="1"/>
    <col min="13331" max="13331" width="7.85546875" style="135" bestFit="1" customWidth="1"/>
    <col min="13332" max="13332" width="6.5703125" style="135" bestFit="1" customWidth="1"/>
    <col min="13333" max="13333" width="7.85546875" style="135" bestFit="1" customWidth="1"/>
    <col min="13334" max="13336" width="11.42578125" style="135" customWidth="1"/>
    <col min="13337" max="13337" width="12.7109375" style="135" bestFit="1" customWidth="1"/>
    <col min="13338" max="13568" width="9.140625" style="135" customWidth="1"/>
    <col min="13569" max="13569" width="36.7109375" style="135" customWidth="1"/>
    <col min="13570" max="13570" width="9.5703125" style="135" bestFit="1" customWidth="1"/>
    <col min="13571" max="13572" width="7.85546875" style="135" bestFit="1" customWidth="1"/>
    <col min="13573" max="13573" width="6.85546875" style="135" bestFit="1" customWidth="1"/>
    <col min="13574" max="13579" width="7.85546875" style="135" bestFit="1" customWidth="1"/>
    <col min="13580" max="13580" width="7.5703125" style="135" bestFit="1" customWidth="1"/>
    <col min="13581" max="13581" width="6.5703125" style="135" bestFit="1" customWidth="1"/>
    <col min="13582" max="13583" width="7.85546875" style="135" bestFit="1" customWidth="1"/>
    <col min="13584" max="13586" width="6.5703125" style="135" bestFit="1" customWidth="1"/>
    <col min="13587" max="13587" width="7.85546875" style="135" bestFit="1" customWidth="1"/>
    <col min="13588" max="13588" width="6.5703125" style="135" bestFit="1" customWidth="1"/>
    <col min="13589" max="13589" width="7.85546875" style="135" bestFit="1" customWidth="1"/>
    <col min="13590" max="13592" width="11.42578125" style="135" customWidth="1"/>
    <col min="13593" max="13593" width="12.7109375" style="135" bestFit="1" customWidth="1"/>
    <col min="13594" max="13824" width="9.140625" style="135" customWidth="1"/>
    <col min="13825" max="13825" width="36.7109375" style="135" customWidth="1"/>
    <col min="13826" max="13826" width="9.5703125" style="135" bestFit="1" customWidth="1"/>
    <col min="13827" max="13828" width="7.85546875" style="135" bestFit="1" customWidth="1"/>
    <col min="13829" max="13829" width="6.85546875" style="135" bestFit="1" customWidth="1"/>
    <col min="13830" max="13835" width="7.85546875" style="135" bestFit="1" customWidth="1"/>
    <col min="13836" max="13836" width="7.5703125" style="135" bestFit="1" customWidth="1"/>
    <col min="13837" max="13837" width="6.5703125" style="135" bestFit="1" customWidth="1"/>
    <col min="13838" max="13839" width="7.85546875" style="135" bestFit="1" customWidth="1"/>
    <col min="13840" max="13842" width="6.5703125" style="135" bestFit="1" customWidth="1"/>
    <col min="13843" max="13843" width="7.85546875" style="135" bestFit="1" customWidth="1"/>
    <col min="13844" max="13844" width="6.5703125" style="135" bestFit="1" customWidth="1"/>
    <col min="13845" max="13845" width="7.85546875" style="135" bestFit="1" customWidth="1"/>
    <col min="13846" max="13848" width="11.42578125" style="135" customWidth="1"/>
    <col min="13849" max="13849" width="12.7109375" style="135" bestFit="1" customWidth="1"/>
    <col min="13850" max="14080" width="9.140625" style="135" customWidth="1"/>
    <col min="14081" max="14081" width="36.7109375" style="135" customWidth="1"/>
    <col min="14082" max="14082" width="9.5703125" style="135" bestFit="1" customWidth="1"/>
    <col min="14083" max="14084" width="7.85546875" style="135" bestFit="1" customWidth="1"/>
    <col min="14085" max="14085" width="6.85546875" style="135" bestFit="1" customWidth="1"/>
    <col min="14086" max="14091" width="7.85546875" style="135" bestFit="1" customWidth="1"/>
    <col min="14092" max="14092" width="7.5703125" style="135" bestFit="1" customWidth="1"/>
    <col min="14093" max="14093" width="6.5703125" style="135" bestFit="1" customWidth="1"/>
    <col min="14094" max="14095" width="7.85546875" style="135" bestFit="1" customWidth="1"/>
    <col min="14096" max="14098" width="6.5703125" style="135" bestFit="1" customWidth="1"/>
    <col min="14099" max="14099" width="7.85546875" style="135" bestFit="1" customWidth="1"/>
    <col min="14100" max="14100" width="6.5703125" style="135" bestFit="1" customWidth="1"/>
    <col min="14101" max="14101" width="7.85546875" style="135" bestFit="1" customWidth="1"/>
    <col min="14102" max="14104" width="11.42578125" style="135" customWidth="1"/>
    <col min="14105" max="14105" width="12.7109375" style="135" bestFit="1" customWidth="1"/>
    <col min="14106" max="14336" width="9.140625" style="135" customWidth="1"/>
    <col min="14337" max="14337" width="36.7109375" style="135" customWidth="1"/>
    <col min="14338" max="14338" width="9.5703125" style="135" bestFit="1" customWidth="1"/>
    <col min="14339" max="14340" width="7.85546875" style="135" bestFit="1" customWidth="1"/>
    <col min="14341" max="14341" width="6.85546875" style="135" bestFit="1" customWidth="1"/>
    <col min="14342" max="14347" width="7.85546875" style="135" bestFit="1" customWidth="1"/>
    <col min="14348" max="14348" width="7.5703125" style="135" bestFit="1" customWidth="1"/>
    <col min="14349" max="14349" width="6.5703125" style="135" bestFit="1" customWidth="1"/>
    <col min="14350" max="14351" width="7.85546875" style="135" bestFit="1" customWidth="1"/>
    <col min="14352" max="14354" width="6.5703125" style="135" bestFit="1" customWidth="1"/>
    <col min="14355" max="14355" width="7.85546875" style="135" bestFit="1" customWidth="1"/>
    <col min="14356" max="14356" width="6.5703125" style="135" bestFit="1" customWidth="1"/>
    <col min="14357" max="14357" width="7.85546875" style="135" bestFit="1" customWidth="1"/>
    <col min="14358" max="14360" width="11.42578125" style="135" customWidth="1"/>
    <col min="14361" max="14361" width="12.7109375" style="135" bestFit="1" customWidth="1"/>
    <col min="14362" max="14592" width="9.140625" style="135" customWidth="1"/>
    <col min="14593" max="14593" width="36.7109375" style="135" customWidth="1"/>
    <col min="14594" max="14594" width="9.5703125" style="135" bestFit="1" customWidth="1"/>
    <col min="14595" max="14596" width="7.85546875" style="135" bestFit="1" customWidth="1"/>
    <col min="14597" max="14597" width="6.85546875" style="135" bestFit="1" customWidth="1"/>
    <col min="14598" max="14603" width="7.85546875" style="135" bestFit="1" customWidth="1"/>
    <col min="14604" max="14604" width="7.5703125" style="135" bestFit="1" customWidth="1"/>
    <col min="14605" max="14605" width="6.5703125" style="135" bestFit="1" customWidth="1"/>
    <col min="14606" max="14607" width="7.85546875" style="135" bestFit="1" customWidth="1"/>
    <col min="14608" max="14610" width="6.5703125" style="135" bestFit="1" customWidth="1"/>
    <col min="14611" max="14611" width="7.85546875" style="135" bestFit="1" customWidth="1"/>
    <col min="14612" max="14612" width="6.5703125" style="135" bestFit="1" customWidth="1"/>
    <col min="14613" max="14613" width="7.85546875" style="135" bestFit="1" customWidth="1"/>
    <col min="14614" max="14616" width="11.42578125" style="135" customWidth="1"/>
    <col min="14617" max="14617" width="12.7109375" style="135" bestFit="1" customWidth="1"/>
    <col min="14618" max="14848" width="9.140625" style="135" customWidth="1"/>
    <col min="14849" max="14849" width="36.7109375" style="135" customWidth="1"/>
    <col min="14850" max="14850" width="9.5703125" style="135" bestFit="1" customWidth="1"/>
    <col min="14851" max="14852" width="7.85546875" style="135" bestFit="1" customWidth="1"/>
    <col min="14853" max="14853" width="6.85546875" style="135" bestFit="1" customWidth="1"/>
    <col min="14854" max="14859" width="7.85546875" style="135" bestFit="1" customWidth="1"/>
    <col min="14860" max="14860" width="7.5703125" style="135" bestFit="1" customWidth="1"/>
    <col min="14861" max="14861" width="6.5703125" style="135" bestFit="1" customWidth="1"/>
    <col min="14862" max="14863" width="7.85546875" style="135" bestFit="1" customWidth="1"/>
    <col min="14864" max="14866" width="6.5703125" style="135" bestFit="1" customWidth="1"/>
    <col min="14867" max="14867" width="7.85546875" style="135" bestFit="1" customWidth="1"/>
    <col min="14868" max="14868" width="6.5703125" style="135" bestFit="1" customWidth="1"/>
    <col min="14869" max="14869" width="7.85546875" style="135" bestFit="1" customWidth="1"/>
    <col min="14870" max="14872" width="11.42578125" style="135" customWidth="1"/>
    <col min="14873" max="14873" width="12.7109375" style="135" bestFit="1" customWidth="1"/>
    <col min="14874" max="15104" width="9.140625" style="135" customWidth="1"/>
    <col min="15105" max="15105" width="36.7109375" style="135" customWidth="1"/>
    <col min="15106" max="15106" width="9.5703125" style="135" bestFit="1" customWidth="1"/>
    <col min="15107" max="15108" width="7.85546875" style="135" bestFit="1" customWidth="1"/>
    <col min="15109" max="15109" width="6.85546875" style="135" bestFit="1" customWidth="1"/>
    <col min="15110" max="15115" width="7.85546875" style="135" bestFit="1" customWidth="1"/>
    <col min="15116" max="15116" width="7.5703125" style="135" bestFit="1" customWidth="1"/>
    <col min="15117" max="15117" width="6.5703125" style="135" bestFit="1" customWidth="1"/>
    <col min="15118" max="15119" width="7.85546875" style="135" bestFit="1" customWidth="1"/>
    <col min="15120" max="15122" width="6.5703125" style="135" bestFit="1" customWidth="1"/>
    <col min="15123" max="15123" width="7.85546875" style="135" bestFit="1" customWidth="1"/>
    <col min="15124" max="15124" width="6.5703125" style="135" bestFit="1" customWidth="1"/>
    <col min="15125" max="15125" width="7.85546875" style="135" bestFit="1" customWidth="1"/>
    <col min="15126" max="15128" width="11.42578125" style="135" customWidth="1"/>
    <col min="15129" max="15129" width="12.7109375" style="135" bestFit="1" customWidth="1"/>
    <col min="15130" max="15360" width="9.140625" style="135" customWidth="1"/>
    <col min="15361" max="15361" width="36.7109375" style="135" customWidth="1"/>
    <col min="15362" max="15362" width="9.5703125" style="135" bestFit="1" customWidth="1"/>
    <col min="15363" max="15364" width="7.85546875" style="135" bestFit="1" customWidth="1"/>
    <col min="15365" max="15365" width="6.85546875" style="135" bestFit="1" customWidth="1"/>
    <col min="15366" max="15371" width="7.85546875" style="135" bestFit="1" customWidth="1"/>
    <col min="15372" max="15372" width="7.5703125" style="135" bestFit="1" customWidth="1"/>
    <col min="15373" max="15373" width="6.5703125" style="135" bestFit="1" customWidth="1"/>
    <col min="15374" max="15375" width="7.85546875" style="135" bestFit="1" customWidth="1"/>
    <col min="15376" max="15378" width="6.5703125" style="135" bestFit="1" customWidth="1"/>
    <col min="15379" max="15379" width="7.85546875" style="135" bestFit="1" customWidth="1"/>
    <col min="15380" max="15380" width="6.5703125" style="135" bestFit="1" customWidth="1"/>
    <col min="15381" max="15381" width="7.85546875" style="135" bestFit="1" customWidth="1"/>
    <col min="15382" max="15384" width="11.42578125" style="135" customWidth="1"/>
    <col min="15385" max="15385" width="12.7109375" style="135" bestFit="1" customWidth="1"/>
    <col min="15386" max="15616" width="9.140625" style="135" customWidth="1"/>
    <col min="15617" max="15617" width="36.7109375" style="135" customWidth="1"/>
    <col min="15618" max="15618" width="9.5703125" style="135" bestFit="1" customWidth="1"/>
    <col min="15619" max="15620" width="7.85546875" style="135" bestFit="1" customWidth="1"/>
    <col min="15621" max="15621" width="6.85546875" style="135" bestFit="1" customWidth="1"/>
    <col min="15622" max="15627" width="7.85546875" style="135" bestFit="1" customWidth="1"/>
    <col min="15628" max="15628" width="7.5703125" style="135" bestFit="1" customWidth="1"/>
    <col min="15629" max="15629" width="6.5703125" style="135" bestFit="1" customWidth="1"/>
    <col min="15630" max="15631" width="7.85546875" style="135" bestFit="1" customWidth="1"/>
    <col min="15632" max="15634" width="6.5703125" style="135" bestFit="1" customWidth="1"/>
    <col min="15635" max="15635" width="7.85546875" style="135" bestFit="1" customWidth="1"/>
    <col min="15636" max="15636" width="6.5703125" style="135" bestFit="1" customWidth="1"/>
    <col min="15637" max="15637" width="7.85546875" style="135" bestFit="1" customWidth="1"/>
    <col min="15638" max="15640" width="11.42578125" style="135" customWidth="1"/>
    <col min="15641" max="15641" width="12.7109375" style="135" bestFit="1" customWidth="1"/>
    <col min="15642" max="15872" width="9.140625" style="135" customWidth="1"/>
    <col min="15873" max="15873" width="36.7109375" style="135" customWidth="1"/>
    <col min="15874" max="15874" width="9.5703125" style="135" bestFit="1" customWidth="1"/>
    <col min="15875" max="15876" width="7.85546875" style="135" bestFit="1" customWidth="1"/>
    <col min="15877" max="15877" width="6.85546875" style="135" bestFit="1" customWidth="1"/>
    <col min="15878" max="15883" width="7.85546875" style="135" bestFit="1" customWidth="1"/>
    <col min="15884" max="15884" width="7.5703125" style="135" bestFit="1" customWidth="1"/>
    <col min="15885" max="15885" width="6.5703125" style="135" bestFit="1" customWidth="1"/>
    <col min="15886" max="15887" width="7.85546875" style="135" bestFit="1" customWidth="1"/>
    <col min="15888" max="15890" width="6.5703125" style="135" bestFit="1" customWidth="1"/>
    <col min="15891" max="15891" width="7.85546875" style="135" bestFit="1" customWidth="1"/>
    <col min="15892" max="15892" width="6.5703125" style="135" bestFit="1" customWidth="1"/>
    <col min="15893" max="15893" width="7.85546875" style="135" bestFit="1" customWidth="1"/>
    <col min="15894" max="15896" width="11.42578125" style="135" customWidth="1"/>
    <col min="15897" max="15897" width="12.7109375" style="135" bestFit="1" customWidth="1"/>
    <col min="15898" max="16128" width="9.140625" style="135" customWidth="1"/>
    <col min="16129" max="16129" width="36.7109375" style="135" customWidth="1"/>
    <col min="16130" max="16130" width="9.5703125" style="135" bestFit="1" customWidth="1"/>
    <col min="16131" max="16132" width="7.85546875" style="135" bestFit="1" customWidth="1"/>
    <col min="16133" max="16133" width="6.85546875" style="135" bestFit="1" customWidth="1"/>
    <col min="16134" max="16139" width="7.85546875" style="135" bestFit="1" customWidth="1"/>
    <col min="16140" max="16140" width="7.5703125" style="135" bestFit="1" customWidth="1"/>
    <col min="16141" max="16141" width="6.5703125" style="135" bestFit="1" customWidth="1"/>
    <col min="16142" max="16143" width="7.85546875" style="135" bestFit="1" customWidth="1"/>
    <col min="16144" max="16146" width="6.5703125" style="135" bestFit="1" customWidth="1"/>
    <col min="16147" max="16147" width="7.85546875" style="135" bestFit="1" customWidth="1"/>
    <col min="16148" max="16148" width="6.5703125" style="135" bestFit="1" customWidth="1"/>
    <col min="16149" max="16149" width="7.85546875" style="135" bestFit="1" customWidth="1"/>
    <col min="16150" max="16152" width="11.42578125" style="135" customWidth="1"/>
    <col min="16153" max="16153" width="12.7109375" style="135" bestFit="1" customWidth="1"/>
    <col min="16154" max="16384" width="9.140625" style="135" customWidth="1"/>
  </cols>
  <sheetData>
    <row r="1" spans="1:22" s="158" customFormat="1" ht="30" customHeight="1">
      <c r="A1" s="919" t="s">
        <v>899</v>
      </c>
      <c r="B1" s="919"/>
      <c r="C1" s="919"/>
      <c r="D1" s="919"/>
      <c r="E1" s="919"/>
      <c r="F1" s="919"/>
      <c r="G1" s="919"/>
      <c r="H1" s="919"/>
      <c r="I1" s="919"/>
      <c r="J1" s="919"/>
      <c r="K1" s="919"/>
      <c r="L1" s="919"/>
      <c r="M1" s="919"/>
      <c r="N1" s="919"/>
      <c r="O1" s="919"/>
      <c r="P1" s="919"/>
      <c r="Q1" s="919"/>
      <c r="R1" s="919"/>
      <c r="S1" s="919"/>
      <c r="T1" s="919"/>
      <c r="U1" s="919"/>
    </row>
    <row r="2" spans="1:22" s="158" customFormat="1" ht="15" customHeight="1">
      <c r="A2" s="920" t="s">
        <v>700</v>
      </c>
      <c r="B2" s="920"/>
      <c r="C2" s="920"/>
      <c r="D2" s="920"/>
      <c r="E2" s="920"/>
      <c r="F2" s="920"/>
      <c r="G2" s="920"/>
      <c r="H2" s="920"/>
      <c r="I2" s="920"/>
      <c r="J2" s="920"/>
      <c r="K2" s="920"/>
      <c r="L2" s="920"/>
      <c r="M2" s="920"/>
      <c r="N2" s="920"/>
      <c r="O2" s="920"/>
      <c r="P2" s="920"/>
      <c r="Q2" s="920"/>
      <c r="R2" s="920"/>
      <c r="S2" s="920"/>
      <c r="T2" s="920"/>
      <c r="U2" s="920"/>
    </row>
    <row r="3" spans="1:22" s="158" customFormat="1" ht="15" customHeight="1">
      <c r="A3" s="920" t="s">
        <v>2</v>
      </c>
      <c r="B3" s="920"/>
      <c r="C3" s="920"/>
      <c r="D3" s="920"/>
      <c r="E3" s="920"/>
      <c r="F3" s="920"/>
      <c r="G3" s="920"/>
      <c r="H3" s="920"/>
      <c r="I3" s="920"/>
      <c r="J3" s="920"/>
      <c r="K3" s="920"/>
      <c r="L3" s="920"/>
      <c r="M3" s="920"/>
      <c r="N3" s="920"/>
      <c r="O3" s="920"/>
      <c r="P3" s="920"/>
      <c r="Q3" s="920"/>
      <c r="R3" s="920"/>
      <c r="S3" s="920"/>
      <c r="T3" s="920"/>
      <c r="U3" s="920"/>
    </row>
    <row r="4" spans="1:22" s="159" customFormat="1" ht="30" customHeight="1">
      <c r="A4" s="921" t="s">
        <v>3</v>
      </c>
      <c r="B4" s="921"/>
      <c r="C4" s="921"/>
      <c r="D4" s="921"/>
      <c r="E4" s="921"/>
      <c r="F4" s="921"/>
      <c r="G4" s="921"/>
      <c r="H4" s="921"/>
      <c r="I4" s="921"/>
      <c r="J4" s="921"/>
      <c r="K4" s="921"/>
      <c r="L4" s="921"/>
      <c r="M4" s="921"/>
      <c r="N4" s="921"/>
      <c r="O4" s="921"/>
      <c r="P4" s="921"/>
      <c r="Q4" s="921"/>
      <c r="R4" s="921"/>
      <c r="S4" s="921"/>
      <c r="T4" s="921"/>
      <c r="U4" s="921"/>
    </row>
    <row r="5" spans="1:22" ht="3.75" customHeight="1">
      <c r="A5" s="323"/>
      <c r="B5" s="52"/>
      <c r="C5" s="250"/>
      <c r="D5" s="250"/>
      <c r="E5" s="250"/>
      <c r="F5" s="250"/>
      <c r="G5" s="250"/>
      <c r="H5" s="52"/>
      <c r="I5" s="52"/>
      <c r="J5" s="52"/>
      <c r="K5" s="431"/>
      <c r="L5" s="431"/>
      <c r="M5" s="52"/>
      <c r="N5" s="52"/>
      <c r="O5" s="52"/>
      <c r="P5" s="52"/>
      <c r="Q5" s="52"/>
      <c r="R5" s="52"/>
      <c r="S5" s="52"/>
    </row>
    <row r="6" spans="1:22">
      <c r="A6" s="432"/>
      <c r="B6" s="433" t="s">
        <v>900</v>
      </c>
      <c r="C6" s="433" t="s">
        <v>902</v>
      </c>
      <c r="D6" s="433" t="s">
        <v>901</v>
      </c>
      <c r="E6" s="433" t="s">
        <v>910</v>
      </c>
      <c r="F6" s="433" t="s">
        <v>907</v>
      </c>
      <c r="G6" s="433" t="s">
        <v>903</v>
      </c>
      <c r="H6" s="433" t="s">
        <v>908</v>
      </c>
      <c r="I6" s="433" t="s">
        <v>904</v>
      </c>
      <c r="J6" s="433" t="s">
        <v>905</v>
      </c>
      <c r="K6" s="433" t="s">
        <v>906</v>
      </c>
      <c r="L6" s="433" t="s">
        <v>918</v>
      </c>
      <c r="M6" s="433" t="s">
        <v>916</v>
      </c>
      <c r="N6" s="433" t="s">
        <v>909</v>
      </c>
      <c r="O6" s="433" t="s">
        <v>914</v>
      </c>
      <c r="P6" s="433" t="s">
        <v>917</v>
      </c>
      <c r="Q6" s="433" t="s">
        <v>915</v>
      </c>
      <c r="R6" s="433" t="s">
        <v>921</v>
      </c>
      <c r="S6" s="433" t="s">
        <v>919</v>
      </c>
      <c r="T6" s="433" t="s">
        <v>920</v>
      </c>
      <c r="U6" s="433" t="s">
        <v>911</v>
      </c>
    </row>
    <row r="7" spans="1:22">
      <c r="A7" s="271" t="s">
        <v>702</v>
      </c>
      <c r="B7" s="501">
        <v>981394.61964860023</v>
      </c>
      <c r="C7" s="502">
        <v>662897.08047379984</v>
      </c>
      <c r="D7" s="502">
        <v>265687.87999080011</v>
      </c>
      <c r="E7" s="502">
        <v>79026.07512259997</v>
      </c>
      <c r="F7" s="502">
        <v>194751.91426379999</v>
      </c>
      <c r="G7" s="502">
        <v>277231.91775139992</v>
      </c>
      <c r="H7" s="501">
        <v>158194.18257379998</v>
      </c>
      <c r="I7" s="501">
        <v>162024.30794319996</v>
      </c>
      <c r="J7" s="501">
        <v>155730.56743000002</v>
      </c>
      <c r="K7" s="501">
        <v>135122.69218900002</v>
      </c>
      <c r="L7" s="501">
        <v>92554.23245799994</v>
      </c>
      <c r="M7" s="501">
        <v>56725.464937200006</v>
      </c>
      <c r="N7" s="501">
        <v>210150.69624960012</v>
      </c>
      <c r="O7" s="501">
        <v>112953.95544999999</v>
      </c>
      <c r="P7" s="501">
        <v>61828.851204600003</v>
      </c>
      <c r="Q7" s="501">
        <v>52791.306443599991</v>
      </c>
      <c r="R7" s="501">
        <v>76232.165265600008</v>
      </c>
      <c r="S7" s="501">
        <v>183295.60595000006</v>
      </c>
      <c r="T7" s="501">
        <v>64519.763942000012</v>
      </c>
      <c r="U7" s="501">
        <v>229640.69761599999</v>
      </c>
      <c r="V7" s="184"/>
    </row>
    <row r="8" spans="1:22">
      <c r="A8" s="271" t="s">
        <v>703</v>
      </c>
      <c r="B8" s="501">
        <v>20464.394939999995</v>
      </c>
      <c r="C8" s="502">
        <v>7635.2815099999998</v>
      </c>
      <c r="D8" s="502">
        <v>3560.9429800000003</v>
      </c>
      <c r="E8" s="502">
        <v>1131.3246700000002</v>
      </c>
      <c r="F8" s="502">
        <v>1555.0655200000001</v>
      </c>
      <c r="G8" s="502">
        <v>3022.6859799999993</v>
      </c>
      <c r="H8" s="501">
        <v>2251.4597100000001</v>
      </c>
      <c r="I8" s="501">
        <v>1321.9311000000002</v>
      </c>
      <c r="J8" s="501">
        <v>721.84913999999992</v>
      </c>
      <c r="K8" s="501">
        <v>1359.3253200000001</v>
      </c>
      <c r="L8" s="501">
        <v>1481.1043199999999</v>
      </c>
      <c r="M8" s="501">
        <v>526.67668999999989</v>
      </c>
      <c r="N8" s="501">
        <v>3587.1757600000001</v>
      </c>
      <c r="O8" s="501">
        <v>1337.3373999999999</v>
      </c>
      <c r="P8" s="501">
        <v>416.02413000000001</v>
      </c>
      <c r="Q8" s="501">
        <v>817.20643000000018</v>
      </c>
      <c r="R8" s="501">
        <v>546.93296000000009</v>
      </c>
      <c r="S8" s="501">
        <v>4126.5785000000005</v>
      </c>
      <c r="T8" s="501">
        <v>883.93838000000005</v>
      </c>
      <c r="U8" s="501">
        <v>2280.7072899999998</v>
      </c>
      <c r="V8" s="184"/>
    </row>
    <row r="9" spans="1:22">
      <c r="A9" s="271" t="s">
        <v>704</v>
      </c>
      <c r="B9" s="501">
        <v>12329.191674999996</v>
      </c>
      <c r="C9" s="502">
        <v>23688.318828799991</v>
      </c>
      <c r="D9" s="502">
        <v>17908.828152399998</v>
      </c>
      <c r="E9" s="502">
        <v>4172.4497472000003</v>
      </c>
      <c r="F9" s="502">
        <v>1553.5435400000001</v>
      </c>
      <c r="G9" s="502">
        <v>7462.2789981999986</v>
      </c>
      <c r="H9" s="501">
        <v>3298.13717</v>
      </c>
      <c r="I9" s="501">
        <v>2907.8104099999996</v>
      </c>
      <c r="J9" s="501">
        <v>580.65117000000009</v>
      </c>
      <c r="K9" s="501">
        <v>595.33777999999995</v>
      </c>
      <c r="L9" s="501">
        <v>1741.9767899999997</v>
      </c>
      <c r="M9" s="501">
        <v>180.41095999999999</v>
      </c>
      <c r="N9" s="501">
        <v>3343.7151700000018</v>
      </c>
      <c r="O9" s="501">
        <v>2761.0646300000008</v>
      </c>
      <c r="P9" s="501">
        <v>71.047399999999996</v>
      </c>
      <c r="Q9" s="501">
        <v>1288.59503</v>
      </c>
      <c r="R9" s="501">
        <v>1123.0568179999998</v>
      </c>
      <c r="S9" s="501">
        <v>2524.3008000000013</v>
      </c>
      <c r="T9" s="501">
        <v>78.446889999999982</v>
      </c>
      <c r="U9" s="501">
        <v>3410.8216000000002</v>
      </c>
      <c r="V9" s="184"/>
    </row>
    <row r="10" spans="1:22">
      <c r="A10" s="271" t="s">
        <v>705</v>
      </c>
      <c r="B10" s="501">
        <v>555.25240000000019</v>
      </c>
      <c r="C10" s="502">
        <v>944.86530999999979</v>
      </c>
      <c r="D10" s="502">
        <v>623.42854</v>
      </c>
      <c r="E10" s="502">
        <v>156.97629000000001</v>
      </c>
      <c r="F10" s="502">
        <v>46.612149999999993</v>
      </c>
      <c r="G10" s="502">
        <v>307.80905999999993</v>
      </c>
      <c r="H10" s="501">
        <v>128.1156</v>
      </c>
      <c r="I10" s="501">
        <v>119.17385999999999</v>
      </c>
      <c r="J10" s="501">
        <v>20.969000000000001</v>
      </c>
      <c r="K10" s="501">
        <v>19.985619999999997</v>
      </c>
      <c r="L10" s="501">
        <v>96.47854999999997</v>
      </c>
      <c r="M10" s="501">
        <v>8.0436700000000005</v>
      </c>
      <c r="N10" s="501">
        <v>171.03360999999998</v>
      </c>
      <c r="O10" s="501">
        <v>123.663</v>
      </c>
      <c r="P10" s="501">
        <v>4.2820499999999999</v>
      </c>
      <c r="Q10" s="501">
        <v>62.417020000000001</v>
      </c>
      <c r="R10" s="501">
        <v>34.664879999999997</v>
      </c>
      <c r="S10" s="501">
        <v>136.70836000000003</v>
      </c>
      <c r="T10" s="501">
        <v>4.7602000000000002</v>
      </c>
      <c r="U10" s="501">
        <v>122.23141999999999</v>
      </c>
      <c r="V10" s="184"/>
    </row>
    <row r="11" spans="1:22">
      <c r="A11" s="271" t="s">
        <v>706</v>
      </c>
      <c r="B11" s="501">
        <v>8785.963418399997</v>
      </c>
      <c r="C11" s="502">
        <v>4583.4008562000017</v>
      </c>
      <c r="D11" s="502">
        <v>8138.3597936000042</v>
      </c>
      <c r="E11" s="502">
        <v>2096.4087239999999</v>
      </c>
      <c r="F11" s="502">
        <v>1502.48759</v>
      </c>
      <c r="G11" s="502">
        <v>3219.8120858000011</v>
      </c>
      <c r="H11" s="501">
        <v>2437.0442550000002</v>
      </c>
      <c r="I11" s="501">
        <v>3495.9679509999992</v>
      </c>
      <c r="J11" s="501">
        <v>111.43495</v>
      </c>
      <c r="K11" s="501">
        <v>244.85623000000001</v>
      </c>
      <c r="L11" s="501">
        <v>196.61412000000004</v>
      </c>
      <c r="M11" s="501">
        <v>446.98754999999994</v>
      </c>
      <c r="N11" s="501">
        <v>1650.6086</v>
      </c>
      <c r="O11" s="501">
        <v>915.7185199999999</v>
      </c>
      <c r="P11" s="501">
        <v>183.00998000000004</v>
      </c>
      <c r="Q11" s="501">
        <v>599.72147999999981</v>
      </c>
      <c r="R11" s="501">
        <v>371.00817000000006</v>
      </c>
      <c r="S11" s="501">
        <v>645.10230000000001</v>
      </c>
      <c r="T11" s="501">
        <v>25.14705</v>
      </c>
      <c r="U11" s="501">
        <v>1235.4302399999999</v>
      </c>
      <c r="V11" s="184"/>
    </row>
    <row r="12" spans="1:22">
      <c r="A12" s="271" t="s">
        <v>707</v>
      </c>
      <c r="B12" s="501">
        <v>1320.4320100000002</v>
      </c>
      <c r="C12" s="502">
        <v>793.86156000000005</v>
      </c>
      <c r="D12" s="502">
        <v>1054.8683800000001</v>
      </c>
      <c r="E12" s="502">
        <v>317.74594000000002</v>
      </c>
      <c r="F12" s="502">
        <v>198.96275</v>
      </c>
      <c r="G12" s="502">
        <v>504.56848000000002</v>
      </c>
      <c r="H12" s="501">
        <v>281.56626</v>
      </c>
      <c r="I12" s="501">
        <v>462.03136999999998</v>
      </c>
      <c r="J12" s="501">
        <v>22.286990000000003</v>
      </c>
      <c r="K12" s="501">
        <v>48.971230000000006</v>
      </c>
      <c r="L12" s="501">
        <v>39.322829999999996</v>
      </c>
      <c r="M12" s="501">
        <v>63.407690000000002</v>
      </c>
      <c r="N12" s="501">
        <v>285.68880000000001</v>
      </c>
      <c r="O12" s="501">
        <v>167.30026000000001</v>
      </c>
      <c r="P12" s="501">
        <v>36.602000000000004</v>
      </c>
      <c r="Q12" s="501">
        <v>105.04430000000001</v>
      </c>
      <c r="R12" s="501">
        <v>66.334729999999993</v>
      </c>
      <c r="S12" s="501">
        <v>129.02044000000001</v>
      </c>
      <c r="T12" s="501">
        <v>5.0294099999999995</v>
      </c>
      <c r="U12" s="501">
        <v>143.98934</v>
      </c>
      <c r="V12" s="184"/>
    </row>
    <row r="13" spans="1:22">
      <c r="A13" s="271" t="s">
        <v>708</v>
      </c>
      <c r="B13" s="501">
        <v>7480.8869928000004</v>
      </c>
      <c r="C13" s="502">
        <v>1387.3277266000005</v>
      </c>
      <c r="D13" s="502">
        <v>1836.3451902000004</v>
      </c>
      <c r="E13" s="502">
        <v>304.68382220000001</v>
      </c>
      <c r="F13" s="502">
        <v>219.61237</v>
      </c>
      <c r="G13" s="502">
        <v>216.7036784</v>
      </c>
      <c r="H13" s="501">
        <v>6.1929099999999995</v>
      </c>
      <c r="I13" s="501">
        <v>518.33877000000007</v>
      </c>
      <c r="J13" s="501">
        <v>9.2284799999999994</v>
      </c>
      <c r="K13" s="501">
        <v>76.6921246</v>
      </c>
      <c r="L13" s="501">
        <v>916.43563999999992</v>
      </c>
      <c r="M13" s="501">
        <v>0</v>
      </c>
      <c r="N13" s="501">
        <v>768.84474</v>
      </c>
      <c r="O13" s="501">
        <v>177.45227000000003</v>
      </c>
      <c r="P13" s="501">
        <v>0</v>
      </c>
      <c r="Q13" s="501">
        <v>126.73560999999999</v>
      </c>
      <c r="R13" s="501">
        <v>87.997050000000002</v>
      </c>
      <c r="S13" s="501">
        <v>186.11569</v>
      </c>
      <c r="T13" s="501">
        <v>0</v>
      </c>
      <c r="U13" s="501">
        <v>1345.0467200000003</v>
      </c>
      <c r="V13" s="184"/>
    </row>
    <row r="14" spans="1:22">
      <c r="A14" s="271" t="s">
        <v>709</v>
      </c>
      <c r="B14" s="501">
        <v>1997.1559200000002</v>
      </c>
      <c r="C14" s="502">
        <v>629.82040000000006</v>
      </c>
      <c r="D14" s="502">
        <v>558.04529000000002</v>
      </c>
      <c r="E14" s="502">
        <v>152.34196000000003</v>
      </c>
      <c r="F14" s="502">
        <v>81.386709999999994</v>
      </c>
      <c r="G14" s="502">
        <v>103.55816</v>
      </c>
      <c r="H14" s="501">
        <v>3.0964499999999999</v>
      </c>
      <c r="I14" s="501">
        <v>220.61765999999997</v>
      </c>
      <c r="J14" s="501">
        <v>4.6142299999999992</v>
      </c>
      <c r="K14" s="501">
        <v>38.3461</v>
      </c>
      <c r="L14" s="501">
        <v>269.71722</v>
      </c>
      <c r="M14" s="501">
        <v>0</v>
      </c>
      <c r="N14" s="501">
        <v>229.19595999999996</v>
      </c>
      <c r="O14" s="501">
        <v>88.726140000000001</v>
      </c>
      <c r="P14" s="501">
        <v>0</v>
      </c>
      <c r="Q14" s="501">
        <v>62.964320000000001</v>
      </c>
      <c r="R14" s="501">
        <v>43.998530000000002</v>
      </c>
      <c r="S14" s="501">
        <v>50.633139999999997</v>
      </c>
      <c r="T14" s="501">
        <v>0</v>
      </c>
      <c r="U14" s="501">
        <v>456.22145000000006</v>
      </c>
      <c r="V14" s="184"/>
    </row>
    <row r="15" spans="1:22">
      <c r="A15" s="271" t="s">
        <v>710</v>
      </c>
      <c r="B15" s="501">
        <v>2286.3191825999997</v>
      </c>
      <c r="C15" s="502">
        <v>535.66909379999993</v>
      </c>
      <c r="D15" s="502">
        <v>485.79224639999995</v>
      </c>
      <c r="E15" s="502">
        <v>103.75295</v>
      </c>
      <c r="F15" s="502">
        <v>111.23581</v>
      </c>
      <c r="G15" s="502">
        <v>12.271690000000001</v>
      </c>
      <c r="H15" s="501">
        <v>909.82893000000001</v>
      </c>
      <c r="I15" s="501">
        <v>164.8622</v>
      </c>
      <c r="J15" s="501">
        <v>0</v>
      </c>
      <c r="K15" s="501">
        <v>2.4837699999999998</v>
      </c>
      <c r="L15" s="501">
        <v>66.807540000000003</v>
      </c>
      <c r="M15" s="501">
        <v>37.64978</v>
      </c>
      <c r="N15" s="501">
        <v>55.753949999999996</v>
      </c>
      <c r="O15" s="501">
        <v>358.26830000000007</v>
      </c>
      <c r="P15" s="501">
        <v>22.101770000000002</v>
      </c>
      <c r="Q15" s="501">
        <v>88.534770000000009</v>
      </c>
      <c r="R15" s="501">
        <v>154.17355999999998</v>
      </c>
      <c r="S15" s="501">
        <v>0</v>
      </c>
      <c r="T15" s="501">
        <v>0</v>
      </c>
      <c r="U15" s="501">
        <v>838.70498999999995</v>
      </c>
      <c r="V15" s="184"/>
    </row>
    <row r="16" spans="1:22">
      <c r="A16" s="271" t="s">
        <v>711</v>
      </c>
      <c r="B16" s="501">
        <v>1464.17355</v>
      </c>
      <c r="C16" s="502">
        <v>392.72588000000007</v>
      </c>
      <c r="D16" s="502">
        <v>337.76506000000001</v>
      </c>
      <c r="E16" s="502">
        <v>83.002359999999996</v>
      </c>
      <c r="F16" s="502">
        <v>88.988649999999993</v>
      </c>
      <c r="G16" s="502">
        <v>9.8173500000000011</v>
      </c>
      <c r="H16" s="501">
        <v>365.5849</v>
      </c>
      <c r="I16" s="501">
        <v>109.87160999999999</v>
      </c>
      <c r="J16" s="501">
        <v>0</v>
      </c>
      <c r="K16" s="501">
        <v>1.98702</v>
      </c>
      <c r="L16" s="501">
        <v>53.446019999999997</v>
      </c>
      <c r="M16" s="501">
        <v>30.11983</v>
      </c>
      <c r="N16" s="501">
        <v>44.603160000000003</v>
      </c>
      <c r="O16" s="501">
        <v>286.61465000000004</v>
      </c>
      <c r="P16" s="501">
        <v>17.681419999999999</v>
      </c>
      <c r="Q16" s="501">
        <v>70.827809999999999</v>
      </c>
      <c r="R16" s="501">
        <v>98.535939999999997</v>
      </c>
      <c r="S16" s="501">
        <v>0</v>
      </c>
      <c r="T16" s="501">
        <v>0</v>
      </c>
      <c r="U16" s="501">
        <v>595.07659999999998</v>
      </c>
      <c r="V16" s="184"/>
    </row>
    <row r="17" spans="1:25">
      <c r="A17" s="271" t="s">
        <v>712</v>
      </c>
      <c r="B17" s="501">
        <v>37266.289160399989</v>
      </c>
      <c r="C17" s="502">
        <v>27222.556695599993</v>
      </c>
      <c r="D17" s="502">
        <v>9733.0742630000004</v>
      </c>
      <c r="E17" s="502">
        <v>7239.9723310000008</v>
      </c>
      <c r="F17" s="502">
        <v>3004.913108799999</v>
      </c>
      <c r="G17" s="502">
        <v>22525.930990199995</v>
      </c>
      <c r="H17" s="501">
        <v>10042.582359999995</v>
      </c>
      <c r="I17" s="501">
        <v>9005.5021509999988</v>
      </c>
      <c r="J17" s="501">
        <v>5418.8514329999998</v>
      </c>
      <c r="K17" s="501">
        <v>2271.8240299999998</v>
      </c>
      <c r="L17" s="501">
        <v>6853.7621999999983</v>
      </c>
      <c r="M17" s="501">
        <v>390.14017000000007</v>
      </c>
      <c r="N17" s="501">
        <v>7667.0666500000025</v>
      </c>
      <c r="O17" s="501">
        <v>3579.3138100000006</v>
      </c>
      <c r="P17" s="501">
        <v>2171.8087300000002</v>
      </c>
      <c r="Q17" s="501">
        <v>2395.4668024000016</v>
      </c>
      <c r="R17" s="501">
        <v>4715.281221600002</v>
      </c>
      <c r="S17" s="501">
        <v>3056.4801600000005</v>
      </c>
      <c r="T17" s="501">
        <v>493.00918999999999</v>
      </c>
      <c r="U17" s="501">
        <v>14082.3549</v>
      </c>
      <c r="V17" s="184"/>
    </row>
    <row r="18" spans="1:25">
      <c r="A18" s="271" t="s">
        <v>713</v>
      </c>
      <c r="B18" s="501">
        <v>27329.552359999991</v>
      </c>
      <c r="C18" s="502">
        <v>21793.639109999996</v>
      </c>
      <c r="D18" s="502">
        <v>7194.4971999999998</v>
      </c>
      <c r="E18" s="502">
        <v>5686.3604100000002</v>
      </c>
      <c r="F18" s="502">
        <v>2155.7280599999999</v>
      </c>
      <c r="G18" s="502">
        <v>16052.615770000002</v>
      </c>
      <c r="H18" s="501">
        <v>5965.2942399999993</v>
      </c>
      <c r="I18" s="501">
        <v>6372.46612</v>
      </c>
      <c r="J18" s="501">
        <v>4167.83619</v>
      </c>
      <c r="K18" s="501">
        <v>1928.3526200000001</v>
      </c>
      <c r="L18" s="501">
        <v>5857.2842599999985</v>
      </c>
      <c r="M18" s="501">
        <v>390.14017000000001</v>
      </c>
      <c r="N18" s="501">
        <v>6435.6556600000004</v>
      </c>
      <c r="O18" s="501">
        <v>3355.3938599999997</v>
      </c>
      <c r="P18" s="501">
        <v>1602.9328799999996</v>
      </c>
      <c r="Q18" s="501">
        <v>2191.6591699999999</v>
      </c>
      <c r="R18" s="501">
        <v>4399.87925</v>
      </c>
      <c r="S18" s="501">
        <v>3044.7255700000005</v>
      </c>
      <c r="T18" s="501">
        <v>309.77724000000001</v>
      </c>
      <c r="U18" s="501">
        <v>11145.26843</v>
      </c>
      <c r="V18" s="184"/>
    </row>
    <row r="19" spans="1:25">
      <c r="A19" s="440" t="s">
        <v>714</v>
      </c>
      <c r="B19" s="503">
        <v>1049543.2700778004</v>
      </c>
      <c r="C19" s="503">
        <v>720314.3536747999</v>
      </c>
      <c r="D19" s="503">
        <v>303790.27963640005</v>
      </c>
      <c r="E19" s="503">
        <v>92943.342696999942</v>
      </c>
      <c r="F19" s="503">
        <v>201143.70668259999</v>
      </c>
      <c r="G19" s="503">
        <v>310668.915194</v>
      </c>
      <c r="H19" s="503">
        <v>174887.96819879996</v>
      </c>
      <c r="I19" s="503">
        <v>178116.78942519997</v>
      </c>
      <c r="J19" s="503">
        <v>161850.73346300001</v>
      </c>
      <c r="K19" s="503">
        <v>138313.88612360001</v>
      </c>
      <c r="L19" s="503">
        <v>102329.82874799993</v>
      </c>
      <c r="M19" s="503">
        <v>57780.653397200003</v>
      </c>
      <c r="N19" s="503">
        <v>223636.68535960015</v>
      </c>
      <c r="O19" s="503">
        <v>120745.77297999998</v>
      </c>
      <c r="P19" s="503">
        <v>64276.819084600007</v>
      </c>
      <c r="Q19" s="503">
        <v>57290.360135999988</v>
      </c>
      <c r="R19" s="503">
        <v>82683.682085200009</v>
      </c>
      <c r="S19" s="503">
        <v>189707.60490000006</v>
      </c>
      <c r="T19" s="503">
        <v>65116.367072000008</v>
      </c>
      <c r="U19" s="503">
        <v>250553.05606599999</v>
      </c>
      <c r="V19" s="184"/>
    </row>
    <row r="20" spans="1:25">
      <c r="A20" s="168" t="s">
        <v>895</v>
      </c>
      <c r="B20" s="504">
        <v>53130.961179999984</v>
      </c>
      <c r="C20" s="504">
        <v>32190.193769999998</v>
      </c>
      <c r="D20" s="504">
        <v>13329.54745</v>
      </c>
      <c r="E20" s="504">
        <v>7527.7516300000007</v>
      </c>
      <c r="F20" s="504">
        <v>4126.7438400000001</v>
      </c>
      <c r="G20" s="504">
        <v>20001.054800000002</v>
      </c>
      <c r="H20" s="504">
        <v>8995.1171599999998</v>
      </c>
      <c r="I20" s="504">
        <v>8606.0917200000004</v>
      </c>
      <c r="J20" s="504">
        <v>4937.55555</v>
      </c>
      <c r="K20" s="504">
        <v>3396.9679100000003</v>
      </c>
      <c r="L20" s="504">
        <v>7797.3531999999987</v>
      </c>
      <c r="M20" s="504">
        <v>1018.3880499999999</v>
      </c>
      <c r="N20" s="504">
        <v>10753.35295</v>
      </c>
      <c r="O20" s="504">
        <v>5359.0353099999993</v>
      </c>
      <c r="P20" s="504">
        <v>2077.5224799999996</v>
      </c>
      <c r="Q20" s="504">
        <v>3310.1190500000002</v>
      </c>
      <c r="R20" s="504">
        <v>5190.3462900000004</v>
      </c>
      <c r="S20" s="504">
        <v>7487.6660100000008</v>
      </c>
      <c r="T20" s="504">
        <v>1203.5052300000002</v>
      </c>
      <c r="U20" s="504">
        <v>14743.49453</v>
      </c>
      <c r="V20" s="184"/>
      <c r="X20" s="172"/>
    </row>
    <row r="21" spans="1:25" s="172" customFormat="1" ht="13.5" thickBot="1">
      <c r="A21" s="505" t="s">
        <v>896</v>
      </c>
      <c r="B21" s="506">
        <v>0.14585455585142107</v>
      </c>
      <c r="C21" s="506">
        <v>0.10010176152227952</v>
      </c>
      <c r="D21" s="506">
        <v>4.2217598427420337E-2</v>
      </c>
      <c r="E21" s="506">
        <v>1.2916294501523939E-2</v>
      </c>
      <c r="F21" s="506">
        <v>2.7952850384457613E-2</v>
      </c>
      <c r="G21" s="506">
        <v>4.3173519314839454E-2</v>
      </c>
      <c r="H21" s="506">
        <v>2.4304102224868306E-2</v>
      </c>
      <c r="I21" s="506">
        <v>2.4752810057433704E-2</v>
      </c>
      <c r="J21" s="506">
        <v>2.2492323581592488E-2</v>
      </c>
      <c r="K21" s="506">
        <v>1.9221418500588623E-2</v>
      </c>
      <c r="L21" s="506">
        <v>1.422073024324679E-2</v>
      </c>
      <c r="M21" s="506">
        <v>8.0297513959846495E-3</v>
      </c>
      <c r="N21" s="506">
        <v>3.1078689507284964E-2</v>
      </c>
      <c r="O21" s="506">
        <v>1.677998572429408E-2</v>
      </c>
      <c r="P21" s="506">
        <v>8.932520617688804E-3</v>
      </c>
      <c r="Q21" s="506">
        <v>7.9616155621528798E-3</v>
      </c>
      <c r="R21" s="506">
        <v>1.1490514084095821E-2</v>
      </c>
      <c r="S21" s="506">
        <v>2.6363580467030471E-2</v>
      </c>
      <c r="T21" s="506">
        <v>9.0491922236237404E-3</v>
      </c>
      <c r="U21" s="506">
        <v>3.4819245429503522E-2</v>
      </c>
      <c r="V21" s="184"/>
      <c r="X21" s="135"/>
      <c r="Y21" s="135"/>
    </row>
    <row r="22" spans="1:25">
      <c r="A22" s="249" t="s">
        <v>717</v>
      </c>
      <c r="B22" s="447"/>
      <c r="C22" s="448"/>
      <c r="D22" s="448"/>
      <c r="E22" s="448"/>
      <c r="F22" s="448"/>
      <c r="G22" s="448"/>
      <c r="H22" s="447"/>
      <c r="I22" s="447"/>
      <c r="J22" s="447"/>
      <c r="K22" s="447"/>
      <c r="L22" s="447"/>
      <c r="M22" s="447"/>
      <c r="N22" s="447"/>
      <c r="O22" s="447"/>
      <c r="P22" s="447"/>
      <c r="Q22" s="447"/>
      <c r="R22" s="447"/>
      <c r="S22" s="507"/>
      <c r="T22" s="507"/>
      <c r="U22" s="507"/>
    </row>
    <row r="23" spans="1:25">
      <c r="A23" s="950" t="s">
        <v>375</v>
      </c>
      <c r="B23" s="960"/>
      <c r="C23" s="960"/>
      <c r="D23" s="960"/>
      <c r="E23" s="960"/>
      <c r="F23" s="960"/>
      <c r="G23" s="960"/>
      <c r="H23" s="960"/>
      <c r="I23" s="960"/>
      <c r="J23" s="960"/>
      <c r="K23" s="960"/>
      <c r="L23" s="923"/>
      <c r="M23" s="923"/>
      <c r="N23" s="923"/>
      <c r="O23" s="923"/>
      <c r="P23" s="923"/>
      <c r="Q23" s="923"/>
      <c r="R23" s="923"/>
      <c r="S23" s="923"/>
    </row>
    <row r="24" spans="1:25">
      <c r="A24" s="950" t="s">
        <v>376</v>
      </c>
      <c r="B24" s="960"/>
      <c r="C24" s="960"/>
      <c r="D24" s="960"/>
      <c r="E24" s="960"/>
      <c r="F24" s="960"/>
      <c r="G24" s="960"/>
      <c r="H24" s="960"/>
      <c r="I24" s="960"/>
      <c r="J24" s="960"/>
      <c r="K24" s="960"/>
      <c r="L24" s="960"/>
      <c r="M24" s="960"/>
      <c r="N24" s="960"/>
      <c r="O24" s="960"/>
      <c r="P24" s="960"/>
      <c r="Q24" s="960"/>
      <c r="R24" s="960"/>
      <c r="S24" s="960"/>
    </row>
    <row r="25" spans="1:25">
      <c r="A25" s="405" t="s">
        <v>718</v>
      </c>
    </row>
    <row r="28" spans="1:25">
      <c r="D28" s="18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A25"/>
  <sheetViews>
    <sheetView zoomScaleNormal="100" workbookViewId="0">
      <selection activeCell="A23" sqref="A23:X23"/>
    </sheetView>
  </sheetViews>
  <sheetFormatPr baseColWidth="10" defaultColWidth="9.140625" defaultRowHeight="12.75"/>
  <cols>
    <col min="1" max="1" width="38.42578125" style="157" customWidth="1"/>
    <col min="2" max="6" width="7.5703125" style="135" bestFit="1" customWidth="1"/>
    <col min="7" max="7" width="6.5703125" style="135" bestFit="1" customWidth="1"/>
    <col min="8" max="9" width="7.5703125" style="135" bestFit="1" customWidth="1"/>
    <col min="10" max="10" width="6.5703125" style="135" bestFit="1" customWidth="1"/>
    <col min="11" max="11" width="7.5703125" style="135" bestFit="1" customWidth="1"/>
    <col min="12" max="17" width="6.5703125" style="135" bestFit="1" customWidth="1"/>
    <col min="18" max="18" width="7.5703125" style="135" bestFit="1" customWidth="1"/>
    <col min="19" max="19" width="6.5703125" style="135" bestFit="1" customWidth="1"/>
    <col min="20" max="20" width="7.5703125" style="135" bestFit="1" customWidth="1"/>
    <col min="21" max="22" width="6.5703125" style="135" bestFit="1" customWidth="1"/>
    <col min="23" max="23" width="11.85546875" style="135" bestFit="1" customWidth="1"/>
    <col min="24" max="24" width="8.28515625" style="172" bestFit="1" customWidth="1"/>
    <col min="25" max="25" width="11.42578125" style="135" customWidth="1"/>
    <col min="26" max="26" width="11.85546875" style="135" bestFit="1" customWidth="1"/>
    <col min="27" max="27" width="12.7109375" style="135" bestFit="1" customWidth="1"/>
    <col min="28" max="256" width="9.140625" style="135"/>
    <col min="257" max="257" width="38.42578125" style="135" customWidth="1"/>
    <col min="258" max="262" width="7.5703125" style="135" bestFit="1" customWidth="1"/>
    <col min="263" max="263" width="6.5703125" style="135" bestFit="1" customWidth="1"/>
    <col min="264" max="265" width="7.5703125" style="135" bestFit="1" customWidth="1"/>
    <col min="266" max="266" width="6.5703125" style="135" bestFit="1" customWidth="1"/>
    <col min="267" max="267" width="7.5703125" style="135" bestFit="1" customWidth="1"/>
    <col min="268" max="273" width="6.5703125" style="135" bestFit="1" customWidth="1"/>
    <col min="274" max="274" width="7.5703125" style="135" bestFit="1" customWidth="1"/>
    <col min="275" max="275" width="6.5703125" style="135" bestFit="1" customWidth="1"/>
    <col min="276" max="276" width="7.5703125" style="135" bestFit="1" customWidth="1"/>
    <col min="277" max="278" width="6.5703125" style="135" bestFit="1" customWidth="1"/>
    <col min="279" max="279" width="11.85546875" style="135" bestFit="1" customWidth="1"/>
    <col min="280" max="280" width="8.28515625" style="135" bestFit="1" customWidth="1"/>
    <col min="281" max="281" width="11.42578125" style="135" customWidth="1"/>
    <col min="282" max="282" width="11.85546875" style="135" bestFit="1" customWidth="1"/>
    <col min="283" max="283" width="12.7109375" style="135" bestFit="1" customWidth="1"/>
    <col min="284" max="512" width="9.140625" style="135"/>
    <col min="513" max="513" width="38.42578125" style="135" customWidth="1"/>
    <col min="514" max="518" width="7.5703125" style="135" bestFit="1" customWidth="1"/>
    <col min="519" max="519" width="6.5703125" style="135" bestFit="1" customWidth="1"/>
    <col min="520" max="521" width="7.5703125" style="135" bestFit="1" customWidth="1"/>
    <col min="522" max="522" width="6.5703125" style="135" bestFit="1" customWidth="1"/>
    <col min="523" max="523" width="7.5703125" style="135" bestFit="1" customWidth="1"/>
    <col min="524" max="529" width="6.5703125" style="135" bestFit="1" customWidth="1"/>
    <col min="530" max="530" width="7.5703125" style="135" bestFit="1" customWidth="1"/>
    <col min="531" max="531" width="6.5703125" style="135" bestFit="1" customWidth="1"/>
    <col min="532" max="532" width="7.5703125" style="135" bestFit="1" customWidth="1"/>
    <col min="533" max="534" width="6.5703125" style="135" bestFit="1" customWidth="1"/>
    <col min="535" max="535" width="11.85546875" style="135" bestFit="1" customWidth="1"/>
    <col min="536" max="536" width="8.28515625" style="135" bestFit="1" customWidth="1"/>
    <col min="537" max="537" width="11.42578125" style="135" customWidth="1"/>
    <col min="538" max="538" width="11.85546875" style="135" bestFit="1" customWidth="1"/>
    <col min="539" max="539" width="12.7109375" style="135" bestFit="1" customWidth="1"/>
    <col min="540" max="768" width="9.140625" style="135"/>
    <col min="769" max="769" width="38.42578125" style="135" customWidth="1"/>
    <col min="770" max="774" width="7.5703125" style="135" bestFit="1" customWidth="1"/>
    <col min="775" max="775" width="6.5703125" style="135" bestFit="1" customWidth="1"/>
    <col min="776" max="777" width="7.5703125" style="135" bestFit="1" customWidth="1"/>
    <col min="778" max="778" width="6.5703125" style="135" bestFit="1" customWidth="1"/>
    <col min="779" max="779" width="7.5703125" style="135" bestFit="1" customWidth="1"/>
    <col min="780" max="785" width="6.5703125" style="135" bestFit="1" customWidth="1"/>
    <col min="786" max="786" width="7.5703125" style="135" bestFit="1" customWidth="1"/>
    <col min="787" max="787" width="6.5703125" style="135" bestFit="1" customWidth="1"/>
    <col min="788" max="788" width="7.5703125" style="135" bestFit="1" customWidth="1"/>
    <col min="789" max="790" width="6.5703125" style="135" bestFit="1" customWidth="1"/>
    <col min="791" max="791" width="11.85546875" style="135" bestFit="1" customWidth="1"/>
    <col min="792" max="792" width="8.28515625" style="135" bestFit="1" customWidth="1"/>
    <col min="793" max="793" width="11.42578125" style="135" customWidth="1"/>
    <col min="794" max="794" width="11.85546875" style="135" bestFit="1" customWidth="1"/>
    <col min="795" max="795" width="12.7109375" style="135" bestFit="1" customWidth="1"/>
    <col min="796" max="1024" width="9.140625" style="135"/>
    <col min="1025" max="1025" width="38.42578125" style="135" customWidth="1"/>
    <col min="1026" max="1030" width="7.5703125" style="135" bestFit="1" customWidth="1"/>
    <col min="1031" max="1031" width="6.5703125" style="135" bestFit="1" customWidth="1"/>
    <col min="1032" max="1033" width="7.5703125" style="135" bestFit="1" customWidth="1"/>
    <col min="1034" max="1034" width="6.5703125" style="135" bestFit="1" customWidth="1"/>
    <col min="1035" max="1035" width="7.5703125" style="135" bestFit="1" customWidth="1"/>
    <col min="1036" max="1041" width="6.5703125" style="135" bestFit="1" customWidth="1"/>
    <col min="1042" max="1042" width="7.5703125" style="135" bestFit="1" customWidth="1"/>
    <col min="1043" max="1043" width="6.5703125" style="135" bestFit="1" customWidth="1"/>
    <col min="1044" max="1044" width="7.5703125" style="135" bestFit="1" customWidth="1"/>
    <col min="1045" max="1046" width="6.5703125" style="135" bestFit="1" customWidth="1"/>
    <col min="1047" max="1047" width="11.85546875" style="135" bestFit="1" customWidth="1"/>
    <col min="1048" max="1048" width="8.28515625" style="135" bestFit="1" customWidth="1"/>
    <col min="1049" max="1049" width="11.42578125" style="135" customWidth="1"/>
    <col min="1050" max="1050" width="11.85546875" style="135" bestFit="1" customWidth="1"/>
    <col min="1051" max="1051" width="12.7109375" style="135" bestFit="1" customWidth="1"/>
    <col min="1052" max="1280" width="9.140625" style="135"/>
    <col min="1281" max="1281" width="38.42578125" style="135" customWidth="1"/>
    <col min="1282" max="1286" width="7.5703125" style="135" bestFit="1" customWidth="1"/>
    <col min="1287" max="1287" width="6.5703125" style="135" bestFit="1" customWidth="1"/>
    <col min="1288" max="1289" width="7.5703125" style="135" bestFit="1" customWidth="1"/>
    <col min="1290" max="1290" width="6.5703125" style="135" bestFit="1" customWidth="1"/>
    <col min="1291" max="1291" width="7.5703125" style="135" bestFit="1" customWidth="1"/>
    <col min="1292" max="1297" width="6.5703125" style="135" bestFit="1" customWidth="1"/>
    <col min="1298" max="1298" width="7.5703125" style="135" bestFit="1" customWidth="1"/>
    <col min="1299" max="1299" width="6.5703125" style="135" bestFit="1" customWidth="1"/>
    <col min="1300" max="1300" width="7.5703125" style="135" bestFit="1" customWidth="1"/>
    <col min="1301" max="1302" width="6.5703125" style="135" bestFit="1" customWidth="1"/>
    <col min="1303" max="1303" width="11.85546875" style="135" bestFit="1" customWidth="1"/>
    <col min="1304" max="1304" width="8.28515625" style="135" bestFit="1" customWidth="1"/>
    <col min="1305" max="1305" width="11.42578125" style="135" customWidth="1"/>
    <col min="1306" max="1306" width="11.85546875" style="135" bestFit="1" customWidth="1"/>
    <col min="1307" max="1307" width="12.7109375" style="135" bestFit="1" customWidth="1"/>
    <col min="1308" max="1536" width="9.140625" style="135"/>
    <col min="1537" max="1537" width="38.42578125" style="135" customWidth="1"/>
    <col min="1538" max="1542" width="7.5703125" style="135" bestFit="1" customWidth="1"/>
    <col min="1543" max="1543" width="6.5703125" style="135" bestFit="1" customWidth="1"/>
    <col min="1544" max="1545" width="7.5703125" style="135" bestFit="1" customWidth="1"/>
    <col min="1546" max="1546" width="6.5703125" style="135" bestFit="1" customWidth="1"/>
    <col min="1547" max="1547" width="7.5703125" style="135" bestFit="1" customWidth="1"/>
    <col min="1548" max="1553" width="6.5703125" style="135" bestFit="1" customWidth="1"/>
    <col min="1554" max="1554" width="7.5703125" style="135" bestFit="1" customWidth="1"/>
    <col min="1555" max="1555" width="6.5703125" style="135" bestFit="1" customWidth="1"/>
    <col min="1556" max="1556" width="7.5703125" style="135" bestFit="1" customWidth="1"/>
    <col min="1557" max="1558" width="6.5703125" style="135" bestFit="1" customWidth="1"/>
    <col min="1559" max="1559" width="11.85546875" style="135" bestFit="1" customWidth="1"/>
    <col min="1560" max="1560" width="8.28515625" style="135" bestFit="1" customWidth="1"/>
    <col min="1561" max="1561" width="11.42578125" style="135" customWidth="1"/>
    <col min="1562" max="1562" width="11.85546875" style="135" bestFit="1" customWidth="1"/>
    <col min="1563" max="1563" width="12.7109375" style="135" bestFit="1" customWidth="1"/>
    <col min="1564" max="1792" width="9.140625" style="135"/>
    <col min="1793" max="1793" width="38.42578125" style="135" customWidth="1"/>
    <col min="1794" max="1798" width="7.5703125" style="135" bestFit="1" customWidth="1"/>
    <col min="1799" max="1799" width="6.5703125" style="135" bestFit="1" customWidth="1"/>
    <col min="1800" max="1801" width="7.5703125" style="135" bestFit="1" customWidth="1"/>
    <col min="1802" max="1802" width="6.5703125" style="135" bestFit="1" customWidth="1"/>
    <col min="1803" max="1803" width="7.5703125" style="135" bestFit="1" customWidth="1"/>
    <col min="1804" max="1809" width="6.5703125" style="135" bestFit="1" customWidth="1"/>
    <col min="1810" max="1810" width="7.5703125" style="135" bestFit="1" customWidth="1"/>
    <col min="1811" max="1811" width="6.5703125" style="135" bestFit="1" customWidth="1"/>
    <col min="1812" max="1812" width="7.5703125" style="135" bestFit="1" customWidth="1"/>
    <col min="1813" max="1814" width="6.5703125" style="135" bestFit="1" customWidth="1"/>
    <col min="1815" max="1815" width="11.85546875" style="135" bestFit="1" customWidth="1"/>
    <col min="1816" max="1816" width="8.28515625" style="135" bestFit="1" customWidth="1"/>
    <col min="1817" max="1817" width="11.42578125" style="135" customWidth="1"/>
    <col min="1818" max="1818" width="11.85546875" style="135" bestFit="1" customWidth="1"/>
    <col min="1819" max="1819" width="12.7109375" style="135" bestFit="1" customWidth="1"/>
    <col min="1820" max="2048" width="9.140625" style="135"/>
    <col min="2049" max="2049" width="38.42578125" style="135" customWidth="1"/>
    <col min="2050" max="2054" width="7.5703125" style="135" bestFit="1" customWidth="1"/>
    <col min="2055" max="2055" width="6.5703125" style="135" bestFit="1" customWidth="1"/>
    <col min="2056" max="2057" width="7.5703125" style="135" bestFit="1" customWidth="1"/>
    <col min="2058" max="2058" width="6.5703125" style="135" bestFit="1" customWidth="1"/>
    <col min="2059" max="2059" width="7.5703125" style="135" bestFit="1" customWidth="1"/>
    <col min="2060" max="2065" width="6.5703125" style="135" bestFit="1" customWidth="1"/>
    <col min="2066" max="2066" width="7.5703125" style="135" bestFit="1" customWidth="1"/>
    <col min="2067" max="2067" width="6.5703125" style="135" bestFit="1" customWidth="1"/>
    <col min="2068" max="2068" width="7.5703125" style="135" bestFit="1" customWidth="1"/>
    <col min="2069" max="2070" width="6.5703125" style="135" bestFit="1" customWidth="1"/>
    <col min="2071" max="2071" width="11.85546875" style="135" bestFit="1" customWidth="1"/>
    <col min="2072" max="2072" width="8.28515625" style="135" bestFit="1" customWidth="1"/>
    <col min="2073" max="2073" width="11.42578125" style="135" customWidth="1"/>
    <col min="2074" max="2074" width="11.85546875" style="135" bestFit="1" customWidth="1"/>
    <col min="2075" max="2075" width="12.7109375" style="135" bestFit="1" customWidth="1"/>
    <col min="2076" max="2304" width="9.140625" style="135"/>
    <col min="2305" max="2305" width="38.42578125" style="135" customWidth="1"/>
    <col min="2306" max="2310" width="7.5703125" style="135" bestFit="1" customWidth="1"/>
    <col min="2311" max="2311" width="6.5703125" style="135" bestFit="1" customWidth="1"/>
    <col min="2312" max="2313" width="7.5703125" style="135" bestFit="1" customWidth="1"/>
    <col min="2314" max="2314" width="6.5703125" style="135" bestFit="1" customWidth="1"/>
    <col min="2315" max="2315" width="7.5703125" style="135" bestFit="1" customWidth="1"/>
    <col min="2316" max="2321" width="6.5703125" style="135" bestFit="1" customWidth="1"/>
    <col min="2322" max="2322" width="7.5703125" style="135" bestFit="1" customWidth="1"/>
    <col min="2323" max="2323" width="6.5703125" style="135" bestFit="1" customWidth="1"/>
    <col min="2324" max="2324" width="7.5703125" style="135" bestFit="1" customWidth="1"/>
    <col min="2325" max="2326" width="6.5703125" style="135" bestFit="1" customWidth="1"/>
    <col min="2327" max="2327" width="11.85546875" style="135" bestFit="1" customWidth="1"/>
    <col min="2328" max="2328" width="8.28515625" style="135" bestFit="1" customWidth="1"/>
    <col min="2329" max="2329" width="11.42578125" style="135" customWidth="1"/>
    <col min="2330" max="2330" width="11.85546875" style="135" bestFit="1" customWidth="1"/>
    <col min="2331" max="2331" width="12.7109375" style="135" bestFit="1" customWidth="1"/>
    <col min="2332" max="2560" width="9.140625" style="135"/>
    <col min="2561" max="2561" width="38.42578125" style="135" customWidth="1"/>
    <col min="2562" max="2566" width="7.5703125" style="135" bestFit="1" customWidth="1"/>
    <col min="2567" max="2567" width="6.5703125" style="135" bestFit="1" customWidth="1"/>
    <col min="2568" max="2569" width="7.5703125" style="135" bestFit="1" customWidth="1"/>
    <col min="2570" max="2570" width="6.5703125" style="135" bestFit="1" customWidth="1"/>
    <col min="2571" max="2571" width="7.5703125" style="135" bestFit="1" customWidth="1"/>
    <col min="2572" max="2577" width="6.5703125" style="135" bestFit="1" customWidth="1"/>
    <col min="2578" max="2578" width="7.5703125" style="135" bestFit="1" customWidth="1"/>
    <col min="2579" max="2579" width="6.5703125" style="135" bestFit="1" customWidth="1"/>
    <col min="2580" max="2580" width="7.5703125" style="135" bestFit="1" customWidth="1"/>
    <col min="2581" max="2582" width="6.5703125" style="135" bestFit="1" customWidth="1"/>
    <col min="2583" max="2583" width="11.85546875" style="135" bestFit="1" customWidth="1"/>
    <col min="2584" max="2584" width="8.28515625" style="135" bestFit="1" customWidth="1"/>
    <col min="2585" max="2585" width="11.42578125" style="135" customWidth="1"/>
    <col min="2586" max="2586" width="11.85546875" style="135" bestFit="1" customWidth="1"/>
    <col min="2587" max="2587" width="12.7109375" style="135" bestFit="1" customWidth="1"/>
    <col min="2588" max="2816" width="9.140625" style="135"/>
    <col min="2817" max="2817" width="38.42578125" style="135" customWidth="1"/>
    <col min="2818" max="2822" width="7.5703125" style="135" bestFit="1" customWidth="1"/>
    <col min="2823" max="2823" width="6.5703125" style="135" bestFit="1" customWidth="1"/>
    <col min="2824" max="2825" width="7.5703125" style="135" bestFit="1" customWidth="1"/>
    <col min="2826" max="2826" width="6.5703125" style="135" bestFit="1" customWidth="1"/>
    <col min="2827" max="2827" width="7.5703125" style="135" bestFit="1" customWidth="1"/>
    <col min="2828" max="2833" width="6.5703125" style="135" bestFit="1" customWidth="1"/>
    <col min="2834" max="2834" width="7.5703125" style="135" bestFit="1" customWidth="1"/>
    <col min="2835" max="2835" width="6.5703125" style="135" bestFit="1" customWidth="1"/>
    <col min="2836" max="2836" width="7.5703125" style="135" bestFit="1" customWidth="1"/>
    <col min="2837" max="2838" width="6.5703125" style="135" bestFit="1" customWidth="1"/>
    <col min="2839" max="2839" width="11.85546875" style="135" bestFit="1" customWidth="1"/>
    <col min="2840" max="2840" width="8.28515625" style="135" bestFit="1" customWidth="1"/>
    <col min="2841" max="2841" width="11.42578125" style="135" customWidth="1"/>
    <col min="2842" max="2842" width="11.85546875" style="135" bestFit="1" customWidth="1"/>
    <col min="2843" max="2843" width="12.7109375" style="135" bestFit="1" customWidth="1"/>
    <col min="2844" max="3072" width="9.140625" style="135"/>
    <col min="3073" max="3073" width="38.42578125" style="135" customWidth="1"/>
    <col min="3074" max="3078" width="7.5703125" style="135" bestFit="1" customWidth="1"/>
    <col min="3079" max="3079" width="6.5703125" style="135" bestFit="1" customWidth="1"/>
    <col min="3080" max="3081" width="7.5703125" style="135" bestFit="1" customWidth="1"/>
    <col min="3082" max="3082" width="6.5703125" style="135" bestFit="1" customWidth="1"/>
    <col min="3083" max="3083" width="7.5703125" style="135" bestFit="1" customWidth="1"/>
    <col min="3084" max="3089" width="6.5703125" style="135" bestFit="1" customWidth="1"/>
    <col min="3090" max="3090" width="7.5703125" style="135" bestFit="1" customWidth="1"/>
    <col min="3091" max="3091" width="6.5703125" style="135" bestFit="1" customWidth="1"/>
    <col min="3092" max="3092" width="7.5703125" style="135" bestFit="1" customWidth="1"/>
    <col min="3093" max="3094" width="6.5703125" style="135" bestFit="1" customWidth="1"/>
    <col min="3095" max="3095" width="11.85546875" style="135" bestFit="1" customWidth="1"/>
    <col min="3096" max="3096" width="8.28515625" style="135" bestFit="1" customWidth="1"/>
    <col min="3097" max="3097" width="11.42578125" style="135" customWidth="1"/>
    <col min="3098" max="3098" width="11.85546875" style="135" bestFit="1" customWidth="1"/>
    <col min="3099" max="3099" width="12.7109375" style="135" bestFit="1" customWidth="1"/>
    <col min="3100" max="3328" width="9.140625" style="135"/>
    <col min="3329" max="3329" width="38.42578125" style="135" customWidth="1"/>
    <col min="3330" max="3334" width="7.5703125" style="135" bestFit="1" customWidth="1"/>
    <col min="3335" max="3335" width="6.5703125" style="135" bestFit="1" customWidth="1"/>
    <col min="3336" max="3337" width="7.5703125" style="135" bestFit="1" customWidth="1"/>
    <col min="3338" max="3338" width="6.5703125" style="135" bestFit="1" customWidth="1"/>
    <col min="3339" max="3339" width="7.5703125" style="135" bestFit="1" customWidth="1"/>
    <col min="3340" max="3345" width="6.5703125" style="135" bestFit="1" customWidth="1"/>
    <col min="3346" max="3346" width="7.5703125" style="135" bestFit="1" customWidth="1"/>
    <col min="3347" max="3347" width="6.5703125" style="135" bestFit="1" customWidth="1"/>
    <col min="3348" max="3348" width="7.5703125" style="135" bestFit="1" customWidth="1"/>
    <col min="3349" max="3350" width="6.5703125" style="135" bestFit="1" customWidth="1"/>
    <col min="3351" max="3351" width="11.85546875" style="135" bestFit="1" customWidth="1"/>
    <col min="3352" max="3352" width="8.28515625" style="135" bestFit="1" customWidth="1"/>
    <col min="3353" max="3353" width="11.42578125" style="135" customWidth="1"/>
    <col min="3354" max="3354" width="11.85546875" style="135" bestFit="1" customWidth="1"/>
    <col min="3355" max="3355" width="12.7109375" style="135" bestFit="1" customWidth="1"/>
    <col min="3356" max="3584" width="9.140625" style="135"/>
    <col min="3585" max="3585" width="38.42578125" style="135" customWidth="1"/>
    <col min="3586" max="3590" width="7.5703125" style="135" bestFit="1" customWidth="1"/>
    <col min="3591" max="3591" width="6.5703125" style="135" bestFit="1" customWidth="1"/>
    <col min="3592" max="3593" width="7.5703125" style="135" bestFit="1" customWidth="1"/>
    <col min="3594" max="3594" width="6.5703125" style="135" bestFit="1" customWidth="1"/>
    <col min="3595" max="3595" width="7.5703125" style="135" bestFit="1" customWidth="1"/>
    <col min="3596" max="3601" width="6.5703125" style="135" bestFit="1" customWidth="1"/>
    <col min="3602" max="3602" width="7.5703125" style="135" bestFit="1" customWidth="1"/>
    <col min="3603" max="3603" width="6.5703125" style="135" bestFit="1" customWidth="1"/>
    <col min="3604" max="3604" width="7.5703125" style="135" bestFit="1" customWidth="1"/>
    <col min="3605" max="3606" width="6.5703125" style="135" bestFit="1" customWidth="1"/>
    <col min="3607" max="3607" width="11.85546875" style="135" bestFit="1" customWidth="1"/>
    <col min="3608" max="3608" width="8.28515625" style="135" bestFit="1" customWidth="1"/>
    <col min="3609" max="3609" width="11.42578125" style="135" customWidth="1"/>
    <col min="3610" max="3610" width="11.85546875" style="135" bestFit="1" customWidth="1"/>
    <col min="3611" max="3611" width="12.7109375" style="135" bestFit="1" customWidth="1"/>
    <col min="3612" max="3840" width="9.140625" style="135"/>
    <col min="3841" max="3841" width="38.42578125" style="135" customWidth="1"/>
    <col min="3842" max="3846" width="7.5703125" style="135" bestFit="1" customWidth="1"/>
    <col min="3847" max="3847" width="6.5703125" style="135" bestFit="1" customWidth="1"/>
    <col min="3848" max="3849" width="7.5703125" style="135" bestFit="1" customWidth="1"/>
    <col min="3850" max="3850" width="6.5703125" style="135" bestFit="1" customWidth="1"/>
    <col min="3851" max="3851" width="7.5703125" style="135" bestFit="1" customWidth="1"/>
    <col min="3852" max="3857" width="6.5703125" style="135" bestFit="1" customWidth="1"/>
    <col min="3858" max="3858" width="7.5703125" style="135" bestFit="1" customWidth="1"/>
    <col min="3859" max="3859" width="6.5703125" style="135" bestFit="1" customWidth="1"/>
    <col min="3860" max="3860" width="7.5703125" style="135" bestFit="1" customWidth="1"/>
    <col min="3861" max="3862" width="6.5703125" style="135" bestFit="1" customWidth="1"/>
    <col min="3863" max="3863" width="11.85546875" style="135" bestFit="1" customWidth="1"/>
    <col min="3864" max="3864" width="8.28515625" style="135" bestFit="1" customWidth="1"/>
    <col min="3865" max="3865" width="11.42578125" style="135" customWidth="1"/>
    <col min="3866" max="3866" width="11.85546875" style="135" bestFit="1" customWidth="1"/>
    <col min="3867" max="3867" width="12.7109375" style="135" bestFit="1" customWidth="1"/>
    <col min="3868" max="4096" width="9.140625" style="135"/>
    <col min="4097" max="4097" width="38.42578125" style="135" customWidth="1"/>
    <col min="4098" max="4102" width="7.5703125" style="135" bestFit="1" customWidth="1"/>
    <col min="4103" max="4103" width="6.5703125" style="135" bestFit="1" customWidth="1"/>
    <col min="4104" max="4105" width="7.5703125" style="135" bestFit="1" customWidth="1"/>
    <col min="4106" max="4106" width="6.5703125" style="135" bestFit="1" customWidth="1"/>
    <col min="4107" max="4107" width="7.5703125" style="135" bestFit="1" customWidth="1"/>
    <col min="4108" max="4113" width="6.5703125" style="135" bestFit="1" customWidth="1"/>
    <col min="4114" max="4114" width="7.5703125" style="135" bestFit="1" customWidth="1"/>
    <col min="4115" max="4115" width="6.5703125" style="135" bestFit="1" customWidth="1"/>
    <col min="4116" max="4116" width="7.5703125" style="135" bestFit="1" customWidth="1"/>
    <col min="4117" max="4118" width="6.5703125" style="135" bestFit="1" customWidth="1"/>
    <col min="4119" max="4119" width="11.85546875" style="135" bestFit="1" customWidth="1"/>
    <col min="4120" max="4120" width="8.28515625" style="135" bestFit="1" customWidth="1"/>
    <col min="4121" max="4121" width="11.42578125" style="135" customWidth="1"/>
    <col min="4122" max="4122" width="11.85546875" style="135" bestFit="1" customWidth="1"/>
    <col min="4123" max="4123" width="12.7109375" style="135" bestFit="1" customWidth="1"/>
    <col min="4124" max="4352" width="9.140625" style="135"/>
    <col min="4353" max="4353" width="38.42578125" style="135" customWidth="1"/>
    <col min="4354" max="4358" width="7.5703125" style="135" bestFit="1" customWidth="1"/>
    <col min="4359" max="4359" width="6.5703125" style="135" bestFit="1" customWidth="1"/>
    <col min="4360" max="4361" width="7.5703125" style="135" bestFit="1" customWidth="1"/>
    <col min="4362" max="4362" width="6.5703125" style="135" bestFit="1" customWidth="1"/>
    <col min="4363" max="4363" width="7.5703125" style="135" bestFit="1" customWidth="1"/>
    <col min="4364" max="4369" width="6.5703125" style="135" bestFit="1" customWidth="1"/>
    <col min="4370" max="4370" width="7.5703125" style="135" bestFit="1" customWidth="1"/>
    <col min="4371" max="4371" width="6.5703125" style="135" bestFit="1" customWidth="1"/>
    <col min="4372" max="4372" width="7.5703125" style="135" bestFit="1" customWidth="1"/>
    <col min="4373" max="4374" width="6.5703125" style="135" bestFit="1" customWidth="1"/>
    <col min="4375" max="4375" width="11.85546875" style="135" bestFit="1" customWidth="1"/>
    <col min="4376" max="4376" width="8.28515625" style="135" bestFit="1" customWidth="1"/>
    <col min="4377" max="4377" width="11.42578125" style="135" customWidth="1"/>
    <col min="4378" max="4378" width="11.85546875" style="135" bestFit="1" customWidth="1"/>
    <col min="4379" max="4379" width="12.7109375" style="135" bestFit="1" customWidth="1"/>
    <col min="4380" max="4608" width="9.140625" style="135"/>
    <col min="4609" max="4609" width="38.42578125" style="135" customWidth="1"/>
    <col min="4610" max="4614" width="7.5703125" style="135" bestFit="1" customWidth="1"/>
    <col min="4615" max="4615" width="6.5703125" style="135" bestFit="1" customWidth="1"/>
    <col min="4616" max="4617" width="7.5703125" style="135" bestFit="1" customWidth="1"/>
    <col min="4618" max="4618" width="6.5703125" style="135" bestFit="1" customWidth="1"/>
    <col min="4619" max="4619" width="7.5703125" style="135" bestFit="1" customWidth="1"/>
    <col min="4620" max="4625" width="6.5703125" style="135" bestFit="1" customWidth="1"/>
    <col min="4626" max="4626" width="7.5703125" style="135" bestFit="1" customWidth="1"/>
    <col min="4627" max="4627" width="6.5703125" style="135" bestFit="1" customWidth="1"/>
    <col min="4628" max="4628" width="7.5703125" style="135" bestFit="1" customWidth="1"/>
    <col min="4629" max="4630" width="6.5703125" style="135" bestFit="1" customWidth="1"/>
    <col min="4631" max="4631" width="11.85546875" style="135" bestFit="1" customWidth="1"/>
    <col min="4632" max="4632" width="8.28515625" style="135" bestFit="1" customWidth="1"/>
    <col min="4633" max="4633" width="11.42578125" style="135" customWidth="1"/>
    <col min="4634" max="4634" width="11.85546875" style="135" bestFit="1" customWidth="1"/>
    <col min="4635" max="4635" width="12.7109375" style="135" bestFit="1" customWidth="1"/>
    <col min="4636" max="4864" width="9.140625" style="135"/>
    <col min="4865" max="4865" width="38.42578125" style="135" customWidth="1"/>
    <col min="4866" max="4870" width="7.5703125" style="135" bestFit="1" customWidth="1"/>
    <col min="4871" max="4871" width="6.5703125" style="135" bestFit="1" customWidth="1"/>
    <col min="4872" max="4873" width="7.5703125" style="135" bestFit="1" customWidth="1"/>
    <col min="4874" max="4874" width="6.5703125" style="135" bestFit="1" customWidth="1"/>
    <col min="4875" max="4875" width="7.5703125" style="135" bestFit="1" customWidth="1"/>
    <col min="4876" max="4881" width="6.5703125" style="135" bestFit="1" customWidth="1"/>
    <col min="4882" max="4882" width="7.5703125" style="135" bestFit="1" customWidth="1"/>
    <col min="4883" max="4883" width="6.5703125" style="135" bestFit="1" customWidth="1"/>
    <col min="4884" max="4884" width="7.5703125" style="135" bestFit="1" customWidth="1"/>
    <col min="4885" max="4886" width="6.5703125" style="135" bestFit="1" customWidth="1"/>
    <col min="4887" max="4887" width="11.85546875" style="135" bestFit="1" customWidth="1"/>
    <col min="4888" max="4888" width="8.28515625" style="135" bestFit="1" customWidth="1"/>
    <col min="4889" max="4889" width="11.42578125" style="135" customWidth="1"/>
    <col min="4890" max="4890" width="11.85546875" style="135" bestFit="1" customWidth="1"/>
    <col min="4891" max="4891" width="12.7109375" style="135" bestFit="1" customWidth="1"/>
    <col min="4892" max="5120" width="9.140625" style="135"/>
    <col min="5121" max="5121" width="38.42578125" style="135" customWidth="1"/>
    <col min="5122" max="5126" width="7.5703125" style="135" bestFit="1" customWidth="1"/>
    <col min="5127" max="5127" width="6.5703125" style="135" bestFit="1" customWidth="1"/>
    <col min="5128" max="5129" width="7.5703125" style="135" bestFit="1" customWidth="1"/>
    <col min="5130" max="5130" width="6.5703125" style="135" bestFit="1" customWidth="1"/>
    <col min="5131" max="5131" width="7.5703125" style="135" bestFit="1" customWidth="1"/>
    <col min="5132" max="5137" width="6.5703125" style="135" bestFit="1" customWidth="1"/>
    <col min="5138" max="5138" width="7.5703125" style="135" bestFit="1" customWidth="1"/>
    <col min="5139" max="5139" width="6.5703125" style="135" bestFit="1" customWidth="1"/>
    <col min="5140" max="5140" width="7.5703125" style="135" bestFit="1" customWidth="1"/>
    <col min="5141" max="5142" width="6.5703125" style="135" bestFit="1" customWidth="1"/>
    <col min="5143" max="5143" width="11.85546875" style="135" bestFit="1" customWidth="1"/>
    <col min="5144" max="5144" width="8.28515625" style="135" bestFit="1" customWidth="1"/>
    <col min="5145" max="5145" width="11.42578125" style="135" customWidth="1"/>
    <col min="5146" max="5146" width="11.85546875" style="135" bestFit="1" customWidth="1"/>
    <col min="5147" max="5147" width="12.7109375" style="135" bestFit="1" customWidth="1"/>
    <col min="5148" max="5376" width="9.140625" style="135"/>
    <col min="5377" max="5377" width="38.42578125" style="135" customWidth="1"/>
    <col min="5378" max="5382" width="7.5703125" style="135" bestFit="1" customWidth="1"/>
    <col min="5383" max="5383" width="6.5703125" style="135" bestFit="1" customWidth="1"/>
    <col min="5384" max="5385" width="7.5703125" style="135" bestFit="1" customWidth="1"/>
    <col min="5386" max="5386" width="6.5703125" style="135" bestFit="1" customWidth="1"/>
    <col min="5387" max="5387" width="7.5703125" style="135" bestFit="1" customWidth="1"/>
    <col min="5388" max="5393" width="6.5703125" style="135" bestFit="1" customWidth="1"/>
    <col min="5394" max="5394" width="7.5703125" style="135" bestFit="1" customWidth="1"/>
    <col min="5395" max="5395" width="6.5703125" style="135" bestFit="1" customWidth="1"/>
    <col min="5396" max="5396" width="7.5703125" style="135" bestFit="1" customWidth="1"/>
    <col min="5397" max="5398" width="6.5703125" style="135" bestFit="1" customWidth="1"/>
    <col min="5399" max="5399" width="11.85546875" style="135" bestFit="1" customWidth="1"/>
    <col min="5400" max="5400" width="8.28515625" style="135" bestFit="1" customWidth="1"/>
    <col min="5401" max="5401" width="11.42578125" style="135" customWidth="1"/>
    <col min="5402" max="5402" width="11.85546875" style="135" bestFit="1" customWidth="1"/>
    <col min="5403" max="5403" width="12.7109375" style="135" bestFit="1" customWidth="1"/>
    <col min="5404" max="5632" width="9.140625" style="135"/>
    <col min="5633" max="5633" width="38.42578125" style="135" customWidth="1"/>
    <col min="5634" max="5638" width="7.5703125" style="135" bestFit="1" customWidth="1"/>
    <col min="5639" max="5639" width="6.5703125" style="135" bestFit="1" customWidth="1"/>
    <col min="5640" max="5641" width="7.5703125" style="135" bestFit="1" customWidth="1"/>
    <col min="5642" max="5642" width="6.5703125" style="135" bestFit="1" customWidth="1"/>
    <col min="5643" max="5643" width="7.5703125" style="135" bestFit="1" customWidth="1"/>
    <col min="5644" max="5649" width="6.5703125" style="135" bestFit="1" customWidth="1"/>
    <col min="5650" max="5650" width="7.5703125" style="135" bestFit="1" customWidth="1"/>
    <col min="5651" max="5651" width="6.5703125" style="135" bestFit="1" customWidth="1"/>
    <col min="5652" max="5652" width="7.5703125" style="135" bestFit="1" customWidth="1"/>
    <col min="5653" max="5654" width="6.5703125" style="135" bestFit="1" customWidth="1"/>
    <col min="5655" max="5655" width="11.85546875" style="135" bestFit="1" customWidth="1"/>
    <col min="5656" max="5656" width="8.28515625" style="135" bestFit="1" customWidth="1"/>
    <col min="5657" max="5657" width="11.42578125" style="135" customWidth="1"/>
    <col min="5658" max="5658" width="11.85546875" style="135" bestFit="1" customWidth="1"/>
    <col min="5659" max="5659" width="12.7109375" style="135" bestFit="1" customWidth="1"/>
    <col min="5660" max="5888" width="9.140625" style="135"/>
    <col min="5889" max="5889" width="38.42578125" style="135" customWidth="1"/>
    <col min="5890" max="5894" width="7.5703125" style="135" bestFit="1" customWidth="1"/>
    <col min="5895" max="5895" width="6.5703125" style="135" bestFit="1" customWidth="1"/>
    <col min="5896" max="5897" width="7.5703125" style="135" bestFit="1" customWidth="1"/>
    <col min="5898" max="5898" width="6.5703125" style="135" bestFit="1" customWidth="1"/>
    <col min="5899" max="5899" width="7.5703125" style="135" bestFit="1" customWidth="1"/>
    <col min="5900" max="5905" width="6.5703125" style="135" bestFit="1" customWidth="1"/>
    <col min="5906" max="5906" width="7.5703125" style="135" bestFit="1" customWidth="1"/>
    <col min="5907" max="5907" width="6.5703125" style="135" bestFit="1" customWidth="1"/>
    <col min="5908" max="5908" width="7.5703125" style="135" bestFit="1" customWidth="1"/>
    <col min="5909" max="5910" width="6.5703125" style="135" bestFit="1" customWidth="1"/>
    <col min="5911" max="5911" width="11.85546875" style="135" bestFit="1" customWidth="1"/>
    <col min="5912" max="5912" width="8.28515625" style="135" bestFit="1" customWidth="1"/>
    <col min="5913" max="5913" width="11.42578125" style="135" customWidth="1"/>
    <col min="5914" max="5914" width="11.85546875" style="135" bestFit="1" customWidth="1"/>
    <col min="5915" max="5915" width="12.7109375" style="135" bestFit="1" customWidth="1"/>
    <col min="5916" max="6144" width="9.140625" style="135"/>
    <col min="6145" max="6145" width="38.42578125" style="135" customWidth="1"/>
    <col min="6146" max="6150" width="7.5703125" style="135" bestFit="1" customWidth="1"/>
    <col min="6151" max="6151" width="6.5703125" style="135" bestFit="1" customWidth="1"/>
    <col min="6152" max="6153" width="7.5703125" style="135" bestFit="1" customWidth="1"/>
    <col min="6154" max="6154" width="6.5703125" style="135" bestFit="1" customWidth="1"/>
    <col min="6155" max="6155" width="7.5703125" style="135" bestFit="1" customWidth="1"/>
    <col min="6156" max="6161" width="6.5703125" style="135" bestFit="1" customWidth="1"/>
    <col min="6162" max="6162" width="7.5703125" style="135" bestFit="1" customWidth="1"/>
    <col min="6163" max="6163" width="6.5703125" style="135" bestFit="1" customWidth="1"/>
    <col min="6164" max="6164" width="7.5703125" style="135" bestFit="1" customWidth="1"/>
    <col min="6165" max="6166" width="6.5703125" style="135" bestFit="1" customWidth="1"/>
    <col min="6167" max="6167" width="11.85546875" style="135" bestFit="1" customWidth="1"/>
    <col min="6168" max="6168" width="8.28515625" style="135" bestFit="1" customWidth="1"/>
    <col min="6169" max="6169" width="11.42578125" style="135" customWidth="1"/>
    <col min="6170" max="6170" width="11.85546875" style="135" bestFit="1" customWidth="1"/>
    <col min="6171" max="6171" width="12.7109375" style="135" bestFit="1" customWidth="1"/>
    <col min="6172" max="6400" width="9.140625" style="135"/>
    <col min="6401" max="6401" width="38.42578125" style="135" customWidth="1"/>
    <col min="6402" max="6406" width="7.5703125" style="135" bestFit="1" customWidth="1"/>
    <col min="6407" max="6407" width="6.5703125" style="135" bestFit="1" customWidth="1"/>
    <col min="6408" max="6409" width="7.5703125" style="135" bestFit="1" customWidth="1"/>
    <col min="6410" max="6410" width="6.5703125" style="135" bestFit="1" customWidth="1"/>
    <col min="6411" max="6411" width="7.5703125" style="135" bestFit="1" customWidth="1"/>
    <col min="6412" max="6417" width="6.5703125" style="135" bestFit="1" customWidth="1"/>
    <col min="6418" max="6418" width="7.5703125" style="135" bestFit="1" customWidth="1"/>
    <col min="6419" max="6419" width="6.5703125" style="135" bestFit="1" customWidth="1"/>
    <col min="6420" max="6420" width="7.5703125" style="135" bestFit="1" customWidth="1"/>
    <col min="6421" max="6422" width="6.5703125" style="135" bestFit="1" customWidth="1"/>
    <col min="6423" max="6423" width="11.85546875" style="135" bestFit="1" customWidth="1"/>
    <col min="6424" max="6424" width="8.28515625" style="135" bestFit="1" customWidth="1"/>
    <col min="6425" max="6425" width="11.42578125" style="135" customWidth="1"/>
    <col min="6426" max="6426" width="11.85546875" style="135" bestFit="1" customWidth="1"/>
    <col min="6427" max="6427" width="12.7109375" style="135" bestFit="1" customWidth="1"/>
    <col min="6428" max="6656" width="9.140625" style="135"/>
    <col min="6657" max="6657" width="38.42578125" style="135" customWidth="1"/>
    <col min="6658" max="6662" width="7.5703125" style="135" bestFit="1" customWidth="1"/>
    <col min="6663" max="6663" width="6.5703125" style="135" bestFit="1" customWidth="1"/>
    <col min="6664" max="6665" width="7.5703125" style="135" bestFit="1" customWidth="1"/>
    <col min="6666" max="6666" width="6.5703125" style="135" bestFit="1" customWidth="1"/>
    <col min="6667" max="6667" width="7.5703125" style="135" bestFit="1" customWidth="1"/>
    <col min="6668" max="6673" width="6.5703125" style="135" bestFit="1" customWidth="1"/>
    <col min="6674" max="6674" width="7.5703125" style="135" bestFit="1" customWidth="1"/>
    <col min="6675" max="6675" width="6.5703125" style="135" bestFit="1" customWidth="1"/>
    <col min="6676" max="6676" width="7.5703125" style="135" bestFit="1" customWidth="1"/>
    <col min="6677" max="6678" width="6.5703125" style="135" bestFit="1" customWidth="1"/>
    <col min="6679" max="6679" width="11.85546875" style="135" bestFit="1" customWidth="1"/>
    <col min="6680" max="6680" width="8.28515625" style="135" bestFit="1" customWidth="1"/>
    <col min="6681" max="6681" width="11.42578125" style="135" customWidth="1"/>
    <col min="6682" max="6682" width="11.85546875" style="135" bestFit="1" customWidth="1"/>
    <col min="6683" max="6683" width="12.7109375" style="135" bestFit="1" customWidth="1"/>
    <col min="6684" max="6912" width="9.140625" style="135"/>
    <col min="6913" max="6913" width="38.42578125" style="135" customWidth="1"/>
    <col min="6914" max="6918" width="7.5703125" style="135" bestFit="1" customWidth="1"/>
    <col min="6919" max="6919" width="6.5703125" style="135" bestFit="1" customWidth="1"/>
    <col min="6920" max="6921" width="7.5703125" style="135" bestFit="1" customWidth="1"/>
    <col min="6922" max="6922" width="6.5703125" style="135" bestFit="1" customWidth="1"/>
    <col min="6923" max="6923" width="7.5703125" style="135" bestFit="1" customWidth="1"/>
    <col min="6924" max="6929" width="6.5703125" style="135" bestFit="1" customWidth="1"/>
    <col min="6930" max="6930" width="7.5703125" style="135" bestFit="1" customWidth="1"/>
    <col min="6931" max="6931" width="6.5703125" style="135" bestFit="1" customWidth="1"/>
    <col min="6932" max="6932" width="7.5703125" style="135" bestFit="1" customWidth="1"/>
    <col min="6933" max="6934" width="6.5703125" style="135" bestFit="1" customWidth="1"/>
    <col min="6935" max="6935" width="11.85546875" style="135" bestFit="1" customWidth="1"/>
    <col min="6936" max="6936" width="8.28515625" style="135" bestFit="1" customWidth="1"/>
    <col min="6937" max="6937" width="11.42578125" style="135" customWidth="1"/>
    <col min="6938" max="6938" width="11.85546875" style="135" bestFit="1" customWidth="1"/>
    <col min="6939" max="6939" width="12.7109375" style="135" bestFit="1" customWidth="1"/>
    <col min="6940" max="7168" width="9.140625" style="135"/>
    <col min="7169" max="7169" width="38.42578125" style="135" customWidth="1"/>
    <col min="7170" max="7174" width="7.5703125" style="135" bestFit="1" customWidth="1"/>
    <col min="7175" max="7175" width="6.5703125" style="135" bestFit="1" customWidth="1"/>
    <col min="7176" max="7177" width="7.5703125" style="135" bestFit="1" customWidth="1"/>
    <col min="7178" max="7178" width="6.5703125" style="135" bestFit="1" customWidth="1"/>
    <col min="7179" max="7179" width="7.5703125" style="135" bestFit="1" customWidth="1"/>
    <col min="7180" max="7185" width="6.5703125" style="135" bestFit="1" customWidth="1"/>
    <col min="7186" max="7186" width="7.5703125" style="135" bestFit="1" customWidth="1"/>
    <col min="7187" max="7187" width="6.5703125" style="135" bestFit="1" customWidth="1"/>
    <col min="7188" max="7188" width="7.5703125" style="135" bestFit="1" customWidth="1"/>
    <col min="7189" max="7190" width="6.5703125" style="135" bestFit="1" customWidth="1"/>
    <col min="7191" max="7191" width="11.85546875" style="135" bestFit="1" customWidth="1"/>
    <col min="7192" max="7192" width="8.28515625" style="135" bestFit="1" customWidth="1"/>
    <col min="7193" max="7193" width="11.42578125" style="135" customWidth="1"/>
    <col min="7194" max="7194" width="11.85546875" style="135" bestFit="1" customWidth="1"/>
    <col min="7195" max="7195" width="12.7109375" style="135" bestFit="1" customWidth="1"/>
    <col min="7196" max="7424" width="9.140625" style="135"/>
    <col min="7425" max="7425" width="38.42578125" style="135" customWidth="1"/>
    <col min="7426" max="7430" width="7.5703125" style="135" bestFit="1" customWidth="1"/>
    <col min="7431" max="7431" width="6.5703125" style="135" bestFit="1" customWidth="1"/>
    <col min="7432" max="7433" width="7.5703125" style="135" bestFit="1" customWidth="1"/>
    <col min="7434" max="7434" width="6.5703125" style="135" bestFit="1" customWidth="1"/>
    <col min="7435" max="7435" width="7.5703125" style="135" bestFit="1" customWidth="1"/>
    <col min="7436" max="7441" width="6.5703125" style="135" bestFit="1" customWidth="1"/>
    <col min="7442" max="7442" width="7.5703125" style="135" bestFit="1" customWidth="1"/>
    <col min="7443" max="7443" width="6.5703125" style="135" bestFit="1" customWidth="1"/>
    <col min="7444" max="7444" width="7.5703125" style="135" bestFit="1" customWidth="1"/>
    <col min="7445" max="7446" width="6.5703125" style="135" bestFit="1" customWidth="1"/>
    <col min="7447" max="7447" width="11.85546875" style="135" bestFit="1" customWidth="1"/>
    <col min="7448" max="7448" width="8.28515625" style="135" bestFit="1" customWidth="1"/>
    <col min="7449" max="7449" width="11.42578125" style="135" customWidth="1"/>
    <col min="7450" max="7450" width="11.85546875" style="135" bestFit="1" customWidth="1"/>
    <col min="7451" max="7451" width="12.7109375" style="135" bestFit="1" customWidth="1"/>
    <col min="7452" max="7680" width="9.140625" style="135"/>
    <col min="7681" max="7681" width="38.42578125" style="135" customWidth="1"/>
    <col min="7682" max="7686" width="7.5703125" style="135" bestFit="1" customWidth="1"/>
    <col min="7687" max="7687" width="6.5703125" style="135" bestFit="1" customWidth="1"/>
    <col min="7688" max="7689" width="7.5703125" style="135" bestFit="1" customWidth="1"/>
    <col min="7690" max="7690" width="6.5703125" style="135" bestFit="1" customWidth="1"/>
    <col min="7691" max="7691" width="7.5703125" style="135" bestFit="1" customWidth="1"/>
    <col min="7692" max="7697" width="6.5703125" style="135" bestFit="1" customWidth="1"/>
    <col min="7698" max="7698" width="7.5703125" style="135" bestFit="1" customWidth="1"/>
    <col min="7699" max="7699" width="6.5703125" style="135" bestFit="1" customWidth="1"/>
    <col min="7700" max="7700" width="7.5703125" style="135" bestFit="1" customWidth="1"/>
    <col min="7701" max="7702" width="6.5703125" style="135" bestFit="1" customWidth="1"/>
    <col min="7703" max="7703" width="11.85546875" style="135" bestFit="1" customWidth="1"/>
    <col min="7704" max="7704" width="8.28515625" style="135" bestFit="1" customWidth="1"/>
    <col min="7705" max="7705" width="11.42578125" style="135" customWidth="1"/>
    <col min="7706" max="7706" width="11.85546875" style="135" bestFit="1" customWidth="1"/>
    <col min="7707" max="7707" width="12.7109375" style="135" bestFit="1" customWidth="1"/>
    <col min="7708" max="7936" width="9.140625" style="135"/>
    <col min="7937" max="7937" width="38.42578125" style="135" customWidth="1"/>
    <col min="7938" max="7942" width="7.5703125" style="135" bestFit="1" customWidth="1"/>
    <col min="7943" max="7943" width="6.5703125" style="135" bestFit="1" customWidth="1"/>
    <col min="7944" max="7945" width="7.5703125" style="135" bestFit="1" customWidth="1"/>
    <col min="7946" max="7946" width="6.5703125" style="135" bestFit="1" customWidth="1"/>
    <col min="7947" max="7947" width="7.5703125" style="135" bestFit="1" customWidth="1"/>
    <col min="7948" max="7953" width="6.5703125" style="135" bestFit="1" customWidth="1"/>
    <col min="7954" max="7954" width="7.5703125" style="135" bestFit="1" customWidth="1"/>
    <col min="7955" max="7955" width="6.5703125" style="135" bestFit="1" customWidth="1"/>
    <col min="7956" max="7956" width="7.5703125" style="135" bestFit="1" customWidth="1"/>
    <col min="7957" max="7958" width="6.5703125" style="135" bestFit="1" customWidth="1"/>
    <col min="7959" max="7959" width="11.85546875" style="135" bestFit="1" customWidth="1"/>
    <col min="7960" max="7960" width="8.28515625" style="135" bestFit="1" customWidth="1"/>
    <col min="7961" max="7961" width="11.42578125" style="135" customWidth="1"/>
    <col min="7962" max="7962" width="11.85546875" style="135" bestFit="1" customWidth="1"/>
    <col min="7963" max="7963" width="12.7109375" style="135" bestFit="1" customWidth="1"/>
    <col min="7964" max="8192" width="9.140625" style="135"/>
    <col min="8193" max="8193" width="38.42578125" style="135" customWidth="1"/>
    <col min="8194" max="8198" width="7.5703125" style="135" bestFit="1" customWidth="1"/>
    <col min="8199" max="8199" width="6.5703125" style="135" bestFit="1" customWidth="1"/>
    <col min="8200" max="8201" width="7.5703125" style="135" bestFit="1" customWidth="1"/>
    <col min="8202" max="8202" width="6.5703125" style="135" bestFit="1" customWidth="1"/>
    <col min="8203" max="8203" width="7.5703125" style="135" bestFit="1" customWidth="1"/>
    <col min="8204" max="8209" width="6.5703125" style="135" bestFit="1" customWidth="1"/>
    <col min="8210" max="8210" width="7.5703125" style="135" bestFit="1" customWidth="1"/>
    <col min="8211" max="8211" width="6.5703125" style="135" bestFit="1" customWidth="1"/>
    <col min="8212" max="8212" width="7.5703125" style="135" bestFit="1" customWidth="1"/>
    <col min="8213" max="8214" width="6.5703125" style="135" bestFit="1" customWidth="1"/>
    <col min="8215" max="8215" width="11.85546875" style="135" bestFit="1" customWidth="1"/>
    <col min="8216" max="8216" width="8.28515625" style="135" bestFit="1" customWidth="1"/>
    <col min="8217" max="8217" width="11.42578125" style="135" customWidth="1"/>
    <col min="8218" max="8218" width="11.85546875" style="135" bestFit="1" customWidth="1"/>
    <col min="8219" max="8219" width="12.7109375" style="135" bestFit="1" customWidth="1"/>
    <col min="8220" max="8448" width="9.140625" style="135"/>
    <col min="8449" max="8449" width="38.42578125" style="135" customWidth="1"/>
    <col min="8450" max="8454" width="7.5703125" style="135" bestFit="1" customWidth="1"/>
    <col min="8455" max="8455" width="6.5703125" style="135" bestFit="1" customWidth="1"/>
    <col min="8456" max="8457" width="7.5703125" style="135" bestFit="1" customWidth="1"/>
    <col min="8458" max="8458" width="6.5703125" style="135" bestFit="1" customWidth="1"/>
    <col min="8459" max="8459" width="7.5703125" style="135" bestFit="1" customWidth="1"/>
    <col min="8460" max="8465" width="6.5703125" style="135" bestFit="1" customWidth="1"/>
    <col min="8466" max="8466" width="7.5703125" style="135" bestFit="1" customWidth="1"/>
    <col min="8467" max="8467" width="6.5703125" style="135" bestFit="1" customWidth="1"/>
    <col min="8468" max="8468" width="7.5703125" style="135" bestFit="1" customWidth="1"/>
    <col min="8469" max="8470" width="6.5703125" style="135" bestFit="1" customWidth="1"/>
    <col min="8471" max="8471" width="11.85546875" style="135" bestFit="1" customWidth="1"/>
    <col min="8472" max="8472" width="8.28515625" style="135" bestFit="1" customWidth="1"/>
    <col min="8473" max="8473" width="11.42578125" style="135" customWidth="1"/>
    <col min="8474" max="8474" width="11.85546875" style="135" bestFit="1" customWidth="1"/>
    <col min="8475" max="8475" width="12.7109375" style="135" bestFit="1" customWidth="1"/>
    <col min="8476" max="8704" width="9.140625" style="135"/>
    <col min="8705" max="8705" width="38.42578125" style="135" customWidth="1"/>
    <col min="8706" max="8710" width="7.5703125" style="135" bestFit="1" customWidth="1"/>
    <col min="8711" max="8711" width="6.5703125" style="135" bestFit="1" customWidth="1"/>
    <col min="8712" max="8713" width="7.5703125" style="135" bestFit="1" customWidth="1"/>
    <col min="8714" max="8714" width="6.5703125" style="135" bestFit="1" customWidth="1"/>
    <col min="8715" max="8715" width="7.5703125" style="135" bestFit="1" customWidth="1"/>
    <col min="8716" max="8721" width="6.5703125" style="135" bestFit="1" customWidth="1"/>
    <col min="8722" max="8722" width="7.5703125" style="135" bestFit="1" customWidth="1"/>
    <col min="8723" max="8723" width="6.5703125" style="135" bestFit="1" customWidth="1"/>
    <col min="8724" max="8724" width="7.5703125" style="135" bestFit="1" customWidth="1"/>
    <col min="8725" max="8726" width="6.5703125" style="135" bestFit="1" customWidth="1"/>
    <col min="8727" max="8727" width="11.85546875" style="135" bestFit="1" customWidth="1"/>
    <col min="8728" max="8728" width="8.28515625" style="135" bestFit="1" customWidth="1"/>
    <col min="8729" max="8729" width="11.42578125" style="135" customWidth="1"/>
    <col min="8730" max="8730" width="11.85546875" style="135" bestFit="1" customWidth="1"/>
    <col min="8731" max="8731" width="12.7109375" style="135" bestFit="1" customWidth="1"/>
    <col min="8732" max="8960" width="9.140625" style="135"/>
    <col min="8961" max="8961" width="38.42578125" style="135" customWidth="1"/>
    <col min="8962" max="8966" width="7.5703125" style="135" bestFit="1" customWidth="1"/>
    <col min="8967" max="8967" width="6.5703125" style="135" bestFit="1" customWidth="1"/>
    <col min="8968" max="8969" width="7.5703125" style="135" bestFit="1" customWidth="1"/>
    <col min="8970" max="8970" width="6.5703125" style="135" bestFit="1" customWidth="1"/>
    <col min="8971" max="8971" width="7.5703125" style="135" bestFit="1" customWidth="1"/>
    <col min="8972" max="8977" width="6.5703125" style="135" bestFit="1" customWidth="1"/>
    <col min="8978" max="8978" width="7.5703125" style="135" bestFit="1" customWidth="1"/>
    <col min="8979" max="8979" width="6.5703125" style="135" bestFit="1" customWidth="1"/>
    <col min="8980" max="8980" width="7.5703125" style="135" bestFit="1" customWidth="1"/>
    <col min="8981" max="8982" width="6.5703125" style="135" bestFit="1" customWidth="1"/>
    <col min="8983" max="8983" width="11.85546875" style="135" bestFit="1" customWidth="1"/>
    <col min="8984" max="8984" width="8.28515625" style="135" bestFit="1" customWidth="1"/>
    <col min="8985" max="8985" width="11.42578125" style="135" customWidth="1"/>
    <col min="8986" max="8986" width="11.85546875" style="135" bestFit="1" customWidth="1"/>
    <col min="8987" max="8987" width="12.7109375" style="135" bestFit="1" customWidth="1"/>
    <col min="8988" max="9216" width="9.140625" style="135"/>
    <col min="9217" max="9217" width="38.42578125" style="135" customWidth="1"/>
    <col min="9218" max="9222" width="7.5703125" style="135" bestFit="1" customWidth="1"/>
    <col min="9223" max="9223" width="6.5703125" style="135" bestFit="1" customWidth="1"/>
    <col min="9224" max="9225" width="7.5703125" style="135" bestFit="1" customWidth="1"/>
    <col min="9226" max="9226" width="6.5703125" style="135" bestFit="1" customWidth="1"/>
    <col min="9227" max="9227" width="7.5703125" style="135" bestFit="1" customWidth="1"/>
    <col min="9228" max="9233" width="6.5703125" style="135" bestFit="1" customWidth="1"/>
    <col min="9234" max="9234" width="7.5703125" style="135" bestFit="1" customWidth="1"/>
    <col min="9235" max="9235" width="6.5703125" style="135" bestFit="1" customWidth="1"/>
    <col min="9236" max="9236" width="7.5703125" style="135" bestFit="1" customWidth="1"/>
    <col min="9237" max="9238" width="6.5703125" style="135" bestFit="1" customWidth="1"/>
    <col min="9239" max="9239" width="11.85546875" style="135" bestFit="1" customWidth="1"/>
    <col min="9240" max="9240" width="8.28515625" style="135" bestFit="1" customWidth="1"/>
    <col min="9241" max="9241" width="11.42578125" style="135" customWidth="1"/>
    <col min="9242" max="9242" width="11.85546875" style="135" bestFit="1" customWidth="1"/>
    <col min="9243" max="9243" width="12.7109375" style="135" bestFit="1" customWidth="1"/>
    <col min="9244" max="9472" width="9.140625" style="135"/>
    <col min="9473" max="9473" width="38.42578125" style="135" customWidth="1"/>
    <col min="9474" max="9478" width="7.5703125" style="135" bestFit="1" customWidth="1"/>
    <col min="9479" max="9479" width="6.5703125" style="135" bestFit="1" customWidth="1"/>
    <col min="9480" max="9481" width="7.5703125" style="135" bestFit="1" customWidth="1"/>
    <col min="9482" max="9482" width="6.5703125" style="135" bestFit="1" customWidth="1"/>
    <col min="9483" max="9483" width="7.5703125" style="135" bestFit="1" customWidth="1"/>
    <col min="9484" max="9489" width="6.5703125" style="135" bestFit="1" customWidth="1"/>
    <col min="9490" max="9490" width="7.5703125" style="135" bestFit="1" customWidth="1"/>
    <col min="9491" max="9491" width="6.5703125" style="135" bestFit="1" customWidth="1"/>
    <col min="9492" max="9492" width="7.5703125" style="135" bestFit="1" customWidth="1"/>
    <col min="9493" max="9494" width="6.5703125" style="135" bestFit="1" customWidth="1"/>
    <col min="9495" max="9495" width="11.85546875" style="135" bestFit="1" customWidth="1"/>
    <col min="9496" max="9496" width="8.28515625" style="135" bestFit="1" customWidth="1"/>
    <col min="9497" max="9497" width="11.42578125" style="135" customWidth="1"/>
    <col min="9498" max="9498" width="11.85546875" style="135" bestFit="1" customWidth="1"/>
    <col min="9499" max="9499" width="12.7109375" style="135" bestFit="1" customWidth="1"/>
    <col min="9500" max="9728" width="9.140625" style="135"/>
    <col min="9729" max="9729" width="38.42578125" style="135" customWidth="1"/>
    <col min="9730" max="9734" width="7.5703125" style="135" bestFit="1" customWidth="1"/>
    <col min="9735" max="9735" width="6.5703125" style="135" bestFit="1" customWidth="1"/>
    <col min="9736" max="9737" width="7.5703125" style="135" bestFit="1" customWidth="1"/>
    <col min="9738" max="9738" width="6.5703125" style="135" bestFit="1" customWidth="1"/>
    <col min="9739" max="9739" width="7.5703125" style="135" bestFit="1" customWidth="1"/>
    <col min="9740" max="9745" width="6.5703125" style="135" bestFit="1" customWidth="1"/>
    <col min="9746" max="9746" width="7.5703125" style="135" bestFit="1" customWidth="1"/>
    <col min="9747" max="9747" width="6.5703125" style="135" bestFit="1" customWidth="1"/>
    <col min="9748" max="9748" width="7.5703125" style="135" bestFit="1" customWidth="1"/>
    <col min="9749" max="9750" width="6.5703125" style="135" bestFit="1" customWidth="1"/>
    <col min="9751" max="9751" width="11.85546875" style="135" bestFit="1" customWidth="1"/>
    <col min="9752" max="9752" width="8.28515625" style="135" bestFit="1" customWidth="1"/>
    <col min="9753" max="9753" width="11.42578125" style="135" customWidth="1"/>
    <col min="9754" max="9754" width="11.85546875" style="135" bestFit="1" customWidth="1"/>
    <col min="9755" max="9755" width="12.7109375" style="135" bestFit="1" customWidth="1"/>
    <col min="9756" max="9984" width="9.140625" style="135"/>
    <col min="9985" max="9985" width="38.42578125" style="135" customWidth="1"/>
    <col min="9986" max="9990" width="7.5703125" style="135" bestFit="1" customWidth="1"/>
    <col min="9991" max="9991" width="6.5703125" style="135" bestFit="1" customWidth="1"/>
    <col min="9992" max="9993" width="7.5703125" style="135" bestFit="1" customWidth="1"/>
    <col min="9994" max="9994" width="6.5703125" style="135" bestFit="1" customWidth="1"/>
    <col min="9995" max="9995" width="7.5703125" style="135" bestFit="1" customWidth="1"/>
    <col min="9996" max="10001" width="6.5703125" style="135" bestFit="1" customWidth="1"/>
    <col min="10002" max="10002" width="7.5703125" style="135" bestFit="1" customWidth="1"/>
    <col min="10003" max="10003" width="6.5703125" style="135" bestFit="1" customWidth="1"/>
    <col min="10004" max="10004" width="7.5703125" style="135" bestFit="1" customWidth="1"/>
    <col min="10005" max="10006" width="6.5703125" style="135" bestFit="1" customWidth="1"/>
    <col min="10007" max="10007" width="11.85546875" style="135" bestFit="1" customWidth="1"/>
    <col min="10008" max="10008" width="8.28515625" style="135" bestFit="1" customWidth="1"/>
    <col min="10009" max="10009" width="11.42578125" style="135" customWidth="1"/>
    <col min="10010" max="10010" width="11.85546875" style="135" bestFit="1" customWidth="1"/>
    <col min="10011" max="10011" width="12.7109375" style="135" bestFit="1" customWidth="1"/>
    <col min="10012" max="10240" width="9.140625" style="135"/>
    <col min="10241" max="10241" width="38.42578125" style="135" customWidth="1"/>
    <col min="10242" max="10246" width="7.5703125" style="135" bestFit="1" customWidth="1"/>
    <col min="10247" max="10247" width="6.5703125" style="135" bestFit="1" customWidth="1"/>
    <col min="10248" max="10249" width="7.5703125" style="135" bestFit="1" customWidth="1"/>
    <col min="10250" max="10250" width="6.5703125" style="135" bestFit="1" customWidth="1"/>
    <col min="10251" max="10251" width="7.5703125" style="135" bestFit="1" customWidth="1"/>
    <col min="10252" max="10257" width="6.5703125" style="135" bestFit="1" customWidth="1"/>
    <col min="10258" max="10258" width="7.5703125" style="135" bestFit="1" customWidth="1"/>
    <col min="10259" max="10259" width="6.5703125" style="135" bestFit="1" customWidth="1"/>
    <col min="10260" max="10260" width="7.5703125" style="135" bestFit="1" customWidth="1"/>
    <col min="10261" max="10262" width="6.5703125" style="135" bestFit="1" customWidth="1"/>
    <col min="10263" max="10263" width="11.85546875" style="135" bestFit="1" customWidth="1"/>
    <col min="10264" max="10264" width="8.28515625" style="135" bestFit="1" customWidth="1"/>
    <col min="10265" max="10265" width="11.42578125" style="135" customWidth="1"/>
    <col min="10266" max="10266" width="11.85546875" style="135" bestFit="1" customWidth="1"/>
    <col min="10267" max="10267" width="12.7109375" style="135" bestFit="1" customWidth="1"/>
    <col min="10268" max="10496" width="9.140625" style="135"/>
    <col min="10497" max="10497" width="38.42578125" style="135" customWidth="1"/>
    <col min="10498" max="10502" width="7.5703125" style="135" bestFit="1" customWidth="1"/>
    <col min="10503" max="10503" width="6.5703125" style="135" bestFit="1" customWidth="1"/>
    <col min="10504" max="10505" width="7.5703125" style="135" bestFit="1" customWidth="1"/>
    <col min="10506" max="10506" width="6.5703125" style="135" bestFit="1" customWidth="1"/>
    <col min="10507" max="10507" width="7.5703125" style="135" bestFit="1" customWidth="1"/>
    <col min="10508" max="10513" width="6.5703125" style="135" bestFit="1" customWidth="1"/>
    <col min="10514" max="10514" width="7.5703125" style="135" bestFit="1" customWidth="1"/>
    <col min="10515" max="10515" width="6.5703125" style="135" bestFit="1" customWidth="1"/>
    <col min="10516" max="10516" width="7.5703125" style="135" bestFit="1" customWidth="1"/>
    <col min="10517" max="10518" width="6.5703125" style="135" bestFit="1" customWidth="1"/>
    <col min="10519" max="10519" width="11.85546875" style="135" bestFit="1" customWidth="1"/>
    <col min="10520" max="10520" width="8.28515625" style="135" bestFit="1" customWidth="1"/>
    <col min="10521" max="10521" width="11.42578125" style="135" customWidth="1"/>
    <col min="10522" max="10522" width="11.85546875" style="135" bestFit="1" customWidth="1"/>
    <col min="10523" max="10523" width="12.7109375" style="135" bestFit="1" customWidth="1"/>
    <col min="10524" max="10752" width="9.140625" style="135"/>
    <col min="10753" max="10753" width="38.42578125" style="135" customWidth="1"/>
    <col min="10754" max="10758" width="7.5703125" style="135" bestFit="1" customWidth="1"/>
    <col min="10759" max="10759" width="6.5703125" style="135" bestFit="1" customWidth="1"/>
    <col min="10760" max="10761" width="7.5703125" style="135" bestFit="1" customWidth="1"/>
    <col min="10762" max="10762" width="6.5703125" style="135" bestFit="1" customWidth="1"/>
    <col min="10763" max="10763" width="7.5703125" style="135" bestFit="1" customWidth="1"/>
    <col min="10764" max="10769" width="6.5703125" style="135" bestFit="1" customWidth="1"/>
    <col min="10770" max="10770" width="7.5703125" style="135" bestFit="1" customWidth="1"/>
    <col min="10771" max="10771" width="6.5703125" style="135" bestFit="1" customWidth="1"/>
    <col min="10772" max="10772" width="7.5703125" style="135" bestFit="1" customWidth="1"/>
    <col min="10773" max="10774" width="6.5703125" style="135" bestFit="1" customWidth="1"/>
    <col min="10775" max="10775" width="11.85546875" style="135" bestFit="1" customWidth="1"/>
    <col min="10776" max="10776" width="8.28515625" style="135" bestFit="1" customWidth="1"/>
    <col min="10777" max="10777" width="11.42578125" style="135" customWidth="1"/>
    <col min="10778" max="10778" width="11.85546875" style="135" bestFit="1" customWidth="1"/>
    <col min="10779" max="10779" width="12.7109375" style="135" bestFit="1" customWidth="1"/>
    <col min="10780" max="11008" width="9.140625" style="135"/>
    <col min="11009" max="11009" width="38.42578125" style="135" customWidth="1"/>
    <col min="11010" max="11014" width="7.5703125" style="135" bestFit="1" customWidth="1"/>
    <col min="11015" max="11015" width="6.5703125" style="135" bestFit="1" customWidth="1"/>
    <col min="11016" max="11017" width="7.5703125" style="135" bestFit="1" customWidth="1"/>
    <col min="11018" max="11018" width="6.5703125" style="135" bestFit="1" customWidth="1"/>
    <col min="11019" max="11019" width="7.5703125" style="135" bestFit="1" customWidth="1"/>
    <col min="11020" max="11025" width="6.5703125" style="135" bestFit="1" customWidth="1"/>
    <col min="11026" max="11026" width="7.5703125" style="135" bestFit="1" customWidth="1"/>
    <col min="11027" max="11027" width="6.5703125" style="135" bestFit="1" customWidth="1"/>
    <col min="11028" max="11028" width="7.5703125" style="135" bestFit="1" customWidth="1"/>
    <col min="11029" max="11030" width="6.5703125" style="135" bestFit="1" customWidth="1"/>
    <col min="11031" max="11031" width="11.85546875" style="135" bestFit="1" customWidth="1"/>
    <col min="11032" max="11032" width="8.28515625" style="135" bestFit="1" customWidth="1"/>
    <col min="11033" max="11033" width="11.42578125" style="135" customWidth="1"/>
    <col min="11034" max="11034" width="11.85546875" style="135" bestFit="1" customWidth="1"/>
    <col min="11035" max="11035" width="12.7109375" style="135" bestFit="1" customWidth="1"/>
    <col min="11036" max="11264" width="9.140625" style="135"/>
    <col min="11265" max="11265" width="38.42578125" style="135" customWidth="1"/>
    <col min="11266" max="11270" width="7.5703125" style="135" bestFit="1" customWidth="1"/>
    <col min="11271" max="11271" width="6.5703125" style="135" bestFit="1" customWidth="1"/>
    <col min="11272" max="11273" width="7.5703125" style="135" bestFit="1" customWidth="1"/>
    <col min="11274" max="11274" width="6.5703125" style="135" bestFit="1" customWidth="1"/>
    <col min="11275" max="11275" width="7.5703125" style="135" bestFit="1" customWidth="1"/>
    <col min="11276" max="11281" width="6.5703125" style="135" bestFit="1" customWidth="1"/>
    <col min="11282" max="11282" width="7.5703125" style="135" bestFit="1" customWidth="1"/>
    <col min="11283" max="11283" width="6.5703125" style="135" bestFit="1" customWidth="1"/>
    <col min="11284" max="11284" width="7.5703125" style="135" bestFit="1" customWidth="1"/>
    <col min="11285" max="11286" width="6.5703125" style="135" bestFit="1" customWidth="1"/>
    <col min="11287" max="11287" width="11.85546875" style="135" bestFit="1" customWidth="1"/>
    <col min="11288" max="11288" width="8.28515625" style="135" bestFit="1" customWidth="1"/>
    <col min="11289" max="11289" width="11.42578125" style="135" customWidth="1"/>
    <col min="11290" max="11290" width="11.85546875" style="135" bestFit="1" customWidth="1"/>
    <col min="11291" max="11291" width="12.7109375" style="135" bestFit="1" customWidth="1"/>
    <col min="11292" max="11520" width="9.140625" style="135"/>
    <col min="11521" max="11521" width="38.42578125" style="135" customWidth="1"/>
    <col min="11522" max="11526" width="7.5703125" style="135" bestFit="1" customWidth="1"/>
    <col min="11527" max="11527" width="6.5703125" style="135" bestFit="1" customWidth="1"/>
    <col min="11528" max="11529" width="7.5703125" style="135" bestFit="1" customWidth="1"/>
    <col min="11530" max="11530" width="6.5703125" style="135" bestFit="1" customWidth="1"/>
    <col min="11531" max="11531" width="7.5703125" style="135" bestFit="1" customWidth="1"/>
    <col min="11532" max="11537" width="6.5703125" style="135" bestFit="1" customWidth="1"/>
    <col min="11538" max="11538" width="7.5703125" style="135" bestFit="1" customWidth="1"/>
    <col min="11539" max="11539" width="6.5703125" style="135" bestFit="1" customWidth="1"/>
    <col min="11540" max="11540" width="7.5703125" style="135" bestFit="1" customWidth="1"/>
    <col min="11541" max="11542" width="6.5703125" style="135" bestFit="1" customWidth="1"/>
    <col min="11543" max="11543" width="11.85546875" style="135" bestFit="1" customWidth="1"/>
    <col min="11544" max="11544" width="8.28515625" style="135" bestFit="1" customWidth="1"/>
    <col min="11545" max="11545" width="11.42578125" style="135" customWidth="1"/>
    <col min="11546" max="11546" width="11.85546875" style="135" bestFit="1" customWidth="1"/>
    <col min="11547" max="11547" width="12.7109375" style="135" bestFit="1" customWidth="1"/>
    <col min="11548" max="11776" width="9.140625" style="135"/>
    <col min="11777" max="11777" width="38.42578125" style="135" customWidth="1"/>
    <col min="11778" max="11782" width="7.5703125" style="135" bestFit="1" customWidth="1"/>
    <col min="11783" max="11783" width="6.5703125" style="135" bestFit="1" customWidth="1"/>
    <col min="11784" max="11785" width="7.5703125" style="135" bestFit="1" customWidth="1"/>
    <col min="11786" max="11786" width="6.5703125" style="135" bestFit="1" customWidth="1"/>
    <col min="11787" max="11787" width="7.5703125" style="135" bestFit="1" customWidth="1"/>
    <col min="11788" max="11793" width="6.5703125" style="135" bestFit="1" customWidth="1"/>
    <col min="11794" max="11794" width="7.5703125" style="135" bestFit="1" customWidth="1"/>
    <col min="11795" max="11795" width="6.5703125" style="135" bestFit="1" customWidth="1"/>
    <col min="11796" max="11796" width="7.5703125" style="135" bestFit="1" customWidth="1"/>
    <col min="11797" max="11798" width="6.5703125" style="135" bestFit="1" customWidth="1"/>
    <col min="11799" max="11799" width="11.85546875" style="135" bestFit="1" customWidth="1"/>
    <col min="11800" max="11800" width="8.28515625" style="135" bestFit="1" customWidth="1"/>
    <col min="11801" max="11801" width="11.42578125" style="135" customWidth="1"/>
    <col min="11802" max="11802" width="11.85546875" style="135" bestFit="1" customWidth="1"/>
    <col min="11803" max="11803" width="12.7109375" style="135" bestFit="1" customWidth="1"/>
    <col min="11804" max="12032" width="9.140625" style="135"/>
    <col min="12033" max="12033" width="38.42578125" style="135" customWidth="1"/>
    <col min="12034" max="12038" width="7.5703125" style="135" bestFit="1" customWidth="1"/>
    <col min="12039" max="12039" width="6.5703125" style="135" bestFit="1" customWidth="1"/>
    <col min="12040" max="12041" width="7.5703125" style="135" bestFit="1" customWidth="1"/>
    <col min="12042" max="12042" width="6.5703125" style="135" bestFit="1" customWidth="1"/>
    <col min="12043" max="12043" width="7.5703125" style="135" bestFit="1" customWidth="1"/>
    <col min="12044" max="12049" width="6.5703125" style="135" bestFit="1" customWidth="1"/>
    <col min="12050" max="12050" width="7.5703125" style="135" bestFit="1" customWidth="1"/>
    <col min="12051" max="12051" width="6.5703125" style="135" bestFit="1" customWidth="1"/>
    <col min="12052" max="12052" width="7.5703125" style="135" bestFit="1" customWidth="1"/>
    <col min="12053" max="12054" width="6.5703125" style="135" bestFit="1" customWidth="1"/>
    <col min="12055" max="12055" width="11.85546875" style="135" bestFit="1" customWidth="1"/>
    <col min="12056" max="12056" width="8.28515625" style="135" bestFit="1" customWidth="1"/>
    <col min="12057" max="12057" width="11.42578125" style="135" customWidth="1"/>
    <col min="12058" max="12058" width="11.85546875" style="135" bestFit="1" customWidth="1"/>
    <col min="12059" max="12059" width="12.7109375" style="135" bestFit="1" customWidth="1"/>
    <col min="12060" max="12288" width="9.140625" style="135"/>
    <col min="12289" max="12289" width="38.42578125" style="135" customWidth="1"/>
    <col min="12290" max="12294" width="7.5703125" style="135" bestFit="1" customWidth="1"/>
    <col min="12295" max="12295" width="6.5703125" style="135" bestFit="1" customWidth="1"/>
    <col min="12296" max="12297" width="7.5703125" style="135" bestFit="1" customWidth="1"/>
    <col min="12298" max="12298" width="6.5703125" style="135" bestFit="1" customWidth="1"/>
    <col min="12299" max="12299" width="7.5703125" style="135" bestFit="1" customWidth="1"/>
    <col min="12300" max="12305" width="6.5703125" style="135" bestFit="1" customWidth="1"/>
    <col min="12306" max="12306" width="7.5703125" style="135" bestFit="1" customWidth="1"/>
    <col min="12307" max="12307" width="6.5703125" style="135" bestFit="1" customWidth="1"/>
    <col min="12308" max="12308" width="7.5703125" style="135" bestFit="1" customWidth="1"/>
    <col min="12309" max="12310" width="6.5703125" style="135" bestFit="1" customWidth="1"/>
    <col min="12311" max="12311" width="11.85546875" style="135" bestFit="1" customWidth="1"/>
    <col min="12312" max="12312" width="8.28515625" style="135" bestFit="1" customWidth="1"/>
    <col min="12313" max="12313" width="11.42578125" style="135" customWidth="1"/>
    <col min="12314" max="12314" width="11.85546875" style="135" bestFit="1" customWidth="1"/>
    <col min="12315" max="12315" width="12.7109375" style="135" bestFit="1" customWidth="1"/>
    <col min="12316" max="12544" width="9.140625" style="135"/>
    <col min="12545" max="12545" width="38.42578125" style="135" customWidth="1"/>
    <col min="12546" max="12550" width="7.5703125" style="135" bestFit="1" customWidth="1"/>
    <col min="12551" max="12551" width="6.5703125" style="135" bestFit="1" customWidth="1"/>
    <col min="12552" max="12553" width="7.5703125" style="135" bestFit="1" customWidth="1"/>
    <col min="12554" max="12554" width="6.5703125" style="135" bestFit="1" customWidth="1"/>
    <col min="12555" max="12555" width="7.5703125" style="135" bestFit="1" customWidth="1"/>
    <col min="12556" max="12561" width="6.5703125" style="135" bestFit="1" customWidth="1"/>
    <col min="12562" max="12562" width="7.5703125" style="135" bestFit="1" customWidth="1"/>
    <col min="12563" max="12563" width="6.5703125" style="135" bestFit="1" customWidth="1"/>
    <col min="12564" max="12564" width="7.5703125" style="135" bestFit="1" customWidth="1"/>
    <col min="12565" max="12566" width="6.5703125" style="135" bestFit="1" customWidth="1"/>
    <col min="12567" max="12567" width="11.85546875" style="135" bestFit="1" customWidth="1"/>
    <col min="12568" max="12568" width="8.28515625" style="135" bestFit="1" customWidth="1"/>
    <col min="12569" max="12569" width="11.42578125" style="135" customWidth="1"/>
    <col min="12570" max="12570" width="11.85546875" style="135" bestFit="1" customWidth="1"/>
    <col min="12571" max="12571" width="12.7109375" style="135" bestFit="1" customWidth="1"/>
    <col min="12572" max="12800" width="9.140625" style="135"/>
    <col min="12801" max="12801" width="38.42578125" style="135" customWidth="1"/>
    <col min="12802" max="12806" width="7.5703125" style="135" bestFit="1" customWidth="1"/>
    <col min="12807" max="12807" width="6.5703125" style="135" bestFit="1" customWidth="1"/>
    <col min="12808" max="12809" width="7.5703125" style="135" bestFit="1" customWidth="1"/>
    <col min="12810" max="12810" width="6.5703125" style="135" bestFit="1" customWidth="1"/>
    <col min="12811" max="12811" width="7.5703125" style="135" bestFit="1" customWidth="1"/>
    <col min="12812" max="12817" width="6.5703125" style="135" bestFit="1" customWidth="1"/>
    <col min="12818" max="12818" width="7.5703125" style="135" bestFit="1" customWidth="1"/>
    <col min="12819" max="12819" width="6.5703125" style="135" bestFit="1" customWidth="1"/>
    <col min="12820" max="12820" width="7.5703125" style="135" bestFit="1" customWidth="1"/>
    <col min="12821" max="12822" width="6.5703125" style="135" bestFit="1" customWidth="1"/>
    <col min="12823" max="12823" width="11.85546875" style="135" bestFit="1" customWidth="1"/>
    <col min="12824" max="12824" width="8.28515625" style="135" bestFit="1" customWidth="1"/>
    <col min="12825" max="12825" width="11.42578125" style="135" customWidth="1"/>
    <col min="12826" max="12826" width="11.85546875" style="135" bestFit="1" customWidth="1"/>
    <col min="12827" max="12827" width="12.7109375" style="135" bestFit="1" customWidth="1"/>
    <col min="12828" max="13056" width="9.140625" style="135"/>
    <col min="13057" max="13057" width="38.42578125" style="135" customWidth="1"/>
    <col min="13058" max="13062" width="7.5703125" style="135" bestFit="1" customWidth="1"/>
    <col min="13063" max="13063" width="6.5703125" style="135" bestFit="1" customWidth="1"/>
    <col min="13064" max="13065" width="7.5703125" style="135" bestFit="1" customWidth="1"/>
    <col min="13066" max="13066" width="6.5703125" style="135" bestFit="1" customWidth="1"/>
    <col min="13067" max="13067" width="7.5703125" style="135" bestFit="1" customWidth="1"/>
    <col min="13068" max="13073" width="6.5703125" style="135" bestFit="1" customWidth="1"/>
    <col min="13074" max="13074" width="7.5703125" style="135" bestFit="1" customWidth="1"/>
    <col min="13075" max="13075" width="6.5703125" style="135" bestFit="1" customWidth="1"/>
    <col min="13076" max="13076" width="7.5703125" style="135" bestFit="1" customWidth="1"/>
    <col min="13077" max="13078" width="6.5703125" style="135" bestFit="1" customWidth="1"/>
    <col min="13079" max="13079" width="11.85546875" style="135" bestFit="1" customWidth="1"/>
    <col min="13080" max="13080" width="8.28515625" style="135" bestFit="1" customWidth="1"/>
    <col min="13081" max="13081" width="11.42578125" style="135" customWidth="1"/>
    <col min="13082" max="13082" width="11.85546875" style="135" bestFit="1" customWidth="1"/>
    <col min="13083" max="13083" width="12.7109375" style="135" bestFit="1" customWidth="1"/>
    <col min="13084" max="13312" width="9.140625" style="135"/>
    <col min="13313" max="13313" width="38.42578125" style="135" customWidth="1"/>
    <col min="13314" max="13318" width="7.5703125" style="135" bestFit="1" customWidth="1"/>
    <col min="13319" max="13319" width="6.5703125" style="135" bestFit="1" customWidth="1"/>
    <col min="13320" max="13321" width="7.5703125" style="135" bestFit="1" customWidth="1"/>
    <col min="13322" max="13322" width="6.5703125" style="135" bestFit="1" customWidth="1"/>
    <col min="13323" max="13323" width="7.5703125" style="135" bestFit="1" customWidth="1"/>
    <col min="13324" max="13329" width="6.5703125" style="135" bestFit="1" customWidth="1"/>
    <col min="13330" max="13330" width="7.5703125" style="135" bestFit="1" customWidth="1"/>
    <col min="13331" max="13331" width="6.5703125" style="135" bestFit="1" customWidth="1"/>
    <col min="13332" max="13332" width="7.5703125" style="135" bestFit="1" customWidth="1"/>
    <col min="13333" max="13334" width="6.5703125" style="135" bestFit="1" customWidth="1"/>
    <col min="13335" max="13335" width="11.85546875" style="135" bestFit="1" customWidth="1"/>
    <col min="13336" max="13336" width="8.28515625" style="135" bestFit="1" customWidth="1"/>
    <col min="13337" max="13337" width="11.42578125" style="135" customWidth="1"/>
    <col min="13338" max="13338" width="11.85546875" style="135" bestFit="1" customWidth="1"/>
    <col min="13339" max="13339" width="12.7109375" style="135" bestFit="1" customWidth="1"/>
    <col min="13340" max="13568" width="9.140625" style="135"/>
    <col min="13569" max="13569" width="38.42578125" style="135" customWidth="1"/>
    <col min="13570" max="13574" width="7.5703125" style="135" bestFit="1" customWidth="1"/>
    <col min="13575" max="13575" width="6.5703125" style="135" bestFit="1" customWidth="1"/>
    <col min="13576" max="13577" width="7.5703125" style="135" bestFit="1" customWidth="1"/>
    <col min="13578" max="13578" width="6.5703125" style="135" bestFit="1" customWidth="1"/>
    <col min="13579" max="13579" width="7.5703125" style="135" bestFit="1" customWidth="1"/>
    <col min="13580" max="13585" width="6.5703125" style="135" bestFit="1" customWidth="1"/>
    <col min="13586" max="13586" width="7.5703125" style="135" bestFit="1" customWidth="1"/>
    <col min="13587" max="13587" width="6.5703125" style="135" bestFit="1" customWidth="1"/>
    <col min="13588" max="13588" width="7.5703125" style="135" bestFit="1" customWidth="1"/>
    <col min="13589" max="13590" width="6.5703125" style="135" bestFit="1" customWidth="1"/>
    <col min="13591" max="13591" width="11.85546875" style="135" bestFit="1" customWidth="1"/>
    <col min="13592" max="13592" width="8.28515625" style="135" bestFit="1" customWidth="1"/>
    <col min="13593" max="13593" width="11.42578125" style="135" customWidth="1"/>
    <col min="13594" max="13594" width="11.85546875" style="135" bestFit="1" customWidth="1"/>
    <col min="13595" max="13595" width="12.7109375" style="135" bestFit="1" customWidth="1"/>
    <col min="13596" max="13824" width="9.140625" style="135"/>
    <col min="13825" max="13825" width="38.42578125" style="135" customWidth="1"/>
    <col min="13826" max="13830" width="7.5703125" style="135" bestFit="1" customWidth="1"/>
    <col min="13831" max="13831" width="6.5703125" style="135" bestFit="1" customWidth="1"/>
    <col min="13832" max="13833" width="7.5703125" style="135" bestFit="1" customWidth="1"/>
    <col min="13834" max="13834" width="6.5703125" style="135" bestFit="1" customWidth="1"/>
    <col min="13835" max="13835" width="7.5703125" style="135" bestFit="1" customWidth="1"/>
    <col min="13836" max="13841" width="6.5703125" style="135" bestFit="1" customWidth="1"/>
    <col min="13842" max="13842" width="7.5703125" style="135" bestFit="1" customWidth="1"/>
    <col min="13843" max="13843" width="6.5703125" style="135" bestFit="1" customWidth="1"/>
    <col min="13844" max="13844" width="7.5703125" style="135" bestFit="1" customWidth="1"/>
    <col min="13845" max="13846" width="6.5703125" style="135" bestFit="1" customWidth="1"/>
    <col min="13847" max="13847" width="11.85546875" style="135" bestFit="1" customWidth="1"/>
    <col min="13848" max="13848" width="8.28515625" style="135" bestFit="1" customWidth="1"/>
    <col min="13849" max="13849" width="11.42578125" style="135" customWidth="1"/>
    <col min="13850" max="13850" width="11.85546875" style="135" bestFit="1" customWidth="1"/>
    <col min="13851" max="13851" width="12.7109375" style="135" bestFit="1" customWidth="1"/>
    <col min="13852" max="14080" width="9.140625" style="135"/>
    <col min="14081" max="14081" width="38.42578125" style="135" customWidth="1"/>
    <col min="14082" max="14086" width="7.5703125" style="135" bestFit="1" customWidth="1"/>
    <col min="14087" max="14087" width="6.5703125" style="135" bestFit="1" customWidth="1"/>
    <col min="14088" max="14089" width="7.5703125" style="135" bestFit="1" customWidth="1"/>
    <col min="14090" max="14090" width="6.5703125" style="135" bestFit="1" customWidth="1"/>
    <col min="14091" max="14091" width="7.5703125" style="135" bestFit="1" customWidth="1"/>
    <col min="14092" max="14097" width="6.5703125" style="135" bestFit="1" customWidth="1"/>
    <col min="14098" max="14098" width="7.5703125" style="135" bestFit="1" customWidth="1"/>
    <col min="14099" max="14099" width="6.5703125" style="135" bestFit="1" customWidth="1"/>
    <col min="14100" max="14100" width="7.5703125" style="135" bestFit="1" customWidth="1"/>
    <col min="14101" max="14102" width="6.5703125" style="135" bestFit="1" customWidth="1"/>
    <col min="14103" max="14103" width="11.85546875" style="135" bestFit="1" customWidth="1"/>
    <col min="14104" max="14104" width="8.28515625" style="135" bestFit="1" customWidth="1"/>
    <col min="14105" max="14105" width="11.42578125" style="135" customWidth="1"/>
    <col min="14106" max="14106" width="11.85546875" style="135" bestFit="1" customWidth="1"/>
    <col min="14107" max="14107" width="12.7109375" style="135" bestFit="1" customWidth="1"/>
    <col min="14108" max="14336" width="9.140625" style="135"/>
    <col min="14337" max="14337" width="38.42578125" style="135" customWidth="1"/>
    <col min="14338" max="14342" width="7.5703125" style="135" bestFit="1" customWidth="1"/>
    <col min="14343" max="14343" width="6.5703125" style="135" bestFit="1" customWidth="1"/>
    <col min="14344" max="14345" width="7.5703125" style="135" bestFit="1" customWidth="1"/>
    <col min="14346" max="14346" width="6.5703125" style="135" bestFit="1" customWidth="1"/>
    <col min="14347" max="14347" width="7.5703125" style="135" bestFit="1" customWidth="1"/>
    <col min="14348" max="14353" width="6.5703125" style="135" bestFit="1" customWidth="1"/>
    <col min="14354" max="14354" width="7.5703125" style="135" bestFit="1" customWidth="1"/>
    <col min="14355" max="14355" width="6.5703125" style="135" bestFit="1" customWidth="1"/>
    <col min="14356" max="14356" width="7.5703125" style="135" bestFit="1" customWidth="1"/>
    <col min="14357" max="14358" width="6.5703125" style="135" bestFit="1" customWidth="1"/>
    <col min="14359" max="14359" width="11.85546875" style="135" bestFit="1" customWidth="1"/>
    <col min="14360" max="14360" width="8.28515625" style="135" bestFit="1" customWidth="1"/>
    <col min="14361" max="14361" width="11.42578125" style="135" customWidth="1"/>
    <col min="14362" max="14362" width="11.85546875" style="135" bestFit="1" customWidth="1"/>
    <col min="14363" max="14363" width="12.7109375" style="135" bestFit="1" customWidth="1"/>
    <col min="14364" max="14592" width="9.140625" style="135"/>
    <col min="14593" max="14593" width="38.42578125" style="135" customWidth="1"/>
    <col min="14594" max="14598" width="7.5703125" style="135" bestFit="1" customWidth="1"/>
    <col min="14599" max="14599" width="6.5703125" style="135" bestFit="1" customWidth="1"/>
    <col min="14600" max="14601" width="7.5703125" style="135" bestFit="1" customWidth="1"/>
    <col min="14602" max="14602" width="6.5703125" style="135" bestFit="1" customWidth="1"/>
    <col min="14603" max="14603" width="7.5703125" style="135" bestFit="1" customWidth="1"/>
    <col min="14604" max="14609" width="6.5703125" style="135" bestFit="1" customWidth="1"/>
    <col min="14610" max="14610" width="7.5703125" style="135" bestFit="1" customWidth="1"/>
    <col min="14611" max="14611" width="6.5703125" style="135" bestFit="1" customWidth="1"/>
    <col min="14612" max="14612" width="7.5703125" style="135" bestFit="1" customWidth="1"/>
    <col min="14613" max="14614" width="6.5703125" style="135" bestFit="1" customWidth="1"/>
    <col min="14615" max="14615" width="11.85546875" style="135" bestFit="1" customWidth="1"/>
    <col min="14616" max="14616" width="8.28515625" style="135" bestFit="1" customWidth="1"/>
    <col min="14617" max="14617" width="11.42578125" style="135" customWidth="1"/>
    <col min="14618" max="14618" width="11.85546875" style="135" bestFit="1" customWidth="1"/>
    <col min="14619" max="14619" width="12.7109375" style="135" bestFit="1" customWidth="1"/>
    <col min="14620" max="14848" width="9.140625" style="135"/>
    <col min="14849" max="14849" width="38.42578125" style="135" customWidth="1"/>
    <col min="14850" max="14854" width="7.5703125" style="135" bestFit="1" customWidth="1"/>
    <col min="14855" max="14855" width="6.5703125" style="135" bestFit="1" customWidth="1"/>
    <col min="14856" max="14857" width="7.5703125" style="135" bestFit="1" customWidth="1"/>
    <col min="14858" max="14858" width="6.5703125" style="135" bestFit="1" customWidth="1"/>
    <col min="14859" max="14859" width="7.5703125" style="135" bestFit="1" customWidth="1"/>
    <col min="14860" max="14865" width="6.5703125" style="135" bestFit="1" customWidth="1"/>
    <col min="14866" max="14866" width="7.5703125" style="135" bestFit="1" customWidth="1"/>
    <col min="14867" max="14867" width="6.5703125" style="135" bestFit="1" customWidth="1"/>
    <col min="14868" max="14868" width="7.5703125" style="135" bestFit="1" customWidth="1"/>
    <col min="14869" max="14870" width="6.5703125" style="135" bestFit="1" customWidth="1"/>
    <col min="14871" max="14871" width="11.85546875" style="135" bestFit="1" customWidth="1"/>
    <col min="14872" max="14872" width="8.28515625" style="135" bestFit="1" customWidth="1"/>
    <col min="14873" max="14873" width="11.42578125" style="135" customWidth="1"/>
    <col min="14874" max="14874" width="11.85546875" style="135" bestFit="1" customWidth="1"/>
    <col min="14875" max="14875" width="12.7109375" style="135" bestFit="1" customWidth="1"/>
    <col min="14876" max="15104" width="9.140625" style="135"/>
    <col min="15105" max="15105" width="38.42578125" style="135" customWidth="1"/>
    <col min="15106" max="15110" width="7.5703125" style="135" bestFit="1" customWidth="1"/>
    <col min="15111" max="15111" width="6.5703125" style="135" bestFit="1" customWidth="1"/>
    <col min="15112" max="15113" width="7.5703125" style="135" bestFit="1" customWidth="1"/>
    <col min="15114" max="15114" width="6.5703125" style="135" bestFit="1" customWidth="1"/>
    <col min="15115" max="15115" width="7.5703125" style="135" bestFit="1" customWidth="1"/>
    <col min="15116" max="15121" width="6.5703125" style="135" bestFit="1" customWidth="1"/>
    <col min="15122" max="15122" width="7.5703125" style="135" bestFit="1" customWidth="1"/>
    <col min="15123" max="15123" width="6.5703125" style="135" bestFit="1" customWidth="1"/>
    <col min="15124" max="15124" width="7.5703125" style="135" bestFit="1" customWidth="1"/>
    <col min="15125" max="15126" width="6.5703125" style="135" bestFit="1" customWidth="1"/>
    <col min="15127" max="15127" width="11.85546875" style="135" bestFit="1" customWidth="1"/>
    <col min="15128" max="15128" width="8.28515625" style="135" bestFit="1" customWidth="1"/>
    <col min="15129" max="15129" width="11.42578125" style="135" customWidth="1"/>
    <col min="15130" max="15130" width="11.85546875" style="135" bestFit="1" customWidth="1"/>
    <col min="15131" max="15131" width="12.7109375" style="135" bestFit="1" customWidth="1"/>
    <col min="15132" max="15360" width="9.140625" style="135"/>
    <col min="15361" max="15361" width="38.42578125" style="135" customWidth="1"/>
    <col min="15362" max="15366" width="7.5703125" style="135" bestFit="1" customWidth="1"/>
    <col min="15367" max="15367" width="6.5703125" style="135" bestFit="1" customWidth="1"/>
    <col min="15368" max="15369" width="7.5703125" style="135" bestFit="1" customWidth="1"/>
    <col min="15370" max="15370" width="6.5703125" style="135" bestFit="1" customWidth="1"/>
    <col min="15371" max="15371" width="7.5703125" style="135" bestFit="1" customWidth="1"/>
    <col min="15372" max="15377" width="6.5703125" style="135" bestFit="1" customWidth="1"/>
    <col min="15378" max="15378" width="7.5703125" style="135" bestFit="1" customWidth="1"/>
    <col min="15379" max="15379" width="6.5703125" style="135" bestFit="1" customWidth="1"/>
    <col min="15380" max="15380" width="7.5703125" style="135" bestFit="1" customWidth="1"/>
    <col min="15381" max="15382" width="6.5703125" style="135" bestFit="1" customWidth="1"/>
    <col min="15383" max="15383" width="11.85546875" style="135" bestFit="1" customWidth="1"/>
    <col min="15384" max="15384" width="8.28515625" style="135" bestFit="1" customWidth="1"/>
    <col min="15385" max="15385" width="11.42578125" style="135" customWidth="1"/>
    <col min="15386" max="15386" width="11.85546875" style="135" bestFit="1" customWidth="1"/>
    <col min="15387" max="15387" width="12.7109375" style="135" bestFit="1" customWidth="1"/>
    <col min="15388" max="15616" width="9.140625" style="135"/>
    <col min="15617" max="15617" width="38.42578125" style="135" customWidth="1"/>
    <col min="15618" max="15622" width="7.5703125" style="135" bestFit="1" customWidth="1"/>
    <col min="15623" max="15623" width="6.5703125" style="135" bestFit="1" customWidth="1"/>
    <col min="15624" max="15625" width="7.5703125" style="135" bestFit="1" customWidth="1"/>
    <col min="15626" max="15626" width="6.5703125" style="135" bestFit="1" customWidth="1"/>
    <col min="15627" max="15627" width="7.5703125" style="135" bestFit="1" customWidth="1"/>
    <col min="15628" max="15633" width="6.5703125" style="135" bestFit="1" customWidth="1"/>
    <col min="15634" max="15634" width="7.5703125" style="135" bestFit="1" customWidth="1"/>
    <col min="15635" max="15635" width="6.5703125" style="135" bestFit="1" customWidth="1"/>
    <col min="15636" max="15636" width="7.5703125" style="135" bestFit="1" customWidth="1"/>
    <col min="15637" max="15638" width="6.5703125" style="135" bestFit="1" customWidth="1"/>
    <col min="15639" max="15639" width="11.85546875" style="135" bestFit="1" customWidth="1"/>
    <col min="15640" max="15640" width="8.28515625" style="135" bestFit="1" customWidth="1"/>
    <col min="15641" max="15641" width="11.42578125" style="135" customWidth="1"/>
    <col min="15642" max="15642" width="11.85546875" style="135" bestFit="1" customWidth="1"/>
    <col min="15643" max="15643" width="12.7109375" style="135" bestFit="1" customWidth="1"/>
    <col min="15644" max="15872" width="9.140625" style="135"/>
    <col min="15873" max="15873" width="38.42578125" style="135" customWidth="1"/>
    <col min="15874" max="15878" width="7.5703125" style="135" bestFit="1" customWidth="1"/>
    <col min="15879" max="15879" width="6.5703125" style="135" bestFit="1" customWidth="1"/>
    <col min="15880" max="15881" width="7.5703125" style="135" bestFit="1" customWidth="1"/>
    <col min="15882" max="15882" width="6.5703125" style="135" bestFit="1" customWidth="1"/>
    <col min="15883" max="15883" width="7.5703125" style="135" bestFit="1" customWidth="1"/>
    <col min="15884" max="15889" width="6.5703125" style="135" bestFit="1" customWidth="1"/>
    <col min="15890" max="15890" width="7.5703125" style="135" bestFit="1" customWidth="1"/>
    <col min="15891" max="15891" width="6.5703125" style="135" bestFit="1" customWidth="1"/>
    <col min="15892" max="15892" width="7.5703125" style="135" bestFit="1" customWidth="1"/>
    <col min="15893" max="15894" width="6.5703125" style="135" bestFit="1" customWidth="1"/>
    <col min="15895" max="15895" width="11.85546875" style="135" bestFit="1" customWidth="1"/>
    <col min="15896" max="15896" width="8.28515625" style="135" bestFit="1" customWidth="1"/>
    <col min="15897" max="15897" width="11.42578125" style="135" customWidth="1"/>
    <col min="15898" max="15898" width="11.85546875" style="135" bestFit="1" customWidth="1"/>
    <col min="15899" max="15899" width="12.7109375" style="135" bestFit="1" customWidth="1"/>
    <col min="15900" max="16128" width="9.140625" style="135"/>
    <col min="16129" max="16129" width="38.42578125" style="135" customWidth="1"/>
    <col min="16130" max="16134" width="7.5703125" style="135" bestFit="1" customWidth="1"/>
    <col min="16135" max="16135" width="6.5703125" style="135" bestFit="1" customWidth="1"/>
    <col min="16136" max="16137" width="7.5703125" style="135" bestFit="1" customWidth="1"/>
    <col min="16138" max="16138" width="6.5703125" style="135" bestFit="1" customWidth="1"/>
    <col min="16139" max="16139" width="7.5703125" style="135" bestFit="1" customWidth="1"/>
    <col min="16140" max="16145" width="6.5703125" style="135" bestFit="1" customWidth="1"/>
    <col min="16146" max="16146" width="7.5703125" style="135" bestFit="1" customWidth="1"/>
    <col min="16147" max="16147" width="6.5703125" style="135" bestFit="1" customWidth="1"/>
    <col min="16148" max="16148" width="7.5703125" style="135" bestFit="1" customWidth="1"/>
    <col min="16149" max="16150" width="6.5703125" style="135" bestFit="1" customWidth="1"/>
    <col min="16151" max="16151" width="11.85546875" style="135" bestFit="1" customWidth="1"/>
    <col min="16152" max="16152" width="8.28515625" style="135" bestFit="1" customWidth="1"/>
    <col min="16153" max="16153" width="11.42578125" style="135" customWidth="1"/>
    <col min="16154" max="16154" width="11.85546875" style="135" bestFit="1" customWidth="1"/>
    <col min="16155" max="16155" width="12.7109375" style="135" bestFit="1" customWidth="1"/>
    <col min="16156" max="16384" width="9.140625" style="135"/>
  </cols>
  <sheetData>
    <row r="1" spans="1:26" s="158" customFormat="1" ht="30" customHeight="1">
      <c r="A1" s="919" t="s">
        <v>899</v>
      </c>
      <c r="B1" s="919"/>
      <c r="C1" s="919"/>
      <c r="D1" s="919"/>
      <c r="E1" s="919"/>
      <c r="F1" s="919"/>
      <c r="G1" s="919"/>
      <c r="H1" s="919"/>
      <c r="I1" s="919"/>
      <c r="J1" s="919"/>
      <c r="K1" s="919"/>
      <c r="L1" s="919"/>
      <c r="M1" s="919"/>
      <c r="N1" s="919"/>
      <c r="O1" s="919"/>
      <c r="P1" s="919"/>
      <c r="Q1" s="919"/>
      <c r="R1" s="919"/>
      <c r="S1" s="919"/>
      <c r="T1" s="919"/>
      <c r="U1" s="919"/>
      <c r="V1" s="919"/>
      <c r="W1" s="919"/>
      <c r="X1" s="919"/>
    </row>
    <row r="2" spans="1:26" s="158" customFormat="1" ht="15" customHeight="1">
      <c r="A2" s="920" t="s">
        <v>700</v>
      </c>
      <c r="B2" s="920"/>
      <c r="C2" s="920"/>
      <c r="D2" s="920"/>
      <c r="E2" s="920"/>
      <c r="F2" s="920"/>
      <c r="G2" s="920"/>
      <c r="H2" s="920"/>
      <c r="I2" s="920"/>
      <c r="J2" s="920"/>
      <c r="K2" s="920"/>
      <c r="L2" s="920"/>
      <c r="M2" s="920"/>
      <c r="N2" s="920"/>
      <c r="O2" s="920"/>
      <c r="P2" s="920"/>
      <c r="Q2" s="920"/>
      <c r="R2" s="920"/>
      <c r="S2" s="920"/>
      <c r="T2" s="920"/>
      <c r="U2" s="920"/>
      <c r="V2" s="920"/>
      <c r="W2" s="920"/>
      <c r="X2" s="920"/>
    </row>
    <row r="3" spans="1:26" s="158" customFormat="1" ht="15" customHeight="1">
      <c r="A3" s="920" t="s">
        <v>2</v>
      </c>
      <c r="B3" s="920"/>
      <c r="C3" s="920"/>
      <c r="D3" s="920"/>
      <c r="E3" s="920"/>
      <c r="F3" s="920"/>
      <c r="G3" s="920"/>
      <c r="H3" s="920"/>
      <c r="I3" s="920"/>
      <c r="J3" s="920"/>
      <c r="K3" s="920"/>
      <c r="L3" s="920"/>
      <c r="M3" s="920"/>
      <c r="N3" s="920"/>
      <c r="O3" s="920"/>
      <c r="P3" s="920"/>
      <c r="Q3" s="920"/>
      <c r="R3" s="920"/>
      <c r="S3" s="920"/>
      <c r="T3" s="920"/>
      <c r="U3" s="920"/>
      <c r="V3" s="920"/>
      <c r="W3" s="920"/>
      <c r="X3" s="920"/>
    </row>
    <row r="4" spans="1:26" s="158" customFormat="1" ht="30" customHeight="1">
      <c r="A4" s="921" t="s">
        <v>3</v>
      </c>
      <c r="B4" s="921"/>
      <c r="C4" s="921"/>
      <c r="D4" s="921"/>
      <c r="E4" s="921"/>
      <c r="F4" s="921"/>
      <c r="G4" s="921"/>
      <c r="H4" s="921"/>
      <c r="I4" s="921"/>
      <c r="J4" s="921"/>
      <c r="K4" s="921"/>
      <c r="L4" s="921"/>
      <c r="M4" s="921"/>
      <c r="N4" s="921"/>
      <c r="O4" s="921"/>
      <c r="P4" s="921"/>
      <c r="Q4" s="921"/>
      <c r="R4" s="921"/>
      <c r="S4" s="921"/>
      <c r="T4" s="921"/>
      <c r="U4" s="921"/>
      <c r="V4" s="921"/>
      <c r="W4" s="921"/>
      <c r="X4" s="921"/>
    </row>
    <row r="5" spans="1:26" ht="4.5" customHeight="1">
      <c r="A5" s="323"/>
      <c r="B5" s="52"/>
      <c r="C5" s="52"/>
      <c r="D5" s="250"/>
      <c r="E5" s="250"/>
      <c r="F5" s="250"/>
      <c r="G5" s="250"/>
      <c r="H5" s="250"/>
      <c r="I5" s="52"/>
      <c r="J5" s="52"/>
      <c r="K5" s="52"/>
      <c r="L5" s="431"/>
      <c r="M5" s="431"/>
      <c r="N5" s="52"/>
      <c r="O5" s="52"/>
      <c r="P5" s="52"/>
      <c r="Q5" s="52"/>
      <c r="R5" s="52"/>
      <c r="S5" s="52"/>
      <c r="T5" s="52"/>
      <c r="U5" s="52"/>
      <c r="V5" s="323"/>
      <c r="W5" s="52"/>
      <c r="X5" s="250"/>
    </row>
    <row r="6" spans="1:26" ht="30" customHeight="1">
      <c r="A6" s="432"/>
      <c r="B6" s="433" t="s">
        <v>912</v>
      </c>
      <c r="C6" s="433" t="s">
        <v>913</v>
      </c>
      <c r="D6" s="433" t="s">
        <v>922</v>
      </c>
      <c r="E6" s="433" t="s">
        <v>923</v>
      </c>
      <c r="F6" s="433" t="s">
        <v>924</v>
      </c>
      <c r="G6" s="433" t="s">
        <v>925</v>
      </c>
      <c r="H6" s="433" t="s">
        <v>926</v>
      </c>
      <c r="I6" s="433" t="s">
        <v>927</v>
      </c>
      <c r="J6" s="433" t="s">
        <v>928</v>
      </c>
      <c r="K6" s="433" t="s">
        <v>929</v>
      </c>
      <c r="L6" s="433" t="s">
        <v>930</v>
      </c>
      <c r="M6" s="433" t="s">
        <v>931</v>
      </c>
      <c r="N6" s="433" t="s">
        <v>932</v>
      </c>
      <c r="O6" s="433" t="s">
        <v>933</v>
      </c>
      <c r="P6" s="433" t="s">
        <v>934</v>
      </c>
      <c r="Q6" s="433" t="s">
        <v>935</v>
      </c>
      <c r="R6" s="433" t="s">
        <v>936</v>
      </c>
      <c r="S6" s="433" t="s">
        <v>937</v>
      </c>
      <c r="T6" s="433" t="s">
        <v>938</v>
      </c>
      <c r="U6" s="433" t="s">
        <v>939</v>
      </c>
      <c r="V6" s="433" t="s">
        <v>940</v>
      </c>
      <c r="W6" s="434" t="s">
        <v>944</v>
      </c>
      <c r="X6" s="433" t="s">
        <v>701</v>
      </c>
    </row>
    <row r="7" spans="1:26">
      <c r="A7" s="271" t="s">
        <v>702</v>
      </c>
      <c r="B7" s="501">
        <v>309460.98533920007</v>
      </c>
      <c r="C7" s="502">
        <v>103409.00321720001</v>
      </c>
      <c r="D7" s="502">
        <v>183334.48880479994</v>
      </c>
      <c r="E7" s="502">
        <v>96875.831426800025</v>
      </c>
      <c r="F7" s="502">
        <v>188644.55221919995</v>
      </c>
      <c r="G7" s="502">
        <v>95727.558232199983</v>
      </c>
      <c r="H7" s="501">
        <v>293645.87583579979</v>
      </c>
      <c r="I7" s="501">
        <v>235397.29231140009</v>
      </c>
      <c r="J7" s="501">
        <v>87428.472719999991</v>
      </c>
      <c r="K7" s="501">
        <v>253264.37510999996</v>
      </c>
      <c r="L7" s="501">
        <v>75111.657547800001</v>
      </c>
      <c r="M7" s="501">
        <v>72862.768266599975</v>
      </c>
      <c r="N7" s="501">
        <v>55161.696612000029</v>
      </c>
      <c r="O7" s="501">
        <v>20384.374793999996</v>
      </c>
      <c r="P7" s="501">
        <v>35731.067974800004</v>
      </c>
      <c r="Q7" s="501">
        <v>19344.13259999999</v>
      </c>
      <c r="R7" s="501">
        <v>105619.34580519996</v>
      </c>
      <c r="S7" s="501">
        <v>23614.896399399997</v>
      </c>
      <c r="T7" s="501">
        <v>143102.70336139988</v>
      </c>
      <c r="U7" s="501">
        <v>62110.73194000002</v>
      </c>
      <c r="V7" s="501">
        <v>26967.859309999996</v>
      </c>
      <c r="W7" s="501">
        <v>6699953.6467313999</v>
      </c>
      <c r="X7" s="437">
        <v>0.93108954268905775</v>
      </c>
      <c r="Y7" s="508"/>
    </row>
    <row r="8" spans="1:26" ht="15">
      <c r="A8" s="271" t="s">
        <v>703</v>
      </c>
      <c r="B8" s="501">
        <v>4556.7831300000007</v>
      </c>
      <c r="C8" s="502">
        <v>2713.0227899999995</v>
      </c>
      <c r="D8" s="502">
        <v>3523.8751700000003</v>
      </c>
      <c r="E8" s="502">
        <v>2450.06394</v>
      </c>
      <c r="F8" s="502">
        <v>1921.2384399999999</v>
      </c>
      <c r="G8" s="502">
        <v>1091.2871499999999</v>
      </c>
      <c r="H8" s="501">
        <v>2418.5752599999992</v>
      </c>
      <c r="I8" s="501">
        <v>2678.18246</v>
      </c>
      <c r="J8" s="501">
        <v>843.27431999999999</v>
      </c>
      <c r="K8" s="501">
        <v>5435.4203500000003</v>
      </c>
      <c r="L8" s="501">
        <v>1282.1920500000003</v>
      </c>
      <c r="M8" s="501">
        <v>873.55921000000001</v>
      </c>
      <c r="N8" s="501">
        <v>763.88419999999996</v>
      </c>
      <c r="O8" s="501">
        <v>309.69155999999998</v>
      </c>
      <c r="P8" s="501">
        <v>471.11679999999996</v>
      </c>
      <c r="Q8" s="501">
        <v>81.236000000000004</v>
      </c>
      <c r="R8" s="501">
        <v>779.99714000000006</v>
      </c>
      <c r="S8" s="501">
        <v>182.00613999999999</v>
      </c>
      <c r="T8" s="501">
        <v>2966.5907199999992</v>
      </c>
      <c r="U8" s="501">
        <v>1262.3083300000003</v>
      </c>
      <c r="V8" s="501">
        <v>540.68668000000002</v>
      </c>
      <c r="W8" s="508">
        <v>96172.934570000012</v>
      </c>
      <c r="X8" s="509">
        <v>1.3365109430500489E-2</v>
      </c>
      <c r="Z8" s="510"/>
    </row>
    <row r="9" spans="1:26" ht="15">
      <c r="A9" s="271" t="s">
        <v>704</v>
      </c>
      <c r="B9" s="501">
        <v>3257.9682299999995</v>
      </c>
      <c r="C9" s="502">
        <v>2244.70136</v>
      </c>
      <c r="D9" s="502">
        <v>12752.9845498</v>
      </c>
      <c r="E9" s="502">
        <v>1293.7483099999997</v>
      </c>
      <c r="F9" s="502">
        <v>2741.2125952000006</v>
      </c>
      <c r="G9" s="502">
        <v>2045.5016799999999</v>
      </c>
      <c r="H9" s="501">
        <v>1969.2072100000003</v>
      </c>
      <c r="I9" s="501">
        <v>9006.7377299999989</v>
      </c>
      <c r="J9" s="501">
        <v>3111.9772000000007</v>
      </c>
      <c r="K9" s="501">
        <v>200.90941000000001</v>
      </c>
      <c r="L9" s="501">
        <v>2894.0806192000005</v>
      </c>
      <c r="M9" s="501">
        <v>2125.1629290000001</v>
      </c>
      <c r="N9" s="501">
        <v>518.05682000000002</v>
      </c>
      <c r="O9" s="501">
        <v>547.02871000000005</v>
      </c>
      <c r="P9" s="501">
        <v>3.1611799999999999</v>
      </c>
      <c r="Q9" s="501">
        <v>772.24119999999994</v>
      </c>
      <c r="R9" s="501">
        <v>2037.1077932000005</v>
      </c>
      <c r="S9" s="501">
        <v>1913.3511324000001</v>
      </c>
      <c r="T9" s="501">
        <v>4548.3085552000011</v>
      </c>
      <c r="U9" s="501">
        <v>3402.1846146000003</v>
      </c>
      <c r="V9" s="501">
        <v>70.238640000000004</v>
      </c>
      <c r="W9" s="501">
        <v>148475.85402819997</v>
      </c>
      <c r="X9" s="437">
        <v>2.0633622606467891E-2</v>
      </c>
      <c r="Z9" s="510"/>
    </row>
    <row r="10" spans="1:26" ht="15">
      <c r="A10" s="271" t="s">
        <v>705</v>
      </c>
      <c r="B10" s="501">
        <v>170.09299999999996</v>
      </c>
      <c r="C10" s="502">
        <v>112.40691999999999</v>
      </c>
      <c r="D10" s="502">
        <v>529.68104000000005</v>
      </c>
      <c r="E10" s="502">
        <v>82.655709999999985</v>
      </c>
      <c r="F10" s="502">
        <v>80.323639999999983</v>
      </c>
      <c r="G10" s="502">
        <v>77.455749999999995</v>
      </c>
      <c r="H10" s="501">
        <v>62.685119999999998</v>
      </c>
      <c r="I10" s="501">
        <v>308.33004000000005</v>
      </c>
      <c r="J10" s="501">
        <v>203.90166999999997</v>
      </c>
      <c r="K10" s="501">
        <v>11.151689999999999</v>
      </c>
      <c r="L10" s="501">
        <v>169.85942</v>
      </c>
      <c r="M10" s="501">
        <v>91.077690000000004</v>
      </c>
      <c r="N10" s="501">
        <v>23.635529999999999</v>
      </c>
      <c r="O10" s="501">
        <v>29.665000000000003</v>
      </c>
      <c r="P10" s="501">
        <v>0.20548</v>
      </c>
      <c r="Q10" s="501">
        <v>38.195709999999998</v>
      </c>
      <c r="R10" s="501">
        <v>68.386479999999992</v>
      </c>
      <c r="S10" s="501">
        <v>70.548559999999995</v>
      </c>
      <c r="T10" s="501">
        <v>239.40862999999996</v>
      </c>
      <c r="U10" s="501">
        <v>121.20690000000002</v>
      </c>
      <c r="V10" s="501">
        <v>3.0198100000000001</v>
      </c>
      <c r="W10" s="508">
        <v>6181.3643799999982</v>
      </c>
      <c r="X10" s="509">
        <v>8.590214257044042E-4</v>
      </c>
      <c r="Z10" s="510"/>
    </row>
    <row r="11" spans="1:26" ht="15">
      <c r="A11" s="271" t="s">
        <v>706</v>
      </c>
      <c r="B11" s="501">
        <v>1361.6313499999997</v>
      </c>
      <c r="C11" s="502">
        <v>1054.5996500000001</v>
      </c>
      <c r="D11" s="502">
        <v>5338.7390538000009</v>
      </c>
      <c r="E11" s="502">
        <v>361.29954999999995</v>
      </c>
      <c r="F11" s="502">
        <v>198.36662000000001</v>
      </c>
      <c r="G11" s="502">
        <v>535.06509000000005</v>
      </c>
      <c r="H11" s="501">
        <v>1090.5149299999998</v>
      </c>
      <c r="I11" s="501">
        <v>4482.1023302000003</v>
      </c>
      <c r="J11" s="501">
        <v>356.5775799999999</v>
      </c>
      <c r="K11" s="501">
        <v>657.23834000000011</v>
      </c>
      <c r="L11" s="501">
        <v>535.71601459999999</v>
      </c>
      <c r="M11" s="501">
        <v>39.914739999999995</v>
      </c>
      <c r="N11" s="501">
        <v>166.56742000000003</v>
      </c>
      <c r="O11" s="501">
        <v>573.80126400000006</v>
      </c>
      <c r="P11" s="501">
        <v>0</v>
      </c>
      <c r="Q11" s="501">
        <v>374.27041000000003</v>
      </c>
      <c r="R11" s="501">
        <v>453.90627200000006</v>
      </c>
      <c r="S11" s="501">
        <v>416.37494539999994</v>
      </c>
      <c r="T11" s="501">
        <v>485.02935560000009</v>
      </c>
      <c r="U11" s="501">
        <v>901.60690339999996</v>
      </c>
      <c r="V11" s="501">
        <v>0</v>
      </c>
      <c r="W11" s="501">
        <v>60268.405683000026</v>
      </c>
      <c r="X11" s="437">
        <v>8.3754732114242579E-3</v>
      </c>
      <c r="Z11" s="510"/>
    </row>
    <row r="12" spans="1:26" ht="15">
      <c r="A12" s="271" t="s">
        <v>707</v>
      </c>
      <c r="B12" s="501">
        <v>258.09965</v>
      </c>
      <c r="C12" s="502">
        <v>209.69950000000003</v>
      </c>
      <c r="D12" s="502">
        <v>1039.2336299999999</v>
      </c>
      <c r="E12" s="502">
        <v>72.259910000000005</v>
      </c>
      <c r="F12" s="502">
        <v>30.682230000000001</v>
      </c>
      <c r="G12" s="502">
        <v>85.569790000000012</v>
      </c>
      <c r="H12" s="501">
        <v>149.26838000000004</v>
      </c>
      <c r="I12" s="501">
        <v>570.88034000000005</v>
      </c>
      <c r="J12" s="501">
        <v>83.860559999999992</v>
      </c>
      <c r="K12" s="501">
        <v>100.25756000000001</v>
      </c>
      <c r="L12" s="501">
        <v>88.03922</v>
      </c>
      <c r="M12" s="501">
        <v>7.9429300000000005</v>
      </c>
      <c r="N12" s="501">
        <v>33.313489999999994</v>
      </c>
      <c r="O12" s="501">
        <v>93.580240000000003</v>
      </c>
      <c r="P12" s="501">
        <v>0</v>
      </c>
      <c r="Q12" s="501">
        <v>66.936970000000002</v>
      </c>
      <c r="R12" s="501">
        <v>90.781260000000003</v>
      </c>
      <c r="S12" s="501">
        <v>73.784679999999994</v>
      </c>
      <c r="T12" s="501">
        <v>78.227119999999999</v>
      </c>
      <c r="U12" s="501">
        <v>116.51169999999999</v>
      </c>
      <c r="V12" s="501">
        <v>0</v>
      </c>
      <c r="W12" s="508">
        <v>9295.9639299999981</v>
      </c>
      <c r="X12" s="509">
        <v>1.291855923310788E-3</v>
      </c>
      <c r="Z12" s="510"/>
    </row>
    <row r="13" spans="1:26" ht="15">
      <c r="A13" s="271" t="s">
        <v>708</v>
      </c>
      <c r="B13" s="501">
        <v>325.43997999999999</v>
      </c>
      <c r="C13" s="502">
        <v>273.60122999999999</v>
      </c>
      <c r="D13" s="502">
        <v>899.53189840000016</v>
      </c>
      <c r="E13" s="502">
        <v>59.554029999999997</v>
      </c>
      <c r="F13" s="502">
        <v>127.97819</v>
      </c>
      <c r="G13" s="502">
        <v>146.08751000000001</v>
      </c>
      <c r="H13" s="501">
        <v>576.62381999999991</v>
      </c>
      <c r="I13" s="501">
        <v>516.02418999999998</v>
      </c>
      <c r="J13" s="501">
        <v>60.918239999999997</v>
      </c>
      <c r="K13" s="501">
        <v>63.377919999999996</v>
      </c>
      <c r="L13" s="501">
        <v>338.60521</v>
      </c>
      <c r="M13" s="501">
        <v>8.3961900000000007</v>
      </c>
      <c r="N13" s="501">
        <v>0</v>
      </c>
      <c r="O13" s="501">
        <v>46.726099999999995</v>
      </c>
      <c r="P13" s="501">
        <v>18.33858</v>
      </c>
      <c r="Q13" s="501">
        <v>0</v>
      </c>
      <c r="R13" s="501">
        <v>37.22298</v>
      </c>
      <c r="S13" s="501">
        <v>44.44623</v>
      </c>
      <c r="T13" s="501">
        <v>497.53523780000006</v>
      </c>
      <c r="U13" s="501">
        <v>246.00110000000001</v>
      </c>
      <c r="V13" s="501">
        <v>0</v>
      </c>
      <c r="W13" s="501">
        <v>19951.048421000003</v>
      </c>
      <c r="X13" s="437">
        <v>2.7725882192541169E-3</v>
      </c>
      <c r="Z13" s="510"/>
    </row>
    <row r="14" spans="1:26" ht="15">
      <c r="A14" s="271" t="s">
        <v>709</v>
      </c>
      <c r="B14" s="501">
        <v>162.72</v>
      </c>
      <c r="C14" s="502">
        <v>136.8006</v>
      </c>
      <c r="D14" s="502">
        <v>449.76597999999996</v>
      </c>
      <c r="E14" s="502">
        <v>29.777009999999997</v>
      </c>
      <c r="F14" s="502">
        <v>32.437799999999996</v>
      </c>
      <c r="G14" s="502">
        <v>73.043769999999995</v>
      </c>
      <c r="H14" s="501">
        <v>151.39804000000001</v>
      </c>
      <c r="I14" s="501">
        <v>187.29715999999996</v>
      </c>
      <c r="J14" s="501">
        <v>19.62659</v>
      </c>
      <c r="K14" s="501">
        <v>31.688959999999998</v>
      </c>
      <c r="L14" s="501">
        <v>169.30260999999999</v>
      </c>
      <c r="M14" s="501">
        <v>4.1981000000000002</v>
      </c>
      <c r="N14" s="501">
        <v>0</v>
      </c>
      <c r="O14" s="501">
        <v>23.363049999999998</v>
      </c>
      <c r="P14" s="501">
        <v>9.1692900000000002</v>
      </c>
      <c r="Q14" s="501">
        <v>0</v>
      </c>
      <c r="R14" s="501">
        <v>18.61149</v>
      </c>
      <c r="S14" s="501">
        <v>22.223119999999998</v>
      </c>
      <c r="T14" s="501">
        <v>194.77419</v>
      </c>
      <c r="U14" s="501">
        <v>82.103859999999997</v>
      </c>
      <c r="V14" s="501">
        <v>0</v>
      </c>
      <c r="W14" s="508">
        <v>6788.7412599999989</v>
      </c>
      <c r="X14" s="509">
        <v>9.4342831734237835E-4</v>
      </c>
      <c r="Z14" s="510"/>
    </row>
    <row r="15" spans="1:26" ht="15">
      <c r="A15" s="271" t="s">
        <v>710</v>
      </c>
      <c r="B15" s="501">
        <v>122.08146000000001</v>
      </c>
      <c r="C15" s="502">
        <v>8.9877099999999999</v>
      </c>
      <c r="D15" s="502">
        <v>363.42929000000004</v>
      </c>
      <c r="E15" s="502">
        <v>253.18785999999997</v>
      </c>
      <c r="F15" s="502">
        <v>8.5280400000000007</v>
      </c>
      <c r="G15" s="502">
        <v>66.310880000000012</v>
      </c>
      <c r="H15" s="501">
        <v>5.99735</v>
      </c>
      <c r="I15" s="501">
        <v>252.23347000000001</v>
      </c>
      <c r="J15" s="501">
        <v>272.55655999999999</v>
      </c>
      <c r="K15" s="501">
        <v>36.906080000000003</v>
      </c>
      <c r="L15" s="501">
        <v>0</v>
      </c>
      <c r="M15" s="501">
        <v>0</v>
      </c>
      <c r="N15" s="501">
        <v>27.249490000000002</v>
      </c>
      <c r="O15" s="501">
        <v>28.963650000000001</v>
      </c>
      <c r="P15" s="501">
        <v>2.4115199999999999</v>
      </c>
      <c r="Q15" s="501">
        <v>15.383790000000001</v>
      </c>
      <c r="R15" s="501">
        <v>28.72522</v>
      </c>
      <c r="S15" s="501">
        <v>57.133329999999994</v>
      </c>
      <c r="T15" s="501">
        <v>0</v>
      </c>
      <c r="U15" s="501">
        <v>74.167509999999993</v>
      </c>
      <c r="V15" s="501">
        <v>0</v>
      </c>
      <c r="W15" s="501">
        <v>7858.4637427999987</v>
      </c>
      <c r="X15" s="437">
        <v>1.0920871693032963E-3</v>
      </c>
      <c r="Z15" s="510"/>
    </row>
    <row r="16" spans="1:26" ht="15">
      <c r="A16" s="271" t="s">
        <v>711</v>
      </c>
      <c r="B16" s="501">
        <v>97.665170000000003</v>
      </c>
      <c r="C16" s="502">
        <v>7.1901700000000002</v>
      </c>
      <c r="D16" s="502">
        <v>290.74342000000001</v>
      </c>
      <c r="E16" s="502">
        <v>108.02692999999999</v>
      </c>
      <c r="F16" s="502">
        <v>6.8224300000000007</v>
      </c>
      <c r="G16" s="502">
        <v>53.048699999999997</v>
      </c>
      <c r="H16" s="501">
        <v>4.7978800000000001</v>
      </c>
      <c r="I16" s="501">
        <v>124.06398999999999</v>
      </c>
      <c r="J16" s="501">
        <v>178.54795000000001</v>
      </c>
      <c r="K16" s="501">
        <v>29.52486</v>
      </c>
      <c r="L16" s="501">
        <v>0</v>
      </c>
      <c r="M16" s="501">
        <v>0</v>
      </c>
      <c r="N16" s="501">
        <v>21.799589999999998</v>
      </c>
      <c r="O16" s="501">
        <v>23.170909999999999</v>
      </c>
      <c r="P16" s="501">
        <v>1.9292199999999999</v>
      </c>
      <c r="Q16" s="501">
        <v>12.307030000000001</v>
      </c>
      <c r="R16" s="501">
        <v>22.980180000000001</v>
      </c>
      <c r="S16" s="501">
        <v>45.706660000000007</v>
      </c>
      <c r="T16" s="501">
        <v>0</v>
      </c>
      <c r="U16" s="501">
        <v>59.334009999999999</v>
      </c>
      <c r="V16" s="501">
        <v>0</v>
      </c>
      <c r="W16" s="508">
        <v>5138.4809099999984</v>
      </c>
      <c r="X16" s="509">
        <v>7.1409237927227065E-4</v>
      </c>
      <c r="Z16" s="510"/>
    </row>
    <row r="17" spans="1:27" ht="15">
      <c r="A17" s="271" t="s">
        <v>712</v>
      </c>
      <c r="B17" s="501">
        <v>7902.765709999996</v>
      </c>
      <c r="C17" s="502">
        <v>5148.4823936000012</v>
      </c>
      <c r="D17" s="502">
        <v>2173.6976100000006</v>
      </c>
      <c r="E17" s="502">
        <v>1685.5791942000003</v>
      </c>
      <c r="F17" s="502">
        <v>5874.3493326000016</v>
      </c>
      <c r="G17" s="502">
        <v>3097.4811260000001</v>
      </c>
      <c r="H17" s="501">
        <v>5304.6069006000007</v>
      </c>
      <c r="I17" s="501">
        <v>10142.690265600006</v>
      </c>
      <c r="J17" s="501">
        <v>1445.0482800000004</v>
      </c>
      <c r="K17" s="501">
        <v>3263.0414100000007</v>
      </c>
      <c r="L17" s="501">
        <v>2097.6023187999999</v>
      </c>
      <c r="M17" s="501">
        <v>152.26513999999997</v>
      </c>
      <c r="N17" s="501">
        <v>2795.2666000000008</v>
      </c>
      <c r="O17" s="501">
        <v>1012.4727531999997</v>
      </c>
      <c r="P17" s="501">
        <v>544.24578000000008</v>
      </c>
      <c r="Q17" s="501">
        <v>548.94926999999996</v>
      </c>
      <c r="R17" s="501">
        <v>3323.2614774000003</v>
      </c>
      <c r="S17" s="501">
        <v>2786.4318256000006</v>
      </c>
      <c r="T17" s="501">
        <v>10371.5288112</v>
      </c>
      <c r="U17" s="501">
        <v>10456.144636599998</v>
      </c>
      <c r="V17" s="501">
        <v>51.45</v>
      </c>
      <c r="W17" s="501">
        <v>259313.54119239998</v>
      </c>
      <c r="X17" s="437">
        <v>3.6036686104492878E-2</v>
      </c>
      <c r="Z17" s="510"/>
    </row>
    <row r="18" spans="1:27" ht="15">
      <c r="A18" s="271" t="s">
        <v>713</v>
      </c>
      <c r="B18" s="501">
        <v>7507.4351600000009</v>
      </c>
      <c r="C18" s="502">
        <v>4939.4777899999999</v>
      </c>
      <c r="D18" s="502">
        <v>2040.3178299999997</v>
      </c>
      <c r="E18" s="502">
        <v>1685.5791899999997</v>
      </c>
      <c r="F18" s="502">
        <v>3902.5645700000005</v>
      </c>
      <c r="G18" s="502">
        <v>2773.2851399999995</v>
      </c>
      <c r="H18" s="501">
        <v>4301.2208300000002</v>
      </c>
      <c r="I18" s="501">
        <v>6211.8679900000016</v>
      </c>
      <c r="J18" s="501">
        <v>1311.5918999999999</v>
      </c>
      <c r="K18" s="501">
        <v>2145.1939199999997</v>
      </c>
      <c r="L18" s="501">
        <v>1772.1029200000003</v>
      </c>
      <c r="M18" s="501">
        <v>145.12711999999999</v>
      </c>
      <c r="N18" s="501">
        <v>1906.0897600000003</v>
      </c>
      <c r="O18" s="501">
        <v>824.13827000000015</v>
      </c>
      <c r="P18" s="501">
        <v>346.46724</v>
      </c>
      <c r="Q18" s="501">
        <v>548.94927000000007</v>
      </c>
      <c r="R18" s="501">
        <v>2525.6018200000003</v>
      </c>
      <c r="S18" s="501">
        <v>2607.0083599999998</v>
      </c>
      <c r="T18" s="501">
        <v>6234.2237900000009</v>
      </c>
      <c r="U18" s="501">
        <v>5230.0836800000006</v>
      </c>
      <c r="V18" s="501">
        <v>51.45</v>
      </c>
      <c r="W18" s="508">
        <v>196388.83511999997</v>
      </c>
      <c r="X18" s="509">
        <v>2.7292068023533921E-2</v>
      </c>
      <c r="Z18" s="510"/>
    </row>
    <row r="19" spans="1:27" ht="15">
      <c r="A19" s="440" t="s">
        <v>714</v>
      </c>
      <c r="B19" s="511">
        <v>322430.87206920009</v>
      </c>
      <c r="C19" s="511">
        <v>112139.37556080002</v>
      </c>
      <c r="D19" s="511">
        <v>204862.87120679993</v>
      </c>
      <c r="E19" s="511">
        <v>100529.20037100003</v>
      </c>
      <c r="F19" s="511">
        <v>197594.98699699991</v>
      </c>
      <c r="G19" s="511">
        <v>101618.00451819999</v>
      </c>
      <c r="H19" s="511">
        <v>302592.82604639983</v>
      </c>
      <c r="I19" s="511">
        <v>259797.0802972001</v>
      </c>
      <c r="J19" s="511">
        <v>92675.550579999981</v>
      </c>
      <c r="K19" s="511">
        <v>257485.84826999996</v>
      </c>
      <c r="L19" s="511">
        <v>80977.661710399989</v>
      </c>
      <c r="M19" s="511">
        <v>75188.507265599968</v>
      </c>
      <c r="N19" s="511">
        <v>58668.836942000031</v>
      </c>
      <c r="O19" s="511">
        <v>22593.367271199997</v>
      </c>
      <c r="P19" s="511">
        <v>36299.225034800009</v>
      </c>
      <c r="Q19" s="511">
        <v>21054.977269999992</v>
      </c>
      <c r="R19" s="511">
        <v>111499.56954779995</v>
      </c>
      <c r="S19" s="511">
        <v>28832.633862799998</v>
      </c>
      <c r="T19" s="511">
        <v>159005.1053211999</v>
      </c>
      <c r="U19" s="511">
        <v>77190.83670460002</v>
      </c>
      <c r="V19" s="511">
        <v>27089.547949999996</v>
      </c>
      <c r="W19" s="511">
        <v>7195820.9597987989</v>
      </c>
      <c r="X19" s="512">
        <v>1</v>
      </c>
      <c r="Z19" s="510"/>
    </row>
    <row r="20" spans="1:27" ht="15">
      <c r="A20" s="168" t="s">
        <v>895</v>
      </c>
      <c r="B20" s="501">
        <v>12752.796110000003</v>
      </c>
      <c r="C20" s="501">
        <v>8118.5977699999994</v>
      </c>
      <c r="D20" s="501">
        <v>7873.6170700000002</v>
      </c>
      <c r="E20" s="501">
        <v>4428.3626899999999</v>
      </c>
      <c r="F20" s="501">
        <v>5974.0691100000004</v>
      </c>
      <c r="G20" s="501">
        <v>4153.6902999999993</v>
      </c>
      <c r="H20" s="501">
        <v>7087.9455099999996</v>
      </c>
      <c r="I20" s="501">
        <v>10080.621980000002</v>
      </c>
      <c r="J20" s="501">
        <v>2640.8029900000001</v>
      </c>
      <c r="K20" s="501">
        <v>7753.2373400000006</v>
      </c>
      <c r="L20" s="501">
        <v>3481.4962200000009</v>
      </c>
      <c r="M20" s="501">
        <v>1121.9050499999998</v>
      </c>
      <c r="N20" s="501">
        <v>2748.7225700000004</v>
      </c>
      <c r="O20" s="501">
        <v>1303.6090300000001</v>
      </c>
      <c r="P20" s="501">
        <v>828.88802999999996</v>
      </c>
      <c r="Q20" s="501">
        <v>747.62498000000005</v>
      </c>
      <c r="R20" s="501">
        <v>3506.3583700000004</v>
      </c>
      <c r="S20" s="501">
        <v>3001.2775199999996</v>
      </c>
      <c r="T20" s="501">
        <v>9713.2244499999997</v>
      </c>
      <c r="U20" s="501">
        <v>6871.5484800000013</v>
      </c>
      <c r="V20" s="501">
        <v>595.15649000000008</v>
      </c>
      <c r="W20" s="508">
        <v>319966.32016999996</v>
      </c>
      <c r="X20" s="513"/>
      <c r="Z20" s="510"/>
    </row>
    <row r="21" spans="1:27" s="172" customFormat="1" ht="13.5" thickBot="1">
      <c r="A21" s="505" t="s">
        <v>896</v>
      </c>
      <c r="B21" s="514">
        <v>4.4808073167820386E-2</v>
      </c>
      <c r="C21" s="514">
        <v>1.5583958548620633E-2</v>
      </c>
      <c r="D21" s="514">
        <v>2.8469701004418552E-2</v>
      </c>
      <c r="E21" s="514">
        <v>1.397049772814399E-2</v>
      </c>
      <c r="F21" s="514">
        <v>2.7459686407000992E-2</v>
      </c>
      <c r="G21" s="514">
        <v>1.4121808350418062E-2</v>
      </c>
      <c r="H21" s="514">
        <v>4.2051188840982585E-2</v>
      </c>
      <c r="I21" s="514">
        <v>3.6103883316249745E-2</v>
      </c>
      <c r="J21" s="514">
        <v>1.2879079551555612E-2</v>
      </c>
      <c r="K21" s="514">
        <v>3.5782692441697364E-2</v>
      </c>
      <c r="L21" s="514">
        <v>1.125342920047641E-2</v>
      </c>
      <c r="M21" s="514">
        <v>1.0448913012936094E-2</v>
      </c>
      <c r="N21" s="514">
        <v>8.1531818634409791E-3</v>
      </c>
      <c r="O21" s="514">
        <v>3.1397900805791765E-3</v>
      </c>
      <c r="P21" s="514">
        <v>5.044486965086325E-3</v>
      </c>
      <c r="Q21" s="514">
        <v>2.926000714529827E-3</v>
      </c>
      <c r="R21" s="514">
        <v>1.5495044994965741E-2</v>
      </c>
      <c r="S21" s="514">
        <v>4.006858150568296E-3</v>
      </c>
      <c r="T21" s="514">
        <v>2.2096867919521694E-2</v>
      </c>
      <c r="U21" s="514">
        <v>1.0727175833840972E-2</v>
      </c>
      <c r="V21" s="514">
        <v>3.7646222858159386E-3</v>
      </c>
      <c r="W21" s="514">
        <v>1.0000000000000002</v>
      </c>
      <c r="X21" s="515"/>
      <c r="AA21" s="135"/>
    </row>
    <row r="22" spans="1:27" ht="15" customHeight="1">
      <c r="A22" s="965" t="s">
        <v>717</v>
      </c>
      <c r="B22" s="965"/>
      <c r="C22" s="965"/>
      <c r="D22" s="965"/>
      <c r="E22" s="965"/>
      <c r="F22" s="965"/>
      <c r="G22" s="965"/>
      <c r="H22" s="965"/>
      <c r="I22" s="965"/>
      <c r="J22" s="965"/>
      <c r="K22" s="965"/>
      <c r="L22" s="965"/>
      <c r="M22" s="965"/>
      <c r="N22" s="965"/>
      <c r="O22" s="965"/>
      <c r="P22" s="965"/>
      <c r="Q22" s="965"/>
      <c r="R22" s="965"/>
      <c r="S22" s="965"/>
      <c r="T22" s="965"/>
      <c r="U22" s="965"/>
      <c r="V22" s="965"/>
      <c r="W22" s="965"/>
      <c r="X22" s="965"/>
    </row>
    <row r="23" spans="1:27" ht="38.25" customHeight="1">
      <c r="A23" s="950" t="s">
        <v>375</v>
      </c>
      <c r="B23" s="950"/>
      <c r="C23" s="950"/>
      <c r="D23" s="950"/>
      <c r="E23" s="950"/>
      <c r="F23" s="950"/>
      <c r="G23" s="950"/>
      <c r="H23" s="950"/>
      <c r="I23" s="950"/>
      <c r="J23" s="950"/>
      <c r="K23" s="950"/>
      <c r="L23" s="950"/>
      <c r="M23" s="950"/>
      <c r="N23" s="950"/>
      <c r="O23" s="950"/>
      <c r="P23" s="950"/>
      <c r="Q23" s="950"/>
      <c r="R23" s="950"/>
      <c r="S23" s="950"/>
      <c r="T23" s="950"/>
      <c r="U23" s="950"/>
      <c r="V23" s="950"/>
      <c r="W23" s="950"/>
      <c r="X23" s="950"/>
    </row>
    <row r="24" spans="1:27" ht="37.5" customHeight="1">
      <c r="A24" s="950" t="s">
        <v>376</v>
      </c>
      <c r="B24" s="950"/>
      <c r="C24" s="950"/>
      <c r="D24" s="950"/>
      <c r="E24" s="950"/>
      <c r="F24" s="950"/>
      <c r="G24" s="950"/>
      <c r="H24" s="950"/>
      <c r="I24" s="950"/>
      <c r="J24" s="950"/>
      <c r="K24" s="950"/>
      <c r="L24" s="950"/>
      <c r="M24" s="950"/>
      <c r="N24" s="950"/>
      <c r="O24" s="950"/>
      <c r="P24" s="950"/>
      <c r="Q24" s="950"/>
      <c r="R24" s="950"/>
      <c r="S24" s="950"/>
      <c r="T24" s="950"/>
      <c r="U24" s="950"/>
      <c r="V24" s="950"/>
      <c r="W24" s="950"/>
      <c r="X24" s="950"/>
    </row>
    <row r="25" spans="1:27" ht="15" customHeight="1">
      <c r="A25" s="923" t="s">
        <v>718</v>
      </c>
      <c r="B25" s="923"/>
      <c r="C25" s="923"/>
      <c r="D25" s="923"/>
      <c r="E25" s="923"/>
      <c r="F25" s="923"/>
      <c r="G25" s="923"/>
      <c r="H25" s="923"/>
      <c r="I25" s="923"/>
      <c r="J25" s="923"/>
      <c r="K25" s="923"/>
      <c r="L25" s="923"/>
      <c r="M25" s="923"/>
      <c r="N25" s="923"/>
      <c r="O25" s="923"/>
      <c r="P25" s="923"/>
      <c r="Q25" s="923"/>
      <c r="R25" s="923"/>
      <c r="S25" s="923"/>
      <c r="T25" s="923"/>
      <c r="U25" s="923"/>
      <c r="V25" s="923"/>
      <c r="W25" s="923"/>
      <c r="X25" s="923"/>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AT209"/>
  <sheetViews>
    <sheetView topLeftCell="AB1" zoomScale="85" zoomScaleNormal="85" workbookViewId="0">
      <selection activeCell="AE6" sqref="AE6"/>
    </sheetView>
  </sheetViews>
  <sheetFormatPr baseColWidth="10" defaultColWidth="9.140625" defaultRowHeight="15"/>
  <cols>
    <col min="1" max="1" width="48.7109375" customWidth="1"/>
    <col min="2" max="42" width="13.5703125" bestFit="1" customWidth="1"/>
    <col min="43" max="43" width="19.7109375" bestFit="1" customWidth="1"/>
    <col min="44" max="44" width="13.5703125" bestFit="1" customWidth="1"/>
    <col min="46" max="46" width="10.5703125" bestFit="1" customWidth="1"/>
    <col min="257" max="257" width="48.7109375" customWidth="1"/>
    <col min="258" max="298" width="13.5703125" bestFit="1" customWidth="1"/>
    <col min="299" max="299" width="19.7109375" bestFit="1" customWidth="1"/>
    <col min="300" max="300" width="13.5703125" bestFit="1" customWidth="1"/>
    <col min="302" max="302" width="10.5703125" bestFit="1" customWidth="1"/>
    <col min="513" max="513" width="48.7109375" customWidth="1"/>
    <col min="514" max="554" width="13.5703125" bestFit="1" customWidth="1"/>
    <col min="555" max="555" width="19.7109375" bestFit="1" customWidth="1"/>
    <col min="556" max="556" width="13.5703125" bestFit="1" customWidth="1"/>
    <col min="558" max="558" width="10.5703125" bestFit="1" customWidth="1"/>
    <col min="769" max="769" width="48.7109375" customWidth="1"/>
    <col min="770" max="810" width="13.5703125" bestFit="1" customWidth="1"/>
    <col min="811" max="811" width="19.7109375" bestFit="1" customWidth="1"/>
    <col min="812" max="812" width="13.5703125" bestFit="1" customWidth="1"/>
    <col min="814" max="814" width="10.5703125" bestFit="1" customWidth="1"/>
    <col min="1025" max="1025" width="48.7109375" customWidth="1"/>
    <col min="1026" max="1066" width="13.5703125" bestFit="1" customWidth="1"/>
    <col min="1067" max="1067" width="19.7109375" bestFit="1" customWidth="1"/>
    <col min="1068" max="1068" width="13.5703125" bestFit="1" customWidth="1"/>
    <col min="1070" max="1070" width="10.5703125" bestFit="1" customWidth="1"/>
    <col min="1281" max="1281" width="48.7109375" customWidth="1"/>
    <col min="1282" max="1322" width="13.5703125" bestFit="1" customWidth="1"/>
    <col min="1323" max="1323" width="19.7109375" bestFit="1" customWidth="1"/>
    <col min="1324" max="1324" width="13.5703125" bestFit="1" customWidth="1"/>
    <col min="1326" max="1326" width="10.5703125" bestFit="1" customWidth="1"/>
    <col min="1537" max="1537" width="48.7109375" customWidth="1"/>
    <col min="1538" max="1578" width="13.5703125" bestFit="1" customWidth="1"/>
    <col min="1579" max="1579" width="19.7109375" bestFit="1" customWidth="1"/>
    <col min="1580" max="1580" width="13.5703125" bestFit="1" customWidth="1"/>
    <col min="1582" max="1582" width="10.5703125" bestFit="1" customWidth="1"/>
    <col min="1793" max="1793" width="48.7109375" customWidth="1"/>
    <col min="1794" max="1834" width="13.5703125" bestFit="1" customWidth="1"/>
    <col min="1835" max="1835" width="19.7109375" bestFit="1" customWidth="1"/>
    <col min="1836" max="1836" width="13.5703125" bestFit="1" customWidth="1"/>
    <col min="1838" max="1838" width="10.5703125" bestFit="1" customWidth="1"/>
    <col min="2049" max="2049" width="48.7109375" customWidth="1"/>
    <col min="2050" max="2090" width="13.5703125" bestFit="1" customWidth="1"/>
    <col min="2091" max="2091" width="19.7109375" bestFit="1" customWidth="1"/>
    <col min="2092" max="2092" width="13.5703125" bestFit="1" customWidth="1"/>
    <col min="2094" max="2094" width="10.5703125" bestFit="1" customWidth="1"/>
    <col min="2305" max="2305" width="48.7109375" customWidth="1"/>
    <col min="2306" max="2346" width="13.5703125" bestFit="1" customWidth="1"/>
    <col min="2347" max="2347" width="19.7109375" bestFit="1" customWidth="1"/>
    <col min="2348" max="2348" width="13.5703125" bestFit="1" customWidth="1"/>
    <col min="2350" max="2350" width="10.5703125" bestFit="1" customWidth="1"/>
    <col min="2561" max="2561" width="48.7109375" customWidth="1"/>
    <col min="2562" max="2602" width="13.5703125" bestFit="1" customWidth="1"/>
    <col min="2603" max="2603" width="19.7109375" bestFit="1" customWidth="1"/>
    <col min="2604" max="2604" width="13.5703125" bestFit="1" customWidth="1"/>
    <col min="2606" max="2606" width="10.5703125" bestFit="1" customWidth="1"/>
    <col min="2817" max="2817" width="48.7109375" customWidth="1"/>
    <col min="2818" max="2858" width="13.5703125" bestFit="1" customWidth="1"/>
    <col min="2859" max="2859" width="19.7109375" bestFit="1" customWidth="1"/>
    <col min="2860" max="2860" width="13.5703125" bestFit="1" customWidth="1"/>
    <col min="2862" max="2862" width="10.5703125" bestFit="1" customWidth="1"/>
    <col min="3073" max="3073" width="48.7109375" customWidth="1"/>
    <col min="3074" max="3114" width="13.5703125" bestFit="1" customWidth="1"/>
    <col min="3115" max="3115" width="19.7109375" bestFit="1" customWidth="1"/>
    <col min="3116" max="3116" width="13.5703125" bestFit="1" customWidth="1"/>
    <col min="3118" max="3118" width="10.5703125" bestFit="1" customWidth="1"/>
    <col min="3329" max="3329" width="48.7109375" customWidth="1"/>
    <col min="3330" max="3370" width="13.5703125" bestFit="1" customWidth="1"/>
    <col min="3371" max="3371" width="19.7109375" bestFit="1" customWidth="1"/>
    <col min="3372" max="3372" width="13.5703125" bestFit="1" customWidth="1"/>
    <col min="3374" max="3374" width="10.5703125" bestFit="1" customWidth="1"/>
    <col min="3585" max="3585" width="48.7109375" customWidth="1"/>
    <col min="3586" max="3626" width="13.5703125" bestFit="1" customWidth="1"/>
    <col min="3627" max="3627" width="19.7109375" bestFit="1" customWidth="1"/>
    <col min="3628" max="3628" width="13.5703125" bestFit="1" customWidth="1"/>
    <col min="3630" max="3630" width="10.5703125" bestFit="1" customWidth="1"/>
    <col min="3841" max="3841" width="48.7109375" customWidth="1"/>
    <col min="3842" max="3882" width="13.5703125" bestFit="1" customWidth="1"/>
    <col min="3883" max="3883" width="19.7109375" bestFit="1" customWidth="1"/>
    <col min="3884" max="3884" width="13.5703125" bestFit="1" customWidth="1"/>
    <col min="3886" max="3886" width="10.5703125" bestFit="1" customWidth="1"/>
    <col min="4097" max="4097" width="48.7109375" customWidth="1"/>
    <col min="4098" max="4138" width="13.5703125" bestFit="1" customWidth="1"/>
    <col min="4139" max="4139" width="19.7109375" bestFit="1" customWidth="1"/>
    <col min="4140" max="4140" width="13.5703125" bestFit="1" customWidth="1"/>
    <col min="4142" max="4142" width="10.5703125" bestFit="1" customWidth="1"/>
    <col min="4353" max="4353" width="48.7109375" customWidth="1"/>
    <col min="4354" max="4394" width="13.5703125" bestFit="1" customWidth="1"/>
    <col min="4395" max="4395" width="19.7109375" bestFit="1" customWidth="1"/>
    <col min="4396" max="4396" width="13.5703125" bestFit="1" customWidth="1"/>
    <col min="4398" max="4398" width="10.5703125" bestFit="1" customWidth="1"/>
    <col min="4609" max="4609" width="48.7109375" customWidth="1"/>
    <col min="4610" max="4650" width="13.5703125" bestFit="1" customWidth="1"/>
    <col min="4651" max="4651" width="19.7109375" bestFit="1" customWidth="1"/>
    <col min="4652" max="4652" width="13.5703125" bestFit="1" customWidth="1"/>
    <col min="4654" max="4654" width="10.5703125" bestFit="1" customWidth="1"/>
    <col min="4865" max="4865" width="48.7109375" customWidth="1"/>
    <col min="4866" max="4906" width="13.5703125" bestFit="1" customWidth="1"/>
    <col min="4907" max="4907" width="19.7109375" bestFit="1" customWidth="1"/>
    <col min="4908" max="4908" width="13.5703125" bestFit="1" customWidth="1"/>
    <col min="4910" max="4910" width="10.5703125" bestFit="1" customWidth="1"/>
    <col min="5121" max="5121" width="48.7109375" customWidth="1"/>
    <col min="5122" max="5162" width="13.5703125" bestFit="1" customWidth="1"/>
    <col min="5163" max="5163" width="19.7109375" bestFit="1" customWidth="1"/>
    <col min="5164" max="5164" width="13.5703125" bestFit="1" customWidth="1"/>
    <col min="5166" max="5166" width="10.5703125" bestFit="1" customWidth="1"/>
    <col min="5377" max="5377" width="48.7109375" customWidth="1"/>
    <col min="5378" max="5418" width="13.5703125" bestFit="1" customWidth="1"/>
    <col min="5419" max="5419" width="19.7109375" bestFit="1" customWidth="1"/>
    <col min="5420" max="5420" width="13.5703125" bestFit="1" customWidth="1"/>
    <col min="5422" max="5422" width="10.5703125" bestFit="1" customWidth="1"/>
    <col min="5633" max="5633" width="48.7109375" customWidth="1"/>
    <col min="5634" max="5674" width="13.5703125" bestFit="1" customWidth="1"/>
    <col min="5675" max="5675" width="19.7109375" bestFit="1" customWidth="1"/>
    <col min="5676" max="5676" width="13.5703125" bestFit="1" customWidth="1"/>
    <col min="5678" max="5678" width="10.5703125" bestFit="1" customWidth="1"/>
    <col min="5889" max="5889" width="48.7109375" customWidth="1"/>
    <col min="5890" max="5930" width="13.5703125" bestFit="1" customWidth="1"/>
    <col min="5931" max="5931" width="19.7109375" bestFit="1" customWidth="1"/>
    <col min="5932" max="5932" width="13.5703125" bestFit="1" customWidth="1"/>
    <col min="5934" max="5934" width="10.5703125" bestFit="1" customWidth="1"/>
    <col min="6145" max="6145" width="48.7109375" customWidth="1"/>
    <col min="6146" max="6186" width="13.5703125" bestFit="1" customWidth="1"/>
    <col min="6187" max="6187" width="19.7109375" bestFit="1" customWidth="1"/>
    <col min="6188" max="6188" width="13.5703125" bestFit="1" customWidth="1"/>
    <col min="6190" max="6190" width="10.5703125" bestFit="1" customWidth="1"/>
    <col min="6401" max="6401" width="48.7109375" customWidth="1"/>
    <col min="6402" max="6442" width="13.5703125" bestFit="1" customWidth="1"/>
    <col min="6443" max="6443" width="19.7109375" bestFit="1" customWidth="1"/>
    <col min="6444" max="6444" width="13.5703125" bestFit="1" customWidth="1"/>
    <col min="6446" max="6446" width="10.5703125" bestFit="1" customWidth="1"/>
    <col min="6657" max="6657" width="48.7109375" customWidth="1"/>
    <col min="6658" max="6698" width="13.5703125" bestFit="1" customWidth="1"/>
    <col min="6699" max="6699" width="19.7109375" bestFit="1" customWidth="1"/>
    <col min="6700" max="6700" width="13.5703125" bestFit="1" customWidth="1"/>
    <col min="6702" max="6702" width="10.5703125" bestFit="1" customWidth="1"/>
    <col min="6913" max="6913" width="48.7109375" customWidth="1"/>
    <col min="6914" max="6954" width="13.5703125" bestFit="1" customWidth="1"/>
    <col min="6955" max="6955" width="19.7109375" bestFit="1" customWidth="1"/>
    <col min="6956" max="6956" width="13.5703125" bestFit="1" customWidth="1"/>
    <col min="6958" max="6958" width="10.5703125" bestFit="1" customWidth="1"/>
    <col min="7169" max="7169" width="48.7109375" customWidth="1"/>
    <col min="7170" max="7210" width="13.5703125" bestFit="1" customWidth="1"/>
    <col min="7211" max="7211" width="19.7109375" bestFit="1" customWidth="1"/>
    <col min="7212" max="7212" width="13.5703125" bestFit="1" customWidth="1"/>
    <col min="7214" max="7214" width="10.5703125" bestFit="1" customWidth="1"/>
    <col min="7425" max="7425" width="48.7109375" customWidth="1"/>
    <col min="7426" max="7466" width="13.5703125" bestFit="1" customWidth="1"/>
    <col min="7467" max="7467" width="19.7109375" bestFit="1" customWidth="1"/>
    <col min="7468" max="7468" width="13.5703125" bestFit="1" customWidth="1"/>
    <col min="7470" max="7470" width="10.5703125" bestFit="1" customWidth="1"/>
    <col min="7681" max="7681" width="48.7109375" customWidth="1"/>
    <col min="7682" max="7722" width="13.5703125" bestFit="1" customWidth="1"/>
    <col min="7723" max="7723" width="19.7109375" bestFit="1" customWidth="1"/>
    <col min="7724" max="7724" width="13.5703125" bestFit="1" customWidth="1"/>
    <col min="7726" max="7726" width="10.5703125" bestFit="1" customWidth="1"/>
    <col min="7937" max="7937" width="48.7109375" customWidth="1"/>
    <col min="7938" max="7978" width="13.5703125" bestFit="1" customWidth="1"/>
    <col min="7979" max="7979" width="19.7109375" bestFit="1" customWidth="1"/>
    <col min="7980" max="7980" width="13.5703125" bestFit="1" customWidth="1"/>
    <col min="7982" max="7982" width="10.5703125" bestFit="1" customWidth="1"/>
    <col min="8193" max="8193" width="48.7109375" customWidth="1"/>
    <col min="8194" max="8234" width="13.5703125" bestFit="1" customWidth="1"/>
    <col min="8235" max="8235" width="19.7109375" bestFit="1" customWidth="1"/>
    <col min="8236" max="8236" width="13.5703125" bestFit="1" customWidth="1"/>
    <col min="8238" max="8238" width="10.5703125" bestFit="1" customWidth="1"/>
    <col min="8449" max="8449" width="48.7109375" customWidth="1"/>
    <col min="8450" max="8490" width="13.5703125" bestFit="1" customWidth="1"/>
    <col min="8491" max="8491" width="19.7109375" bestFit="1" customWidth="1"/>
    <col min="8492" max="8492" width="13.5703125" bestFit="1" customWidth="1"/>
    <col min="8494" max="8494" width="10.5703125" bestFit="1" customWidth="1"/>
    <col min="8705" max="8705" width="48.7109375" customWidth="1"/>
    <col min="8706" max="8746" width="13.5703125" bestFit="1" customWidth="1"/>
    <col min="8747" max="8747" width="19.7109375" bestFit="1" customWidth="1"/>
    <col min="8748" max="8748" width="13.5703125" bestFit="1" customWidth="1"/>
    <col min="8750" max="8750" width="10.5703125" bestFit="1" customWidth="1"/>
    <col min="8961" max="8961" width="48.7109375" customWidth="1"/>
    <col min="8962" max="9002" width="13.5703125" bestFit="1" customWidth="1"/>
    <col min="9003" max="9003" width="19.7109375" bestFit="1" customWidth="1"/>
    <col min="9004" max="9004" width="13.5703125" bestFit="1" customWidth="1"/>
    <col min="9006" max="9006" width="10.5703125" bestFit="1" customWidth="1"/>
    <col min="9217" max="9217" width="48.7109375" customWidth="1"/>
    <col min="9218" max="9258" width="13.5703125" bestFit="1" customWidth="1"/>
    <col min="9259" max="9259" width="19.7109375" bestFit="1" customWidth="1"/>
    <col min="9260" max="9260" width="13.5703125" bestFit="1" customWidth="1"/>
    <col min="9262" max="9262" width="10.5703125" bestFit="1" customWidth="1"/>
    <col min="9473" max="9473" width="48.7109375" customWidth="1"/>
    <col min="9474" max="9514" width="13.5703125" bestFit="1" customWidth="1"/>
    <col min="9515" max="9515" width="19.7109375" bestFit="1" customWidth="1"/>
    <col min="9516" max="9516" width="13.5703125" bestFit="1" customWidth="1"/>
    <col min="9518" max="9518" width="10.5703125" bestFit="1" customWidth="1"/>
    <col min="9729" max="9729" width="48.7109375" customWidth="1"/>
    <col min="9730" max="9770" width="13.5703125" bestFit="1" customWidth="1"/>
    <col min="9771" max="9771" width="19.7109375" bestFit="1" customWidth="1"/>
    <col min="9772" max="9772" width="13.5703125" bestFit="1" customWidth="1"/>
    <col min="9774" max="9774" width="10.5703125" bestFit="1" customWidth="1"/>
    <col min="9985" max="9985" width="48.7109375" customWidth="1"/>
    <col min="9986" max="10026" width="13.5703125" bestFit="1" customWidth="1"/>
    <col min="10027" max="10027" width="19.7109375" bestFit="1" customWidth="1"/>
    <col min="10028" max="10028" width="13.5703125" bestFit="1" customWidth="1"/>
    <col min="10030" max="10030" width="10.5703125" bestFit="1" customWidth="1"/>
    <col min="10241" max="10241" width="48.7109375" customWidth="1"/>
    <col min="10242" max="10282" width="13.5703125" bestFit="1" customWidth="1"/>
    <col min="10283" max="10283" width="19.7109375" bestFit="1" customWidth="1"/>
    <col min="10284" max="10284" width="13.5703125" bestFit="1" customWidth="1"/>
    <col min="10286" max="10286" width="10.5703125" bestFit="1" customWidth="1"/>
    <col min="10497" max="10497" width="48.7109375" customWidth="1"/>
    <col min="10498" max="10538" width="13.5703125" bestFit="1" customWidth="1"/>
    <col min="10539" max="10539" width="19.7109375" bestFit="1" customWidth="1"/>
    <col min="10540" max="10540" width="13.5703125" bestFit="1" customWidth="1"/>
    <col min="10542" max="10542" width="10.5703125" bestFit="1" customWidth="1"/>
    <col min="10753" max="10753" width="48.7109375" customWidth="1"/>
    <col min="10754" max="10794" width="13.5703125" bestFit="1" customWidth="1"/>
    <col min="10795" max="10795" width="19.7109375" bestFit="1" customWidth="1"/>
    <col min="10796" max="10796" width="13.5703125" bestFit="1" customWidth="1"/>
    <col min="10798" max="10798" width="10.5703125" bestFit="1" customWidth="1"/>
    <col min="11009" max="11009" width="48.7109375" customWidth="1"/>
    <col min="11010" max="11050" width="13.5703125" bestFit="1" customWidth="1"/>
    <col min="11051" max="11051" width="19.7109375" bestFit="1" customWidth="1"/>
    <col min="11052" max="11052" width="13.5703125" bestFit="1" customWidth="1"/>
    <col min="11054" max="11054" width="10.5703125" bestFit="1" customWidth="1"/>
    <col min="11265" max="11265" width="48.7109375" customWidth="1"/>
    <col min="11266" max="11306" width="13.5703125" bestFit="1" customWidth="1"/>
    <col min="11307" max="11307" width="19.7109375" bestFit="1" customWidth="1"/>
    <col min="11308" max="11308" width="13.5703125" bestFit="1" customWidth="1"/>
    <col min="11310" max="11310" width="10.5703125" bestFit="1" customWidth="1"/>
    <col min="11521" max="11521" width="48.7109375" customWidth="1"/>
    <col min="11522" max="11562" width="13.5703125" bestFit="1" customWidth="1"/>
    <col min="11563" max="11563" width="19.7109375" bestFit="1" customWidth="1"/>
    <col min="11564" max="11564" width="13.5703125" bestFit="1" customWidth="1"/>
    <col min="11566" max="11566" width="10.5703125" bestFit="1" customWidth="1"/>
    <col min="11777" max="11777" width="48.7109375" customWidth="1"/>
    <col min="11778" max="11818" width="13.5703125" bestFit="1" customWidth="1"/>
    <col min="11819" max="11819" width="19.7109375" bestFit="1" customWidth="1"/>
    <col min="11820" max="11820" width="13.5703125" bestFit="1" customWidth="1"/>
    <col min="11822" max="11822" width="10.5703125" bestFit="1" customWidth="1"/>
    <col min="12033" max="12033" width="48.7109375" customWidth="1"/>
    <col min="12034" max="12074" width="13.5703125" bestFit="1" customWidth="1"/>
    <col min="12075" max="12075" width="19.7109375" bestFit="1" customWidth="1"/>
    <col min="12076" max="12076" width="13.5703125" bestFit="1" customWidth="1"/>
    <col min="12078" max="12078" width="10.5703125" bestFit="1" customWidth="1"/>
    <col min="12289" max="12289" width="48.7109375" customWidth="1"/>
    <col min="12290" max="12330" width="13.5703125" bestFit="1" customWidth="1"/>
    <col min="12331" max="12331" width="19.7109375" bestFit="1" customWidth="1"/>
    <col min="12332" max="12332" width="13.5703125" bestFit="1" customWidth="1"/>
    <col min="12334" max="12334" width="10.5703125" bestFit="1" customWidth="1"/>
    <col min="12545" max="12545" width="48.7109375" customWidth="1"/>
    <col min="12546" max="12586" width="13.5703125" bestFit="1" customWidth="1"/>
    <col min="12587" max="12587" width="19.7109375" bestFit="1" customWidth="1"/>
    <col min="12588" max="12588" width="13.5703125" bestFit="1" customWidth="1"/>
    <col min="12590" max="12590" width="10.5703125" bestFit="1" customWidth="1"/>
    <col min="12801" max="12801" width="48.7109375" customWidth="1"/>
    <col min="12802" max="12842" width="13.5703125" bestFit="1" customWidth="1"/>
    <col min="12843" max="12843" width="19.7109375" bestFit="1" customWidth="1"/>
    <col min="12844" max="12844" width="13.5703125" bestFit="1" customWidth="1"/>
    <col min="12846" max="12846" width="10.5703125" bestFit="1" customWidth="1"/>
    <col min="13057" max="13057" width="48.7109375" customWidth="1"/>
    <col min="13058" max="13098" width="13.5703125" bestFit="1" customWidth="1"/>
    <col min="13099" max="13099" width="19.7109375" bestFit="1" customWidth="1"/>
    <col min="13100" max="13100" width="13.5703125" bestFit="1" customWidth="1"/>
    <col min="13102" max="13102" width="10.5703125" bestFit="1" customWidth="1"/>
    <col min="13313" max="13313" width="48.7109375" customWidth="1"/>
    <col min="13314" max="13354" width="13.5703125" bestFit="1" customWidth="1"/>
    <col min="13355" max="13355" width="19.7109375" bestFit="1" customWidth="1"/>
    <col min="13356" max="13356" width="13.5703125" bestFit="1" customWidth="1"/>
    <col min="13358" max="13358" width="10.5703125" bestFit="1" customWidth="1"/>
    <col min="13569" max="13569" width="48.7109375" customWidth="1"/>
    <col min="13570" max="13610" width="13.5703125" bestFit="1" customWidth="1"/>
    <col min="13611" max="13611" width="19.7109375" bestFit="1" customWidth="1"/>
    <col min="13612" max="13612" width="13.5703125" bestFit="1" customWidth="1"/>
    <col min="13614" max="13614" width="10.5703125" bestFit="1" customWidth="1"/>
    <col min="13825" max="13825" width="48.7109375" customWidth="1"/>
    <col min="13826" max="13866" width="13.5703125" bestFit="1" customWidth="1"/>
    <col min="13867" max="13867" width="19.7109375" bestFit="1" customWidth="1"/>
    <col min="13868" max="13868" width="13.5703125" bestFit="1" customWidth="1"/>
    <col min="13870" max="13870" width="10.5703125" bestFit="1" customWidth="1"/>
    <col min="14081" max="14081" width="48.7109375" customWidth="1"/>
    <col min="14082" max="14122" width="13.5703125" bestFit="1" customWidth="1"/>
    <col min="14123" max="14123" width="19.7109375" bestFit="1" customWidth="1"/>
    <col min="14124" max="14124" width="13.5703125" bestFit="1" customWidth="1"/>
    <col min="14126" max="14126" width="10.5703125" bestFit="1" customWidth="1"/>
    <col min="14337" max="14337" width="48.7109375" customWidth="1"/>
    <col min="14338" max="14378" width="13.5703125" bestFit="1" customWidth="1"/>
    <col min="14379" max="14379" width="19.7109375" bestFit="1" customWidth="1"/>
    <col min="14380" max="14380" width="13.5703125" bestFit="1" customWidth="1"/>
    <col min="14382" max="14382" width="10.5703125" bestFit="1" customWidth="1"/>
    <col min="14593" max="14593" width="48.7109375" customWidth="1"/>
    <col min="14594" max="14634" width="13.5703125" bestFit="1" customWidth="1"/>
    <col min="14635" max="14635" width="19.7109375" bestFit="1" customWidth="1"/>
    <col min="14636" max="14636" width="13.5703125" bestFit="1" customWidth="1"/>
    <col min="14638" max="14638" width="10.5703125" bestFit="1" customWidth="1"/>
    <col min="14849" max="14849" width="48.7109375" customWidth="1"/>
    <col min="14850" max="14890" width="13.5703125" bestFit="1" customWidth="1"/>
    <col min="14891" max="14891" width="19.7109375" bestFit="1" customWidth="1"/>
    <col min="14892" max="14892" width="13.5703125" bestFit="1" customWidth="1"/>
    <col min="14894" max="14894" width="10.5703125" bestFit="1" customWidth="1"/>
    <col min="15105" max="15105" width="48.7109375" customWidth="1"/>
    <col min="15106" max="15146" width="13.5703125" bestFit="1" customWidth="1"/>
    <col min="15147" max="15147" width="19.7109375" bestFit="1" customWidth="1"/>
    <col min="15148" max="15148" width="13.5703125" bestFit="1" customWidth="1"/>
    <col min="15150" max="15150" width="10.5703125" bestFit="1" customWidth="1"/>
    <col min="15361" max="15361" width="48.7109375" customWidth="1"/>
    <col min="15362" max="15402" width="13.5703125" bestFit="1" customWidth="1"/>
    <col min="15403" max="15403" width="19.7109375" bestFit="1" customWidth="1"/>
    <col min="15404" max="15404" width="13.5703125" bestFit="1" customWidth="1"/>
    <col min="15406" max="15406" width="10.5703125" bestFit="1" customWidth="1"/>
    <col min="15617" max="15617" width="48.7109375" customWidth="1"/>
    <col min="15618" max="15658" width="13.5703125" bestFit="1" customWidth="1"/>
    <col min="15659" max="15659" width="19.7109375" bestFit="1" customWidth="1"/>
    <col min="15660" max="15660" width="13.5703125" bestFit="1" customWidth="1"/>
    <col min="15662" max="15662" width="10.5703125" bestFit="1" customWidth="1"/>
    <col min="15873" max="15873" width="48.7109375" customWidth="1"/>
    <col min="15874" max="15914" width="13.5703125" bestFit="1" customWidth="1"/>
    <col min="15915" max="15915" width="19.7109375" bestFit="1" customWidth="1"/>
    <col min="15916" max="15916" width="13.5703125" bestFit="1" customWidth="1"/>
    <col min="15918" max="15918" width="10.5703125" bestFit="1" customWidth="1"/>
    <col min="16129" max="16129" width="48.7109375" customWidth="1"/>
    <col min="16130" max="16170" width="13.5703125" bestFit="1" customWidth="1"/>
    <col min="16171" max="16171" width="19.7109375" bestFit="1" customWidth="1"/>
    <col min="16172" max="16172" width="13.5703125" bestFit="1" customWidth="1"/>
    <col min="16174" max="16174" width="10.5703125" bestFit="1" customWidth="1"/>
  </cols>
  <sheetData>
    <row r="1" spans="1:44" ht="30" customHeight="1">
      <c r="A1" s="961" t="s">
        <v>899</v>
      </c>
      <c r="B1" s="961"/>
      <c r="C1" s="961"/>
      <c r="D1" s="961"/>
      <c r="E1" s="961"/>
      <c r="F1" s="961"/>
      <c r="G1" s="961"/>
      <c r="H1" s="961"/>
      <c r="I1" s="961"/>
      <c r="J1" s="961"/>
      <c r="K1" s="961"/>
      <c r="L1" s="961"/>
      <c r="M1" s="961"/>
      <c r="N1" s="961"/>
      <c r="O1" s="961"/>
      <c r="P1" s="961"/>
      <c r="Q1" s="961"/>
      <c r="R1" s="961"/>
      <c r="S1" s="961"/>
      <c r="T1" s="961"/>
      <c r="U1" s="961"/>
      <c r="V1" s="961"/>
      <c r="W1" s="961"/>
      <c r="X1" s="961"/>
      <c r="Y1" s="961"/>
      <c r="Z1" s="961"/>
      <c r="AA1" s="961"/>
      <c r="AB1" s="961"/>
      <c r="AC1" s="961"/>
      <c r="AD1" s="961"/>
      <c r="AE1" s="961"/>
      <c r="AF1" s="961"/>
      <c r="AG1" s="961"/>
      <c r="AH1" s="961"/>
      <c r="AI1" s="961"/>
      <c r="AJ1" s="961"/>
      <c r="AK1" s="961"/>
      <c r="AL1" s="961"/>
      <c r="AM1" s="961"/>
      <c r="AN1" s="961"/>
      <c r="AO1" s="961"/>
      <c r="AP1" s="961"/>
      <c r="AQ1" s="961"/>
      <c r="AR1" s="961"/>
    </row>
    <row r="2" spans="1:44" ht="18">
      <c r="A2" s="962" t="s">
        <v>945</v>
      </c>
      <c r="B2" s="962"/>
      <c r="C2" s="962"/>
      <c r="D2" s="962"/>
      <c r="E2" s="962"/>
      <c r="F2" s="962"/>
      <c r="G2" s="962"/>
      <c r="H2" s="962"/>
      <c r="I2" s="962"/>
      <c r="J2" s="962"/>
      <c r="K2" s="962"/>
      <c r="L2" s="962"/>
      <c r="M2" s="962"/>
      <c r="N2" s="962"/>
      <c r="O2" s="962"/>
      <c r="P2" s="962"/>
      <c r="Q2" s="962"/>
      <c r="R2" s="962"/>
      <c r="S2" s="962"/>
      <c r="T2" s="962"/>
      <c r="U2" s="962"/>
      <c r="V2" s="962"/>
      <c r="W2" s="962"/>
      <c r="X2" s="962"/>
      <c r="Y2" s="962"/>
      <c r="Z2" s="962"/>
      <c r="AA2" s="962"/>
      <c r="AB2" s="962"/>
      <c r="AC2" s="962"/>
      <c r="AD2" s="962"/>
      <c r="AE2" s="962"/>
      <c r="AF2" s="962"/>
      <c r="AG2" s="962"/>
      <c r="AH2" s="962"/>
      <c r="AI2" s="962"/>
      <c r="AJ2" s="962"/>
      <c r="AK2" s="962"/>
      <c r="AL2" s="962"/>
      <c r="AM2" s="962"/>
      <c r="AN2" s="962"/>
      <c r="AO2" s="962"/>
      <c r="AP2" s="962"/>
      <c r="AQ2" s="962"/>
      <c r="AR2" s="962"/>
    </row>
    <row r="3" spans="1:44" ht="18">
      <c r="A3" s="962" t="s">
        <v>2</v>
      </c>
      <c r="B3" s="962"/>
      <c r="C3" s="962"/>
      <c r="D3" s="962"/>
      <c r="E3" s="962"/>
      <c r="F3" s="962"/>
      <c r="G3" s="962"/>
      <c r="H3" s="962"/>
      <c r="I3" s="962"/>
      <c r="J3" s="962"/>
      <c r="K3" s="962"/>
      <c r="L3" s="962"/>
      <c r="M3" s="962"/>
      <c r="N3" s="962"/>
      <c r="O3" s="962"/>
      <c r="P3" s="962"/>
      <c r="Q3" s="962"/>
      <c r="R3" s="962"/>
      <c r="S3" s="962"/>
      <c r="T3" s="962"/>
      <c r="U3" s="962"/>
      <c r="V3" s="962"/>
      <c r="W3" s="962"/>
      <c r="X3" s="962"/>
      <c r="Y3" s="962"/>
      <c r="Z3" s="962"/>
      <c r="AA3" s="962"/>
      <c r="AB3" s="962"/>
      <c r="AC3" s="962"/>
      <c r="AD3" s="962"/>
      <c r="AE3" s="962"/>
      <c r="AF3" s="962"/>
      <c r="AG3" s="962"/>
      <c r="AH3" s="962"/>
      <c r="AI3" s="962"/>
      <c r="AJ3" s="962"/>
      <c r="AK3" s="962"/>
      <c r="AL3" s="962"/>
      <c r="AM3" s="962"/>
      <c r="AN3" s="962"/>
      <c r="AO3" s="962"/>
      <c r="AP3" s="962"/>
      <c r="AQ3" s="962"/>
      <c r="AR3" s="962"/>
    </row>
    <row r="4" spans="1:44" ht="30" customHeight="1">
      <c r="A4" s="963" t="s">
        <v>3</v>
      </c>
      <c r="B4" s="963"/>
      <c r="C4" s="963"/>
      <c r="D4" s="963"/>
      <c r="E4" s="963"/>
      <c r="F4" s="963"/>
      <c r="G4" s="963"/>
      <c r="H4" s="963"/>
      <c r="I4" s="963"/>
      <c r="J4" s="963"/>
      <c r="K4" s="963"/>
      <c r="L4" s="963"/>
      <c r="M4" s="963"/>
      <c r="N4" s="963"/>
      <c r="O4" s="963"/>
      <c r="P4" s="963"/>
      <c r="Q4" s="963"/>
      <c r="R4" s="963"/>
      <c r="S4" s="963"/>
      <c r="T4" s="963"/>
      <c r="U4" s="963"/>
      <c r="V4" s="963"/>
      <c r="W4" s="963"/>
      <c r="X4" s="963"/>
      <c r="Y4" s="963"/>
      <c r="Z4" s="963"/>
      <c r="AA4" s="963"/>
      <c r="AB4" s="963"/>
      <c r="AC4" s="963"/>
      <c r="AD4" s="963"/>
      <c r="AE4" s="963"/>
      <c r="AF4" s="963"/>
      <c r="AG4" s="963"/>
      <c r="AH4" s="963"/>
      <c r="AI4" s="963"/>
      <c r="AJ4" s="963"/>
      <c r="AK4" s="963"/>
      <c r="AL4" s="963"/>
      <c r="AM4" s="963"/>
      <c r="AN4" s="963"/>
      <c r="AO4" s="963"/>
      <c r="AP4" s="963"/>
      <c r="AQ4" s="963"/>
      <c r="AR4" s="963"/>
    </row>
    <row r="5" spans="1:44">
      <c r="A5" s="516"/>
      <c r="B5" s="401"/>
      <c r="C5" s="401"/>
      <c r="D5" s="401"/>
      <c r="E5" s="401"/>
      <c r="F5" s="401"/>
      <c r="G5" s="401"/>
      <c r="H5" s="401"/>
      <c r="I5" s="401"/>
      <c r="J5" s="401"/>
      <c r="K5" s="401"/>
      <c r="L5" s="401"/>
      <c r="M5" s="401"/>
      <c r="N5" s="401"/>
      <c r="O5" s="401"/>
      <c r="P5" s="401"/>
      <c r="Q5" s="398"/>
      <c r="R5" s="379"/>
      <c r="S5" s="401"/>
      <c r="T5" s="401"/>
      <c r="U5" s="401"/>
      <c r="V5" s="401"/>
      <c r="W5" s="401"/>
      <c r="X5" s="401"/>
      <c r="Y5" s="401"/>
      <c r="Z5" s="401"/>
    </row>
    <row r="6" spans="1:44" ht="30" customHeight="1">
      <c r="A6" s="451" t="s">
        <v>824</v>
      </c>
      <c r="B6" s="452" t="s">
        <v>900</v>
      </c>
      <c r="C6" s="452" t="s">
        <v>902</v>
      </c>
      <c r="D6" s="452" t="s">
        <v>901</v>
      </c>
      <c r="E6" s="452" t="s">
        <v>910</v>
      </c>
      <c r="F6" s="452" t="s">
        <v>907</v>
      </c>
      <c r="G6" s="452" t="s">
        <v>903</v>
      </c>
      <c r="H6" s="452" t="s">
        <v>908</v>
      </c>
      <c r="I6" s="452" t="s">
        <v>904</v>
      </c>
      <c r="J6" s="452" t="s">
        <v>905</v>
      </c>
      <c r="K6" s="452" t="s">
        <v>906</v>
      </c>
      <c r="L6" s="452" t="s">
        <v>918</v>
      </c>
      <c r="M6" s="452" t="s">
        <v>916</v>
      </c>
      <c r="N6" s="452" t="s">
        <v>909</v>
      </c>
      <c r="O6" s="452" t="s">
        <v>914</v>
      </c>
      <c r="P6" s="452" t="s">
        <v>917</v>
      </c>
      <c r="Q6" s="452" t="s">
        <v>915</v>
      </c>
      <c r="R6" s="452" t="s">
        <v>921</v>
      </c>
      <c r="S6" s="452" t="s">
        <v>919</v>
      </c>
      <c r="T6" s="452" t="s">
        <v>920</v>
      </c>
      <c r="U6" s="452" t="s">
        <v>911</v>
      </c>
      <c r="V6" s="452" t="s">
        <v>912</v>
      </c>
      <c r="W6" s="452" t="s">
        <v>913</v>
      </c>
      <c r="X6" s="452" t="s">
        <v>922</v>
      </c>
      <c r="Y6" s="452" t="s">
        <v>923</v>
      </c>
      <c r="Z6" s="452" t="s">
        <v>924</v>
      </c>
      <c r="AA6" s="452" t="s">
        <v>925</v>
      </c>
      <c r="AB6" s="452" t="s">
        <v>926</v>
      </c>
      <c r="AC6" s="452" t="s">
        <v>927</v>
      </c>
      <c r="AD6" s="452" t="s">
        <v>928</v>
      </c>
      <c r="AE6" s="452" t="s">
        <v>929</v>
      </c>
      <c r="AF6" s="452" t="s">
        <v>930</v>
      </c>
      <c r="AG6" s="452" t="s">
        <v>931</v>
      </c>
      <c r="AH6" s="452" t="s">
        <v>932</v>
      </c>
      <c r="AI6" s="452" t="s">
        <v>933</v>
      </c>
      <c r="AJ6" s="452" t="s">
        <v>934</v>
      </c>
      <c r="AK6" s="452" t="s">
        <v>935</v>
      </c>
      <c r="AL6" s="452" t="s">
        <v>936</v>
      </c>
      <c r="AM6" s="452" t="s">
        <v>937</v>
      </c>
      <c r="AN6" s="452" t="s">
        <v>938</v>
      </c>
      <c r="AO6" s="452" t="s">
        <v>939</v>
      </c>
      <c r="AP6" s="452" t="s">
        <v>940</v>
      </c>
      <c r="AQ6" s="453" t="s">
        <v>8</v>
      </c>
      <c r="AR6" s="517" t="s">
        <v>701</v>
      </c>
    </row>
    <row r="7" spans="1:44">
      <c r="A7" s="454" t="s">
        <v>826</v>
      </c>
      <c r="B7" s="518">
        <v>0</v>
      </c>
      <c r="C7" s="518">
        <v>14827.589759999999</v>
      </c>
      <c r="D7" s="518">
        <v>0</v>
      </c>
      <c r="E7" s="518">
        <v>0</v>
      </c>
      <c r="F7" s="518">
        <v>0</v>
      </c>
      <c r="G7" s="518">
        <v>0</v>
      </c>
      <c r="H7" s="518">
        <v>0</v>
      </c>
      <c r="I7" s="518">
        <v>0</v>
      </c>
      <c r="J7" s="518">
        <v>0</v>
      </c>
      <c r="K7" s="518">
        <v>0</v>
      </c>
      <c r="L7" s="518">
        <v>0</v>
      </c>
      <c r="M7" s="518">
        <v>0</v>
      </c>
      <c r="N7" s="518">
        <v>0</v>
      </c>
      <c r="O7" s="518">
        <v>0</v>
      </c>
      <c r="P7" s="518">
        <v>0</v>
      </c>
      <c r="Q7" s="518">
        <v>0</v>
      </c>
      <c r="R7" s="518">
        <v>0</v>
      </c>
      <c r="S7" s="518">
        <v>0</v>
      </c>
      <c r="T7" s="518">
        <v>0</v>
      </c>
      <c r="U7" s="518">
        <v>0</v>
      </c>
      <c r="V7" s="518">
        <v>0</v>
      </c>
      <c r="W7" s="518">
        <v>0</v>
      </c>
      <c r="X7" s="518">
        <v>0</v>
      </c>
      <c r="Y7" s="518">
        <v>0</v>
      </c>
      <c r="Z7" s="518">
        <v>0</v>
      </c>
      <c r="AA7" s="518">
        <v>0</v>
      </c>
      <c r="AB7" s="518">
        <v>0</v>
      </c>
      <c r="AC7" s="518">
        <v>0</v>
      </c>
      <c r="AD7" s="518">
        <v>0</v>
      </c>
      <c r="AE7" s="518">
        <v>0</v>
      </c>
      <c r="AF7" s="518">
        <v>0</v>
      </c>
      <c r="AG7" s="518">
        <v>0</v>
      </c>
      <c r="AH7" s="518">
        <v>0</v>
      </c>
      <c r="AI7" s="518">
        <v>0</v>
      </c>
      <c r="AJ7" s="518">
        <v>0</v>
      </c>
      <c r="AK7" s="518">
        <v>0</v>
      </c>
      <c r="AL7" s="518">
        <v>0</v>
      </c>
      <c r="AM7" s="518">
        <v>0</v>
      </c>
      <c r="AN7" s="518">
        <v>0</v>
      </c>
      <c r="AO7" s="518">
        <v>0</v>
      </c>
      <c r="AP7" s="518">
        <v>0</v>
      </c>
      <c r="AQ7" s="518">
        <v>14827.589759999999</v>
      </c>
      <c r="AR7" s="519">
        <v>1.999097997249392E-3</v>
      </c>
    </row>
    <row r="8" spans="1:44">
      <c r="A8" s="454" t="s">
        <v>827</v>
      </c>
      <c r="B8" s="518">
        <v>31610.79999</v>
      </c>
      <c r="C8" s="518">
        <v>0</v>
      </c>
      <c r="D8" s="518">
        <v>0</v>
      </c>
      <c r="E8" s="518">
        <v>0</v>
      </c>
      <c r="F8" s="518">
        <v>0</v>
      </c>
      <c r="G8" s="518">
        <v>0</v>
      </c>
      <c r="H8" s="518">
        <v>0</v>
      </c>
      <c r="I8" s="518">
        <v>0</v>
      </c>
      <c r="J8" s="518">
        <v>0</v>
      </c>
      <c r="K8" s="518">
        <v>0</v>
      </c>
      <c r="L8" s="518">
        <v>0</v>
      </c>
      <c r="M8" s="518">
        <v>0</v>
      </c>
      <c r="N8" s="518">
        <v>0</v>
      </c>
      <c r="O8" s="518">
        <v>0</v>
      </c>
      <c r="P8" s="518">
        <v>0</v>
      </c>
      <c r="Q8" s="518">
        <v>0</v>
      </c>
      <c r="R8" s="518">
        <v>0</v>
      </c>
      <c r="S8" s="518">
        <v>0</v>
      </c>
      <c r="T8" s="518">
        <v>0</v>
      </c>
      <c r="U8" s="518">
        <v>0</v>
      </c>
      <c r="V8" s="518">
        <v>0</v>
      </c>
      <c r="W8" s="518">
        <v>0</v>
      </c>
      <c r="X8" s="518">
        <v>0</v>
      </c>
      <c r="Y8" s="518">
        <v>0</v>
      </c>
      <c r="Z8" s="518">
        <v>7000</v>
      </c>
      <c r="AA8" s="518">
        <v>0</v>
      </c>
      <c r="AB8" s="518">
        <v>0</v>
      </c>
      <c r="AC8" s="518">
        <v>0</v>
      </c>
      <c r="AD8" s="518">
        <v>0</v>
      </c>
      <c r="AE8" s="518">
        <v>0</v>
      </c>
      <c r="AF8" s="518">
        <v>10000</v>
      </c>
      <c r="AG8" s="518">
        <v>0</v>
      </c>
      <c r="AH8" s="518">
        <v>0</v>
      </c>
      <c r="AI8" s="518">
        <v>0</v>
      </c>
      <c r="AJ8" s="518">
        <v>0</v>
      </c>
      <c r="AK8" s="518">
        <v>0</v>
      </c>
      <c r="AL8" s="518">
        <v>0</v>
      </c>
      <c r="AM8" s="518">
        <v>0</v>
      </c>
      <c r="AN8" s="518">
        <v>0</v>
      </c>
      <c r="AO8" s="518">
        <v>0</v>
      </c>
      <c r="AP8" s="518">
        <v>0</v>
      </c>
      <c r="AQ8" s="518">
        <v>48610.79999</v>
      </c>
      <c r="AR8" s="519">
        <v>6.5538468812276988E-3</v>
      </c>
    </row>
    <row r="9" spans="1:44">
      <c r="A9" s="454" t="s">
        <v>828</v>
      </c>
      <c r="B9" s="518">
        <v>63758.41689</v>
      </c>
      <c r="C9" s="518">
        <v>38183.386500000001</v>
      </c>
      <c r="D9" s="518">
        <v>0</v>
      </c>
      <c r="E9" s="518">
        <v>0</v>
      </c>
      <c r="F9" s="518">
        <v>0</v>
      </c>
      <c r="G9" s="518">
        <v>15380.10974</v>
      </c>
      <c r="H9" s="518">
        <v>5000</v>
      </c>
      <c r="I9" s="518">
        <v>0</v>
      </c>
      <c r="J9" s="518">
        <v>0</v>
      </c>
      <c r="K9" s="518">
        <v>0</v>
      </c>
      <c r="L9" s="518">
        <v>0</v>
      </c>
      <c r="M9" s="518">
        <v>0</v>
      </c>
      <c r="N9" s="518">
        <v>0</v>
      </c>
      <c r="O9" s="518">
        <v>0</v>
      </c>
      <c r="P9" s="518">
        <v>0</v>
      </c>
      <c r="Q9" s="518">
        <v>0</v>
      </c>
      <c r="R9" s="518">
        <v>0</v>
      </c>
      <c r="S9" s="518">
        <v>0</v>
      </c>
      <c r="T9" s="518">
        <v>0</v>
      </c>
      <c r="U9" s="518">
        <v>0</v>
      </c>
      <c r="V9" s="518">
        <v>0</v>
      </c>
      <c r="W9" s="518">
        <v>0</v>
      </c>
      <c r="X9" s="518">
        <v>3475</v>
      </c>
      <c r="Y9" s="518">
        <v>0</v>
      </c>
      <c r="Z9" s="518">
        <v>3500</v>
      </c>
      <c r="AA9" s="518">
        <v>10500</v>
      </c>
      <c r="AB9" s="518">
        <v>0</v>
      </c>
      <c r="AC9" s="518">
        <v>0</v>
      </c>
      <c r="AD9" s="518">
        <v>3524.6396299999997</v>
      </c>
      <c r="AE9" s="518">
        <v>0</v>
      </c>
      <c r="AF9" s="518">
        <v>0</v>
      </c>
      <c r="AG9" s="518">
        <v>0</v>
      </c>
      <c r="AH9" s="518">
        <v>0</v>
      </c>
      <c r="AI9" s="518">
        <v>0</v>
      </c>
      <c r="AJ9" s="518">
        <v>5598.6049999999996</v>
      </c>
      <c r="AK9" s="518">
        <v>0</v>
      </c>
      <c r="AL9" s="518">
        <v>0</v>
      </c>
      <c r="AM9" s="518">
        <v>0</v>
      </c>
      <c r="AN9" s="518">
        <v>5000</v>
      </c>
      <c r="AO9" s="518">
        <v>4000</v>
      </c>
      <c r="AP9" s="518">
        <v>0</v>
      </c>
      <c r="AQ9" s="518">
        <v>157920.15776</v>
      </c>
      <c r="AR9" s="519">
        <v>2.1291246670107768E-2</v>
      </c>
    </row>
    <row r="10" spans="1:44">
      <c r="A10" s="454" t="s">
        <v>829</v>
      </c>
      <c r="B10" s="518">
        <v>132167.14257999999</v>
      </c>
      <c r="C10" s="518">
        <v>124193.77112999999</v>
      </c>
      <c r="D10" s="518">
        <v>28653.415739999997</v>
      </c>
      <c r="E10" s="518">
        <v>6892.0717300000006</v>
      </c>
      <c r="F10" s="518">
        <v>40517.405429999999</v>
      </c>
      <c r="G10" s="518">
        <v>4579.3733300000004</v>
      </c>
      <c r="H10" s="518">
        <v>15968.293</v>
      </c>
      <c r="I10" s="518">
        <v>5855.5408399999997</v>
      </c>
      <c r="J10" s="518">
        <v>15870.98234</v>
      </c>
      <c r="K10" s="518">
        <v>0</v>
      </c>
      <c r="L10" s="518">
        <v>3000</v>
      </c>
      <c r="M10" s="518">
        <v>0</v>
      </c>
      <c r="N10" s="518">
        <v>9101.6163400000005</v>
      </c>
      <c r="O10" s="518">
        <v>3721.4</v>
      </c>
      <c r="P10" s="518">
        <v>2013.1006499999999</v>
      </c>
      <c r="Q10" s="518">
        <v>6953.1847400000006</v>
      </c>
      <c r="R10" s="518">
        <v>0</v>
      </c>
      <c r="S10" s="518">
        <v>3457.3400899999997</v>
      </c>
      <c r="T10" s="518">
        <v>0</v>
      </c>
      <c r="U10" s="518">
        <v>5978.8721899999991</v>
      </c>
      <c r="V10" s="518">
        <v>1500</v>
      </c>
      <c r="W10" s="518">
        <v>9357.2699100000009</v>
      </c>
      <c r="X10" s="518">
        <v>15333.28908</v>
      </c>
      <c r="Y10" s="518">
        <v>0</v>
      </c>
      <c r="Z10" s="518">
        <v>41232.918709999998</v>
      </c>
      <c r="AA10" s="518">
        <v>14677.68701</v>
      </c>
      <c r="AB10" s="518">
        <v>14764.354880000001</v>
      </c>
      <c r="AC10" s="518">
        <v>11660.305679999999</v>
      </c>
      <c r="AD10" s="518">
        <v>0</v>
      </c>
      <c r="AE10" s="518">
        <v>8543.7009399999988</v>
      </c>
      <c r="AF10" s="518">
        <v>0</v>
      </c>
      <c r="AG10" s="518">
        <v>1727.86392</v>
      </c>
      <c r="AH10" s="518">
        <v>0</v>
      </c>
      <c r="AI10" s="518">
        <v>0</v>
      </c>
      <c r="AJ10" s="518">
        <v>11676.751269999999</v>
      </c>
      <c r="AK10" s="518">
        <v>0</v>
      </c>
      <c r="AL10" s="518">
        <v>0</v>
      </c>
      <c r="AM10" s="518">
        <v>0</v>
      </c>
      <c r="AN10" s="518">
        <v>3400</v>
      </c>
      <c r="AO10" s="518">
        <v>0</v>
      </c>
      <c r="AP10" s="518">
        <v>3223.9991199999999</v>
      </c>
      <c r="AQ10" s="518">
        <v>546021.65064999997</v>
      </c>
      <c r="AR10" s="519">
        <v>7.3616198312545039E-2</v>
      </c>
    </row>
    <row r="11" spans="1:44">
      <c r="A11" s="454" t="s">
        <v>830</v>
      </c>
      <c r="B11" s="518">
        <v>95030.91019000001</v>
      </c>
      <c r="C11" s="518">
        <v>145342.55609000003</v>
      </c>
      <c r="D11" s="518">
        <v>45434.889990000003</v>
      </c>
      <c r="E11" s="518">
        <v>10738.45001</v>
      </c>
      <c r="F11" s="518">
        <v>31372.416710000001</v>
      </c>
      <c r="G11" s="518">
        <v>14266.282800000001</v>
      </c>
      <c r="H11" s="518">
        <v>22610.41591</v>
      </c>
      <c r="I11" s="518">
        <v>12469.026199999998</v>
      </c>
      <c r="J11" s="518">
        <v>20631.423790000001</v>
      </c>
      <c r="K11" s="518">
        <v>2552</v>
      </c>
      <c r="L11" s="518">
        <v>2000</v>
      </c>
      <c r="M11" s="518">
        <v>6700</v>
      </c>
      <c r="N11" s="518">
        <v>9875.4421700000003</v>
      </c>
      <c r="O11" s="518">
        <v>9918.6641099999997</v>
      </c>
      <c r="P11" s="518">
        <v>2121.9744700000001</v>
      </c>
      <c r="Q11" s="518">
        <v>7392.55</v>
      </c>
      <c r="R11" s="518">
        <v>5710.3164200000001</v>
      </c>
      <c r="S11" s="518">
        <v>4669.6000000000004</v>
      </c>
      <c r="T11" s="518">
        <v>1744.6729599999999</v>
      </c>
      <c r="U11" s="518">
        <v>12971.190839999999</v>
      </c>
      <c r="V11" s="518">
        <v>8838.4967000000015</v>
      </c>
      <c r="W11" s="518">
        <v>9529.0234999999993</v>
      </c>
      <c r="X11" s="518">
        <v>30573.281589999995</v>
      </c>
      <c r="Y11" s="518">
        <v>2736.6646700000001</v>
      </c>
      <c r="Z11" s="518">
        <v>31301.548299999999</v>
      </c>
      <c r="AA11" s="518">
        <v>11777.5</v>
      </c>
      <c r="AB11" s="518">
        <v>21436.27953</v>
      </c>
      <c r="AC11" s="518">
        <v>17551.33654</v>
      </c>
      <c r="AD11" s="518">
        <v>8409.9124499999998</v>
      </c>
      <c r="AE11" s="518">
        <v>5613.7392</v>
      </c>
      <c r="AF11" s="518">
        <v>1850</v>
      </c>
      <c r="AG11" s="518">
        <v>4327.5170799999996</v>
      </c>
      <c r="AH11" s="518">
        <v>3850</v>
      </c>
      <c r="AI11" s="518">
        <v>0</v>
      </c>
      <c r="AJ11" s="518">
        <v>4475</v>
      </c>
      <c r="AK11" s="518">
        <v>872</v>
      </c>
      <c r="AL11" s="518">
        <v>9493.8984499999988</v>
      </c>
      <c r="AM11" s="518">
        <v>0</v>
      </c>
      <c r="AN11" s="518">
        <v>5597.7773599999991</v>
      </c>
      <c r="AO11" s="518">
        <v>7921.281140000001</v>
      </c>
      <c r="AP11" s="518">
        <v>700</v>
      </c>
      <c r="AQ11" s="518">
        <v>650408.03917</v>
      </c>
      <c r="AR11" s="519">
        <v>8.7689869327734302E-2</v>
      </c>
    </row>
    <row r="12" spans="1:44">
      <c r="A12" s="454" t="s">
        <v>831</v>
      </c>
      <c r="B12" s="518">
        <v>105453.46297999998</v>
      </c>
      <c r="C12" s="518">
        <v>111801.31561999999</v>
      </c>
      <c r="D12" s="518">
        <v>48912.776760000008</v>
      </c>
      <c r="E12" s="518">
        <v>18578.73732</v>
      </c>
      <c r="F12" s="518">
        <v>41594.896700000005</v>
      </c>
      <c r="G12" s="518">
        <v>21282.119130000003</v>
      </c>
      <c r="H12" s="518">
        <v>15545.609399999999</v>
      </c>
      <c r="I12" s="518">
        <v>18203.885150000002</v>
      </c>
      <c r="J12" s="518">
        <v>20933.999489999998</v>
      </c>
      <c r="K12" s="518">
        <v>8228.51296</v>
      </c>
      <c r="L12" s="518">
        <v>2823.0697400000004</v>
      </c>
      <c r="M12" s="518">
        <v>8857.8750300000011</v>
      </c>
      <c r="N12" s="518">
        <v>23979.56308</v>
      </c>
      <c r="O12" s="518">
        <v>19094.973630000004</v>
      </c>
      <c r="P12" s="518">
        <v>3801.2018800000001</v>
      </c>
      <c r="Q12" s="518">
        <v>13688.844849999999</v>
      </c>
      <c r="R12" s="518">
        <v>7071.4061600000005</v>
      </c>
      <c r="S12" s="518">
        <v>16434.10284</v>
      </c>
      <c r="T12" s="518">
        <v>6007.2061100000001</v>
      </c>
      <c r="U12" s="518">
        <v>23973.73114</v>
      </c>
      <c r="V12" s="518">
        <v>12820.240379999999</v>
      </c>
      <c r="W12" s="518">
        <v>8303.2571100000005</v>
      </c>
      <c r="X12" s="518">
        <v>43597.593030000004</v>
      </c>
      <c r="Y12" s="518">
        <v>6275.6796599999998</v>
      </c>
      <c r="Z12" s="518">
        <v>32488.46357</v>
      </c>
      <c r="AA12" s="518">
        <v>6280.8508099999999</v>
      </c>
      <c r="AB12" s="518">
        <v>29328.284569999996</v>
      </c>
      <c r="AC12" s="518">
        <v>50275.53067</v>
      </c>
      <c r="AD12" s="518">
        <v>14149.122170000002</v>
      </c>
      <c r="AE12" s="518">
        <v>11032.425800000001</v>
      </c>
      <c r="AF12" s="518">
        <v>2541.9059200000002</v>
      </c>
      <c r="AG12" s="518">
        <v>8038.7073400000008</v>
      </c>
      <c r="AH12" s="518">
        <v>7241.8861200000001</v>
      </c>
      <c r="AI12" s="518">
        <v>0</v>
      </c>
      <c r="AJ12" s="518">
        <v>1601.6184700000001</v>
      </c>
      <c r="AK12" s="518">
        <v>684.77697000000001</v>
      </c>
      <c r="AL12" s="518">
        <v>14207.64176</v>
      </c>
      <c r="AM12" s="518">
        <v>4099.8477599999997</v>
      </c>
      <c r="AN12" s="518">
        <v>12419.779729999998</v>
      </c>
      <c r="AO12" s="518">
        <v>7965.6268100000007</v>
      </c>
      <c r="AP12" s="518">
        <v>2386</v>
      </c>
      <c r="AQ12" s="518">
        <v>812006.52862000023</v>
      </c>
      <c r="AR12" s="519">
        <v>0.10947703918115911</v>
      </c>
    </row>
    <row r="13" spans="1:44">
      <c r="A13" s="454" t="s">
        <v>832</v>
      </c>
      <c r="B13" s="518">
        <v>131642.43256000002</v>
      </c>
      <c r="C13" s="518">
        <v>89469.014880000002</v>
      </c>
      <c r="D13" s="518">
        <v>52765.157850000003</v>
      </c>
      <c r="E13" s="518">
        <v>9337.1077199999982</v>
      </c>
      <c r="F13" s="518">
        <v>20791.104689999996</v>
      </c>
      <c r="G13" s="518">
        <v>23534.519059999999</v>
      </c>
      <c r="H13" s="518">
        <v>11075.927669999999</v>
      </c>
      <c r="I13" s="518">
        <v>14081.83597</v>
      </c>
      <c r="J13" s="518">
        <v>14851.492550000001</v>
      </c>
      <c r="K13" s="518">
        <v>14039.512620000001</v>
      </c>
      <c r="L13" s="518">
        <v>4386.2602699999998</v>
      </c>
      <c r="M13" s="518">
        <v>7336.8923199999999</v>
      </c>
      <c r="N13" s="518">
        <v>22533.35269</v>
      </c>
      <c r="O13" s="518">
        <v>15640.056929999999</v>
      </c>
      <c r="P13" s="518">
        <v>4748.2287100000003</v>
      </c>
      <c r="Q13" s="518">
        <v>5654.1608499999993</v>
      </c>
      <c r="R13" s="518">
        <v>9821.5070400000004</v>
      </c>
      <c r="S13" s="518">
        <v>26056.334149999999</v>
      </c>
      <c r="T13" s="518">
        <v>5954.5211300000001</v>
      </c>
      <c r="U13" s="518">
        <v>26029.428669999998</v>
      </c>
      <c r="V13" s="518">
        <v>18207.03671</v>
      </c>
      <c r="W13" s="518">
        <v>11134.997460000001</v>
      </c>
      <c r="X13" s="518">
        <v>32156.959320000002</v>
      </c>
      <c r="Y13" s="518">
        <v>9299.4523300000001</v>
      </c>
      <c r="Z13" s="518">
        <v>23971.037219999998</v>
      </c>
      <c r="AA13" s="518">
        <v>8132.17569</v>
      </c>
      <c r="AB13" s="518">
        <v>28645.956849999999</v>
      </c>
      <c r="AC13" s="518">
        <v>33338.144789999998</v>
      </c>
      <c r="AD13" s="518">
        <v>11936.04024</v>
      </c>
      <c r="AE13" s="518">
        <v>16733.06595</v>
      </c>
      <c r="AF13" s="518">
        <v>4308.1800700000003</v>
      </c>
      <c r="AG13" s="518">
        <v>6755.1844499999997</v>
      </c>
      <c r="AH13" s="518">
        <v>6853.95561</v>
      </c>
      <c r="AI13" s="518">
        <v>3212.2543700000001</v>
      </c>
      <c r="AJ13" s="518">
        <v>4622.7261500000004</v>
      </c>
      <c r="AK13" s="518">
        <v>2005.4089899999997</v>
      </c>
      <c r="AL13" s="518">
        <v>17605.365990000002</v>
      </c>
      <c r="AM13" s="518">
        <v>2461.1676000000002</v>
      </c>
      <c r="AN13" s="518">
        <v>16267.605350000002</v>
      </c>
      <c r="AO13" s="518">
        <v>3660.4584199999999</v>
      </c>
      <c r="AP13" s="518">
        <v>2595.4348100000002</v>
      </c>
      <c r="AQ13" s="518">
        <v>773651.45669999986</v>
      </c>
      <c r="AR13" s="519">
        <v>0.10430589884744994</v>
      </c>
    </row>
    <row r="14" spans="1:44">
      <c r="A14" s="454" t="s">
        <v>833</v>
      </c>
      <c r="B14" s="518">
        <v>90552.550539999997</v>
      </c>
      <c r="C14" s="518">
        <v>76908.909090000001</v>
      </c>
      <c r="D14" s="518">
        <v>39397.257180000001</v>
      </c>
      <c r="E14" s="518">
        <v>5984.8967499999999</v>
      </c>
      <c r="F14" s="518">
        <v>12919.627460000002</v>
      </c>
      <c r="G14" s="518">
        <v>24494.239450000001</v>
      </c>
      <c r="H14" s="518">
        <v>17789.752399999998</v>
      </c>
      <c r="I14" s="518">
        <v>19024.332849999999</v>
      </c>
      <c r="J14" s="518">
        <v>12971.908939999999</v>
      </c>
      <c r="K14" s="518">
        <v>16940.500489999999</v>
      </c>
      <c r="L14" s="518">
        <v>5973.9793399999999</v>
      </c>
      <c r="M14" s="518">
        <v>7088.1316399999996</v>
      </c>
      <c r="N14" s="518">
        <v>33590.20031</v>
      </c>
      <c r="O14" s="518">
        <v>20300.488170000001</v>
      </c>
      <c r="P14" s="518">
        <v>10412.311220000001</v>
      </c>
      <c r="Q14" s="518">
        <v>3725.71011</v>
      </c>
      <c r="R14" s="518">
        <v>10553.729850000002</v>
      </c>
      <c r="S14" s="518">
        <v>22741.707859999999</v>
      </c>
      <c r="T14" s="518">
        <v>7938.17796</v>
      </c>
      <c r="U14" s="518">
        <v>28109.311860000002</v>
      </c>
      <c r="V14" s="518">
        <v>27960.922210000001</v>
      </c>
      <c r="W14" s="518">
        <v>9179.0070599999999</v>
      </c>
      <c r="X14" s="518">
        <v>28773.850180000001</v>
      </c>
      <c r="Y14" s="518">
        <v>12548.377069999999</v>
      </c>
      <c r="Z14" s="518">
        <v>22260.302309999999</v>
      </c>
      <c r="AA14" s="518">
        <v>7858.3033399999995</v>
      </c>
      <c r="AB14" s="518">
        <v>36255.147429999997</v>
      </c>
      <c r="AC14" s="518">
        <v>35966.451110000002</v>
      </c>
      <c r="AD14" s="518">
        <v>7916.4147200000007</v>
      </c>
      <c r="AE14" s="518">
        <v>25902.983649999998</v>
      </c>
      <c r="AF14" s="518">
        <v>4405.0585799999999</v>
      </c>
      <c r="AG14" s="518">
        <v>5517.5467399999998</v>
      </c>
      <c r="AH14" s="518">
        <v>8553.2436199999993</v>
      </c>
      <c r="AI14" s="518">
        <v>4608.4183500000008</v>
      </c>
      <c r="AJ14" s="518">
        <v>3401.5734500000003</v>
      </c>
      <c r="AK14" s="518">
        <v>500</v>
      </c>
      <c r="AL14" s="518">
        <v>17703.531640000001</v>
      </c>
      <c r="AM14" s="518">
        <v>2088.4752100000001</v>
      </c>
      <c r="AN14" s="518">
        <v>15185.22659</v>
      </c>
      <c r="AO14" s="518">
        <v>5932.1952699999993</v>
      </c>
      <c r="AP14" s="518">
        <v>3122.6190799999999</v>
      </c>
      <c r="AQ14" s="518">
        <v>753057.37107999984</v>
      </c>
      <c r="AR14" s="519">
        <v>0.10152934540993937</v>
      </c>
    </row>
    <row r="15" spans="1:44">
      <c r="A15" s="454" t="s">
        <v>834</v>
      </c>
      <c r="B15" s="518">
        <v>51783.236460000007</v>
      </c>
      <c r="C15" s="518">
        <v>38158.135719999998</v>
      </c>
      <c r="D15" s="518">
        <v>18487.997500000001</v>
      </c>
      <c r="E15" s="518">
        <v>3620.34465</v>
      </c>
      <c r="F15" s="518">
        <v>8754.7739100000017</v>
      </c>
      <c r="G15" s="518">
        <v>17345.035520000005</v>
      </c>
      <c r="H15" s="518">
        <v>8481.2724399999988</v>
      </c>
      <c r="I15" s="518">
        <v>9909.9200999999994</v>
      </c>
      <c r="J15" s="518">
        <v>9013.5210800000004</v>
      </c>
      <c r="K15" s="518">
        <v>12388.725920000001</v>
      </c>
      <c r="L15" s="518">
        <v>2913.0573899999995</v>
      </c>
      <c r="M15" s="518">
        <v>5263.7006800000008</v>
      </c>
      <c r="N15" s="518">
        <v>15303.39473</v>
      </c>
      <c r="O15" s="518">
        <v>9534.6491100000003</v>
      </c>
      <c r="P15" s="518">
        <v>4981.4053300000005</v>
      </c>
      <c r="Q15" s="518">
        <v>763.54016000000001</v>
      </c>
      <c r="R15" s="518">
        <v>5244.5735399999994</v>
      </c>
      <c r="S15" s="518">
        <v>12601.1558</v>
      </c>
      <c r="T15" s="518">
        <v>4215.6903700000003</v>
      </c>
      <c r="U15" s="518">
        <v>18641.592109999998</v>
      </c>
      <c r="V15" s="518">
        <v>20128.86418</v>
      </c>
      <c r="W15" s="518">
        <v>6740.32888</v>
      </c>
      <c r="X15" s="518">
        <v>14373.732370000002</v>
      </c>
      <c r="Y15" s="518">
        <v>9013.3261999999995</v>
      </c>
      <c r="Z15" s="518">
        <v>9692.7727699999996</v>
      </c>
      <c r="AA15" s="518">
        <v>4691.7119899999998</v>
      </c>
      <c r="AB15" s="518">
        <v>18680.296729999998</v>
      </c>
      <c r="AC15" s="518">
        <v>19306.195879999999</v>
      </c>
      <c r="AD15" s="518">
        <v>3808.2144400000002</v>
      </c>
      <c r="AE15" s="518">
        <v>22701.6816</v>
      </c>
      <c r="AF15" s="518">
        <v>1866.1071299999999</v>
      </c>
      <c r="AG15" s="518">
        <v>4149.5390800000005</v>
      </c>
      <c r="AH15" s="518">
        <v>3466.1374700000001</v>
      </c>
      <c r="AI15" s="518">
        <v>923.92054000000007</v>
      </c>
      <c r="AJ15" s="518">
        <v>2755.3270100000004</v>
      </c>
      <c r="AK15" s="518">
        <v>227.5</v>
      </c>
      <c r="AL15" s="518">
        <v>11446.063459999999</v>
      </c>
      <c r="AM15" s="518">
        <v>1272.2287799999997</v>
      </c>
      <c r="AN15" s="518">
        <v>11208.58245</v>
      </c>
      <c r="AO15" s="518">
        <v>2720.1183599999999</v>
      </c>
      <c r="AP15" s="518">
        <v>1805.7793999999999</v>
      </c>
      <c r="AQ15" s="518">
        <v>428384.15124000009</v>
      </c>
      <c r="AR15" s="519">
        <v>5.7755974683593142E-2</v>
      </c>
    </row>
    <row r="16" spans="1:44">
      <c r="A16" s="454" t="s">
        <v>835</v>
      </c>
      <c r="B16" s="518">
        <v>89255.050359999979</v>
      </c>
      <c r="C16" s="518">
        <v>56457.619789999997</v>
      </c>
      <c r="D16" s="518">
        <v>28778.596509999999</v>
      </c>
      <c r="E16" s="518">
        <v>6206.9436799999994</v>
      </c>
      <c r="F16" s="518">
        <v>15163.596680000001</v>
      </c>
      <c r="G16" s="518">
        <v>37306.281739999991</v>
      </c>
      <c r="H16" s="518">
        <v>20060.44081</v>
      </c>
      <c r="I16" s="518">
        <v>23028.989980000002</v>
      </c>
      <c r="J16" s="518">
        <v>19311.771079999999</v>
      </c>
      <c r="K16" s="518">
        <v>21552.045759999997</v>
      </c>
      <c r="L16" s="518">
        <v>10412.189859999999</v>
      </c>
      <c r="M16" s="518">
        <v>8152.7982099999999</v>
      </c>
      <c r="N16" s="518">
        <v>31697.739689999999</v>
      </c>
      <c r="O16" s="518">
        <v>19972.494979999996</v>
      </c>
      <c r="P16" s="518">
        <v>14935.977510000001</v>
      </c>
      <c r="Q16" s="518">
        <v>2203.2514300000003</v>
      </c>
      <c r="R16" s="518">
        <v>13136.429619999999</v>
      </c>
      <c r="S16" s="518">
        <v>25349.347649999996</v>
      </c>
      <c r="T16" s="518">
        <v>10411.69544</v>
      </c>
      <c r="U16" s="518">
        <v>33729.30386</v>
      </c>
      <c r="V16" s="518">
        <v>47624.107630000013</v>
      </c>
      <c r="W16" s="518">
        <v>10975.899629999998</v>
      </c>
      <c r="X16" s="518">
        <v>28983.132249999999</v>
      </c>
      <c r="Y16" s="518">
        <v>17496.861670000002</v>
      </c>
      <c r="Z16" s="518">
        <v>17295.200240000002</v>
      </c>
      <c r="AA16" s="518">
        <v>10063.888939999999</v>
      </c>
      <c r="AB16" s="518">
        <v>55020.923059999994</v>
      </c>
      <c r="AC16" s="518">
        <v>36863.403490000004</v>
      </c>
      <c r="AD16" s="518">
        <v>10650.891160000001</v>
      </c>
      <c r="AE16" s="518">
        <v>51056.067170000002</v>
      </c>
      <c r="AF16" s="518">
        <v>2846.4319800000003</v>
      </c>
      <c r="AG16" s="518">
        <v>10050.451720000001</v>
      </c>
      <c r="AH16" s="518">
        <v>8371.9248399999997</v>
      </c>
      <c r="AI16" s="518">
        <v>4232.2013299999999</v>
      </c>
      <c r="AJ16" s="518">
        <v>4420.2909499999996</v>
      </c>
      <c r="AK16" s="518">
        <v>466.59378999999996</v>
      </c>
      <c r="AL16" s="518">
        <v>18412.193990000003</v>
      </c>
      <c r="AM16" s="518">
        <v>3983.8892600000004</v>
      </c>
      <c r="AN16" s="518">
        <v>19115.411560000004</v>
      </c>
      <c r="AO16" s="518">
        <v>4838.9073799999996</v>
      </c>
      <c r="AP16" s="518">
        <v>3340.1376099999998</v>
      </c>
      <c r="AQ16" s="518">
        <v>853231.37429000007</v>
      </c>
      <c r="AR16" s="519">
        <v>0.11503509060757057</v>
      </c>
    </row>
    <row r="17" spans="1:46">
      <c r="A17" s="454" t="s">
        <v>836</v>
      </c>
      <c r="B17" s="518">
        <v>107396.13042999999</v>
      </c>
      <c r="C17" s="518">
        <v>53357.143490000009</v>
      </c>
      <c r="D17" s="518">
        <v>29644.422500000001</v>
      </c>
      <c r="E17" s="518">
        <v>8628.2371999999996</v>
      </c>
      <c r="F17" s="518">
        <v>17654.651969999999</v>
      </c>
      <c r="G17" s="518">
        <v>41381.215250000001</v>
      </c>
      <c r="H17" s="518">
        <v>23316.90193</v>
      </c>
      <c r="I17" s="518">
        <v>30226.455850000002</v>
      </c>
      <c r="J17" s="518">
        <v>20705.07488</v>
      </c>
      <c r="K17" s="518">
        <v>25715.69688</v>
      </c>
      <c r="L17" s="518">
        <v>13164.695339999998</v>
      </c>
      <c r="M17" s="518">
        <v>7807.1166700000003</v>
      </c>
      <c r="N17" s="518">
        <v>41037.700239999991</v>
      </c>
      <c r="O17" s="518">
        <v>22464.78325</v>
      </c>
      <c r="P17" s="518">
        <v>14176.98407</v>
      </c>
      <c r="Q17" s="518">
        <v>2790.1463599999993</v>
      </c>
      <c r="R17" s="518">
        <v>15672.378070000001</v>
      </c>
      <c r="S17" s="518">
        <v>25300.357670000001</v>
      </c>
      <c r="T17" s="518">
        <v>12138.68699</v>
      </c>
      <c r="U17" s="518">
        <v>38399.915799999995</v>
      </c>
      <c r="V17" s="518">
        <v>65702.10914</v>
      </c>
      <c r="W17" s="518">
        <v>12856.227429999999</v>
      </c>
      <c r="X17" s="518">
        <v>24963.699359999999</v>
      </c>
      <c r="Y17" s="518">
        <v>20360.956920000001</v>
      </c>
      <c r="Z17" s="518">
        <v>20422.333180000001</v>
      </c>
      <c r="AA17" s="518">
        <v>12910.963810000001</v>
      </c>
      <c r="AB17" s="518">
        <v>41650.169430000002</v>
      </c>
      <c r="AC17" s="518">
        <v>35716.633870000005</v>
      </c>
      <c r="AD17" s="518">
        <v>10707.924630000003</v>
      </c>
      <c r="AE17" s="518">
        <v>48790.057469999992</v>
      </c>
      <c r="AF17" s="518">
        <v>4624.8161899999996</v>
      </c>
      <c r="AG17" s="518">
        <v>12675.001780000001</v>
      </c>
      <c r="AH17" s="518">
        <v>6596.1989299999996</v>
      </c>
      <c r="AI17" s="518">
        <v>1916.5212300000001</v>
      </c>
      <c r="AJ17" s="518">
        <v>3094.5741800000001</v>
      </c>
      <c r="AK17" s="518">
        <v>377.55615</v>
      </c>
      <c r="AL17" s="518">
        <v>21012.879040000003</v>
      </c>
      <c r="AM17" s="518">
        <v>4511.1434600000002</v>
      </c>
      <c r="AN17" s="518">
        <v>22351.948710000001</v>
      </c>
      <c r="AO17" s="518">
        <v>6284.3482800000002</v>
      </c>
      <c r="AP17" s="518">
        <v>4102.80818</v>
      </c>
      <c r="AQ17" s="518">
        <v>932607.56621000008</v>
      </c>
      <c r="AR17" s="519">
        <v>0.12573681549104587</v>
      </c>
    </row>
    <row r="18" spans="1:46">
      <c r="A18" s="454" t="s">
        <v>837</v>
      </c>
      <c r="B18" s="518">
        <v>133290.84211000003</v>
      </c>
      <c r="C18" s="518">
        <v>50663.146329999996</v>
      </c>
      <c r="D18" s="518">
        <v>26632.566339999998</v>
      </c>
      <c r="E18" s="518">
        <v>8814.0056299999997</v>
      </c>
      <c r="F18" s="518">
        <v>15118.718699999999</v>
      </c>
      <c r="G18" s="518">
        <v>46230.054080000009</v>
      </c>
      <c r="H18" s="518">
        <v>21735.497920000002</v>
      </c>
      <c r="I18" s="518">
        <v>24228.082449999998</v>
      </c>
      <c r="J18" s="518">
        <v>21591.766589999999</v>
      </c>
      <c r="K18" s="518">
        <v>21354.802210000002</v>
      </c>
      <c r="L18" s="518">
        <v>18462.227500000001</v>
      </c>
      <c r="M18" s="518">
        <v>10057.467650000001</v>
      </c>
      <c r="N18" s="518">
        <v>46125.799739999995</v>
      </c>
      <c r="O18" s="518">
        <v>25469.624779999998</v>
      </c>
      <c r="P18" s="518">
        <v>15596.043559999998</v>
      </c>
      <c r="Q18" s="518">
        <v>5171.5194700000002</v>
      </c>
      <c r="R18" s="518">
        <v>12629.967700000001</v>
      </c>
      <c r="S18" s="518">
        <v>25464.723959999999</v>
      </c>
      <c r="T18" s="518">
        <v>13887.79168</v>
      </c>
      <c r="U18" s="518">
        <v>44625.257090000006</v>
      </c>
      <c r="V18" s="518">
        <v>101332.23283999998</v>
      </c>
      <c r="W18" s="518">
        <v>13296.370779999999</v>
      </c>
      <c r="X18" s="518">
        <v>21064.623470000002</v>
      </c>
      <c r="Y18" s="518">
        <v>19183.61118</v>
      </c>
      <c r="Z18" s="518">
        <v>12538.038100000002</v>
      </c>
      <c r="AA18" s="518">
        <v>11612.228359999997</v>
      </c>
      <c r="AB18" s="518">
        <v>54578.76053</v>
      </c>
      <c r="AC18" s="518">
        <v>36617.217349999999</v>
      </c>
      <c r="AD18" s="518">
        <v>7096.3145299999996</v>
      </c>
      <c r="AE18" s="518">
        <v>69277.941320000013</v>
      </c>
      <c r="AF18" s="518">
        <v>7958.1337400000002</v>
      </c>
      <c r="AG18" s="518">
        <v>16414.570779999998</v>
      </c>
      <c r="AH18" s="518">
        <v>6675.6368900000007</v>
      </c>
      <c r="AI18" s="518">
        <v>1527.26677</v>
      </c>
      <c r="AJ18" s="518">
        <v>2706.4609500000001</v>
      </c>
      <c r="AK18" s="518">
        <v>677.37522999999999</v>
      </c>
      <c r="AL18" s="518">
        <v>16554.53672</v>
      </c>
      <c r="AM18" s="518">
        <v>3529.5551399999999</v>
      </c>
      <c r="AN18" s="518">
        <v>24920.976739999995</v>
      </c>
      <c r="AO18" s="518">
        <v>6597.3889300000001</v>
      </c>
      <c r="AP18" s="518">
        <v>5012.6521099999991</v>
      </c>
      <c r="AQ18" s="518">
        <v>1026321.7979499997</v>
      </c>
      <c r="AR18" s="519">
        <v>0.13837163585076417</v>
      </c>
    </row>
    <row r="19" spans="1:46">
      <c r="A19" s="454" t="s">
        <v>838</v>
      </c>
      <c r="B19" s="518">
        <v>31890.498640000005</v>
      </c>
      <c r="C19" s="518">
        <v>7434.7969299999995</v>
      </c>
      <c r="D19" s="518">
        <v>3613.5397900000007</v>
      </c>
      <c r="E19" s="518">
        <v>1487.5780499999998</v>
      </c>
      <c r="F19" s="518">
        <v>1860.3354199999999</v>
      </c>
      <c r="G19" s="518">
        <v>8626.1152500000007</v>
      </c>
      <c r="H19" s="518">
        <v>3419.5023099999999</v>
      </c>
      <c r="I19" s="518">
        <v>2946.4561699999999</v>
      </c>
      <c r="J19" s="518">
        <v>3290.4952699999999</v>
      </c>
      <c r="K19" s="518">
        <v>2361.2058099999999</v>
      </c>
      <c r="L19" s="518">
        <v>3843.3236700000002</v>
      </c>
      <c r="M19" s="518">
        <v>1354.3446299999998</v>
      </c>
      <c r="N19" s="518">
        <v>6879.78946</v>
      </c>
      <c r="O19" s="518">
        <v>3214.5516299999999</v>
      </c>
      <c r="P19" s="518">
        <v>1916.3675299999998</v>
      </c>
      <c r="Q19" s="518">
        <v>1050.10699</v>
      </c>
      <c r="R19" s="518">
        <v>2586.0162199999995</v>
      </c>
      <c r="S19" s="518">
        <v>2973.22741</v>
      </c>
      <c r="T19" s="518">
        <v>1879.6917900000001</v>
      </c>
      <c r="U19" s="518">
        <v>7791.22127</v>
      </c>
      <c r="V19" s="518">
        <v>17223.701639999999</v>
      </c>
      <c r="W19" s="518">
        <v>1823.55657</v>
      </c>
      <c r="X19" s="518">
        <v>1735.7191499999999</v>
      </c>
      <c r="Y19" s="518">
        <v>2397.5506500000001</v>
      </c>
      <c r="Z19" s="518">
        <v>1514.9238400000002</v>
      </c>
      <c r="AA19" s="518">
        <v>1780.4452399999998</v>
      </c>
      <c r="AB19" s="518">
        <v>7719.3737900000006</v>
      </c>
      <c r="AC19" s="518">
        <v>5154.6596799999998</v>
      </c>
      <c r="AD19" s="518">
        <v>942.53066999999999</v>
      </c>
      <c r="AE19" s="518">
        <v>6570.1764999999996</v>
      </c>
      <c r="AF19" s="518">
        <v>2033.4795899999999</v>
      </c>
      <c r="AG19" s="518">
        <v>3415.28845</v>
      </c>
      <c r="AH19" s="518">
        <v>824.96852000000001</v>
      </c>
      <c r="AI19" s="518">
        <v>279.50979999999993</v>
      </c>
      <c r="AJ19" s="518">
        <v>277.36771999999996</v>
      </c>
      <c r="AK19" s="518">
        <v>113.86339</v>
      </c>
      <c r="AL19" s="518">
        <v>1640.2754200000002</v>
      </c>
      <c r="AM19" s="518">
        <v>337.65362000000005</v>
      </c>
      <c r="AN19" s="518">
        <v>4165.7304400000003</v>
      </c>
      <c r="AO19" s="518">
        <v>1244.8280199999997</v>
      </c>
      <c r="AP19" s="518">
        <v>806.54181999999992</v>
      </c>
      <c r="AQ19" s="518">
        <v>162421.30876000007</v>
      </c>
      <c r="AR19" s="519">
        <v>2.1898104702671603E-2</v>
      </c>
    </row>
    <row r="20" spans="1:46">
      <c r="A20" s="454" t="s">
        <v>839</v>
      </c>
      <c r="B20" s="518">
        <v>39303.340660000002</v>
      </c>
      <c r="C20" s="518">
        <v>10625.385530000001</v>
      </c>
      <c r="D20" s="518">
        <v>6600.3001599999998</v>
      </c>
      <c r="E20" s="518">
        <v>2238.8667</v>
      </c>
      <c r="F20" s="518">
        <v>2664.5002200000004</v>
      </c>
      <c r="G20" s="518">
        <v>30881.27318</v>
      </c>
      <c r="H20" s="518">
        <v>5047.0514599999997</v>
      </c>
      <c r="I20" s="518">
        <v>4337.3189400000001</v>
      </c>
      <c r="J20" s="518">
        <v>5677.1112400000002</v>
      </c>
      <c r="K20" s="518">
        <v>3178.9914700000004</v>
      </c>
      <c r="L20" s="518">
        <v>6605.5937299999996</v>
      </c>
      <c r="M20" s="518">
        <v>2075.8344499999998</v>
      </c>
      <c r="N20" s="518">
        <v>8551.2796999999991</v>
      </c>
      <c r="O20" s="518">
        <v>3729.3027000000002</v>
      </c>
      <c r="P20" s="518">
        <v>2412.85284</v>
      </c>
      <c r="Q20" s="518">
        <v>4228.4667900000004</v>
      </c>
      <c r="R20" s="518">
        <v>3714.3746099999994</v>
      </c>
      <c r="S20" s="518">
        <v>3624.4900300000004</v>
      </c>
      <c r="T20" s="518">
        <v>2726.46515</v>
      </c>
      <c r="U20" s="518">
        <v>12587.82317</v>
      </c>
      <c r="V20" s="518">
        <v>28796.453080000003</v>
      </c>
      <c r="W20" s="518">
        <v>2413.6201099999998</v>
      </c>
      <c r="X20" s="518">
        <v>2015.0799800000002</v>
      </c>
      <c r="Y20" s="518">
        <v>2948.9942999999994</v>
      </c>
      <c r="Z20" s="518">
        <v>3276.1271000000002</v>
      </c>
      <c r="AA20" s="518">
        <v>2586.55141</v>
      </c>
      <c r="AB20" s="518">
        <v>8176.6927500000002</v>
      </c>
      <c r="AC20" s="518">
        <v>5933.8932699999987</v>
      </c>
      <c r="AD20" s="518">
        <v>2657.3103300000002</v>
      </c>
      <c r="AE20" s="518">
        <v>9114.8784199999991</v>
      </c>
      <c r="AF20" s="518">
        <v>4321.370609999999</v>
      </c>
      <c r="AG20" s="518">
        <v>3447.1328599999997</v>
      </c>
      <c r="AH20" s="518">
        <v>2673.6084799999999</v>
      </c>
      <c r="AI20" s="518">
        <v>600.00894999999991</v>
      </c>
      <c r="AJ20" s="518">
        <v>773.59222999999986</v>
      </c>
      <c r="AK20" s="518">
        <v>432.63129000000004</v>
      </c>
      <c r="AL20" s="518">
        <v>2589.3947400000002</v>
      </c>
      <c r="AM20" s="518">
        <v>495.13483999999994</v>
      </c>
      <c r="AN20" s="518">
        <v>7263.382779999999</v>
      </c>
      <c r="AO20" s="518">
        <v>4456.7751699999999</v>
      </c>
      <c r="AP20" s="518">
        <v>1886.9727400000002</v>
      </c>
      <c r="AQ20" s="518">
        <v>257670.22816999996</v>
      </c>
      <c r="AR20" s="519">
        <v>3.4739836036942043E-2</v>
      </c>
    </row>
    <row r="21" spans="1:46">
      <c r="A21" s="451" t="s">
        <v>726</v>
      </c>
      <c r="B21" s="520">
        <v>1103134.8143900002</v>
      </c>
      <c r="C21" s="520">
        <v>817422.77086000005</v>
      </c>
      <c r="D21" s="520">
        <v>328920.92032000003</v>
      </c>
      <c r="E21" s="520">
        <v>82527.23943999999</v>
      </c>
      <c r="F21" s="520">
        <v>208412.02788999997</v>
      </c>
      <c r="G21" s="520">
        <v>285306.61853000004</v>
      </c>
      <c r="H21" s="520">
        <v>170050.66524999999</v>
      </c>
      <c r="I21" s="520">
        <v>164311.84449999998</v>
      </c>
      <c r="J21" s="520">
        <v>164849.54725</v>
      </c>
      <c r="K21" s="520">
        <v>128311.99411999999</v>
      </c>
      <c r="L21" s="520">
        <v>73584.396840000001</v>
      </c>
      <c r="M21" s="520">
        <v>64694.161280000008</v>
      </c>
      <c r="N21" s="520">
        <v>248675.87815</v>
      </c>
      <c r="O21" s="520">
        <v>153060.98929</v>
      </c>
      <c r="P21" s="520">
        <v>77116.447770000013</v>
      </c>
      <c r="Q21" s="520">
        <v>53621.481749999999</v>
      </c>
      <c r="R21" s="520">
        <v>86140.699230000013</v>
      </c>
      <c r="S21" s="520">
        <v>168672.38746</v>
      </c>
      <c r="T21" s="520">
        <v>66904.599579999995</v>
      </c>
      <c r="U21" s="520">
        <v>252837.64799999996</v>
      </c>
      <c r="V21" s="520">
        <v>350134.16451000003</v>
      </c>
      <c r="W21" s="520">
        <v>95609.558439999993</v>
      </c>
      <c r="X21" s="520">
        <v>247045.95978</v>
      </c>
      <c r="Y21" s="520">
        <v>102261.47465000002</v>
      </c>
      <c r="Z21" s="520">
        <v>226493.66534000004</v>
      </c>
      <c r="AA21" s="520">
        <v>102872.3066</v>
      </c>
      <c r="AB21" s="520">
        <v>316256.23955</v>
      </c>
      <c r="AC21" s="520">
        <v>288383.77233000001</v>
      </c>
      <c r="AD21" s="520">
        <v>81799.314970000007</v>
      </c>
      <c r="AE21" s="520">
        <v>275336.71802000003</v>
      </c>
      <c r="AF21" s="520">
        <v>46755.483809999998</v>
      </c>
      <c r="AG21" s="520">
        <v>76518.804199999999</v>
      </c>
      <c r="AH21" s="520">
        <v>55107.560480000007</v>
      </c>
      <c r="AI21" s="520">
        <v>17300.101340000001</v>
      </c>
      <c r="AJ21" s="520">
        <v>45403.887380000007</v>
      </c>
      <c r="AK21" s="520">
        <v>6357.7058100000004</v>
      </c>
      <c r="AL21" s="520">
        <v>130665.78121000002</v>
      </c>
      <c r="AM21" s="520">
        <v>22779.095669999999</v>
      </c>
      <c r="AN21" s="520">
        <v>146896.42171</v>
      </c>
      <c r="AO21" s="520">
        <v>55621.927779999998</v>
      </c>
      <c r="AP21" s="520">
        <v>28982.944869999999</v>
      </c>
      <c r="AQ21" s="520">
        <v>7417140.0203499999</v>
      </c>
      <c r="AR21" s="47">
        <v>1</v>
      </c>
      <c r="AT21" s="521"/>
    </row>
    <row r="22" spans="1:46">
      <c r="A22" s="389" t="s">
        <v>840</v>
      </c>
      <c r="B22" s="456">
        <v>0.1487277860959062</v>
      </c>
      <c r="C22" s="456">
        <v>0.11020727242808981</v>
      </c>
      <c r="D22" s="456">
        <v>4.4346057835979606E-2</v>
      </c>
      <c r="E22" s="456">
        <v>1.1126558109132972E-2</v>
      </c>
      <c r="F22" s="456">
        <v>2.8098704799719477E-2</v>
      </c>
      <c r="G22" s="456">
        <v>3.8465853111471528E-2</v>
      </c>
      <c r="H22" s="456">
        <v>2.2926716333174418E-2</v>
      </c>
      <c r="I22" s="456">
        <v>2.2152992130280214E-2</v>
      </c>
      <c r="J22" s="456">
        <v>2.2225486750649354E-2</v>
      </c>
      <c r="K22" s="456">
        <v>1.729938949082226E-2</v>
      </c>
      <c r="L22" s="456">
        <v>9.9208585301221938E-3</v>
      </c>
      <c r="M22" s="456">
        <v>8.7222515824835704E-3</v>
      </c>
      <c r="N22" s="456">
        <v>3.3527192080467894E-2</v>
      </c>
      <c r="O22" s="456">
        <v>2.0636119699783875E-2</v>
      </c>
      <c r="P22" s="456">
        <v>1.039705972361582E-2</v>
      </c>
      <c r="Q22" s="456">
        <v>7.2294013060130568E-3</v>
      </c>
      <c r="R22" s="456">
        <v>1.1613735077625675E-2</v>
      </c>
      <c r="S22" s="456">
        <v>2.2740892985331655E-2</v>
      </c>
      <c r="T22" s="456">
        <v>9.0202691868344828E-3</v>
      </c>
      <c r="U22" s="456">
        <v>3.4088293777157122E-2</v>
      </c>
      <c r="V22" s="456">
        <v>4.7206088000139694E-2</v>
      </c>
      <c r="W22" s="456">
        <v>1.2890353718236583E-2</v>
      </c>
      <c r="X22" s="456">
        <v>3.3307441830974414E-2</v>
      </c>
      <c r="Y22" s="456">
        <v>1.3787184058738385E-2</v>
      </c>
      <c r="Z22" s="456">
        <v>3.0536522799702013E-2</v>
      </c>
      <c r="AA22" s="456">
        <v>1.3869538166699684E-2</v>
      </c>
      <c r="AB22" s="456">
        <v>4.2638569405768947E-2</v>
      </c>
      <c r="AC22" s="456">
        <v>3.8880723774767263E-2</v>
      </c>
      <c r="AD22" s="456">
        <v>1.1028417253223172E-2</v>
      </c>
      <c r="AE22" s="456">
        <v>3.7121682651881156E-2</v>
      </c>
      <c r="AF22" s="456">
        <v>6.3037078552810842E-3</v>
      </c>
      <c r="AG22" s="456">
        <v>1.0316483710710537E-2</v>
      </c>
      <c r="AH22" s="456">
        <v>7.4297586844530939E-3</v>
      </c>
      <c r="AI22" s="456">
        <v>2.3324490696595536E-3</v>
      </c>
      <c r="AJ22" s="456">
        <v>6.1214817645922626E-3</v>
      </c>
      <c r="AK22" s="456">
        <v>8.5716405414441572E-4</v>
      </c>
      <c r="AL22" s="456">
        <v>1.7616733788427815E-2</v>
      </c>
      <c r="AM22" s="456">
        <v>3.0711427325764706E-3</v>
      </c>
      <c r="AN22" s="456">
        <v>1.9804995093387526E-2</v>
      </c>
      <c r="AO22" s="456">
        <v>7.4991071528100004E-3</v>
      </c>
      <c r="AP22" s="456">
        <v>3.9075633991647839E-3</v>
      </c>
      <c r="AQ22" s="456">
        <v>1</v>
      </c>
      <c r="AR22" s="456"/>
      <c r="AT22" s="521"/>
    </row>
    <row r="23" spans="1:46" ht="30" customHeight="1">
      <c r="A23" s="459" t="s">
        <v>841</v>
      </c>
      <c r="B23" s="452" t="s">
        <v>900</v>
      </c>
      <c r="C23" s="452" t="s">
        <v>902</v>
      </c>
      <c r="D23" s="452" t="s">
        <v>901</v>
      </c>
      <c r="E23" s="452" t="s">
        <v>910</v>
      </c>
      <c r="F23" s="452" t="s">
        <v>907</v>
      </c>
      <c r="G23" s="452" t="s">
        <v>903</v>
      </c>
      <c r="H23" s="452" t="s">
        <v>908</v>
      </c>
      <c r="I23" s="452" t="s">
        <v>904</v>
      </c>
      <c r="J23" s="452" t="s">
        <v>905</v>
      </c>
      <c r="K23" s="452" t="s">
        <v>906</v>
      </c>
      <c r="L23" s="452" t="s">
        <v>918</v>
      </c>
      <c r="M23" s="452" t="s">
        <v>916</v>
      </c>
      <c r="N23" s="452" t="s">
        <v>909</v>
      </c>
      <c r="O23" s="452" t="s">
        <v>914</v>
      </c>
      <c r="P23" s="452" t="s">
        <v>917</v>
      </c>
      <c r="Q23" s="452" t="s">
        <v>915</v>
      </c>
      <c r="R23" s="452" t="s">
        <v>921</v>
      </c>
      <c r="S23" s="452" t="s">
        <v>919</v>
      </c>
      <c r="T23" s="452" t="s">
        <v>920</v>
      </c>
      <c r="U23" s="452" t="s">
        <v>911</v>
      </c>
      <c r="V23" s="452" t="s">
        <v>912</v>
      </c>
      <c r="W23" s="452" t="s">
        <v>913</v>
      </c>
      <c r="X23" s="452" t="s">
        <v>922</v>
      </c>
      <c r="Y23" s="452" t="s">
        <v>923</v>
      </c>
      <c r="Z23" s="452" t="s">
        <v>924</v>
      </c>
      <c r="AA23" s="452" t="s">
        <v>925</v>
      </c>
      <c r="AB23" s="452" t="s">
        <v>926</v>
      </c>
      <c r="AC23" s="452" t="s">
        <v>927</v>
      </c>
      <c r="AD23" s="452" t="s">
        <v>928</v>
      </c>
      <c r="AE23" s="452" t="s">
        <v>929</v>
      </c>
      <c r="AF23" s="452" t="s">
        <v>930</v>
      </c>
      <c r="AG23" s="452" t="s">
        <v>931</v>
      </c>
      <c r="AH23" s="452" t="s">
        <v>932</v>
      </c>
      <c r="AI23" s="452" t="s">
        <v>933</v>
      </c>
      <c r="AJ23" s="452" t="s">
        <v>934</v>
      </c>
      <c r="AK23" s="452" t="s">
        <v>935</v>
      </c>
      <c r="AL23" s="452" t="s">
        <v>936</v>
      </c>
      <c r="AM23" s="452" t="s">
        <v>937</v>
      </c>
      <c r="AN23" s="452" t="s">
        <v>938</v>
      </c>
      <c r="AO23" s="452" t="s">
        <v>939</v>
      </c>
      <c r="AP23" s="452" t="s">
        <v>940</v>
      </c>
      <c r="AQ23" s="453" t="s">
        <v>8</v>
      </c>
      <c r="AR23" s="517" t="s">
        <v>701</v>
      </c>
      <c r="AT23" s="521"/>
    </row>
    <row r="24" spans="1:46">
      <c r="A24" s="454" t="s">
        <v>826</v>
      </c>
      <c r="B24" s="518">
        <v>0</v>
      </c>
      <c r="C24" s="518">
        <v>1</v>
      </c>
      <c r="D24" s="518">
        <v>0</v>
      </c>
      <c r="E24" s="518">
        <v>0</v>
      </c>
      <c r="F24" s="518">
        <v>0</v>
      </c>
      <c r="G24" s="518">
        <v>0</v>
      </c>
      <c r="H24" s="518">
        <v>0</v>
      </c>
      <c r="I24" s="518">
        <v>0</v>
      </c>
      <c r="J24" s="518">
        <v>0</v>
      </c>
      <c r="K24" s="518">
        <v>0</v>
      </c>
      <c r="L24" s="518">
        <v>0</v>
      </c>
      <c r="M24" s="518">
        <v>0</v>
      </c>
      <c r="N24" s="518">
        <v>0</v>
      </c>
      <c r="O24" s="518">
        <v>0</v>
      </c>
      <c r="P24" s="518">
        <v>0</v>
      </c>
      <c r="Q24" s="518">
        <v>0</v>
      </c>
      <c r="R24" s="518">
        <v>0</v>
      </c>
      <c r="S24" s="518">
        <v>0</v>
      </c>
      <c r="T24" s="518">
        <v>0</v>
      </c>
      <c r="U24" s="518">
        <v>0</v>
      </c>
      <c r="V24" s="518">
        <v>0</v>
      </c>
      <c r="W24" s="518">
        <v>0</v>
      </c>
      <c r="X24" s="518">
        <v>0</v>
      </c>
      <c r="Y24" s="518">
        <v>0</v>
      </c>
      <c r="Z24" s="518">
        <v>0</v>
      </c>
      <c r="AA24" s="518">
        <v>0</v>
      </c>
      <c r="AB24" s="518">
        <v>0</v>
      </c>
      <c r="AC24" s="518">
        <v>0</v>
      </c>
      <c r="AD24" s="518">
        <v>0</v>
      </c>
      <c r="AE24" s="518">
        <v>0</v>
      </c>
      <c r="AF24" s="518">
        <v>0</v>
      </c>
      <c r="AG24" s="518">
        <v>0</v>
      </c>
      <c r="AH24" s="518">
        <v>0</v>
      </c>
      <c r="AI24" s="518">
        <v>0</v>
      </c>
      <c r="AJ24" s="518">
        <v>0</v>
      </c>
      <c r="AK24" s="518">
        <v>0</v>
      </c>
      <c r="AL24" s="518">
        <v>0</v>
      </c>
      <c r="AM24" s="518">
        <v>0</v>
      </c>
      <c r="AN24" s="518">
        <v>0</v>
      </c>
      <c r="AO24" s="518">
        <v>0</v>
      </c>
      <c r="AP24" s="518">
        <v>0</v>
      </c>
      <c r="AQ24" s="518">
        <v>1</v>
      </c>
      <c r="AR24" s="519">
        <v>8.8363733403081771E-7</v>
      </c>
      <c r="AT24" s="521"/>
    </row>
    <row r="25" spans="1:46">
      <c r="A25" s="454" t="s">
        <v>827</v>
      </c>
      <c r="B25" s="518">
        <v>3</v>
      </c>
      <c r="C25" s="518">
        <v>0</v>
      </c>
      <c r="D25" s="518">
        <v>0</v>
      </c>
      <c r="E25" s="518">
        <v>0</v>
      </c>
      <c r="F25" s="518">
        <v>0</v>
      </c>
      <c r="G25" s="518">
        <v>0</v>
      </c>
      <c r="H25" s="518">
        <v>0</v>
      </c>
      <c r="I25" s="518">
        <v>0</v>
      </c>
      <c r="J25" s="518">
        <v>0</v>
      </c>
      <c r="K25" s="518">
        <v>0</v>
      </c>
      <c r="L25" s="518">
        <v>0</v>
      </c>
      <c r="M25" s="518">
        <v>0</v>
      </c>
      <c r="N25" s="518">
        <v>0</v>
      </c>
      <c r="O25" s="518">
        <v>0</v>
      </c>
      <c r="P25" s="518">
        <v>0</v>
      </c>
      <c r="Q25" s="518">
        <v>0</v>
      </c>
      <c r="R25" s="518">
        <v>0</v>
      </c>
      <c r="S25" s="518">
        <v>0</v>
      </c>
      <c r="T25" s="518">
        <v>0</v>
      </c>
      <c r="U25" s="518">
        <v>0</v>
      </c>
      <c r="V25" s="518">
        <v>0</v>
      </c>
      <c r="W25" s="518">
        <v>0</v>
      </c>
      <c r="X25" s="518">
        <v>0</v>
      </c>
      <c r="Y25" s="518">
        <v>0</v>
      </c>
      <c r="Z25" s="518">
        <v>1</v>
      </c>
      <c r="AA25" s="518">
        <v>0</v>
      </c>
      <c r="AB25" s="518">
        <v>0</v>
      </c>
      <c r="AC25" s="518">
        <v>0</v>
      </c>
      <c r="AD25" s="518">
        <v>0</v>
      </c>
      <c r="AE25" s="518">
        <v>0</v>
      </c>
      <c r="AF25" s="518">
        <v>1</v>
      </c>
      <c r="AG25" s="518">
        <v>0</v>
      </c>
      <c r="AH25" s="518">
        <v>0</v>
      </c>
      <c r="AI25" s="518">
        <v>0</v>
      </c>
      <c r="AJ25" s="518">
        <v>0</v>
      </c>
      <c r="AK25" s="518">
        <v>0</v>
      </c>
      <c r="AL25" s="518">
        <v>0</v>
      </c>
      <c r="AM25" s="518">
        <v>0</v>
      </c>
      <c r="AN25" s="518">
        <v>0</v>
      </c>
      <c r="AO25" s="518">
        <v>0</v>
      </c>
      <c r="AP25" s="518">
        <v>0</v>
      </c>
      <c r="AQ25" s="518">
        <v>5</v>
      </c>
      <c r="AR25" s="519">
        <v>4.4181866701540885E-6</v>
      </c>
      <c r="AT25" s="521"/>
    </row>
    <row r="26" spans="1:46">
      <c r="A26" s="454" t="s">
        <v>828</v>
      </c>
      <c r="B26" s="518">
        <v>14</v>
      </c>
      <c r="C26" s="518">
        <v>8</v>
      </c>
      <c r="D26" s="518">
        <v>0</v>
      </c>
      <c r="E26" s="518">
        <v>0</v>
      </c>
      <c r="F26" s="518">
        <v>0</v>
      </c>
      <c r="G26" s="518">
        <v>3</v>
      </c>
      <c r="H26" s="518">
        <v>1</v>
      </c>
      <c r="I26" s="518">
        <v>0</v>
      </c>
      <c r="J26" s="518">
        <v>0</v>
      </c>
      <c r="K26" s="518">
        <v>0</v>
      </c>
      <c r="L26" s="518">
        <v>0</v>
      </c>
      <c r="M26" s="518">
        <v>0</v>
      </c>
      <c r="N26" s="518">
        <v>0</v>
      </c>
      <c r="O26" s="518">
        <v>0</v>
      </c>
      <c r="P26" s="518">
        <v>0</v>
      </c>
      <c r="Q26" s="518">
        <v>0</v>
      </c>
      <c r="R26" s="518">
        <v>0</v>
      </c>
      <c r="S26" s="518">
        <v>0</v>
      </c>
      <c r="T26" s="518">
        <v>0</v>
      </c>
      <c r="U26" s="518">
        <v>0</v>
      </c>
      <c r="V26" s="518">
        <v>0</v>
      </c>
      <c r="W26" s="518">
        <v>0</v>
      </c>
      <c r="X26" s="518">
        <v>1</v>
      </c>
      <c r="Y26" s="518">
        <v>0</v>
      </c>
      <c r="Z26" s="518">
        <v>1</v>
      </c>
      <c r="AA26" s="518">
        <v>2</v>
      </c>
      <c r="AB26" s="518">
        <v>0</v>
      </c>
      <c r="AC26" s="518">
        <v>0</v>
      </c>
      <c r="AD26" s="518">
        <v>1</v>
      </c>
      <c r="AE26" s="518">
        <v>0</v>
      </c>
      <c r="AF26" s="518">
        <v>0</v>
      </c>
      <c r="AG26" s="518">
        <v>0</v>
      </c>
      <c r="AH26" s="518">
        <v>0</v>
      </c>
      <c r="AI26" s="518">
        <v>0</v>
      </c>
      <c r="AJ26" s="518">
        <v>1</v>
      </c>
      <c r="AK26" s="518">
        <v>0</v>
      </c>
      <c r="AL26" s="518">
        <v>0</v>
      </c>
      <c r="AM26" s="518">
        <v>0</v>
      </c>
      <c r="AN26" s="518">
        <v>1</v>
      </c>
      <c r="AO26" s="518">
        <v>1</v>
      </c>
      <c r="AP26" s="518">
        <v>0</v>
      </c>
      <c r="AQ26" s="518">
        <v>34</v>
      </c>
      <c r="AR26" s="519">
        <v>3.0043669357047803E-5</v>
      </c>
      <c r="AT26" s="521"/>
    </row>
    <row r="27" spans="1:46">
      <c r="A27" s="454" t="s">
        <v>829</v>
      </c>
      <c r="B27" s="518">
        <v>63</v>
      </c>
      <c r="C27" s="518">
        <v>62</v>
      </c>
      <c r="D27" s="518">
        <v>15</v>
      </c>
      <c r="E27" s="518">
        <v>3</v>
      </c>
      <c r="F27" s="518">
        <v>18</v>
      </c>
      <c r="G27" s="518">
        <v>3</v>
      </c>
      <c r="H27" s="518">
        <v>8</v>
      </c>
      <c r="I27" s="518">
        <v>3</v>
      </c>
      <c r="J27" s="518">
        <v>9</v>
      </c>
      <c r="K27" s="518">
        <v>0</v>
      </c>
      <c r="L27" s="518">
        <v>1</v>
      </c>
      <c r="M27" s="518">
        <v>0</v>
      </c>
      <c r="N27" s="518">
        <v>4</v>
      </c>
      <c r="O27" s="518">
        <v>2</v>
      </c>
      <c r="P27" s="518">
        <v>1</v>
      </c>
      <c r="Q27" s="518">
        <v>3</v>
      </c>
      <c r="R27" s="518">
        <v>0</v>
      </c>
      <c r="S27" s="518">
        <v>2</v>
      </c>
      <c r="T27" s="518">
        <v>0</v>
      </c>
      <c r="U27" s="518">
        <v>3</v>
      </c>
      <c r="V27" s="518">
        <v>1</v>
      </c>
      <c r="W27" s="518">
        <v>5</v>
      </c>
      <c r="X27" s="518">
        <v>9</v>
      </c>
      <c r="Y27" s="518">
        <v>0</v>
      </c>
      <c r="Z27" s="518">
        <v>23</v>
      </c>
      <c r="AA27" s="518">
        <v>7</v>
      </c>
      <c r="AB27" s="518">
        <v>7</v>
      </c>
      <c r="AC27" s="518">
        <v>6</v>
      </c>
      <c r="AD27" s="518">
        <v>0</v>
      </c>
      <c r="AE27" s="518">
        <v>4</v>
      </c>
      <c r="AF27" s="518">
        <v>0</v>
      </c>
      <c r="AG27" s="518">
        <v>1</v>
      </c>
      <c r="AH27" s="518">
        <v>0</v>
      </c>
      <c r="AI27" s="518">
        <v>0</v>
      </c>
      <c r="AJ27" s="518">
        <v>7</v>
      </c>
      <c r="AK27" s="518">
        <v>0</v>
      </c>
      <c r="AL27" s="518">
        <v>0</v>
      </c>
      <c r="AM27" s="518">
        <v>0</v>
      </c>
      <c r="AN27" s="518">
        <v>2</v>
      </c>
      <c r="AO27" s="518">
        <v>0</v>
      </c>
      <c r="AP27" s="518">
        <v>1</v>
      </c>
      <c r="AQ27" s="518">
        <v>273</v>
      </c>
      <c r="AR27" s="519">
        <v>2.4123299219041324E-4</v>
      </c>
      <c r="AT27" s="521"/>
    </row>
    <row r="28" spans="1:46">
      <c r="A28" s="454" t="s">
        <v>830</v>
      </c>
      <c r="B28" s="518">
        <v>105</v>
      </c>
      <c r="C28" s="518">
        <v>155</v>
      </c>
      <c r="D28" s="518">
        <v>49</v>
      </c>
      <c r="E28" s="518">
        <v>13</v>
      </c>
      <c r="F28" s="518">
        <v>34</v>
      </c>
      <c r="G28" s="518">
        <v>17</v>
      </c>
      <c r="H28" s="518">
        <v>24</v>
      </c>
      <c r="I28" s="518">
        <v>12</v>
      </c>
      <c r="J28" s="518">
        <v>23</v>
      </c>
      <c r="K28" s="518">
        <v>3</v>
      </c>
      <c r="L28" s="518">
        <v>2</v>
      </c>
      <c r="M28" s="518">
        <v>7</v>
      </c>
      <c r="N28" s="518">
        <v>10</v>
      </c>
      <c r="O28" s="518">
        <v>12</v>
      </c>
      <c r="P28" s="518">
        <v>2</v>
      </c>
      <c r="Q28" s="518">
        <v>8</v>
      </c>
      <c r="R28" s="518">
        <v>7</v>
      </c>
      <c r="S28" s="518">
        <v>5</v>
      </c>
      <c r="T28" s="518">
        <v>2</v>
      </c>
      <c r="U28" s="518">
        <v>14</v>
      </c>
      <c r="V28" s="518">
        <v>10</v>
      </c>
      <c r="W28" s="518">
        <v>10</v>
      </c>
      <c r="X28" s="518">
        <v>34</v>
      </c>
      <c r="Y28" s="518">
        <v>3</v>
      </c>
      <c r="Z28" s="518">
        <v>31</v>
      </c>
      <c r="AA28" s="518">
        <v>12</v>
      </c>
      <c r="AB28" s="518">
        <v>24</v>
      </c>
      <c r="AC28" s="518">
        <v>20</v>
      </c>
      <c r="AD28" s="518">
        <v>9</v>
      </c>
      <c r="AE28" s="518">
        <v>7</v>
      </c>
      <c r="AF28" s="518">
        <v>2</v>
      </c>
      <c r="AG28" s="518">
        <v>4</v>
      </c>
      <c r="AH28" s="518">
        <v>4</v>
      </c>
      <c r="AI28" s="518">
        <v>0</v>
      </c>
      <c r="AJ28" s="518">
        <v>5</v>
      </c>
      <c r="AK28" s="518">
        <v>1</v>
      </c>
      <c r="AL28" s="518">
        <v>11</v>
      </c>
      <c r="AM28" s="518">
        <v>0</v>
      </c>
      <c r="AN28" s="518">
        <v>6</v>
      </c>
      <c r="AO28" s="518">
        <v>9</v>
      </c>
      <c r="AP28" s="518">
        <v>1</v>
      </c>
      <c r="AQ28" s="518">
        <v>707</v>
      </c>
      <c r="AR28" s="519">
        <v>6.247315951597881E-4</v>
      </c>
      <c r="AT28" s="521"/>
    </row>
    <row r="29" spans="1:46">
      <c r="A29" s="454" t="s">
        <v>831</v>
      </c>
      <c r="B29" s="518">
        <v>223</v>
      </c>
      <c r="C29" s="518">
        <v>241</v>
      </c>
      <c r="D29" s="518">
        <v>100</v>
      </c>
      <c r="E29" s="518">
        <v>40</v>
      </c>
      <c r="F29" s="518">
        <v>85</v>
      </c>
      <c r="G29" s="518">
        <v>46</v>
      </c>
      <c r="H29" s="518">
        <v>35</v>
      </c>
      <c r="I29" s="518">
        <v>37</v>
      </c>
      <c r="J29" s="518">
        <v>45</v>
      </c>
      <c r="K29" s="518">
        <v>17</v>
      </c>
      <c r="L29" s="518">
        <v>6</v>
      </c>
      <c r="M29" s="518">
        <v>19</v>
      </c>
      <c r="N29" s="518">
        <v>51</v>
      </c>
      <c r="O29" s="518">
        <v>42</v>
      </c>
      <c r="P29" s="518">
        <v>9</v>
      </c>
      <c r="Q29" s="518">
        <v>28</v>
      </c>
      <c r="R29" s="518">
        <v>16</v>
      </c>
      <c r="S29" s="518">
        <v>36</v>
      </c>
      <c r="T29" s="518">
        <v>13</v>
      </c>
      <c r="U29" s="518">
        <v>52</v>
      </c>
      <c r="V29" s="518">
        <v>29</v>
      </c>
      <c r="W29" s="518">
        <v>19</v>
      </c>
      <c r="X29" s="518">
        <v>92</v>
      </c>
      <c r="Y29" s="518">
        <v>15</v>
      </c>
      <c r="Z29" s="518">
        <v>69</v>
      </c>
      <c r="AA29" s="518">
        <v>14</v>
      </c>
      <c r="AB29" s="518">
        <v>61</v>
      </c>
      <c r="AC29" s="518">
        <v>106</v>
      </c>
      <c r="AD29" s="518">
        <v>29</v>
      </c>
      <c r="AE29" s="518">
        <v>24</v>
      </c>
      <c r="AF29" s="518">
        <v>6</v>
      </c>
      <c r="AG29" s="518">
        <v>19</v>
      </c>
      <c r="AH29" s="518">
        <v>15</v>
      </c>
      <c r="AI29" s="518">
        <v>0</v>
      </c>
      <c r="AJ29" s="518">
        <v>3</v>
      </c>
      <c r="AK29" s="518">
        <v>1</v>
      </c>
      <c r="AL29" s="518">
        <v>30</v>
      </c>
      <c r="AM29" s="518">
        <v>9</v>
      </c>
      <c r="AN29" s="518">
        <v>27</v>
      </c>
      <c r="AO29" s="518">
        <v>18</v>
      </c>
      <c r="AP29" s="518">
        <v>4</v>
      </c>
      <c r="AQ29" s="518">
        <v>1731</v>
      </c>
      <c r="AR29" s="519">
        <v>1.5295762252073455E-3</v>
      </c>
      <c r="AT29" s="521"/>
    </row>
    <row r="30" spans="1:46">
      <c r="A30" s="454" t="s">
        <v>832</v>
      </c>
      <c r="B30" s="518">
        <v>459</v>
      </c>
      <c r="C30" s="518">
        <v>335</v>
      </c>
      <c r="D30" s="518">
        <v>196</v>
      </c>
      <c r="E30" s="518">
        <v>34</v>
      </c>
      <c r="F30" s="518">
        <v>78</v>
      </c>
      <c r="G30" s="518">
        <v>90</v>
      </c>
      <c r="H30" s="518">
        <v>43</v>
      </c>
      <c r="I30" s="518">
        <v>55</v>
      </c>
      <c r="J30" s="518">
        <v>54</v>
      </c>
      <c r="K30" s="518">
        <v>54</v>
      </c>
      <c r="L30" s="518">
        <v>16</v>
      </c>
      <c r="M30" s="518">
        <v>28</v>
      </c>
      <c r="N30" s="518">
        <v>85</v>
      </c>
      <c r="O30" s="518">
        <v>59</v>
      </c>
      <c r="P30" s="518">
        <v>19</v>
      </c>
      <c r="Q30" s="518">
        <v>23</v>
      </c>
      <c r="R30" s="518">
        <v>38</v>
      </c>
      <c r="S30" s="518">
        <v>97</v>
      </c>
      <c r="T30" s="518">
        <v>22</v>
      </c>
      <c r="U30" s="518">
        <v>100</v>
      </c>
      <c r="V30" s="518">
        <v>70</v>
      </c>
      <c r="W30" s="518">
        <v>42</v>
      </c>
      <c r="X30" s="518">
        <v>118</v>
      </c>
      <c r="Y30" s="518">
        <v>37</v>
      </c>
      <c r="Z30" s="518">
        <v>94</v>
      </c>
      <c r="AA30" s="518">
        <v>32</v>
      </c>
      <c r="AB30" s="518">
        <v>111</v>
      </c>
      <c r="AC30" s="518">
        <v>126</v>
      </c>
      <c r="AD30" s="518">
        <v>44</v>
      </c>
      <c r="AE30" s="518">
        <v>65</v>
      </c>
      <c r="AF30" s="518">
        <v>17</v>
      </c>
      <c r="AG30" s="518">
        <v>25</v>
      </c>
      <c r="AH30" s="518">
        <v>26</v>
      </c>
      <c r="AI30" s="518">
        <v>12</v>
      </c>
      <c r="AJ30" s="518">
        <v>17</v>
      </c>
      <c r="AK30" s="518">
        <v>8</v>
      </c>
      <c r="AL30" s="518">
        <v>67</v>
      </c>
      <c r="AM30" s="518">
        <v>9</v>
      </c>
      <c r="AN30" s="518">
        <v>64</v>
      </c>
      <c r="AO30" s="518">
        <v>14</v>
      </c>
      <c r="AP30" s="518">
        <v>10</v>
      </c>
      <c r="AQ30" s="518">
        <v>2893</v>
      </c>
      <c r="AR30" s="519">
        <v>2.5563628073511555E-3</v>
      </c>
      <c r="AT30" s="521"/>
    </row>
    <row r="31" spans="1:46">
      <c r="A31" s="454" t="s">
        <v>833</v>
      </c>
      <c r="B31" s="518">
        <v>532</v>
      </c>
      <c r="C31" s="518">
        <v>449</v>
      </c>
      <c r="D31" s="518">
        <v>229</v>
      </c>
      <c r="E31" s="518">
        <v>36</v>
      </c>
      <c r="F31" s="518">
        <v>77</v>
      </c>
      <c r="G31" s="518">
        <v>148</v>
      </c>
      <c r="H31" s="518">
        <v>104</v>
      </c>
      <c r="I31" s="518">
        <v>115</v>
      </c>
      <c r="J31" s="518">
        <v>78</v>
      </c>
      <c r="K31" s="518">
        <v>100</v>
      </c>
      <c r="L31" s="518">
        <v>35</v>
      </c>
      <c r="M31" s="518">
        <v>43</v>
      </c>
      <c r="N31" s="518">
        <v>198</v>
      </c>
      <c r="O31" s="518">
        <v>121</v>
      </c>
      <c r="P31" s="518">
        <v>61</v>
      </c>
      <c r="Q31" s="518">
        <v>24</v>
      </c>
      <c r="R31" s="518">
        <v>62</v>
      </c>
      <c r="S31" s="518">
        <v>135</v>
      </c>
      <c r="T31" s="518">
        <v>46</v>
      </c>
      <c r="U31" s="518">
        <v>167</v>
      </c>
      <c r="V31" s="518">
        <v>165</v>
      </c>
      <c r="W31" s="518">
        <v>55</v>
      </c>
      <c r="X31" s="518">
        <v>168</v>
      </c>
      <c r="Y31" s="518">
        <v>78</v>
      </c>
      <c r="Z31" s="518">
        <v>130</v>
      </c>
      <c r="AA31" s="518">
        <v>46</v>
      </c>
      <c r="AB31" s="518">
        <v>216</v>
      </c>
      <c r="AC31" s="518">
        <v>214</v>
      </c>
      <c r="AD31" s="518">
        <v>48</v>
      </c>
      <c r="AE31" s="518">
        <v>155</v>
      </c>
      <c r="AF31" s="518">
        <v>26</v>
      </c>
      <c r="AG31" s="518">
        <v>33</v>
      </c>
      <c r="AH31" s="518">
        <v>49</v>
      </c>
      <c r="AI31" s="518">
        <v>25</v>
      </c>
      <c r="AJ31" s="518">
        <v>21</v>
      </c>
      <c r="AK31" s="518">
        <v>3</v>
      </c>
      <c r="AL31" s="518">
        <v>105</v>
      </c>
      <c r="AM31" s="518">
        <v>13</v>
      </c>
      <c r="AN31" s="518">
        <v>91</v>
      </c>
      <c r="AO31" s="518">
        <v>35</v>
      </c>
      <c r="AP31" s="518">
        <v>19</v>
      </c>
      <c r="AQ31" s="518">
        <v>4455</v>
      </c>
      <c r="AR31" s="519">
        <v>3.9366043231072933E-3</v>
      </c>
      <c r="AT31" s="521"/>
    </row>
    <row r="32" spans="1:46">
      <c r="A32" s="454" t="s">
        <v>834</v>
      </c>
      <c r="B32" s="518">
        <v>436</v>
      </c>
      <c r="C32" s="518">
        <v>318</v>
      </c>
      <c r="D32" s="518">
        <v>153</v>
      </c>
      <c r="E32" s="518">
        <v>30</v>
      </c>
      <c r="F32" s="518">
        <v>75</v>
      </c>
      <c r="G32" s="518">
        <v>148</v>
      </c>
      <c r="H32" s="518">
        <v>72</v>
      </c>
      <c r="I32" s="518">
        <v>85</v>
      </c>
      <c r="J32" s="518">
        <v>76</v>
      </c>
      <c r="K32" s="518">
        <v>106</v>
      </c>
      <c r="L32" s="518">
        <v>25</v>
      </c>
      <c r="M32" s="518">
        <v>44</v>
      </c>
      <c r="N32" s="518">
        <v>131</v>
      </c>
      <c r="O32" s="518">
        <v>81</v>
      </c>
      <c r="P32" s="518">
        <v>43</v>
      </c>
      <c r="Q32" s="518">
        <v>7</v>
      </c>
      <c r="R32" s="518">
        <v>45</v>
      </c>
      <c r="S32" s="518">
        <v>107</v>
      </c>
      <c r="T32" s="518">
        <v>37</v>
      </c>
      <c r="U32" s="518">
        <v>158</v>
      </c>
      <c r="V32" s="518">
        <v>170</v>
      </c>
      <c r="W32" s="518">
        <v>58</v>
      </c>
      <c r="X32" s="518">
        <v>122</v>
      </c>
      <c r="Y32" s="518">
        <v>76</v>
      </c>
      <c r="Z32" s="518">
        <v>81</v>
      </c>
      <c r="AA32" s="518">
        <v>40</v>
      </c>
      <c r="AB32" s="518">
        <v>159</v>
      </c>
      <c r="AC32" s="518">
        <v>163</v>
      </c>
      <c r="AD32" s="518">
        <v>32</v>
      </c>
      <c r="AE32" s="518">
        <v>196</v>
      </c>
      <c r="AF32" s="518">
        <v>16</v>
      </c>
      <c r="AG32" s="518">
        <v>35</v>
      </c>
      <c r="AH32" s="518">
        <v>29</v>
      </c>
      <c r="AI32" s="518">
        <v>8</v>
      </c>
      <c r="AJ32" s="518">
        <v>23</v>
      </c>
      <c r="AK32" s="518">
        <v>2</v>
      </c>
      <c r="AL32" s="518">
        <v>98</v>
      </c>
      <c r="AM32" s="518">
        <v>11</v>
      </c>
      <c r="AN32" s="518">
        <v>95</v>
      </c>
      <c r="AO32" s="518">
        <v>23</v>
      </c>
      <c r="AP32" s="518">
        <v>15</v>
      </c>
      <c r="AQ32" s="518">
        <v>3629</v>
      </c>
      <c r="AR32" s="519">
        <v>3.2067198851978376E-3</v>
      </c>
      <c r="AT32" s="521"/>
    </row>
    <row r="33" spans="1:46">
      <c r="A33" s="454" t="s">
        <v>835</v>
      </c>
      <c r="B33" s="518">
        <v>1045</v>
      </c>
      <c r="C33" s="518">
        <v>663</v>
      </c>
      <c r="D33" s="518">
        <v>334</v>
      </c>
      <c r="E33" s="518">
        <v>75</v>
      </c>
      <c r="F33" s="518">
        <v>183</v>
      </c>
      <c r="G33" s="518">
        <v>441</v>
      </c>
      <c r="H33" s="518">
        <v>233</v>
      </c>
      <c r="I33" s="518">
        <v>269</v>
      </c>
      <c r="J33" s="518">
        <v>229</v>
      </c>
      <c r="K33" s="518">
        <v>255</v>
      </c>
      <c r="L33" s="518">
        <v>120</v>
      </c>
      <c r="M33" s="518">
        <v>93</v>
      </c>
      <c r="N33" s="518">
        <v>370</v>
      </c>
      <c r="O33" s="518">
        <v>230</v>
      </c>
      <c r="P33" s="518">
        <v>173</v>
      </c>
      <c r="Q33" s="518">
        <v>27</v>
      </c>
      <c r="R33" s="518">
        <v>155</v>
      </c>
      <c r="S33" s="518">
        <v>292</v>
      </c>
      <c r="T33" s="518">
        <v>123</v>
      </c>
      <c r="U33" s="518">
        <v>396</v>
      </c>
      <c r="V33" s="518">
        <v>554</v>
      </c>
      <c r="W33" s="518">
        <v>128</v>
      </c>
      <c r="X33" s="518">
        <v>332</v>
      </c>
      <c r="Y33" s="518">
        <v>204</v>
      </c>
      <c r="Z33" s="518">
        <v>202</v>
      </c>
      <c r="AA33" s="518">
        <v>116</v>
      </c>
      <c r="AB33" s="518">
        <v>667</v>
      </c>
      <c r="AC33" s="518">
        <v>429</v>
      </c>
      <c r="AD33" s="518">
        <v>120</v>
      </c>
      <c r="AE33" s="518">
        <v>588</v>
      </c>
      <c r="AF33" s="518">
        <v>35</v>
      </c>
      <c r="AG33" s="518">
        <v>116</v>
      </c>
      <c r="AH33" s="518">
        <v>94</v>
      </c>
      <c r="AI33" s="518">
        <v>47</v>
      </c>
      <c r="AJ33" s="518">
        <v>52</v>
      </c>
      <c r="AK33" s="518">
        <v>5</v>
      </c>
      <c r="AL33" s="518">
        <v>219</v>
      </c>
      <c r="AM33" s="518">
        <v>46</v>
      </c>
      <c r="AN33" s="518">
        <v>224</v>
      </c>
      <c r="AO33" s="518">
        <v>56</v>
      </c>
      <c r="AP33" s="518">
        <v>38</v>
      </c>
      <c r="AQ33" s="518">
        <v>9978</v>
      </c>
      <c r="AR33" s="519">
        <v>8.8169333189595002E-3</v>
      </c>
      <c r="AT33" s="521"/>
    </row>
    <row r="34" spans="1:46">
      <c r="A34" s="454" t="s">
        <v>836</v>
      </c>
      <c r="B34" s="518">
        <v>2183</v>
      </c>
      <c r="C34" s="518">
        <v>1096</v>
      </c>
      <c r="D34" s="518">
        <v>595</v>
      </c>
      <c r="E34" s="518">
        <v>178</v>
      </c>
      <c r="F34" s="518">
        <v>354</v>
      </c>
      <c r="G34" s="518">
        <v>866</v>
      </c>
      <c r="H34" s="518">
        <v>482</v>
      </c>
      <c r="I34" s="518">
        <v>620</v>
      </c>
      <c r="J34" s="518">
        <v>426</v>
      </c>
      <c r="K34" s="518">
        <v>528</v>
      </c>
      <c r="L34" s="518">
        <v>277</v>
      </c>
      <c r="M34" s="518">
        <v>163</v>
      </c>
      <c r="N34" s="518">
        <v>849</v>
      </c>
      <c r="O34" s="518">
        <v>472</v>
      </c>
      <c r="P34" s="518">
        <v>295</v>
      </c>
      <c r="Q34" s="518">
        <v>57</v>
      </c>
      <c r="R34" s="518">
        <v>323</v>
      </c>
      <c r="S34" s="518">
        <v>523</v>
      </c>
      <c r="T34" s="518">
        <v>250</v>
      </c>
      <c r="U34" s="518">
        <v>784</v>
      </c>
      <c r="V34" s="518">
        <v>1391</v>
      </c>
      <c r="W34" s="518">
        <v>272</v>
      </c>
      <c r="X34" s="518">
        <v>512</v>
      </c>
      <c r="Y34" s="518">
        <v>421</v>
      </c>
      <c r="Z34" s="518">
        <v>409</v>
      </c>
      <c r="AA34" s="518">
        <v>272</v>
      </c>
      <c r="AB34" s="518">
        <v>874</v>
      </c>
      <c r="AC34" s="518">
        <v>740</v>
      </c>
      <c r="AD34" s="518">
        <v>222</v>
      </c>
      <c r="AE34" s="518">
        <v>982</v>
      </c>
      <c r="AF34" s="518">
        <v>97</v>
      </c>
      <c r="AG34" s="518">
        <v>264</v>
      </c>
      <c r="AH34" s="518">
        <v>135</v>
      </c>
      <c r="AI34" s="518">
        <v>39</v>
      </c>
      <c r="AJ34" s="518">
        <v>64</v>
      </c>
      <c r="AK34" s="518">
        <v>9</v>
      </c>
      <c r="AL34" s="518">
        <v>431</v>
      </c>
      <c r="AM34" s="518">
        <v>92</v>
      </c>
      <c r="AN34" s="518">
        <v>461</v>
      </c>
      <c r="AO34" s="518">
        <v>129</v>
      </c>
      <c r="AP34" s="518">
        <v>88</v>
      </c>
      <c r="AQ34" s="518">
        <v>19225</v>
      </c>
      <c r="AR34" s="519">
        <v>1.698792774674247E-2</v>
      </c>
      <c r="AT34" s="521"/>
    </row>
    <row r="35" spans="1:46">
      <c r="A35" s="454" t="s">
        <v>837</v>
      </c>
      <c r="B35" s="518">
        <v>8681</v>
      </c>
      <c r="C35" s="518">
        <v>3089</v>
      </c>
      <c r="D35" s="518">
        <v>1560</v>
      </c>
      <c r="E35" s="518">
        <v>541</v>
      </c>
      <c r="F35" s="518">
        <v>919</v>
      </c>
      <c r="G35" s="518">
        <v>2923</v>
      </c>
      <c r="H35" s="518">
        <v>1321</v>
      </c>
      <c r="I35" s="518">
        <v>1448</v>
      </c>
      <c r="J35" s="518">
        <v>1317</v>
      </c>
      <c r="K35" s="518">
        <v>1258</v>
      </c>
      <c r="L35" s="518">
        <v>1188</v>
      </c>
      <c r="M35" s="518">
        <v>618</v>
      </c>
      <c r="N35" s="518">
        <v>2878</v>
      </c>
      <c r="O35" s="518">
        <v>1531</v>
      </c>
      <c r="P35" s="518">
        <v>956</v>
      </c>
      <c r="Q35" s="518">
        <v>322</v>
      </c>
      <c r="R35" s="518">
        <v>752</v>
      </c>
      <c r="S35" s="518">
        <v>1492</v>
      </c>
      <c r="T35" s="518">
        <v>864</v>
      </c>
      <c r="U35" s="518">
        <v>2864</v>
      </c>
      <c r="V35" s="518">
        <v>6457</v>
      </c>
      <c r="W35" s="518">
        <v>799</v>
      </c>
      <c r="X35" s="518">
        <v>1187</v>
      </c>
      <c r="Y35" s="518">
        <v>1169</v>
      </c>
      <c r="Z35" s="518">
        <v>754</v>
      </c>
      <c r="AA35" s="518">
        <v>727</v>
      </c>
      <c r="AB35" s="518">
        <v>3355</v>
      </c>
      <c r="AC35" s="518">
        <v>2267</v>
      </c>
      <c r="AD35" s="518">
        <v>428</v>
      </c>
      <c r="AE35" s="518">
        <v>3931</v>
      </c>
      <c r="AF35" s="518">
        <v>526</v>
      </c>
      <c r="AG35" s="518">
        <v>1088</v>
      </c>
      <c r="AH35" s="518">
        <v>391</v>
      </c>
      <c r="AI35" s="518">
        <v>98</v>
      </c>
      <c r="AJ35" s="518">
        <v>156</v>
      </c>
      <c r="AK35" s="518">
        <v>52</v>
      </c>
      <c r="AL35" s="518">
        <v>980</v>
      </c>
      <c r="AM35" s="518">
        <v>204</v>
      </c>
      <c r="AN35" s="518">
        <v>1558</v>
      </c>
      <c r="AO35" s="518">
        <v>407</v>
      </c>
      <c r="AP35" s="518">
        <v>312</v>
      </c>
      <c r="AQ35" s="518">
        <v>63368</v>
      </c>
      <c r="AR35" s="519">
        <v>5.5994330582864855E-2</v>
      </c>
      <c r="AT35" s="521"/>
    </row>
    <row r="36" spans="1:46">
      <c r="A36" s="454" t="s">
        <v>838</v>
      </c>
      <c r="B36" s="518">
        <v>6554</v>
      </c>
      <c r="C36" s="518">
        <v>1507</v>
      </c>
      <c r="D36" s="518">
        <v>749</v>
      </c>
      <c r="E36" s="518">
        <v>301</v>
      </c>
      <c r="F36" s="518">
        <v>379</v>
      </c>
      <c r="G36" s="518">
        <v>1786</v>
      </c>
      <c r="H36" s="518">
        <v>699</v>
      </c>
      <c r="I36" s="518">
        <v>594</v>
      </c>
      <c r="J36" s="518">
        <v>679</v>
      </c>
      <c r="K36" s="518">
        <v>470</v>
      </c>
      <c r="L36" s="518">
        <v>802</v>
      </c>
      <c r="M36" s="518">
        <v>273</v>
      </c>
      <c r="N36" s="518">
        <v>1397</v>
      </c>
      <c r="O36" s="518">
        <v>651</v>
      </c>
      <c r="P36" s="518">
        <v>395</v>
      </c>
      <c r="Q36" s="518">
        <v>216</v>
      </c>
      <c r="R36" s="518">
        <v>538</v>
      </c>
      <c r="S36" s="518">
        <v>593</v>
      </c>
      <c r="T36" s="518">
        <v>383</v>
      </c>
      <c r="U36" s="518">
        <v>1594</v>
      </c>
      <c r="V36" s="518">
        <v>3538</v>
      </c>
      <c r="W36" s="518">
        <v>377</v>
      </c>
      <c r="X36" s="518">
        <v>351</v>
      </c>
      <c r="Y36" s="518">
        <v>489</v>
      </c>
      <c r="Z36" s="518">
        <v>310</v>
      </c>
      <c r="AA36" s="518">
        <v>369</v>
      </c>
      <c r="AB36" s="518">
        <v>1587</v>
      </c>
      <c r="AC36" s="518">
        <v>1057</v>
      </c>
      <c r="AD36" s="518">
        <v>194</v>
      </c>
      <c r="AE36" s="518">
        <v>1337</v>
      </c>
      <c r="AF36" s="518">
        <v>419</v>
      </c>
      <c r="AG36" s="518">
        <v>676</v>
      </c>
      <c r="AH36" s="518">
        <v>166</v>
      </c>
      <c r="AI36" s="518">
        <v>58</v>
      </c>
      <c r="AJ36" s="518">
        <v>57</v>
      </c>
      <c r="AK36" s="518">
        <v>23</v>
      </c>
      <c r="AL36" s="518">
        <v>332</v>
      </c>
      <c r="AM36" s="518">
        <v>69</v>
      </c>
      <c r="AN36" s="518">
        <v>853</v>
      </c>
      <c r="AO36" s="518">
        <v>260</v>
      </c>
      <c r="AP36" s="518">
        <v>162</v>
      </c>
      <c r="AQ36" s="518">
        <v>33244</v>
      </c>
      <c r="AR36" s="519">
        <v>2.9375639532520505E-2</v>
      </c>
      <c r="AT36" s="521"/>
    </row>
    <row r="37" spans="1:46">
      <c r="A37" s="454" t="s">
        <v>839</v>
      </c>
      <c r="B37" s="518">
        <v>196557</v>
      </c>
      <c r="C37" s="518">
        <v>91631</v>
      </c>
      <c r="D37" s="518">
        <v>28833</v>
      </c>
      <c r="E37" s="518">
        <v>11798</v>
      </c>
      <c r="F37" s="518">
        <v>11167</v>
      </c>
      <c r="G37" s="518">
        <v>41487</v>
      </c>
      <c r="H37" s="518">
        <v>18992</v>
      </c>
      <c r="I37" s="518">
        <v>17276</v>
      </c>
      <c r="J37" s="518">
        <v>23842</v>
      </c>
      <c r="K37" s="518">
        <v>12856</v>
      </c>
      <c r="L37" s="518">
        <v>19936</v>
      </c>
      <c r="M37" s="518">
        <v>11246</v>
      </c>
      <c r="N37" s="518">
        <v>25085</v>
      </c>
      <c r="O37" s="518">
        <v>15810</v>
      </c>
      <c r="P37" s="518">
        <v>10299</v>
      </c>
      <c r="Q37" s="518">
        <v>27996</v>
      </c>
      <c r="R37" s="518">
        <v>12815</v>
      </c>
      <c r="S37" s="518">
        <v>16582</v>
      </c>
      <c r="T37" s="518">
        <v>9093</v>
      </c>
      <c r="U37" s="518">
        <v>28885</v>
      </c>
      <c r="V37" s="518">
        <v>49359</v>
      </c>
      <c r="W37" s="518">
        <v>13252</v>
      </c>
      <c r="X37" s="518">
        <v>12971</v>
      </c>
      <c r="Y37" s="518">
        <v>14082</v>
      </c>
      <c r="Z37" s="518">
        <v>16777</v>
      </c>
      <c r="AA37" s="518">
        <v>9220</v>
      </c>
      <c r="AB37" s="518">
        <v>31533</v>
      </c>
      <c r="AC37" s="518">
        <v>41910</v>
      </c>
      <c r="AD37" s="518">
        <v>28549</v>
      </c>
      <c r="AE37" s="518">
        <v>27758</v>
      </c>
      <c r="AF37" s="518">
        <v>7869</v>
      </c>
      <c r="AG37" s="518">
        <v>7924</v>
      </c>
      <c r="AH37" s="518">
        <v>18262</v>
      </c>
      <c r="AI37" s="518">
        <v>5398</v>
      </c>
      <c r="AJ37" s="518">
        <v>5060</v>
      </c>
      <c r="AK37" s="518">
        <v>3893</v>
      </c>
      <c r="AL37" s="518">
        <v>16487</v>
      </c>
      <c r="AM37" s="518">
        <v>3252</v>
      </c>
      <c r="AN37" s="518">
        <v>19651</v>
      </c>
      <c r="AO37" s="518">
        <v>22300</v>
      </c>
      <c r="AP37" s="518">
        <v>4450</v>
      </c>
      <c r="AQ37" s="518">
        <v>992143</v>
      </c>
      <c r="AR37" s="519">
        <v>0.87669459549733764</v>
      </c>
      <c r="AT37" s="521"/>
    </row>
    <row r="38" spans="1:46">
      <c r="A38" s="451" t="s">
        <v>726</v>
      </c>
      <c r="B38" s="520">
        <v>216855</v>
      </c>
      <c r="C38" s="520">
        <v>99555</v>
      </c>
      <c r="D38" s="520">
        <v>32813</v>
      </c>
      <c r="E38" s="520">
        <v>13049</v>
      </c>
      <c r="F38" s="520">
        <v>13369</v>
      </c>
      <c r="G38" s="520">
        <v>47958</v>
      </c>
      <c r="H38" s="520">
        <v>22014</v>
      </c>
      <c r="I38" s="520">
        <v>20514</v>
      </c>
      <c r="J38" s="520">
        <v>26778</v>
      </c>
      <c r="K38" s="520">
        <v>15647</v>
      </c>
      <c r="L38" s="520">
        <v>22408</v>
      </c>
      <c r="M38" s="520">
        <v>12534</v>
      </c>
      <c r="N38" s="520">
        <v>31058</v>
      </c>
      <c r="O38" s="520">
        <v>19011</v>
      </c>
      <c r="P38" s="520">
        <v>12253</v>
      </c>
      <c r="Q38" s="520">
        <v>28711</v>
      </c>
      <c r="R38" s="520">
        <v>14751</v>
      </c>
      <c r="S38" s="520">
        <v>19864</v>
      </c>
      <c r="T38" s="520">
        <v>10833</v>
      </c>
      <c r="U38" s="520">
        <v>35017</v>
      </c>
      <c r="V38" s="520">
        <v>61744</v>
      </c>
      <c r="W38" s="520">
        <v>15017</v>
      </c>
      <c r="X38" s="520">
        <v>15897</v>
      </c>
      <c r="Y38" s="520">
        <v>16574</v>
      </c>
      <c r="Z38" s="520">
        <v>18882</v>
      </c>
      <c r="AA38" s="520">
        <v>10857</v>
      </c>
      <c r="AB38" s="520">
        <v>38594</v>
      </c>
      <c r="AC38" s="520">
        <v>47038</v>
      </c>
      <c r="AD38" s="520">
        <v>29676</v>
      </c>
      <c r="AE38" s="520">
        <v>35047</v>
      </c>
      <c r="AF38" s="520">
        <v>9014</v>
      </c>
      <c r="AG38" s="520">
        <v>10185</v>
      </c>
      <c r="AH38" s="520">
        <v>19171</v>
      </c>
      <c r="AI38" s="520">
        <v>5685</v>
      </c>
      <c r="AJ38" s="520">
        <v>5466</v>
      </c>
      <c r="AK38" s="520">
        <v>3997</v>
      </c>
      <c r="AL38" s="520">
        <v>18760</v>
      </c>
      <c r="AM38" s="520">
        <v>3705</v>
      </c>
      <c r="AN38" s="520">
        <v>23033</v>
      </c>
      <c r="AO38" s="520">
        <v>23252</v>
      </c>
      <c r="AP38" s="520">
        <v>5100</v>
      </c>
      <c r="AQ38" s="520">
        <v>1131686</v>
      </c>
      <c r="AR38" s="47">
        <v>1</v>
      </c>
      <c r="AT38" s="521"/>
    </row>
    <row r="39" spans="1:46">
      <c r="A39" s="389" t="s">
        <v>840</v>
      </c>
      <c r="B39" s="456">
        <v>0.19162117407125298</v>
      </c>
      <c r="C39" s="456">
        <v>8.7970514789438056E-2</v>
      </c>
      <c r="D39" s="456">
        <v>2.8994791841553222E-2</v>
      </c>
      <c r="E39" s="456">
        <v>1.153058357176814E-2</v>
      </c>
      <c r="F39" s="456">
        <v>1.1813347518658002E-2</v>
      </c>
      <c r="G39" s="456">
        <v>4.2377479265449956E-2</v>
      </c>
      <c r="H39" s="456">
        <v>1.945239227135442E-2</v>
      </c>
      <c r="I39" s="456">
        <v>1.8126936270308196E-2</v>
      </c>
      <c r="J39" s="456">
        <v>2.3662040530677237E-2</v>
      </c>
      <c r="K39" s="456">
        <v>1.3826273365580205E-2</v>
      </c>
      <c r="L39" s="456">
        <v>1.9800545380962563E-2</v>
      </c>
      <c r="M39" s="456">
        <v>1.107551034474227E-2</v>
      </c>
      <c r="N39" s="456">
        <v>2.7444008320329137E-2</v>
      </c>
      <c r="O39" s="456">
        <v>1.6798829357259876E-2</v>
      </c>
      <c r="P39" s="456">
        <v>1.082720825387961E-2</v>
      </c>
      <c r="Q39" s="456">
        <v>2.5370111497358808E-2</v>
      </c>
      <c r="R39" s="456">
        <v>1.3034534314288592E-2</v>
      </c>
      <c r="S39" s="456">
        <v>1.7552572003188164E-2</v>
      </c>
      <c r="T39" s="456">
        <v>9.572443239555849E-3</v>
      </c>
      <c r="U39" s="456">
        <v>3.0942328525757144E-2</v>
      </c>
      <c r="V39" s="456">
        <v>5.4559303552398811E-2</v>
      </c>
      <c r="W39" s="456">
        <v>1.326958184514079E-2</v>
      </c>
      <c r="X39" s="456">
        <v>1.4047182699087909E-2</v>
      </c>
      <c r="Y39" s="456">
        <v>1.4645405174226774E-2</v>
      </c>
      <c r="Z39" s="456">
        <v>1.6684840141169902E-2</v>
      </c>
      <c r="AA39" s="456">
        <v>9.5936505355725885E-3</v>
      </c>
      <c r="AB39" s="456">
        <v>3.410309926958538E-2</v>
      </c>
      <c r="AC39" s="456">
        <v>4.1564532918141606E-2</v>
      </c>
      <c r="AD39" s="456">
        <v>2.6222821524698549E-2</v>
      </c>
      <c r="AE39" s="456">
        <v>3.0968837645778069E-2</v>
      </c>
      <c r="AF39" s="456">
        <v>7.9651069289537902E-3</v>
      </c>
      <c r="AG39" s="456">
        <v>8.9998462471038779E-3</v>
      </c>
      <c r="AH39" s="456">
        <v>1.6940211330704807E-2</v>
      </c>
      <c r="AI39" s="456">
        <v>5.0234782439651992E-3</v>
      </c>
      <c r="AJ39" s="456">
        <v>4.8299616678124501E-3</v>
      </c>
      <c r="AK39" s="456">
        <v>3.5318984241211786E-3</v>
      </c>
      <c r="AL39" s="456">
        <v>1.657703638641814E-2</v>
      </c>
      <c r="AM39" s="456">
        <v>3.2738763225841796E-3</v>
      </c>
      <c r="AN39" s="456">
        <v>2.0352818714731824E-2</v>
      </c>
      <c r="AO39" s="456">
        <v>2.0546335290884572E-2</v>
      </c>
      <c r="AP39" s="456">
        <v>4.5065504035571701E-3</v>
      </c>
      <c r="AQ39" s="456">
        <v>1</v>
      </c>
      <c r="AR39" s="456"/>
    </row>
    <row r="40" spans="1:46" ht="15.75" thickBot="1">
      <c r="A40" s="522"/>
      <c r="B40" s="523"/>
      <c r="C40" s="523"/>
      <c r="D40" s="524"/>
      <c r="E40" s="524"/>
      <c r="F40" s="524"/>
      <c r="G40" s="524"/>
      <c r="H40" s="524"/>
      <c r="I40" s="523"/>
      <c r="J40" s="523"/>
      <c r="K40" s="523"/>
      <c r="L40" s="523"/>
      <c r="M40" s="523"/>
      <c r="N40" s="523"/>
      <c r="O40" s="523"/>
      <c r="P40" s="523"/>
      <c r="Q40" s="523"/>
      <c r="R40" s="525"/>
      <c r="S40" s="525"/>
      <c r="T40" s="525"/>
      <c r="U40" s="525"/>
      <c r="V40" s="525"/>
      <c r="W40" s="525"/>
      <c r="X40" s="525"/>
      <c r="Y40" s="525"/>
      <c r="Z40" s="525"/>
      <c r="AA40" s="526"/>
      <c r="AB40" s="526"/>
      <c r="AC40" s="526"/>
      <c r="AD40" s="526"/>
      <c r="AE40" s="526"/>
      <c r="AF40" s="526"/>
      <c r="AG40" s="526"/>
      <c r="AH40" s="526"/>
      <c r="AI40" s="526"/>
      <c r="AJ40" s="526"/>
      <c r="AK40" s="526"/>
      <c r="AL40" s="526"/>
      <c r="AM40" s="526"/>
      <c r="AN40" s="526"/>
      <c r="AO40" s="526"/>
      <c r="AP40" s="526"/>
      <c r="AQ40" s="526"/>
      <c r="AR40" s="526"/>
    </row>
    <row r="41" spans="1:46" ht="30" customHeight="1">
      <c r="A41" s="918" t="s">
        <v>897</v>
      </c>
      <c r="B41" s="918"/>
      <c r="C41" s="918"/>
      <c r="D41" s="918"/>
      <c r="E41" s="918"/>
      <c r="F41" s="918"/>
      <c r="G41" s="918"/>
      <c r="H41" s="918"/>
      <c r="I41" s="918"/>
      <c r="J41" s="918"/>
      <c r="K41" s="918"/>
      <c r="L41" s="918"/>
      <c r="M41" s="918"/>
      <c r="N41" s="918"/>
      <c r="O41" s="918"/>
      <c r="P41" s="918"/>
      <c r="Q41" s="918"/>
      <c r="R41" s="918"/>
      <c r="S41" s="918"/>
      <c r="T41" s="918"/>
      <c r="U41" s="918"/>
      <c r="V41" s="918"/>
      <c r="W41" s="918"/>
      <c r="X41" s="918"/>
      <c r="Y41" s="918"/>
      <c r="Z41" s="918"/>
      <c r="AA41" s="918"/>
      <c r="AB41" s="918"/>
      <c r="AC41" s="918"/>
      <c r="AD41" s="918"/>
      <c r="AE41" s="918"/>
      <c r="AF41" s="918"/>
      <c r="AG41" s="918"/>
      <c r="AH41" s="918"/>
      <c r="AI41" s="918"/>
      <c r="AJ41" s="918"/>
      <c r="AK41" s="918"/>
      <c r="AL41" s="918"/>
      <c r="AM41" s="918"/>
      <c r="AN41" s="918"/>
      <c r="AO41" s="918"/>
      <c r="AP41" s="918"/>
      <c r="AQ41" s="918"/>
      <c r="AR41" s="918"/>
    </row>
    <row r="42" spans="1:46">
      <c r="A42" s="527"/>
      <c r="B42" s="527"/>
      <c r="C42" s="527"/>
      <c r="D42" s="527"/>
      <c r="E42" s="527"/>
      <c r="F42" s="527"/>
      <c r="G42" s="527"/>
      <c r="H42" s="527"/>
      <c r="I42" s="527"/>
      <c r="J42" s="527"/>
      <c r="K42" s="527"/>
      <c r="L42" s="527"/>
      <c r="M42" s="527"/>
      <c r="N42" s="527"/>
      <c r="O42" s="527"/>
      <c r="P42" s="527"/>
      <c r="Q42" s="527"/>
      <c r="R42" s="527"/>
      <c r="S42" s="527"/>
      <c r="T42" s="527"/>
      <c r="U42" s="527"/>
      <c r="V42" s="527"/>
      <c r="W42" s="527"/>
      <c r="X42" s="527"/>
      <c r="Y42" s="527"/>
      <c r="Z42" s="527"/>
      <c r="AA42" s="527"/>
      <c r="AB42" s="527"/>
      <c r="AC42" s="527"/>
      <c r="AD42" s="527"/>
      <c r="AE42" s="527"/>
      <c r="AF42" s="527"/>
      <c r="AG42" s="527"/>
      <c r="AH42" s="527"/>
      <c r="AI42" s="527"/>
      <c r="AJ42" s="527"/>
      <c r="AK42" s="527"/>
      <c r="AL42" s="527"/>
      <c r="AM42" s="527"/>
      <c r="AN42" s="527"/>
      <c r="AO42" s="527"/>
      <c r="AP42" s="527"/>
      <c r="AQ42" s="527"/>
      <c r="AR42" s="527"/>
    </row>
    <row r="43" spans="1:46" ht="30" customHeight="1">
      <c r="A43" s="961" t="s">
        <v>899</v>
      </c>
      <c r="B43" s="961"/>
      <c r="C43" s="961"/>
      <c r="D43" s="961"/>
      <c r="E43" s="961"/>
      <c r="F43" s="961"/>
      <c r="G43" s="961"/>
      <c r="H43" s="961"/>
      <c r="I43" s="961"/>
      <c r="J43" s="961"/>
      <c r="K43" s="961"/>
      <c r="L43" s="961"/>
      <c r="M43" s="961"/>
      <c r="N43" s="961"/>
      <c r="O43" s="961"/>
      <c r="P43" s="961"/>
      <c r="Q43" s="961"/>
      <c r="R43" s="961"/>
      <c r="S43" s="961"/>
      <c r="T43" s="961"/>
      <c r="U43" s="961"/>
      <c r="V43" s="961"/>
      <c r="W43" s="961"/>
      <c r="X43" s="961"/>
      <c r="Y43" s="961"/>
      <c r="Z43" s="961"/>
      <c r="AA43" s="961"/>
      <c r="AB43" s="961"/>
      <c r="AC43" s="961"/>
      <c r="AD43" s="961"/>
      <c r="AE43" s="961"/>
      <c r="AF43" s="961"/>
      <c r="AG43" s="961"/>
      <c r="AH43" s="961"/>
      <c r="AI43" s="961"/>
      <c r="AJ43" s="961"/>
      <c r="AK43" s="961"/>
      <c r="AL43" s="961"/>
      <c r="AM43" s="961"/>
      <c r="AN43" s="961"/>
      <c r="AO43" s="961"/>
      <c r="AP43" s="961"/>
      <c r="AQ43" s="961"/>
      <c r="AR43" s="961"/>
    </row>
    <row r="44" spans="1:46" ht="18">
      <c r="A44" s="962" t="s">
        <v>843</v>
      </c>
      <c r="B44" s="962"/>
      <c r="C44" s="962"/>
      <c r="D44" s="962"/>
      <c r="E44" s="962"/>
      <c r="F44" s="962"/>
      <c r="G44" s="962"/>
      <c r="H44" s="962"/>
      <c r="I44" s="962"/>
      <c r="J44" s="962"/>
      <c r="K44" s="962"/>
      <c r="L44" s="962"/>
      <c r="M44" s="962"/>
      <c r="N44" s="962"/>
      <c r="O44" s="962"/>
      <c r="P44" s="962"/>
      <c r="Q44" s="962"/>
      <c r="R44" s="962"/>
      <c r="S44" s="962"/>
      <c r="T44" s="962"/>
      <c r="U44" s="962"/>
      <c r="V44" s="962"/>
      <c r="W44" s="962"/>
      <c r="X44" s="962"/>
      <c r="Y44" s="962"/>
      <c r="Z44" s="962"/>
      <c r="AA44" s="962"/>
      <c r="AB44" s="962"/>
      <c r="AC44" s="962"/>
      <c r="AD44" s="962"/>
      <c r="AE44" s="962"/>
      <c r="AF44" s="962"/>
      <c r="AG44" s="962"/>
      <c r="AH44" s="962"/>
      <c r="AI44" s="962"/>
      <c r="AJ44" s="962"/>
      <c r="AK44" s="962"/>
      <c r="AL44" s="962"/>
      <c r="AM44" s="962"/>
      <c r="AN44" s="962"/>
      <c r="AO44" s="962"/>
      <c r="AP44" s="962"/>
      <c r="AQ44" s="962"/>
      <c r="AR44" s="962"/>
    </row>
    <row r="45" spans="1:46" ht="18">
      <c r="A45" s="962" t="s">
        <v>2</v>
      </c>
      <c r="B45" s="962"/>
      <c r="C45" s="962"/>
      <c r="D45" s="962"/>
      <c r="E45" s="962"/>
      <c r="F45" s="962"/>
      <c r="G45" s="962"/>
      <c r="H45" s="962"/>
      <c r="I45" s="962"/>
      <c r="J45" s="962"/>
      <c r="K45" s="962"/>
      <c r="L45" s="962"/>
      <c r="M45" s="962"/>
      <c r="N45" s="962"/>
      <c r="O45" s="962"/>
      <c r="P45" s="962"/>
      <c r="Q45" s="962"/>
      <c r="R45" s="962"/>
      <c r="S45" s="962"/>
      <c r="T45" s="962"/>
      <c r="U45" s="962"/>
      <c r="V45" s="962"/>
      <c r="W45" s="962"/>
      <c r="X45" s="962"/>
      <c r="Y45" s="962"/>
      <c r="Z45" s="962"/>
      <c r="AA45" s="962"/>
      <c r="AB45" s="962"/>
      <c r="AC45" s="962"/>
      <c r="AD45" s="962"/>
      <c r="AE45" s="962"/>
      <c r="AF45" s="962"/>
      <c r="AG45" s="962"/>
      <c r="AH45" s="962"/>
      <c r="AI45" s="962"/>
      <c r="AJ45" s="962"/>
      <c r="AK45" s="962"/>
      <c r="AL45" s="962"/>
      <c r="AM45" s="962"/>
      <c r="AN45" s="962"/>
      <c r="AO45" s="962"/>
      <c r="AP45" s="962"/>
      <c r="AQ45" s="962"/>
      <c r="AR45" s="962"/>
    </row>
    <row r="46" spans="1:46" ht="30" customHeight="1">
      <c r="A46" s="963" t="s">
        <v>3</v>
      </c>
      <c r="B46" s="963"/>
      <c r="C46" s="963"/>
      <c r="D46" s="963"/>
      <c r="E46" s="963"/>
      <c r="F46" s="963"/>
      <c r="G46" s="963"/>
      <c r="H46" s="963"/>
      <c r="I46" s="963"/>
      <c r="J46" s="963"/>
      <c r="K46" s="963"/>
      <c r="L46" s="963"/>
      <c r="M46" s="963"/>
      <c r="N46" s="963"/>
      <c r="O46" s="963"/>
      <c r="P46" s="963"/>
      <c r="Q46" s="963"/>
      <c r="R46" s="963"/>
      <c r="S46" s="963"/>
      <c r="T46" s="963"/>
      <c r="U46" s="963"/>
      <c r="V46" s="963"/>
      <c r="W46" s="963"/>
      <c r="X46" s="963"/>
      <c r="Y46" s="963"/>
      <c r="Z46" s="963"/>
      <c r="AA46" s="963"/>
      <c r="AB46" s="963"/>
      <c r="AC46" s="963"/>
      <c r="AD46" s="963"/>
      <c r="AE46" s="963"/>
      <c r="AF46" s="963"/>
      <c r="AG46" s="963"/>
      <c r="AH46" s="963"/>
      <c r="AI46" s="963"/>
      <c r="AJ46" s="963"/>
      <c r="AK46" s="963"/>
      <c r="AL46" s="963"/>
      <c r="AM46" s="963"/>
      <c r="AN46" s="963"/>
      <c r="AO46" s="963"/>
      <c r="AP46" s="963"/>
      <c r="AQ46" s="963"/>
      <c r="AR46" s="963"/>
    </row>
    <row r="47" spans="1:46">
      <c r="A47" s="528"/>
      <c r="B47" s="1"/>
      <c r="C47" s="1"/>
      <c r="D47" s="1"/>
      <c r="E47" s="1"/>
      <c r="F47" s="1"/>
      <c r="G47" s="1"/>
      <c r="H47" s="1"/>
      <c r="I47" s="1"/>
      <c r="J47" s="1"/>
      <c r="K47" s="1"/>
      <c r="L47" s="1"/>
      <c r="M47" s="1"/>
      <c r="N47" s="1"/>
      <c r="O47" s="1"/>
      <c r="P47" s="1"/>
      <c r="Q47" s="529"/>
      <c r="R47" s="1"/>
      <c r="S47" s="530"/>
      <c r="T47" s="1"/>
      <c r="U47" s="1"/>
    </row>
    <row r="48" spans="1:46" ht="30" customHeight="1">
      <c r="A48" s="451" t="s">
        <v>824</v>
      </c>
      <c r="B48" s="452" t="s">
        <v>900</v>
      </c>
      <c r="C48" s="452" t="s">
        <v>902</v>
      </c>
      <c r="D48" s="452" t="s">
        <v>901</v>
      </c>
      <c r="E48" s="452" t="s">
        <v>910</v>
      </c>
      <c r="F48" s="452" t="s">
        <v>907</v>
      </c>
      <c r="G48" s="452" t="s">
        <v>903</v>
      </c>
      <c r="H48" s="452" t="s">
        <v>908</v>
      </c>
      <c r="I48" s="452" t="s">
        <v>904</v>
      </c>
      <c r="J48" s="452" t="s">
        <v>905</v>
      </c>
      <c r="K48" s="452" t="s">
        <v>906</v>
      </c>
      <c r="L48" s="452" t="s">
        <v>918</v>
      </c>
      <c r="M48" s="452" t="s">
        <v>916</v>
      </c>
      <c r="N48" s="452" t="s">
        <v>909</v>
      </c>
      <c r="O48" s="452" t="s">
        <v>914</v>
      </c>
      <c r="P48" s="452" t="s">
        <v>917</v>
      </c>
      <c r="Q48" s="452" t="s">
        <v>915</v>
      </c>
      <c r="R48" s="452" t="s">
        <v>921</v>
      </c>
      <c r="S48" s="452" t="s">
        <v>919</v>
      </c>
      <c r="T48" s="452" t="s">
        <v>920</v>
      </c>
      <c r="U48" s="452" t="s">
        <v>911</v>
      </c>
      <c r="V48" s="452" t="s">
        <v>912</v>
      </c>
      <c r="W48" s="452" t="s">
        <v>913</v>
      </c>
      <c r="X48" s="452" t="s">
        <v>922</v>
      </c>
      <c r="Y48" s="452" t="s">
        <v>923</v>
      </c>
      <c r="Z48" s="452" t="s">
        <v>924</v>
      </c>
      <c r="AA48" s="452" t="s">
        <v>925</v>
      </c>
      <c r="AB48" s="452" t="s">
        <v>926</v>
      </c>
      <c r="AC48" s="452" t="s">
        <v>927</v>
      </c>
      <c r="AD48" s="452" t="s">
        <v>928</v>
      </c>
      <c r="AE48" s="452" t="s">
        <v>929</v>
      </c>
      <c r="AF48" s="452" t="s">
        <v>930</v>
      </c>
      <c r="AG48" s="452" t="s">
        <v>931</v>
      </c>
      <c r="AH48" s="452" t="s">
        <v>932</v>
      </c>
      <c r="AI48" s="452" t="s">
        <v>933</v>
      </c>
      <c r="AJ48" s="452" t="s">
        <v>934</v>
      </c>
      <c r="AK48" s="452" t="s">
        <v>935</v>
      </c>
      <c r="AL48" s="452" t="s">
        <v>936</v>
      </c>
      <c r="AM48" s="452" t="s">
        <v>937</v>
      </c>
      <c r="AN48" s="452" t="s">
        <v>938</v>
      </c>
      <c r="AO48" s="452" t="s">
        <v>939</v>
      </c>
      <c r="AP48" s="452" t="s">
        <v>940</v>
      </c>
      <c r="AQ48" s="453" t="s">
        <v>8</v>
      </c>
      <c r="AR48" s="517" t="s">
        <v>701</v>
      </c>
    </row>
    <row r="49" spans="1:44">
      <c r="A49" s="531" t="s">
        <v>826</v>
      </c>
      <c r="B49" s="532">
        <v>0</v>
      </c>
      <c r="C49" s="532">
        <v>0</v>
      </c>
      <c r="D49" s="532">
        <v>0</v>
      </c>
      <c r="E49" s="532">
        <v>0</v>
      </c>
      <c r="F49" s="532">
        <v>0</v>
      </c>
      <c r="G49" s="532">
        <v>0</v>
      </c>
      <c r="H49" s="532">
        <v>0</v>
      </c>
      <c r="I49" s="532">
        <v>0</v>
      </c>
      <c r="J49" s="532">
        <v>0</v>
      </c>
      <c r="K49" s="532">
        <v>0</v>
      </c>
      <c r="L49" s="532">
        <v>0</v>
      </c>
      <c r="M49" s="532">
        <v>0</v>
      </c>
      <c r="N49" s="532">
        <v>0</v>
      </c>
      <c r="O49" s="532">
        <v>0</v>
      </c>
      <c r="P49" s="532">
        <v>0</v>
      </c>
      <c r="Q49" s="532">
        <v>0</v>
      </c>
      <c r="R49" s="532">
        <v>0</v>
      </c>
      <c r="S49" s="532">
        <v>0</v>
      </c>
      <c r="T49" s="532">
        <v>0</v>
      </c>
      <c r="U49" s="532">
        <v>0</v>
      </c>
      <c r="V49" s="532">
        <v>0</v>
      </c>
      <c r="W49" s="532">
        <v>0</v>
      </c>
      <c r="X49" s="532">
        <v>0</v>
      </c>
      <c r="Y49" s="532">
        <v>0</v>
      </c>
      <c r="Z49" s="532">
        <v>0</v>
      </c>
      <c r="AA49" s="532">
        <v>0</v>
      </c>
      <c r="AB49" s="532">
        <v>0</v>
      </c>
      <c r="AC49" s="532">
        <v>0</v>
      </c>
      <c r="AD49" s="532">
        <v>0</v>
      </c>
      <c r="AE49" s="532">
        <v>0</v>
      </c>
      <c r="AF49" s="532">
        <v>0</v>
      </c>
      <c r="AG49" s="532">
        <v>0</v>
      </c>
      <c r="AH49" s="532">
        <v>0</v>
      </c>
      <c r="AI49" s="532">
        <v>0</v>
      </c>
      <c r="AJ49" s="532">
        <v>0</v>
      </c>
      <c r="AK49" s="532">
        <v>0</v>
      </c>
      <c r="AL49" s="532">
        <v>0</v>
      </c>
      <c r="AM49" s="532">
        <v>0</v>
      </c>
      <c r="AN49" s="532">
        <v>0</v>
      </c>
      <c r="AO49" s="532">
        <v>0</v>
      </c>
      <c r="AP49" s="532">
        <v>0</v>
      </c>
      <c r="AQ49" s="518">
        <v>0</v>
      </c>
      <c r="AR49" s="519">
        <v>0</v>
      </c>
    </row>
    <row r="50" spans="1:44">
      <c r="A50" s="531" t="s">
        <v>827</v>
      </c>
      <c r="B50" s="532">
        <v>0</v>
      </c>
      <c r="C50" s="532">
        <v>0</v>
      </c>
      <c r="D50" s="532">
        <v>0</v>
      </c>
      <c r="E50" s="532">
        <v>0</v>
      </c>
      <c r="F50" s="532">
        <v>0</v>
      </c>
      <c r="G50" s="532">
        <v>0</v>
      </c>
      <c r="H50" s="532">
        <v>0</v>
      </c>
      <c r="I50" s="532">
        <v>0</v>
      </c>
      <c r="J50" s="532">
        <v>0</v>
      </c>
      <c r="K50" s="532">
        <v>0</v>
      </c>
      <c r="L50" s="532">
        <v>0</v>
      </c>
      <c r="M50" s="532">
        <v>0</v>
      </c>
      <c r="N50" s="532">
        <v>0</v>
      </c>
      <c r="O50" s="532">
        <v>0</v>
      </c>
      <c r="P50" s="532">
        <v>0</v>
      </c>
      <c r="Q50" s="532">
        <v>0</v>
      </c>
      <c r="R50" s="532">
        <v>0</v>
      </c>
      <c r="S50" s="532">
        <v>0</v>
      </c>
      <c r="T50" s="532">
        <v>0</v>
      </c>
      <c r="U50" s="532">
        <v>0</v>
      </c>
      <c r="V50" s="532">
        <v>0</v>
      </c>
      <c r="W50" s="532">
        <v>0</v>
      </c>
      <c r="X50" s="532">
        <v>0</v>
      </c>
      <c r="Y50" s="532">
        <v>0</v>
      </c>
      <c r="Z50" s="532">
        <v>0</v>
      </c>
      <c r="AA50" s="532">
        <v>0</v>
      </c>
      <c r="AB50" s="532">
        <v>0</v>
      </c>
      <c r="AC50" s="532">
        <v>0</v>
      </c>
      <c r="AD50" s="532">
        <v>0</v>
      </c>
      <c r="AE50" s="532">
        <v>0</v>
      </c>
      <c r="AF50" s="532">
        <v>0</v>
      </c>
      <c r="AG50" s="532">
        <v>0</v>
      </c>
      <c r="AH50" s="532">
        <v>0</v>
      </c>
      <c r="AI50" s="532">
        <v>0</v>
      </c>
      <c r="AJ50" s="532">
        <v>0</v>
      </c>
      <c r="AK50" s="532">
        <v>0</v>
      </c>
      <c r="AL50" s="532">
        <v>0</v>
      </c>
      <c r="AM50" s="532">
        <v>0</v>
      </c>
      <c r="AN50" s="532">
        <v>0</v>
      </c>
      <c r="AO50" s="532">
        <v>0</v>
      </c>
      <c r="AP50" s="532">
        <v>0</v>
      </c>
      <c r="AQ50" s="518">
        <v>0</v>
      </c>
      <c r="AR50" s="519">
        <v>0</v>
      </c>
    </row>
    <row r="51" spans="1:44">
      <c r="A51" s="531" t="s">
        <v>828</v>
      </c>
      <c r="B51" s="532">
        <v>0</v>
      </c>
      <c r="C51" s="532">
        <v>0</v>
      </c>
      <c r="D51" s="532">
        <v>0</v>
      </c>
      <c r="E51" s="532">
        <v>0</v>
      </c>
      <c r="F51" s="532">
        <v>0</v>
      </c>
      <c r="G51" s="532">
        <v>0</v>
      </c>
      <c r="H51" s="532">
        <v>0</v>
      </c>
      <c r="I51" s="532">
        <v>0</v>
      </c>
      <c r="J51" s="532">
        <v>0</v>
      </c>
      <c r="K51" s="532">
        <v>0</v>
      </c>
      <c r="L51" s="532">
        <v>0</v>
      </c>
      <c r="M51" s="532">
        <v>0</v>
      </c>
      <c r="N51" s="532">
        <v>0</v>
      </c>
      <c r="O51" s="532">
        <v>0</v>
      </c>
      <c r="P51" s="532">
        <v>0</v>
      </c>
      <c r="Q51" s="532">
        <v>0</v>
      </c>
      <c r="R51" s="532">
        <v>0</v>
      </c>
      <c r="S51" s="532">
        <v>0</v>
      </c>
      <c r="T51" s="532">
        <v>0</v>
      </c>
      <c r="U51" s="532">
        <v>0</v>
      </c>
      <c r="V51" s="532">
        <v>0</v>
      </c>
      <c r="W51" s="532">
        <v>0</v>
      </c>
      <c r="X51" s="532">
        <v>0</v>
      </c>
      <c r="Y51" s="532">
        <v>0</v>
      </c>
      <c r="Z51" s="532">
        <v>0</v>
      </c>
      <c r="AA51" s="532">
        <v>0</v>
      </c>
      <c r="AB51" s="532">
        <v>0</v>
      </c>
      <c r="AC51" s="532">
        <v>0</v>
      </c>
      <c r="AD51" s="532">
        <v>0</v>
      </c>
      <c r="AE51" s="532">
        <v>0</v>
      </c>
      <c r="AF51" s="532">
        <v>0</v>
      </c>
      <c r="AG51" s="532">
        <v>0</v>
      </c>
      <c r="AH51" s="532">
        <v>0</v>
      </c>
      <c r="AI51" s="532">
        <v>0</v>
      </c>
      <c r="AJ51" s="532">
        <v>0</v>
      </c>
      <c r="AK51" s="532">
        <v>0</v>
      </c>
      <c r="AL51" s="532">
        <v>0</v>
      </c>
      <c r="AM51" s="532">
        <v>0</v>
      </c>
      <c r="AN51" s="532">
        <v>0</v>
      </c>
      <c r="AO51" s="532">
        <v>0</v>
      </c>
      <c r="AP51" s="532">
        <v>0</v>
      </c>
      <c r="AQ51" s="518">
        <v>0</v>
      </c>
      <c r="AR51" s="519">
        <v>0</v>
      </c>
    </row>
    <row r="52" spans="1:44">
      <c r="A52" s="531" t="s">
        <v>829</v>
      </c>
      <c r="B52" s="532">
        <v>0</v>
      </c>
      <c r="C52" s="532">
        <v>0</v>
      </c>
      <c r="D52" s="532">
        <v>0</v>
      </c>
      <c r="E52" s="532">
        <v>0</v>
      </c>
      <c r="F52" s="532">
        <v>0</v>
      </c>
      <c r="G52" s="532">
        <v>0</v>
      </c>
      <c r="H52" s="532">
        <v>0</v>
      </c>
      <c r="I52" s="532">
        <v>0</v>
      </c>
      <c r="J52" s="532">
        <v>0</v>
      </c>
      <c r="K52" s="532">
        <v>0</v>
      </c>
      <c r="L52" s="532">
        <v>0</v>
      </c>
      <c r="M52" s="532">
        <v>0</v>
      </c>
      <c r="N52" s="532">
        <v>0</v>
      </c>
      <c r="O52" s="532">
        <v>0</v>
      </c>
      <c r="P52" s="532">
        <v>0</v>
      </c>
      <c r="Q52" s="532">
        <v>0</v>
      </c>
      <c r="R52" s="532">
        <v>0</v>
      </c>
      <c r="S52" s="532">
        <v>0</v>
      </c>
      <c r="T52" s="532">
        <v>0</v>
      </c>
      <c r="U52" s="532">
        <v>0</v>
      </c>
      <c r="V52" s="532">
        <v>0</v>
      </c>
      <c r="W52" s="532">
        <v>0</v>
      </c>
      <c r="X52" s="532">
        <v>0</v>
      </c>
      <c r="Y52" s="532">
        <v>0</v>
      </c>
      <c r="Z52" s="532">
        <v>0</v>
      </c>
      <c r="AA52" s="532">
        <v>0</v>
      </c>
      <c r="AB52" s="532">
        <v>0</v>
      </c>
      <c r="AC52" s="532">
        <v>0</v>
      </c>
      <c r="AD52" s="532">
        <v>0</v>
      </c>
      <c r="AE52" s="532">
        <v>0</v>
      </c>
      <c r="AF52" s="532">
        <v>0</v>
      </c>
      <c r="AG52" s="532">
        <v>0</v>
      </c>
      <c r="AH52" s="532">
        <v>0</v>
      </c>
      <c r="AI52" s="532">
        <v>0</v>
      </c>
      <c r="AJ52" s="532">
        <v>0</v>
      </c>
      <c r="AK52" s="532">
        <v>0</v>
      </c>
      <c r="AL52" s="532">
        <v>0</v>
      </c>
      <c r="AM52" s="532">
        <v>0</v>
      </c>
      <c r="AN52" s="532">
        <v>0</v>
      </c>
      <c r="AO52" s="532">
        <v>0</v>
      </c>
      <c r="AP52" s="532">
        <v>0</v>
      </c>
      <c r="AQ52" s="518">
        <v>0</v>
      </c>
      <c r="AR52" s="519">
        <v>0</v>
      </c>
    </row>
    <row r="53" spans="1:44">
      <c r="A53" s="531" t="s">
        <v>830</v>
      </c>
      <c r="B53" s="532">
        <v>0</v>
      </c>
      <c r="C53" s="532">
        <v>1083.40281</v>
      </c>
      <c r="D53" s="532">
        <v>0</v>
      </c>
      <c r="E53" s="532">
        <v>0</v>
      </c>
      <c r="F53" s="532">
        <v>0</v>
      </c>
      <c r="G53" s="532">
        <v>0</v>
      </c>
      <c r="H53" s="532">
        <v>0</v>
      </c>
      <c r="I53" s="532">
        <v>0</v>
      </c>
      <c r="J53" s="532">
        <v>0</v>
      </c>
      <c r="K53" s="532">
        <v>0</v>
      </c>
      <c r="L53" s="532">
        <v>0</v>
      </c>
      <c r="M53" s="532">
        <v>0</v>
      </c>
      <c r="N53" s="532">
        <v>0</v>
      </c>
      <c r="O53" s="532">
        <v>0</v>
      </c>
      <c r="P53" s="532">
        <v>0</v>
      </c>
      <c r="Q53" s="532">
        <v>0</v>
      </c>
      <c r="R53" s="532">
        <v>0</v>
      </c>
      <c r="S53" s="532">
        <v>0</v>
      </c>
      <c r="T53" s="532">
        <v>0</v>
      </c>
      <c r="U53" s="532">
        <v>0</v>
      </c>
      <c r="V53" s="532">
        <v>0</v>
      </c>
      <c r="W53" s="532">
        <v>0</v>
      </c>
      <c r="X53" s="532">
        <v>0</v>
      </c>
      <c r="Y53" s="532">
        <v>0</v>
      </c>
      <c r="Z53" s="532">
        <v>0</v>
      </c>
      <c r="AA53" s="532">
        <v>0</v>
      </c>
      <c r="AB53" s="532">
        <v>0</v>
      </c>
      <c r="AC53" s="532">
        <v>0</v>
      </c>
      <c r="AD53" s="532">
        <v>0</v>
      </c>
      <c r="AE53" s="532">
        <v>0</v>
      </c>
      <c r="AF53" s="532">
        <v>0</v>
      </c>
      <c r="AG53" s="532">
        <v>0</v>
      </c>
      <c r="AH53" s="532">
        <v>0</v>
      </c>
      <c r="AI53" s="532">
        <v>0</v>
      </c>
      <c r="AJ53" s="532">
        <v>0</v>
      </c>
      <c r="AK53" s="532">
        <v>0</v>
      </c>
      <c r="AL53" s="532">
        <v>0</v>
      </c>
      <c r="AM53" s="532">
        <v>0</v>
      </c>
      <c r="AN53" s="532">
        <v>0</v>
      </c>
      <c r="AO53" s="532">
        <v>0</v>
      </c>
      <c r="AP53" s="532">
        <v>0</v>
      </c>
      <c r="AQ53" s="518">
        <v>1083.40281</v>
      </c>
      <c r="AR53" s="519">
        <v>0.55352641187800633</v>
      </c>
    </row>
    <row r="54" spans="1:44">
      <c r="A54" s="531" t="s">
        <v>831</v>
      </c>
      <c r="B54" s="532">
        <v>0</v>
      </c>
      <c r="C54" s="532">
        <v>0</v>
      </c>
      <c r="D54" s="532">
        <v>0</v>
      </c>
      <c r="E54" s="532">
        <v>0</v>
      </c>
      <c r="F54" s="532">
        <v>0</v>
      </c>
      <c r="G54" s="532">
        <v>0</v>
      </c>
      <c r="H54" s="532">
        <v>0</v>
      </c>
      <c r="I54" s="532">
        <v>0</v>
      </c>
      <c r="J54" s="532">
        <v>0</v>
      </c>
      <c r="K54" s="532">
        <v>0</v>
      </c>
      <c r="L54" s="532">
        <v>0</v>
      </c>
      <c r="M54" s="532">
        <v>0</v>
      </c>
      <c r="N54" s="532">
        <v>0</v>
      </c>
      <c r="O54" s="532">
        <v>0</v>
      </c>
      <c r="P54" s="532">
        <v>0</v>
      </c>
      <c r="Q54" s="532">
        <v>0</v>
      </c>
      <c r="R54" s="532">
        <v>0</v>
      </c>
      <c r="S54" s="532">
        <v>0</v>
      </c>
      <c r="T54" s="532">
        <v>0</v>
      </c>
      <c r="U54" s="532">
        <v>0</v>
      </c>
      <c r="V54" s="532">
        <v>0</v>
      </c>
      <c r="W54" s="532">
        <v>0</v>
      </c>
      <c r="X54" s="532">
        <v>0</v>
      </c>
      <c r="Y54" s="532">
        <v>0</v>
      </c>
      <c r="Z54" s="532">
        <v>0</v>
      </c>
      <c r="AA54" s="532">
        <v>0</v>
      </c>
      <c r="AB54" s="532">
        <v>0</v>
      </c>
      <c r="AC54" s="532">
        <v>0</v>
      </c>
      <c r="AD54" s="532">
        <v>0</v>
      </c>
      <c r="AE54" s="532">
        <v>0</v>
      </c>
      <c r="AF54" s="532">
        <v>0</v>
      </c>
      <c r="AG54" s="532">
        <v>0</v>
      </c>
      <c r="AH54" s="532">
        <v>0</v>
      </c>
      <c r="AI54" s="532">
        <v>0</v>
      </c>
      <c r="AJ54" s="532">
        <v>0</v>
      </c>
      <c r="AK54" s="532">
        <v>0</v>
      </c>
      <c r="AL54" s="532">
        <v>0</v>
      </c>
      <c r="AM54" s="532">
        <v>0</v>
      </c>
      <c r="AN54" s="532">
        <v>0</v>
      </c>
      <c r="AO54" s="532">
        <v>0</v>
      </c>
      <c r="AP54" s="532">
        <v>0</v>
      </c>
      <c r="AQ54" s="518">
        <v>0</v>
      </c>
      <c r="AR54" s="519">
        <v>0</v>
      </c>
    </row>
    <row r="55" spans="1:44">
      <c r="A55" s="531" t="s">
        <v>832</v>
      </c>
      <c r="B55" s="532">
        <v>0</v>
      </c>
      <c r="C55" s="532">
        <v>301.35965999999996</v>
      </c>
      <c r="D55" s="532">
        <v>0</v>
      </c>
      <c r="E55" s="532">
        <v>0</v>
      </c>
      <c r="F55" s="532">
        <v>0</v>
      </c>
      <c r="G55" s="532">
        <v>0</v>
      </c>
      <c r="H55" s="532">
        <v>0</v>
      </c>
      <c r="I55" s="532">
        <v>0</v>
      </c>
      <c r="J55" s="532">
        <v>0</v>
      </c>
      <c r="K55" s="532">
        <v>0</v>
      </c>
      <c r="L55" s="532">
        <v>0</v>
      </c>
      <c r="M55" s="532">
        <v>0</v>
      </c>
      <c r="N55" s="532">
        <v>0</v>
      </c>
      <c r="O55" s="532">
        <v>0</v>
      </c>
      <c r="P55" s="532">
        <v>0</v>
      </c>
      <c r="Q55" s="532">
        <v>0</v>
      </c>
      <c r="R55" s="532">
        <v>0</v>
      </c>
      <c r="S55" s="532">
        <v>0</v>
      </c>
      <c r="T55" s="532">
        <v>0</v>
      </c>
      <c r="U55" s="532">
        <v>0</v>
      </c>
      <c r="V55" s="532">
        <v>0</v>
      </c>
      <c r="W55" s="532">
        <v>0</v>
      </c>
      <c r="X55" s="532">
        <v>0</v>
      </c>
      <c r="Y55" s="532">
        <v>0</v>
      </c>
      <c r="Z55" s="532">
        <v>0</v>
      </c>
      <c r="AA55" s="532">
        <v>0</v>
      </c>
      <c r="AB55" s="532">
        <v>0</v>
      </c>
      <c r="AC55" s="532">
        <v>0</v>
      </c>
      <c r="AD55" s="532">
        <v>0</v>
      </c>
      <c r="AE55" s="532">
        <v>0</v>
      </c>
      <c r="AF55" s="532">
        <v>0</v>
      </c>
      <c r="AG55" s="532">
        <v>0</v>
      </c>
      <c r="AH55" s="532">
        <v>0</v>
      </c>
      <c r="AI55" s="532">
        <v>0</v>
      </c>
      <c r="AJ55" s="532">
        <v>0</v>
      </c>
      <c r="AK55" s="532">
        <v>0</v>
      </c>
      <c r="AL55" s="532">
        <v>0</v>
      </c>
      <c r="AM55" s="532">
        <v>0</v>
      </c>
      <c r="AN55" s="532">
        <v>0</v>
      </c>
      <c r="AO55" s="532">
        <v>0</v>
      </c>
      <c r="AP55" s="532">
        <v>0</v>
      </c>
      <c r="AQ55" s="518">
        <v>301.35965999999996</v>
      </c>
      <c r="AR55" s="519">
        <v>0.15396907756273581</v>
      </c>
    </row>
    <row r="56" spans="1:44">
      <c r="A56" s="531" t="s">
        <v>833</v>
      </c>
      <c r="B56" s="532">
        <v>0</v>
      </c>
      <c r="C56" s="532">
        <v>0</v>
      </c>
      <c r="D56" s="532">
        <v>0</v>
      </c>
      <c r="E56" s="532">
        <v>0</v>
      </c>
      <c r="F56" s="532">
        <v>0</v>
      </c>
      <c r="G56" s="532">
        <v>0</v>
      </c>
      <c r="H56" s="532">
        <v>0</v>
      </c>
      <c r="I56" s="532">
        <v>0</v>
      </c>
      <c r="J56" s="532">
        <v>0</v>
      </c>
      <c r="K56" s="532">
        <v>0</v>
      </c>
      <c r="L56" s="532">
        <v>0</v>
      </c>
      <c r="M56" s="532">
        <v>0</v>
      </c>
      <c r="N56" s="532">
        <v>0</v>
      </c>
      <c r="O56" s="532">
        <v>0</v>
      </c>
      <c r="P56" s="532">
        <v>0</v>
      </c>
      <c r="Q56" s="532">
        <v>0</v>
      </c>
      <c r="R56" s="532">
        <v>0</v>
      </c>
      <c r="S56" s="532">
        <v>0</v>
      </c>
      <c r="T56" s="532">
        <v>0</v>
      </c>
      <c r="U56" s="532">
        <v>0</v>
      </c>
      <c r="V56" s="532">
        <v>0</v>
      </c>
      <c r="W56" s="532">
        <v>0</v>
      </c>
      <c r="X56" s="532">
        <v>0</v>
      </c>
      <c r="Y56" s="532">
        <v>0</v>
      </c>
      <c r="Z56" s="532">
        <v>0</v>
      </c>
      <c r="AA56" s="532">
        <v>0</v>
      </c>
      <c r="AB56" s="532">
        <v>0</v>
      </c>
      <c r="AC56" s="532">
        <v>0</v>
      </c>
      <c r="AD56" s="532">
        <v>0</v>
      </c>
      <c r="AE56" s="532">
        <v>0</v>
      </c>
      <c r="AF56" s="532">
        <v>0</v>
      </c>
      <c r="AG56" s="532">
        <v>0</v>
      </c>
      <c r="AH56" s="532">
        <v>0</v>
      </c>
      <c r="AI56" s="532">
        <v>0</v>
      </c>
      <c r="AJ56" s="532">
        <v>0</v>
      </c>
      <c r="AK56" s="532">
        <v>0</v>
      </c>
      <c r="AL56" s="532">
        <v>0</v>
      </c>
      <c r="AM56" s="532">
        <v>0</v>
      </c>
      <c r="AN56" s="532">
        <v>0</v>
      </c>
      <c r="AO56" s="532">
        <v>0</v>
      </c>
      <c r="AP56" s="532">
        <v>0</v>
      </c>
      <c r="AQ56" s="518">
        <v>0</v>
      </c>
      <c r="AR56" s="519">
        <v>0</v>
      </c>
    </row>
    <row r="57" spans="1:44">
      <c r="A57" s="531" t="s">
        <v>834</v>
      </c>
      <c r="B57" s="532">
        <v>0</v>
      </c>
      <c r="C57" s="532">
        <v>0</v>
      </c>
      <c r="D57" s="532">
        <v>0</v>
      </c>
      <c r="E57" s="532">
        <v>0</v>
      </c>
      <c r="F57" s="532">
        <v>0</v>
      </c>
      <c r="G57" s="532">
        <v>0</v>
      </c>
      <c r="H57" s="532">
        <v>0</v>
      </c>
      <c r="I57" s="532">
        <v>0</v>
      </c>
      <c r="J57" s="532">
        <v>0</v>
      </c>
      <c r="K57" s="532">
        <v>0</v>
      </c>
      <c r="L57" s="532">
        <v>0</v>
      </c>
      <c r="M57" s="532">
        <v>0</v>
      </c>
      <c r="N57" s="532">
        <v>0</v>
      </c>
      <c r="O57" s="532">
        <v>0</v>
      </c>
      <c r="P57" s="532">
        <v>0</v>
      </c>
      <c r="Q57" s="532">
        <v>0</v>
      </c>
      <c r="R57" s="532">
        <v>0</v>
      </c>
      <c r="S57" s="532">
        <v>0</v>
      </c>
      <c r="T57" s="532">
        <v>0</v>
      </c>
      <c r="U57" s="532">
        <v>0</v>
      </c>
      <c r="V57" s="532">
        <v>0</v>
      </c>
      <c r="W57" s="532">
        <v>0</v>
      </c>
      <c r="X57" s="532">
        <v>0</v>
      </c>
      <c r="Y57" s="532">
        <v>0</v>
      </c>
      <c r="Z57" s="532">
        <v>0</v>
      </c>
      <c r="AA57" s="532">
        <v>0</v>
      </c>
      <c r="AB57" s="532">
        <v>0</v>
      </c>
      <c r="AC57" s="532">
        <v>0</v>
      </c>
      <c r="AD57" s="532">
        <v>0</v>
      </c>
      <c r="AE57" s="532">
        <v>0</v>
      </c>
      <c r="AF57" s="532">
        <v>0</v>
      </c>
      <c r="AG57" s="532">
        <v>0</v>
      </c>
      <c r="AH57" s="532">
        <v>0</v>
      </c>
      <c r="AI57" s="532">
        <v>0</v>
      </c>
      <c r="AJ57" s="532">
        <v>0</v>
      </c>
      <c r="AK57" s="532">
        <v>0</v>
      </c>
      <c r="AL57" s="532">
        <v>0</v>
      </c>
      <c r="AM57" s="532">
        <v>0</v>
      </c>
      <c r="AN57" s="532">
        <v>0</v>
      </c>
      <c r="AO57" s="532">
        <v>0</v>
      </c>
      <c r="AP57" s="532">
        <v>0</v>
      </c>
      <c r="AQ57" s="518">
        <v>0</v>
      </c>
      <c r="AR57" s="519">
        <v>0</v>
      </c>
    </row>
    <row r="58" spans="1:44">
      <c r="A58" s="531" t="s">
        <v>835</v>
      </c>
      <c r="B58" s="532">
        <v>0</v>
      </c>
      <c r="C58" s="532">
        <v>281.09611999999998</v>
      </c>
      <c r="D58" s="532">
        <v>0</v>
      </c>
      <c r="E58" s="532">
        <v>0</v>
      </c>
      <c r="F58" s="532">
        <v>0</v>
      </c>
      <c r="G58" s="532">
        <v>0</v>
      </c>
      <c r="H58" s="532">
        <v>0</v>
      </c>
      <c r="I58" s="532">
        <v>0</v>
      </c>
      <c r="J58" s="532">
        <v>0</v>
      </c>
      <c r="K58" s="532">
        <v>0</v>
      </c>
      <c r="L58" s="532">
        <v>0</v>
      </c>
      <c r="M58" s="532">
        <v>0</v>
      </c>
      <c r="N58" s="532">
        <v>0</v>
      </c>
      <c r="O58" s="532">
        <v>0</v>
      </c>
      <c r="P58" s="532">
        <v>0</v>
      </c>
      <c r="Q58" s="532">
        <v>0</v>
      </c>
      <c r="R58" s="532">
        <v>0</v>
      </c>
      <c r="S58" s="532">
        <v>0</v>
      </c>
      <c r="T58" s="532">
        <v>0</v>
      </c>
      <c r="U58" s="532">
        <v>0</v>
      </c>
      <c r="V58" s="532">
        <v>0</v>
      </c>
      <c r="W58" s="532">
        <v>0</v>
      </c>
      <c r="X58" s="532">
        <v>0</v>
      </c>
      <c r="Y58" s="532">
        <v>0</v>
      </c>
      <c r="Z58" s="532">
        <v>0</v>
      </c>
      <c r="AA58" s="532">
        <v>0</v>
      </c>
      <c r="AB58" s="532">
        <v>0</v>
      </c>
      <c r="AC58" s="532">
        <v>0</v>
      </c>
      <c r="AD58" s="532">
        <v>0</v>
      </c>
      <c r="AE58" s="532">
        <v>0</v>
      </c>
      <c r="AF58" s="532">
        <v>0</v>
      </c>
      <c r="AG58" s="532">
        <v>0</v>
      </c>
      <c r="AH58" s="532">
        <v>0</v>
      </c>
      <c r="AI58" s="532">
        <v>0</v>
      </c>
      <c r="AJ58" s="532">
        <v>0</v>
      </c>
      <c r="AK58" s="532">
        <v>0</v>
      </c>
      <c r="AL58" s="532">
        <v>0</v>
      </c>
      <c r="AM58" s="532">
        <v>0</v>
      </c>
      <c r="AN58" s="532">
        <v>0</v>
      </c>
      <c r="AO58" s="532">
        <v>0</v>
      </c>
      <c r="AP58" s="532">
        <v>0</v>
      </c>
      <c r="AQ58" s="518">
        <v>281.09611999999998</v>
      </c>
      <c r="AR58" s="519">
        <v>0.14361613728547509</v>
      </c>
    </row>
    <row r="59" spans="1:44">
      <c r="A59" s="531" t="s">
        <v>836</v>
      </c>
      <c r="B59" s="532">
        <v>0</v>
      </c>
      <c r="C59" s="532">
        <v>149.13758999999999</v>
      </c>
      <c r="D59" s="532">
        <v>0</v>
      </c>
      <c r="E59" s="532">
        <v>0</v>
      </c>
      <c r="F59" s="532">
        <v>0</v>
      </c>
      <c r="G59" s="532">
        <v>0</v>
      </c>
      <c r="H59" s="532">
        <v>0</v>
      </c>
      <c r="I59" s="532">
        <v>0</v>
      </c>
      <c r="J59" s="532">
        <v>0</v>
      </c>
      <c r="K59" s="532">
        <v>0</v>
      </c>
      <c r="L59" s="532">
        <v>0</v>
      </c>
      <c r="M59" s="532">
        <v>0</v>
      </c>
      <c r="N59" s="532">
        <v>0</v>
      </c>
      <c r="O59" s="532">
        <v>0</v>
      </c>
      <c r="P59" s="532">
        <v>0</v>
      </c>
      <c r="Q59" s="532">
        <v>0</v>
      </c>
      <c r="R59" s="532">
        <v>0</v>
      </c>
      <c r="S59" s="532">
        <v>0</v>
      </c>
      <c r="T59" s="532">
        <v>0</v>
      </c>
      <c r="U59" s="532">
        <v>0</v>
      </c>
      <c r="V59" s="532">
        <v>0</v>
      </c>
      <c r="W59" s="532">
        <v>0</v>
      </c>
      <c r="X59" s="532">
        <v>0</v>
      </c>
      <c r="Y59" s="532">
        <v>0</v>
      </c>
      <c r="Z59" s="532">
        <v>0</v>
      </c>
      <c r="AA59" s="532">
        <v>0</v>
      </c>
      <c r="AB59" s="532">
        <v>0</v>
      </c>
      <c r="AC59" s="532">
        <v>0</v>
      </c>
      <c r="AD59" s="532">
        <v>0</v>
      </c>
      <c r="AE59" s="532">
        <v>0</v>
      </c>
      <c r="AF59" s="532">
        <v>0</v>
      </c>
      <c r="AG59" s="532">
        <v>0</v>
      </c>
      <c r="AH59" s="532">
        <v>0</v>
      </c>
      <c r="AI59" s="532">
        <v>0</v>
      </c>
      <c r="AJ59" s="532">
        <v>0</v>
      </c>
      <c r="AK59" s="532">
        <v>0</v>
      </c>
      <c r="AL59" s="532">
        <v>0</v>
      </c>
      <c r="AM59" s="532">
        <v>0</v>
      </c>
      <c r="AN59" s="532">
        <v>0</v>
      </c>
      <c r="AO59" s="532">
        <v>0</v>
      </c>
      <c r="AP59" s="532">
        <v>0</v>
      </c>
      <c r="AQ59" s="518">
        <v>149.13758999999999</v>
      </c>
      <c r="AR59" s="519">
        <v>7.6196585708350917E-2</v>
      </c>
    </row>
    <row r="60" spans="1:44">
      <c r="A60" s="531" t="s">
        <v>837</v>
      </c>
      <c r="B60" s="532">
        <v>0</v>
      </c>
      <c r="C60" s="532">
        <v>118.16617000000001</v>
      </c>
      <c r="D60" s="532">
        <v>0</v>
      </c>
      <c r="E60" s="532">
        <v>0</v>
      </c>
      <c r="F60" s="532">
        <v>0</v>
      </c>
      <c r="G60" s="532">
        <v>0</v>
      </c>
      <c r="H60" s="532">
        <v>0</v>
      </c>
      <c r="I60" s="532">
        <v>0</v>
      </c>
      <c r="J60" s="532">
        <v>0</v>
      </c>
      <c r="K60" s="532">
        <v>0</v>
      </c>
      <c r="L60" s="532">
        <v>0</v>
      </c>
      <c r="M60" s="532">
        <v>0</v>
      </c>
      <c r="N60" s="532">
        <v>0</v>
      </c>
      <c r="O60" s="532">
        <v>0</v>
      </c>
      <c r="P60" s="532">
        <v>0</v>
      </c>
      <c r="Q60" s="532">
        <v>0</v>
      </c>
      <c r="R60" s="532">
        <v>0</v>
      </c>
      <c r="S60" s="532">
        <v>0</v>
      </c>
      <c r="T60" s="532">
        <v>0</v>
      </c>
      <c r="U60" s="532">
        <v>0</v>
      </c>
      <c r="V60" s="532">
        <v>0</v>
      </c>
      <c r="W60" s="532">
        <v>0</v>
      </c>
      <c r="X60" s="532">
        <v>0</v>
      </c>
      <c r="Y60" s="532">
        <v>0</v>
      </c>
      <c r="Z60" s="532">
        <v>0</v>
      </c>
      <c r="AA60" s="532">
        <v>0</v>
      </c>
      <c r="AB60" s="532">
        <v>0</v>
      </c>
      <c r="AC60" s="532">
        <v>0</v>
      </c>
      <c r="AD60" s="532">
        <v>0</v>
      </c>
      <c r="AE60" s="532">
        <v>0</v>
      </c>
      <c r="AF60" s="532">
        <v>0</v>
      </c>
      <c r="AG60" s="532">
        <v>0</v>
      </c>
      <c r="AH60" s="532">
        <v>0</v>
      </c>
      <c r="AI60" s="532">
        <v>0</v>
      </c>
      <c r="AJ60" s="532">
        <v>0</v>
      </c>
      <c r="AK60" s="532">
        <v>0</v>
      </c>
      <c r="AL60" s="532">
        <v>0</v>
      </c>
      <c r="AM60" s="532">
        <v>0</v>
      </c>
      <c r="AN60" s="532">
        <v>0</v>
      </c>
      <c r="AO60" s="532">
        <v>0</v>
      </c>
      <c r="AP60" s="532">
        <v>0</v>
      </c>
      <c r="AQ60" s="518">
        <v>118.16617000000001</v>
      </c>
      <c r="AR60" s="519">
        <v>6.037283222983935E-2</v>
      </c>
    </row>
    <row r="61" spans="1:44">
      <c r="A61" s="531" t="s">
        <v>838</v>
      </c>
      <c r="B61" s="532">
        <v>0</v>
      </c>
      <c r="C61" s="532">
        <v>9.8693899999999992</v>
      </c>
      <c r="D61" s="532">
        <v>0</v>
      </c>
      <c r="E61" s="532">
        <v>0</v>
      </c>
      <c r="F61" s="532">
        <v>0</v>
      </c>
      <c r="G61" s="532">
        <v>0</v>
      </c>
      <c r="H61" s="532">
        <v>0</v>
      </c>
      <c r="I61" s="532">
        <v>0</v>
      </c>
      <c r="J61" s="532">
        <v>0</v>
      </c>
      <c r="K61" s="532">
        <v>0</v>
      </c>
      <c r="L61" s="532">
        <v>0</v>
      </c>
      <c r="M61" s="532">
        <v>0</v>
      </c>
      <c r="N61" s="532">
        <v>0</v>
      </c>
      <c r="O61" s="532">
        <v>0</v>
      </c>
      <c r="P61" s="532">
        <v>0</v>
      </c>
      <c r="Q61" s="532">
        <v>0</v>
      </c>
      <c r="R61" s="532">
        <v>0</v>
      </c>
      <c r="S61" s="532">
        <v>0</v>
      </c>
      <c r="T61" s="532">
        <v>0</v>
      </c>
      <c r="U61" s="532">
        <v>0</v>
      </c>
      <c r="V61" s="532">
        <v>0</v>
      </c>
      <c r="W61" s="532">
        <v>0</v>
      </c>
      <c r="X61" s="532">
        <v>0</v>
      </c>
      <c r="Y61" s="532">
        <v>0</v>
      </c>
      <c r="Z61" s="532">
        <v>0</v>
      </c>
      <c r="AA61" s="532">
        <v>0</v>
      </c>
      <c r="AB61" s="532">
        <v>0</v>
      </c>
      <c r="AC61" s="532">
        <v>0</v>
      </c>
      <c r="AD61" s="532">
        <v>0</v>
      </c>
      <c r="AE61" s="532">
        <v>0</v>
      </c>
      <c r="AF61" s="532">
        <v>0</v>
      </c>
      <c r="AG61" s="532">
        <v>0</v>
      </c>
      <c r="AH61" s="532">
        <v>0</v>
      </c>
      <c r="AI61" s="532">
        <v>0</v>
      </c>
      <c r="AJ61" s="532">
        <v>0</v>
      </c>
      <c r="AK61" s="532">
        <v>0</v>
      </c>
      <c r="AL61" s="532">
        <v>0</v>
      </c>
      <c r="AM61" s="532">
        <v>0</v>
      </c>
      <c r="AN61" s="532">
        <v>0</v>
      </c>
      <c r="AO61" s="532">
        <v>0</v>
      </c>
      <c r="AP61" s="532">
        <v>0</v>
      </c>
      <c r="AQ61" s="518">
        <v>9.8693899999999992</v>
      </c>
      <c r="AR61" s="519">
        <v>5.042416342011035E-3</v>
      </c>
    </row>
    <row r="62" spans="1:44">
      <c r="A62" s="531" t="s">
        <v>839</v>
      </c>
      <c r="B62" s="532">
        <v>0</v>
      </c>
      <c r="C62" s="532">
        <v>14.242180000000001</v>
      </c>
      <c r="D62" s="532">
        <v>0</v>
      </c>
      <c r="E62" s="532">
        <v>0</v>
      </c>
      <c r="F62" s="532">
        <v>0</v>
      </c>
      <c r="G62" s="532">
        <v>0</v>
      </c>
      <c r="H62" s="532">
        <v>0</v>
      </c>
      <c r="I62" s="532">
        <v>0</v>
      </c>
      <c r="J62" s="532">
        <v>0</v>
      </c>
      <c r="K62" s="532">
        <v>0</v>
      </c>
      <c r="L62" s="532">
        <v>0</v>
      </c>
      <c r="M62" s="532">
        <v>0</v>
      </c>
      <c r="N62" s="532">
        <v>0</v>
      </c>
      <c r="O62" s="532">
        <v>0</v>
      </c>
      <c r="P62" s="532">
        <v>0</v>
      </c>
      <c r="Q62" s="532">
        <v>0</v>
      </c>
      <c r="R62" s="532">
        <v>0</v>
      </c>
      <c r="S62" s="532">
        <v>0</v>
      </c>
      <c r="T62" s="532">
        <v>0</v>
      </c>
      <c r="U62" s="532">
        <v>0</v>
      </c>
      <c r="V62" s="532">
        <v>0</v>
      </c>
      <c r="W62" s="532">
        <v>0</v>
      </c>
      <c r="X62" s="532">
        <v>0</v>
      </c>
      <c r="Y62" s="532">
        <v>0</v>
      </c>
      <c r="Z62" s="532">
        <v>0</v>
      </c>
      <c r="AA62" s="532">
        <v>0</v>
      </c>
      <c r="AB62" s="532">
        <v>0</v>
      </c>
      <c r="AC62" s="532">
        <v>0</v>
      </c>
      <c r="AD62" s="532">
        <v>0</v>
      </c>
      <c r="AE62" s="532">
        <v>0</v>
      </c>
      <c r="AF62" s="532">
        <v>0</v>
      </c>
      <c r="AG62" s="532">
        <v>0</v>
      </c>
      <c r="AH62" s="532">
        <v>0</v>
      </c>
      <c r="AI62" s="532">
        <v>0</v>
      </c>
      <c r="AJ62" s="532">
        <v>0</v>
      </c>
      <c r="AK62" s="532">
        <v>0</v>
      </c>
      <c r="AL62" s="532">
        <v>0</v>
      </c>
      <c r="AM62" s="532">
        <v>0</v>
      </c>
      <c r="AN62" s="532">
        <v>0</v>
      </c>
      <c r="AO62" s="532">
        <v>0</v>
      </c>
      <c r="AP62" s="532">
        <v>0</v>
      </c>
      <c r="AQ62" s="518">
        <v>14.242180000000001</v>
      </c>
      <c r="AR62" s="519">
        <v>7.2765389935814401E-3</v>
      </c>
    </row>
    <row r="63" spans="1:44">
      <c r="A63" s="533" t="s">
        <v>726</v>
      </c>
      <c r="B63" s="520">
        <v>0</v>
      </c>
      <c r="C63" s="520">
        <v>1957.2739200000001</v>
      </c>
      <c r="D63" s="520">
        <v>0</v>
      </c>
      <c r="E63" s="520">
        <v>0</v>
      </c>
      <c r="F63" s="520">
        <v>0</v>
      </c>
      <c r="G63" s="520">
        <v>0</v>
      </c>
      <c r="H63" s="520">
        <v>0</v>
      </c>
      <c r="I63" s="520">
        <v>0</v>
      </c>
      <c r="J63" s="520">
        <v>0</v>
      </c>
      <c r="K63" s="520">
        <v>0</v>
      </c>
      <c r="L63" s="520">
        <v>0</v>
      </c>
      <c r="M63" s="520">
        <v>0</v>
      </c>
      <c r="N63" s="520">
        <v>0</v>
      </c>
      <c r="O63" s="520">
        <v>0</v>
      </c>
      <c r="P63" s="520">
        <v>0</v>
      </c>
      <c r="Q63" s="520">
        <v>0</v>
      </c>
      <c r="R63" s="520">
        <v>0</v>
      </c>
      <c r="S63" s="520">
        <v>0</v>
      </c>
      <c r="T63" s="520">
        <v>0</v>
      </c>
      <c r="U63" s="520">
        <v>0</v>
      </c>
      <c r="V63" s="520">
        <v>0</v>
      </c>
      <c r="W63" s="520">
        <v>0</v>
      </c>
      <c r="X63" s="520">
        <v>0</v>
      </c>
      <c r="Y63" s="520">
        <v>0</v>
      </c>
      <c r="Z63" s="520">
        <v>0</v>
      </c>
      <c r="AA63" s="520">
        <v>0</v>
      </c>
      <c r="AB63" s="520">
        <v>0</v>
      </c>
      <c r="AC63" s="520">
        <v>0</v>
      </c>
      <c r="AD63" s="520">
        <v>0</v>
      </c>
      <c r="AE63" s="520">
        <v>0</v>
      </c>
      <c r="AF63" s="520">
        <v>0</v>
      </c>
      <c r="AG63" s="520">
        <v>0</v>
      </c>
      <c r="AH63" s="520">
        <v>0</v>
      </c>
      <c r="AI63" s="520">
        <v>0</v>
      </c>
      <c r="AJ63" s="520">
        <v>0</v>
      </c>
      <c r="AK63" s="520">
        <v>0</v>
      </c>
      <c r="AL63" s="520">
        <v>0</v>
      </c>
      <c r="AM63" s="520">
        <v>0</v>
      </c>
      <c r="AN63" s="520">
        <v>0</v>
      </c>
      <c r="AO63" s="520">
        <v>0</v>
      </c>
      <c r="AP63" s="520">
        <v>0</v>
      </c>
      <c r="AQ63" s="520">
        <v>1957.2739200000001</v>
      </c>
      <c r="AR63" s="47">
        <v>1</v>
      </c>
    </row>
    <row r="64" spans="1:44">
      <c r="A64" s="389" t="s">
        <v>840</v>
      </c>
      <c r="B64" s="456">
        <v>0</v>
      </c>
      <c r="C64" s="456">
        <v>1</v>
      </c>
      <c r="D64" s="456">
        <v>0</v>
      </c>
      <c r="E64" s="456">
        <v>0</v>
      </c>
      <c r="F64" s="456">
        <v>0</v>
      </c>
      <c r="G64" s="456">
        <v>0</v>
      </c>
      <c r="H64" s="456">
        <v>0</v>
      </c>
      <c r="I64" s="456">
        <v>0</v>
      </c>
      <c r="J64" s="456">
        <v>0</v>
      </c>
      <c r="K64" s="456">
        <v>0</v>
      </c>
      <c r="L64" s="456">
        <v>0</v>
      </c>
      <c r="M64" s="456">
        <v>0</v>
      </c>
      <c r="N64" s="456">
        <v>0</v>
      </c>
      <c r="O64" s="456">
        <v>0</v>
      </c>
      <c r="P64" s="456">
        <v>0</v>
      </c>
      <c r="Q64" s="456">
        <v>0</v>
      </c>
      <c r="R64" s="456">
        <v>0</v>
      </c>
      <c r="S64" s="456">
        <v>0</v>
      </c>
      <c r="T64" s="456">
        <v>0</v>
      </c>
      <c r="U64" s="456">
        <v>0</v>
      </c>
      <c r="V64" s="456">
        <v>0</v>
      </c>
      <c r="W64" s="456">
        <v>0</v>
      </c>
      <c r="X64" s="456">
        <v>0</v>
      </c>
      <c r="Y64" s="456">
        <v>0</v>
      </c>
      <c r="Z64" s="456">
        <v>0</v>
      </c>
      <c r="AA64" s="456">
        <v>0</v>
      </c>
      <c r="AB64" s="456">
        <v>0</v>
      </c>
      <c r="AC64" s="456">
        <v>0</v>
      </c>
      <c r="AD64" s="456">
        <v>0</v>
      </c>
      <c r="AE64" s="456">
        <v>0</v>
      </c>
      <c r="AF64" s="456">
        <v>0</v>
      </c>
      <c r="AG64" s="456">
        <v>0</v>
      </c>
      <c r="AH64" s="456">
        <v>0</v>
      </c>
      <c r="AI64" s="456">
        <v>0</v>
      </c>
      <c r="AJ64" s="456">
        <v>0</v>
      </c>
      <c r="AK64" s="456">
        <v>0</v>
      </c>
      <c r="AL64" s="456">
        <v>0</v>
      </c>
      <c r="AM64" s="456">
        <v>0</v>
      </c>
      <c r="AN64" s="456">
        <v>0</v>
      </c>
      <c r="AO64" s="456">
        <v>0</v>
      </c>
      <c r="AP64" s="456">
        <v>0</v>
      </c>
      <c r="AQ64" s="456">
        <v>1</v>
      </c>
      <c r="AR64" s="456"/>
    </row>
    <row r="65" spans="1:44" ht="30" customHeight="1">
      <c r="A65" s="451" t="s">
        <v>844</v>
      </c>
      <c r="B65" s="452" t="s">
        <v>900</v>
      </c>
      <c r="C65" s="452" t="s">
        <v>902</v>
      </c>
      <c r="D65" s="452" t="s">
        <v>901</v>
      </c>
      <c r="E65" s="452" t="s">
        <v>910</v>
      </c>
      <c r="F65" s="452" t="s">
        <v>907</v>
      </c>
      <c r="G65" s="452" t="s">
        <v>903</v>
      </c>
      <c r="H65" s="452" t="s">
        <v>908</v>
      </c>
      <c r="I65" s="452" t="s">
        <v>904</v>
      </c>
      <c r="J65" s="452" t="s">
        <v>905</v>
      </c>
      <c r="K65" s="452" t="s">
        <v>906</v>
      </c>
      <c r="L65" s="452" t="s">
        <v>918</v>
      </c>
      <c r="M65" s="452" t="s">
        <v>916</v>
      </c>
      <c r="N65" s="452" t="s">
        <v>909</v>
      </c>
      <c r="O65" s="452" t="s">
        <v>914</v>
      </c>
      <c r="P65" s="452" t="s">
        <v>917</v>
      </c>
      <c r="Q65" s="452" t="s">
        <v>915</v>
      </c>
      <c r="R65" s="452" t="s">
        <v>921</v>
      </c>
      <c r="S65" s="452" t="s">
        <v>919</v>
      </c>
      <c r="T65" s="452" t="s">
        <v>920</v>
      </c>
      <c r="U65" s="452" t="s">
        <v>911</v>
      </c>
      <c r="V65" s="452" t="s">
        <v>912</v>
      </c>
      <c r="W65" s="452" t="s">
        <v>913</v>
      </c>
      <c r="X65" s="452" t="s">
        <v>922</v>
      </c>
      <c r="Y65" s="452" t="s">
        <v>923</v>
      </c>
      <c r="Z65" s="452" t="s">
        <v>924</v>
      </c>
      <c r="AA65" s="452" t="s">
        <v>925</v>
      </c>
      <c r="AB65" s="452" t="s">
        <v>926</v>
      </c>
      <c r="AC65" s="452" t="s">
        <v>927</v>
      </c>
      <c r="AD65" s="452" t="s">
        <v>928</v>
      </c>
      <c r="AE65" s="452" t="s">
        <v>929</v>
      </c>
      <c r="AF65" s="452" t="s">
        <v>930</v>
      </c>
      <c r="AG65" s="452" t="s">
        <v>931</v>
      </c>
      <c r="AH65" s="452" t="s">
        <v>932</v>
      </c>
      <c r="AI65" s="452" t="s">
        <v>933</v>
      </c>
      <c r="AJ65" s="452" t="s">
        <v>934</v>
      </c>
      <c r="AK65" s="452" t="s">
        <v>935</v>
      </c>
      <c r="AL65" s="452" t="s">
        <v>936</v>
      </c>
      <c r="AM65" s="452" t="s">
        <v>937</v>
      </c>
      <c r="AN65" s="452" t="s">
        <v>938</v>
      </c>
      <c r="AO65" s="452" t="s">
        <v>939</v>
      </c>
      <c r="AP65" s="452" t="s">
        <v>940</v>
      </c>
      <c r="AQ65" s="453" t="s">
        <v>8</v>
      </c>
      <c r="AR65" s="517" t="s">
        <v>701</v>
      </c>
    </row>
    <row r="66" spans="1:44">
      <c r="A66" s="531" t="s">
        <v>826</v>
      </c>
      <c r="B66" s="532">
        <v>0</v>
      </c>
      <c r="C66" s="532">
        <v>0</v>
      </c>
      <c r="D66" s="532">
        <v>0</v>
      </c>
      <c r="E66" s="532">
        <v>0</v>
      </c>
      <c r="F66" s="532">
        <v>0</v>
      </c>
      <c r="G66" s="532">
        <v>0</v>
      </c>
      <c r="H66" s="532">
        <v>0</v>
      </c>
      <c r="I66" s="532">
        <v>0</v>
      </c>
      <c r="J66" s="532">
        <v>0</v>
      </c>
      <c r="K66" s="532">
        <v>0</v>
      </c>
      <c r="L66" s="532">
        <v>0</v>
      </c>
      <c r="M66" s="532">
        <v>0</v>
      </c>
      <c r="N66" s="532">
        <v>0</v>
      </c>
      <c r="O66" s="532">
        <v>0</v>
      </c>
      <c r="P66" s="532">
        <v>0</v>
      </c>
      <c r="Q66" s="532">
        <v>0</v>
      </c>
      <c r="R66" s="532">
        <v>0</v>
      </c>
      <c r="S66" s="532">
        <v>0</v>
      </c>
      <c r="T66" s="532">
        <v>0</v>
      </c>
      <c r="U66" s="532">
        <v>0</v>
      </c>
      <c r="V66" s="532">
        <v>0</v>
      </c>
      <c r="W66" s="532">
        <v>0</v>
      </c>
      <c r="X66" s="532">
        <v>0</v>
      </c>
      <c r="Y66" s="532">
        <v>0</v>
      </c>
      <c r="Z66" s="532">
        <v>0</v>
      </c>
      <c r="AA66" s="532">
        <v>0</v>
      </c>
      <c r="AB66" s="532">
        <v>0</v>
      </c>
      <c r="AC66" s="532">
        <v>0</v>
      </c>
      <c r="AD66" s="532">
        <v>0</v>
      </c>
      <c r="AE66" s="532">
        <v>0</v>
      </c>
      <c r="AF66" s="532">
        <v>0</v>
      </c>
      <c r="AG66" s="532">
        <v>0</v>
      </c>
      <c r="AH66" s="532">
        <v>0</v>
      </c>
      <c r="AI66" s="532">
        <v>0</v>
      </c>
      <c r="AJ66" s="532">
        <v>0</v>
      </c>
      <c r="AK66" s="532">
        <v>0</v>
      </c>
      <c r="AL66" s="532">
        <v>0</v>
      </c>
      <c r="AM66" s="532">
        <v>0</v>
      </c>
      <c r="AN66" s="532">
        <v>0</v>
      </c>
      <c r="AO66" s="532">
        <v>0</v>
      </c>
      <c r="AP66" s="532">
        <v>0</v>
      </c>
      <c r="AQ66" s="518">
        <v>0</v>
      </c>
      <c r="AR66" s="519">
        <v>0</v>
      </c>
    </row>
    <row r="67" spans="1:44">
      <c r="A67" s="531" t="s">
        <v>827</v>
      </c>
      <c r="B67" s="532">
        <v>0</v>
      </c>
      <c r="C67" s="532">
        <v>0</v>
      </c>
      <c r="D67" s="532">
        <v>0</v>
      </c>
      <c r="E67" s="532">
        <v>0</v>
      </c>
      <c r="F67" s="532">
        <v>0</v>
      </c>
      <c r="G67" s="532">
        <v>0</v>
      </c>
      <c r="H67" s="532">
        <v>0</v>
      </c>
      <c r="I67" s="532">
        <v>0</v>
      </c>
      <c r="J67" s="532">
        <v>0</v>
      </c>
      <c r="K67" s="532">
        <v>0</v>
      </c>
      <c r="L67" s="532">
        <v>0</v>
      </c>
      <c r="M67" s="532">
        <v>0</v>
      </c>
      <c r="N67" s="532">
        <v>0</v>
      </c>
      <c r="O67" s="532">
        <v>0</v>
      </c>
      <c r="P67" s="532">
        <v>0</v>
      </c>
      <c r="Q67" s="532">
        <v>0</v>
      </c>
      <c r="R67" s="532">
        <v>0</v>
      </c>
      <c r="S67" s="532">
        <v>0</v>
      </c>
      <c r="T67" s="532">
        <v>0</v>
      </c>
      <c r="U67" s="532">
        <v>0</v>
      </c>
      <c r="V67" s="532">
        <v>0</v>
      </c>
      <c r="W67" s="532">
        <v>0</v>
      </c>
      <c r="X67" s="532">
        <v>0</v>
      </c>
      <c r="Y67" s="532">
        <v>0</v>
      </c>
      <c r="Z67" s="532">
        <v>0</v>
      </c>
      <c r="AA67" s="532">
        <v>0</v>
      </c>
      <c r="AB67" s="532">
        <v>0</v>
      </c>
      <c r="AC67" s="532">
        <v>0</v>
      </c>
      <c r="AD67" s="532">
        <v>0</v>
      </c>
      <c r="AE67" s="532">
        <v>0</v>
      </c>
      <c r="AF67" s="532">
        <v>0</v>
      </c>
      <c r="AG67" s="532">
        <v>0</v>
      </c>
      <c r="AH67" s="532">
        <v>0</v>
      </c>
      <c r="AI67" s="532">
        <v>0</v>
      </c>
      <c r="AJ67" s="532">
        <v>0</v>
      </c>
      <c r="AK67" s="532">
        <v>0</v>
      </c>
      <c r="AL67" s="532">
        <v>0</v>
      </c>
      <c r="AM67" s="532">
        <v>0</v>
      </c>
      <c r="AN67" s="532">
        <v>0</v>
      </c>
      <c r="AO67" s="532">
        <v>0</v>
      </c>
      <c r="AP67" s="532">
        <v>0</v>
      </c>
      <c r="AQ67" s="518">
        <v>0</v>
      </c>
      <c r="AR67" s="519">
        <v>0</v>
      </c>
    </row>
    <row r="68" spans="1:44">
      <c r="A68" s="531" t="s">
        <v>828</v>
      </c>
      <c r="B68" s="532">
        <v>0</v>
      </c>
      <c r="C68" s="532">
        <v>0</v>
      </c>
      <c r="D68" s="532">
        <v>0</v>
      </c>
      <c r="E68" s="532">
        <v>0</v>
      </c>
      <c r="F68" s="532">
        <v>0</v>
      </c>
      <c r="G68" s="532">
        <v>0</v>
      </c>
      <c r="H68" s="532">
        <v>0</v>
      </c>
      <c r="I68" s="532">
        <v>0</v>
      </c>
      <c r="J68" s="532">
        <v>0</v>
      </c>
      <c r="K68" s="532">
        <v>0</v>
      </c>
      <c r="L68" s="532">
        <v>0</v>
      </c>
      <c r="M68" s="532">
        <v>0</v>
      </c>
      <c r="N68" s="532">
        <v>0</v>
      </c>
      <c r="O68" s="532">
        <v>0</v>
      </c>
      <c r="P68" s="532">
        <v>0</v>
      </c>
      <c r="Q68" s="532">
        <v>0</v>
      </c>
      <c r="R68" s="532">
        <v>0</v>
      </c>
      <c r="S68" s="532">
        <v>0</v>
      </c>
      <c r="T68" s="532">
        <v>0</v>
      </c>
      <c r="U68" s="532">
        <v>0</v>
      </c>
      <c r="V68" s="532">
        <v>0</v>
      </c>
      <c r="W68" s="532">
        <v>0</v>
      </c>
      <c r="X68" s="532">
        <v>0</v>
      </c>
      <c r="Y68" s="532">
        <v>0</v>
      </c>
      <c r="Z68" s="532">
        <v>0</v>
      </c>
      <c r="AA68" s="532">
        <v>0</v>
      </c>
      <c r="AB68" s="532">
        <v>0</v>
      </c>
      <c r="AC68" s="532">
        <v>0</v>
      </c>
      <c r="AD68" s="532">
        <v>0</v>
      </c>
      <c r="AE68" s="532">
        <v>0</v>
      </c>
      <c r="AF68" s="532">
        <v>0</v>
      </c>
      <c r="AG68" s="532">
        <v>0</v>
      </c>
      <c r="AH68" s="532">
        <v>0</v>
      </c>
      <c r="AI68" s="532">
        <v>0</v>
      </c>
      <c r="AJ68" s="532">
        <v>0</v>
      </c>
      <c r="AK68" s="532">
        <v>0</v>
      </c>
      <c r="AL68" s="532">
        <v>0</v>
      </c>
      <c r="AM68" s="532">
        <v>0</v>
      </c>
      <c r="AN68" s="532">
        <v>0</v>
      </c>
      <c r="AO68" s="532">
        <v>0</v>
      </c>
      <c r="AP68" s="532">
        <v>0</v>
      </c>
      <c r="AQ68" s="518">
        <v>0</v>
      </c>
      <c r="AR68" s="519">
        <v>0</v>
      </c>
    </row>
    <row r="69" spans="1:44">
      <c r="A69" s="531" t="s">
        <v>829</v>
      </c>
      <c r="B69" s="532">
        <v>0</v>
      </c>
      <c r="C69" s="532">
        <v>0</v>
      </c>
      <c r="D69" s="532">
        <v>0</v>
      </c>
      <c r="E69" s="532">
        <v>0</v>
      </c>
      <c r="F69" s="532">
        <v>0</v>
      </c>
      <c r="G69" s="532">
        <v>0</v>
      </c>
      <c r="H69" s="532">
        <v>0</v>
      </c>
      <c r="I69" s="532">
        <v>0</v>
      </c>
      <c r="J69" s="532">
        <v>0</v>
      </c>
      <c r="K69" s="532">
        <v>0</v>
      </c>
      <c r="L69" s="532">
        <v>0</v>
      </c>
      <c r="M69" s="532">
        <v>0</v>
      </c>
      <c r="N69" s="532">
        <v>0</v>
      </c>
      <c r="O69" s="532">
        <v>0</v>
      </c>
      <c r="P69" s="532">
        <v>0</v>
      </c>
      <c r="Q69" s="532">
        <v>0</v>
      </c>
      <c r="R69" s="532">
        <v>0</v>
      </c>
      <c r="S69" s="532">
        <v>0</v>
      </c>
      <c r="T69" s="532">
        <v>0</v>
      </c>
      <c r="U69" s="532">
        <v>0</v>
      </c>
      <c r="V69" s="532">
        <v>0</v>
      </c>
      <c r="W69" s="532">
        <v>0</v>
      </c>
      <c r="X69" s="532">
        <v>0</v>
      </c>
      <c r="Y69" s="532">
        <v>0</v>
      </c>
      <c r="Z69" s="532">
        <v>0</v>
      </c>
      <c r="AA69" s="532">
        <v>0</v>
      </c>
      <c r="AB69" s="532">
        <v>0</v>
      </c>
      <c r="AC69" s="532">
        <v>0</v>
      </c>
      <c r="AD69" s="532">
        <v>0</v>
      </c>
      <c r="AE69" s="532">
        <v>0</v>
      </c>
      <c r="AF69" s="532">
        <v>0</v>
      </c>
      <c r="AG69" s="532">
        <v>0</v>
      </c>
      <c r="AH69" s="532">
        <v>0</v>
      </c>
      <c r="AI69" s="532">
        <v>0</v>
      </c>
      <c r="AJ69" s="532">
        <v>0</v>
      </c>
      <c r="AK69" s="532">
        <v>0</v>
      </c>
      <c r="AL69" s="532">
        <v>0</v>
      </c>
      <c r="AM69" s="532">
        <v>0</v>
      </c>
      <c r="AN69" s="532">
        <v>0</v>
      </c>
      <c r="AO69" s="532">
        <v>0</v>
      </c>
      <c r="AP69" s="532">
        <v>0</v>
      </c>
      <c r="AQ69" s="518">
        <v>0</v>
      </c>
      <c r="AR69" s="519">
        <v>0</v>
      </c>
    </row>
    <row r="70" spans="1:44">
      <c r="A70" s="531" t="s">
        <v>830</v>
      </c>
      <c r="B70" s="532">
        <v>0</v>
      </c>
      <c r="C70" s="532">
        <v>1</v>
      </c>
      <c r="D70" s="532">
        <v>0</v>
      </c>
      <c r="E70" s="532">
        <v>0</v>
      </c>
      <c r="F70" s="532">
        <v>0</v>
      </c>
      <c r="G70" s="532">
        <v>0</v>
      </c>
      <c r="H70" s="532">
        <v>0</v>
      </c>
      <c r="I70" s="532">
        <v>0</v>
      </c>
      <c r="J70" s="532">
        <v>0</v>
      </c>
      <c r="K70" s="532">
        <v>0</v>
      </c>
      <c r="L70" s="532">
        <v>0</v>
      </c>
      <c r="M70" s="532">
        <v>0</v>
      </c>
      <c r="N70" s="532">
        <v>0</v>
      </c>
      <c r="O70" s="532">
        <v>0</v>
      </c>
      <c r="P70" s="532">
        <v>0</v>
      </c>
      <c r="Q70" s="532">
        <v>0</v>
      </c>
      <c r="R70" s="532">
        <v>0</v>
      </c>
      <c r="S70" s="532">
        <v>0</v>
      </c>
      <c r="T70" s="532">
        <v>0</v>
      </c>
      <c r="U70" s="532">
        <v>0</v>
      </c>
      <c r="V70" s="532">
        <v>0</v>
      </c>
      <c r="W70" s="532">
        <v>0</v>
      </c>
      <c r="X70" s="532">
        <v>0</v>
      </c>
      <c r="Y70" s="532">
        <v>0</v>
      </c>
      <c r="Z70" s="532">
        <v>0</v>
      </c>
      <c r="AA70" s="532">
        <v>0</v>
      </c>
      <c r="AB70" s="532">
        <v>0</v>
      </c>
      <c r="AC70" s="532">
        <v>0</v>
      </c>
      <c r="AD70" s="532">
        <v>0</v>
      </c>
      <c r="AE70" s="532">
        <v>0</v>
      </c>
      <c r="AF70" s="532">
        <v>0</v>
      </c>
      <c r="AG70" s="532">
        <v>0</v>
      </c>
      <c r="AH70" s="532">
        <v>0</v>
      </c>
      <c r="AI70" s="532">
        <v>0</v>
      </c>
      <c r="AJ70" s="532">
        <v>0</v>
      </c>
      <c r="AK70" s="532">
        <v>0</v>
      </c>
      <c r="AL70" s="532">
        <v>0</v>
      </c>
      <c r="AM70" s="532">
        <v>0</v>
      </c>
      <c r="AN70" s="532">
        <v>0</v>
      </c>
      <c r="AO70" s="532">
        <v>0</v>
      </c>
      <c r="AP70" s="532">
        <v>0</v>
      </c>
      <c r="AQ70" s="518">
        <v>1</v>
      </c>
      <c r="AR70" s="519">
        <v>1.4084507042253521E-2</v>
      </c>
    </row>
    <row r="71" spans="1:44">
      <c r="A71" s="531" t="s">
        <v>831</v>
      </c>
      <c r="B71" s="532">
        <v>0</v>
      </c>
      <c r="C71" s="532">
        <v>0</v>
      </c>
      <c r="D71" s="532">
        <v>0</v>
      </c>
      <c r="E71" s="532">
        <v>0</v>
      </c>
      <c r="F71" s="532">
        <v>0</v>
      </c>
      <c r="G71" s="532">
        <v>0</v>
      </c>
      <c r="H71" s="532">
        <v>0</v>
      </c>
      <c r="I71" s="532">
        <v>0</v>
      </c>
      <c r="J71" s="532">
        <v>0</v>
      </c>
      <c r="K71" s="532">
        <v>0</v>
      </c>
      <c r="L71" s="532">
        <v>0</v>
      </c>
      <c r="M71" s="532">
        <v>0</v>
      </c>
      <c r="N71" s="532">
        <v>0</v>
      </c>
      <c r="O71" s="532">
        <v>0</v>
      </c>
      <c r="P71" s="532">
        <v>0</v>
      </c>
      <c r="Q71" s="532">
        <v>0</v>
      </c>
      <c r="R71" s="532">
        <v>0</v>
      </c>
      <c r="S71" s="532">
        <v>0</v>
      </c>
      <c r="T71" s="532">
        <v>0</v>
      </c>
      <c r="U71" s="532">
        <v>0</v>
      </c>
      <c r="V71" s="532">
        <v>0</v>
      </c>
      <c r="W71" s="532">
        <v>0</v>
      </c>
      <c r="X71" s="532">
        <v>0</v>
      </c>
      <c r="Y71" s="532">
        <v>0</v>
      </c>
      <c r="Z71" s="532">
        <v>0</v>
      </c>
      <c r="AA71" s="532">
        <v>0</v>
      </c>
      <c r="AB71" s="532">
        <v>0</v>
      </c>
      <c r="AC71" s="532">
        <v>0</v>
      </c>
      <c r="AD71" s="532">
        <v>0</v>
      </c>
      <c r="AE71" s="532">
        <v>0</v>
      </c>
      <c r="AF71" s="532">
        <v>0</v>
      </c>
      <c r="AG71" s="532">
        <v>0</v>
      </c>
      <c r="AH71" s="532">
        <v>0</v>
      </c>
      <c r="AI71" s="532">
        <v>0</v>
      </c>
      <c r="AJ71" s="532">
        <v>0</v>
      </c>
      <c r="AK71" s="532">
        <v>0</v>
      </c>
      <c r="AL71" s="532">
        <v>0</v>
      </c>
      <c r="AM71" s="532">
        <v>0</v>
      </c>
      <c r="AN71" s="532">
        <v>0</v>
      </c>
      <c r="AO71" s="532">
        <v>0</v>
      </c>
      <c r="AP71" s="532">
        <v>0</v>
      </c>
      <c r="AQ71" s="518">
        <v>0</v>
      </c>
      <c r="AR71" s="519">
        <v>0</v>
      </c>
    </row>
    <row r="72" spans="1:44">
      <c r="A72" s="531" t="s">
        <v>832</v>
      </c>
      <c r="B72" s="532">
        <v>0</v>
      </c>
      <c r="C72" s="532">
        <v>1</v>
      </c>
      <c r="D72" s="532">
        <v>0</v>
      </c>
      <c r="E72" s="532">
        <v>0</v>
      </c>
      <c r="F72" s="532">
        <v>0</v>
      </c>
      <c r="G72" s="532">
        <v>0</v>
      </c>
      <c r="H72" s="532">
        <v>0</v>
      </c>
      <c r="I72" s="532">
        <v>0</v>
      </c>
      <c r="J72" s="532">
        <v>0</v>
      </c>
      <c r="K72" s="532">
        <v>0</v>
      </c>
      <c r="L72" s="532">
        <v>0</v>
      </c>
      <c r="M72" s="532">
        <v>0</v>
      </c>
      <c r="N72" s="532">
        <v>0</v>
      </c>
      <c r="O72" s="532">
        <v>0</v>
      </c>
      <c r="P72" s="532">
        <v>0</v>
      </c>
      <c r="Q72" s="532">
        <v>0</v>
      </c>
      <c r="R72" s="532">
        <v>0</v>
      </c>
      <c r="S72" s="532">
        <v>0</v>
      </c>
      <c r="T72" s="532">
        <v>0</v>
      </c>
      <c r="U72" s="532">
        <v>0</v>
      </c>
      <c r="V72" s="532">
        <v>0</v>
      </c>
      <c r="W72" s="532">
        <v>0</v>
      </c>
      <c r="X72" s="532">
        <v>0</v>
      </c>
      <c r="Y72" s="532">
        <v>0</v>
      </c>
      <c r="Z72" s="532">
        <v>0</v>
      </c>
      <c r="AA72" s="532">
        <v>0</v>
      </c>
      <c r="AB72" s="532">
        <v>0</v>
      </c>
      <c r="AC72" s="532">
        <v>0</v>
      </c>
      <c r="AD72" s="532">
        <v>0</v>
      </c>
      <c r="AE72" s="532">
        <v>0</v>
      </c>
      <c r="AF72" s="532">
        <v>0</v>
      </c>
      <c r="AG72" s="532">
        <v>0</v>
      </c>
      <c r="AH72" s="532">
        <v>0</v>
      </c>
      <c r="AI72" s="532">
        <v>0</v>
      </c>
      <c r="AJ72" s="532">
        <v>0</v>
      </c>
      <c r="AK72" s="532">
        <v>0</v>
      </c>
      <c r="AL72" s="532">
        <v>0</v>
      </c>
      <c r="AM72" s="532">
        <v>0</v>
      </c>
      <c r="AN72" s="532">
        <v>0</v>
      </c>
      <c r="AO72" s="532">
        <v>0</v>
      </c>
      <c r="AP72" s="532">
        <v>0</v>
      </c>
      <c r="AQ72" s="518">
        <v>1</v>
      </c>
      <c r="AR72" s="519">
        <v>1.4084507042253521E-2</v>
      </c>
    </row>
    <row r="73" spans="1:44">
      <c r="A73" s="531" t="s">
        <v>833</v>
      </c>
      <c r="B73" s="532">
        <v>0</v>
      </c>
      <c r="C73" s="532">
        <v>0</v>
      </c>
      <c r="D73" s="532">
        <v>0</v>
      </c>
      <c r="E73" s="532">
        <v>0</v>
      </c>
      <c r="F73" s="532">
        <v>0</v>
      </c>
      <c r="G73" s="532">
        <v>0</v>
      </c>
      <c r="H73" s="532">
        <v>0</v>
      </c>
      <c r="I73" s="532">
        <v>0</v>
      </c>
      <c r="J73" s="532">
        <v>0</v>
      </c>
      <c r="K73" s="532">
        <v>0</v>
      </c>
      <c r="L73" s="532">
        <v>0</v>
      </c>
      <c r="M73" s="532">
        <v>0</v>
      </c>
      <c r="N73" s="532">
        <v>0</v>
      </c>
      <c r="O73" s="532">
        <v>0</v>
      </c>
      <c r="P73" s="532">
        <v>0</v>
      </c>
      <c r="Q73" s="532">
        <v>0</v>
      </c>
      <c r="R73" s="532">
        <v>0</v>
      </c>
      <c r="S73" s="532">
        <v>0</v>
      </c>
      <c r="T73" s="532">
        <v>0</v>
      </c>
      <c r="U73" s="532">
        <v>0</v>
      </c>
      <c r="V73" s="532">
        <v>0</v>
      </c>
      <c r="W73" s="532">
        <v>0</v>
      </c>
      <c r="X73" s="532">
        <v>0</v>
      </c>
      <c r="Y73" s="532">
        <v>0</v>
      </c>
      <c r="Z73" s="532">
        <v>0</v>
      </c>
      <c r="AA73" s="532">
        <v>0</v>
      </c>
      <c r="AB73" s="532">
        <v>0</v>
      </c>
      <c r="AC73" s="532">
        <v>0</v>
      </c>
      <c r="AD73" s="532">
        <v>0</v>
      </c>
      <c r="AE73" s="532">
        <v>0</v>
      </c>
      <c r="AF73" s="532">
        <v>0</v>
      </c>
      <c r="AG73" s="532">
        <v>0</v>
      </c>
      <c r="AH73" s="532">
        <v>0</v>
      </c>
      <c r="AI73" s="532">
        <v>0</v>
      </c>
      <c r="AJ73" s="532">
        <v>0</v>
      </c>
      <c r="AK73" s="532">
        <v>0</v>
      </c>
      <c r="AL73" s="532">
        <v>0</v>
      </c>
      <c r="AM73" s="532">
        <v>0</v>
      </c>
      <c r="AN73" s="532">
        <v>0</v>
      </c>
      <c r="AO73" s="532">
        <v>0</v>
      </c>
      <c r="AP73" s="532">
        <v>0</v>
      </c>
      <c r="AQ73" s="518">
        <v>0</v>
      </c>
      <c r="AR73" s="519">
        <v>0</v>
      </c>
    </row>
    <row r="74" spans="1:44">
      <c r="A74" s="531" t="s">
        <v>834</v>
      </c>
      <c r="B74" s="532">
        <v>0</v>
      </c>
      <c r="C74" s="532">
        <v>0</v>
      </c>
      <c r="D74" s="532">
        <v>0</v>
      </c>
      <c r="E74" s="532">
        <v>0</v>
      </c>
      <c r="F74" s="532">
        <v>0</v>
      </c>
      <c r="G74" s="532">
        <v>0</v>
      </c>
      <c r="H74" s="532">
        <v>0</v>
      </c>
      <c r="I74" s="532">
        <v>0</v>
      </c>
      <c r="J74" s="532">
        <v>0</v>
      </c>
      <c r="K74" s="532">
        <v>0</v>
      </c>
      <c r="L74" s="532">
        <v>0</v>
      </c>
      <c r="M74" s="532">
        <v>0</v>
      </c>
      <c r="N74" s="532">
        <v>0</v>
      </c>
      <c r="O74" s="532">
        <v>0</v>
      </c>
      <c r="P74" s="532">
        <v>0</v>
      </c>
      <c r="Q74" s="532">
        <v>0</v>
      </c>
      <c r="R74" s="532">
        <v>0</v>
      </c>
      <c r="S74" s="532">
        <v>0</v>
      </c>
      <c r="T74" s="532">
        <v>0</v>
      </c>
      <c r="U74" s="532">
        <v>0</v>
      </c>
      <c r="V74" s="532">
        <v>0</v>
      </c>
      <c r="W74" s="532">
        <v>0</v>
      </c>
      <c r="X74" s="532">
        <v>0</v>
      </c>
      <c r="Y74" s="532">
        <v>0</v>
      </c>
      <c r="Z74" s="532">
        <v>0</v>
      </c>
      <c r="AA74" s="532">
        <v>0</v>
      </c>
      <c r="AB74" s="532">
        <v>0</v>
      </c>
      <c r="AC74" s="532">
        <v>0</v>
      </c>
      <c r="AD74" s="532">
        <v>0</v>
      </c>
      <c r="AE74" s="532">
        <v>0</v>
      </c>
      <c r="AF74" s="532">
        <v>0</v>
      </c>
      <c r="AG74" s="532">
        <v>0</v>
      </c>
      <c r="AH74" s="532">
        <v>0</v>
      </c>
      <c r="AI74" s="532">
        <v>0</v>
      </c>
      <c r="AJ74" s="532">
        <v>0</v>
      </c>
      <c r="AK74" s="532">
        <v>0</v>
      </c>
      <c r="AL74" s="532">
        <v>0</v>
      </c>
      <c r="AM74" s="532">
        <v>0</v>
      </c>
      <c r="AN74" s="532">
        <v>0</v>
      </c>
      <c r="AO74" s="532">
        <v>0</v>
      </c>
      <c r="AP74" s="532">
        <v>0</v>
      </c>
      <c r="AQ74" s="518">
        <v>0</v>
      </c>
      <c r="AR74" s="519">
        <v>0</v>
      </c>
    </row>
    <row r="75" spans="1:44">
      <c r="A75" s="531" t="s">
        <v>835</v>
      </c>
      <c r="B75" s="532">
        <v>0</v>
      </c>
      <c r="C75" s="532">
        <v>3</v>
      </c>
      <c r="D75" s="532">
        <v>0</v>
      </c>
      <c r="E75" s="532">
        <v>0</v>
      </c>
      <c r="F75" s="532">
        <v>0</v>
      </c>
      <c r="G75" s="532">
        <v>0</v>
      </c>
      <c r="H75" s="532">
        <v>0</v>
      </c>
      <c r="I75" s="532">
        <v>0</v>
      </c>
      <c r="J75" s="532">
        <v>0</v>
      </c>
      <c r="K75" s="532">
        <v>0</v>
      </c>
      <c r="L75" s="532">
        <v>0</v>
      </c>
      <c r="M75" s="532">
        <v>0</v>
      </c>
      <c r="N75" s="532">
        <v>0</v>
      </c>
      <c r="O75" s="532">
        <v>0</v>
      </c>
      <c r="P75" s="532">
        <v>0</v>
      </c>
      <c r="Q75" s="532">
        <v>0</v>
      </c>
      <c r="R75" s="532">
        <v>0</v>
      </c>
      <c r="S75" s="532">
        <v>0</v>
      </c>
      <c r="T75" s="532">
        <v>0</v>
      </c>
      <c r="U75" s="532">
        <v>0</v>
      </c>
      <c r="V75" s="532">
        <v>0</v>
      </c>
      <c r="W75" s="532">
        <v>0</v>
      </c>
      <c r="X75" s="532">
        <v>0</v>
      </c>
      <c r="Y75" s="532">
        <v>0</v>
      </c>
      <c r="Z75" s="532">
        <v>0</v>
      </c>
      <c r="AA75" s="532">
        <v>0</v>
      </c>
      <c r="AB75" s="532">
        <v>0</v>
      </c>
      <c r="AC75" s="532">
        <v>0</v>
      </c>
      <c r="AD75" s="532">
        <v>0</v>
      </c>
      <c r="AE75" s="532">
        <v>0</v>
      </c>
      <c r="AF75" s="532">
        <v>0</v>
      </c>
      <c r="AG75" s="532">
        <v>0</v>
      </c>
      <c r="AH75" s="532">
        <v>0</v>
      </c>
      <c r="AI75" s="532">
        <v>0</v>
      </c>
      <c r="AJ75" s="532">
        <v>0</v>
      </c>
      <c r="AK75" s="532">
        <v>0</v>
      </c>
      <c r="AL75" s="532">
        <v>0</v>
      </c>
      <c r="AM75" s="532">
        <v>0</v>
      </c>
      <c r="AN75" s="532">
        <v>0</v>
      </c>
      <c r="AO75" s="532">
        <v>0</v>
      </c>
      <c r="AP75" s="532">
        <v>0</v>
      </c>
      <c r="AQ75" s="518">
        <v>3</v>
      </c>
      <c r="AR75" s="519">
        <v>4.2253521126760563E-2</v>
      </c>
    </row>
    <row r="76" spans="1:44">
      <c r="A76" s="531" t="s">
        <v>836</v>
      </c>
      <c r="B76" s="532">
        <v>0</v>
      </c>
      <c r="C76" s="532">
        <v>3</v>
      </c>
      <c r="D76" s="532">
        <v>0</v>
      </c>
      <c r="E76" s="532">
        <v>0</v>
      </c>
      <c r="F76" s="532">
        <v>0</v>
      </c>
      <c r="G76" s="532">
        <v>0</v>
      </c>
      <c r="H76" s="532">
        <v>0</v>
      </c>
      <c r="I76" s="532">
        <v>0</v>
      </c>
      <c r="J76" s="532">
        <v>0</v>
      </c>
      <c r="K76" s="532">
        <v>0</v>
      </c>
      <c r="L76" s="532">
        <v>0</v>
      </c>
      <c r="M76" s="532">
        <v>0</v>
      </c>
      <c r="N76" s="532">
        <v>0</v>
      </c>
      <c r="O76" s="532">
        <v>0</v>
      </c>
      <c r="P76" s="532">
        <v>0</v>
      </c>
      <c r="Q76" s="532">
        <v>0</v>
      </c>
      <c r="R76" s="532">
        <v>0</v>
      </c>
      <c r="S76" s="532">
        <v>0</v>
      </c>
      <c r="T76" s="532">
        <v>0</v>
      </c>
      <c r="U76" s="532">
        <v>0</v>
      </c>
      <c r="V76" s="532">
        <v>0</v>
      </c>
      <c r="W76" s="532">
        <v>0</v>
      </c>
      <c r="X76" s="532">
        <v>0</v>
      </c>
      <c r="Y76" s="532">
        <v>0</v>
      </c>
      <c r="Z76" s="532">
        <v>0</v>
      </c>
      <c r="AA76" s="532">
        <v>0</v>
      </c>
      <c r="AB76" s="532">
        <v>0</v>
      </c>
      <c r="AC76" s="532">
        <v>0</v>
      </c>
      <c r="AD76" s="532">
        <v>0</v>
      </c>
      <c r="AE76" s="532">
        <v>0</v>
      </c>
      <c r="AF76" s="532">
        <v>0</v>
      </c>
      <c r="AG76" s="532">
        <v>0</v>
      </c>
      <c r="AH76" s="532">
        <v>0</v>
      </c>
      <c r="AI76" s="532">
        <v>0</v>
      </c>
      <c r="AJ76" s="532">
        <v>0</v>
      </c>
      <c r="AK76" s="532">
        <v>0</v>
      </c>
      <c r="AL76" s="532">
        <v>0</v>
      </c>
      <c r="AM76" s="532">
        <v>0</v>
      </c>
      <c r="AN76" s="532">
        <v>0</v>
      </c>
      <c r="AO76" s="532">
        <v>0</v>
      </c>
      <c r="AP76" s="532">
        <v>0</v>
      </c>
      <c r="AQ76" s="518">
        <v>3</v>
      </c>
      <c r="AR76" s="519">
        <v>4.2253521126760563E-2</v>
      </c>
    </row>
    <row r="77" spans="1:44">
      <c r="A77" s="531" t="s">
        <v>837</v>
      </c>
      <c r="B77" s="532">
        <v>0</v>
      </c>
      <c r="C77" s="532">
        <v>8</v>
      </c>
      <c r="D77" s="532">
        <v>0</v>
      </c>
      <c r="E77" s="532">
        <v>0</v>
      </c>
      <c r="F77" s="532">
        <v>0</v>
      </c>
      <c r="G77" s="532">
        <v>0</v>
      </c>
      <c r="H77" s="532">
        <v>0</v>
      </c>
      <c r="I77" s="532">
        <v>0</v>
      </c>
      <c r="J77" s="532">
        <v>0</v>
      </c>
      <c r="K77" s="532">
        <v>0</v>
      </c>
      <c r="L77" s="532">
        <v>0</v>
      </c>
      <c r="M77" s="532">
        <v>0</v>
      </c>
      <c r="N77" s="532">
        <v>0</v>
      </c>
      <c r="O77" s="532">
        <v>0</v>
      </c>
      <c r="P77" s="532">
        <v>0</v>
      </c>
      <c r="Q77" s="532">
        <v>0</v>
      </c>
      <c r="R77" s="532">
        <v>0</v>
      </c>
      <c r="S77" s="532">
        <v>0</v>
      </c>
      <c r="T77" s="532">
        <v>0</v>
      </c>
      <c r="U77" s="532">
        <v>0</v>
      </c>
      <c r="V77" s="532">
        <v>0</v>
      </c>
      <c r="W77" s="532">
        <v>0</v>
      </c>
      <c r="X77" s="532">
        <v>0</v>
      </c>
      <c r="Y77" s="532">
        <v>0</v>
      </c>
      <c r="Z77" s="532">
        <v>0</v>
      </c>
      <c r="AA77" s="532">
        <v>0</v>
      </c>
      <c r="AB77" s="532">
        <v>0</v>
      </c>
      <c r="AC77" s="532">
        <v>0</v>
      </c>
      <c r="AD77" s="532">
        <v>0</v>
      </c>
      <c r="AE77" s="532">
        <v>0</v>
      </c>
      <c r="AF77" s="532">
        <v>0</v>
      </c>
      <c r="AG77" s="532">
        <v>0</v>
      </c>
      <c r="AH77" s="532">
        <v>0</v>
      </c>
      <c r="AI77" s="532">
        <v>0</v>
      </c>
      <c r="AJ77" s="532">
        <v>0</v>
      </c>
      <c r="AK77" s="532">
        <v>0</v>
      </c>
      <c r="AL77" s="532">
        <v>0</v>
      </c>
      <c r="AM77" s="532">
        <v>0</v>
      </c>
      <c r="AN77" s="532">
        <v>0</v>
      </c>
      <c r="AO77" s="532">
        <v>0</v>
      </c>
      <c r="AP77" s="532">
        <v>0</v>
      </c>
      <c r="AQ77" s="518">
        <v>8</v>
      </c>
      <c r="AR77" s="519">
        <v>0.11267605633802817</v>
      </c>
    </row>
    <row r="78" spans="1:44">
      <c r="A78" s="531" t="s">
        <v>838</v>
      </c>
      <c r="B78" s="532">
        <v>0</v>
      </c>
      <c r="C78" s="532">
        <v>2</v>
      </c>
      <c r="D78" s="532">
        <v>0</v>
      </c>
      <c r="E78" s="532">
        <v>0</v>
      </c>
      <c r="F78" s="532">
        <v>0</v>
      </c>
      <c r="G78" s="532">
        <v>0</v>
      </c>
      <c r="H78" s="532">
        <v>0</v>
      </c>
      <c r="I78" s="532">
        <v>0</v>
      </c>
      <c r="J78" s="532">
        <v>0</v>
      </c>
      <c r="K78" s="532">
        <v>0</v>
      </c>
      <c r="L78" s="532">
        <v>0</v>
      </c>
      <c r="M78" s="532">
        <v>0</v>
      </c>
      <c r="N78" s="532">
        <v>0</v>
      </c>
      <c r="O78" s="532">
        <v>0</v>
      </c>
      <c r="P78" s="532">
        <v>0</v>
      </c>
      <c r="Q78" s="532">
        <v>0</v>
      </c>
      <c r="R78" s="532">
        <v>0</v>
      </c>
      <c r="S78" s="532">
        <v>0</v>
      </c>
      <c r="T78" s="532">
        <v>0</v>
      </c>
      <c r="U78" s="532">
        <v>0</v>
      </c>
      <c r="V78" s="532">
        <v>0</v>
      </c>
      <c r="W78" s="532">
        <v>0</v>
      </c>
      <c r="X78" s="532">
        <v>0</v>
      </c>
      <c r="Y78" s="532">
        <v>0</v>
      </c>
      <c r="Z78" s="532">
        <v>0</v>
      </c>
      <c r="AA78" s="532">
        <v>0</v>
      </c>
      <c r="AB78" s="532">
        <v>0</v>
      </c>
      <c r="AC78" s="532">
        <v>0</v>
      </c>
      <c r="AD78" s="532">
        <v>0</v>
      </c>
      <c r="AE78" s="532">
        <v>0</v>
      </c>
      <c r="AF78" s="532">
        <v>0</v>
      </c>
      <c r="AG78" s="532">
        <v>0</v>
      </c>
      <c r="AH78" s="532">
        <v>0</v>
      </c>
      <c r="AI78" s="532">
        <v>0</v>
      </c>
      <c r="AJ78" s="532">
        <v>0</v>
      </c>
      <c r="AK78" s="532">
        <v>0</v>
      </c>
      <c r="AL78" s="532">
        <v>0</v>
      </c>
      <c r="AM78" s="532">
        <v>0</v>
      </c>
      <c r="AN78" s="532">
        <v>0</v>
      </c>
      <c r="AO78" s="532">
        <v>0</v>
      </c>
      <c r="AP78" s="532">
        <v>0</v>
      </c>
      <c r="AQ78" s="518">
        <v>2</v>
      </c>
      <c r="AR78" s="519">
        <v>2.8169014084507043E-2</v>
      </c>
    </row>
    <row r="79" spans="1:44">
      <c r="A79" s="531" t="s">
        <v>839</v>
      </c>
      <c r="B79" s="532">
        <v>0</v>
      </c>
      <c r="C79" s="532">
        <v>53</v>
      </c>
      <c r="D79" s="532">
        <v>0</v>
      </c>
      <c r="E79" s="532">
        <v>0</v>
      </c>
      <c r="F79" s="532">
        <v>0</v>
      </c>
      <c r="G79" s="532">
        <v>0</v>
      </c>
      <c r="H79" s="532">
        <v>0</v>
      </c>
      <c r="I79" s="532">
        <v>0</v>
      </c>
      <c r="J79" s="532">
        <v>0</v>
      </c>
      <c r="K79" s="532">
        <v>0</v>
      </c>
      <c r="L79" s="532">
        <v>0</v>
      </c>
      <c r="M79" s="532">
        <v>0</v>
      </c>
      <c r="N79" s="532">
        <v>0</v>
      </c>
      <c r="O79" s="532">
        <v>0</v>
      </c>
      <c r="P79" s="532">
        <v>0</v>
      </c>
      <c r="Q79" s="532">
        <v>0</v>
      </c>
      <c r="R79" s="532">
        <v>0</v>
      </c>
      <c r="S79" s="532">
        <v>0</v>
      </c>
      <c r="T79" s="532">
        <v>0</v>
      </c>
      <c r="U79" s="532">
        <v>0</v>
      </c>
      <c r="V79" s="532">
        <v>0</v>
      </c>
      <c r="W79" s="532">
        <v>0</v>
      </c>
      <c r="X79" s="532">
        <v>0</v>
      </c>
      <c r="Y79" s="532">
        <v>0</v>
      </c>
      <c r="Z79" s="532">
        <v>0</v>
      </c>
      <c r="AA79" s="532">
        <v>0</v>
      </c>
      <c r="AB79" s="532">
        <v>0</v>
      </c>
      <c r="AC79" s="532">
        <v>0</v>
      </c>
      <c r="AD79" s="532">
        <v>0</v>
      </c>
      <c r="AE79" s="532">
        <v>0</v>
      </c>
      <c r="AF79" s="532">
        <v>0</v>
      </c>
      <c r="AG79" s="532">
        <v>0</v>
      </c>
      <c r="AH79" s="532">
        <v>0</v>
      </c>
      <c r="AI79" s="532">
        <v>0</v>
      </c>
      <c r="AJ79" s="532">
        <v>0</v>
      </c>
      <c r="AK79" s="532">
        <v>0</v>
      </c>
      <c r="AL79" s="532">
        <v>0</v>
      </c>
      <c r="AM79" s="532">
        <v>0</v>
      </c>
      <c r="AN79" s="532">
        <v>0</v>
      </c>
      <c r="AO79" s="532">
        <v>0</v>
      </c>
      <c r="AP79" s="532">
        <v>0</v>
      </c>
      <c r="AQ79" s="518">
        <v>53</v>
      </c>
      <c r="AR79" s="519">
        <v>0.74647887323943662</v>
      </c>
    </row>
    <row r="80" spans="1:44">
      <c r="A80" s="533" t="s">
        <v>726</v>
      </c>
      <c r="B80" s="520">
        <v>0</v>
      </c>
      <c r="C80" s="520">
        <v>71</v>
      </c>
      <c r="D80" s="520">
        <v>0</v>
      </c>
      <c r="E80" s="520">
        <v>0</v>
      </c>
      <c r="F80" s="520">
        <v>0</v>
      </c>
      <c r="G80" s="520">
        <v>0</v>
      </c>
      <c r="H80" s="520">
        <v>0</v>
      </c>
      <c r="I80" s="520">
        <v>0</v>
      </c>
      <c r="J80" s="520">
        <v>0</v>
      </c>
      <c r="K80" s="520">
        <v>0</v>
      </c>
      <c r="L80" s="520">
        <v>0</v>
      </c>
      <c r="M80" s="520">
        <v>0</v>
      </c>
      <c r="N80" s="520">
        <v>0</v>
      </c>
      <c r="O80" s="520">
        <v>0</v>
      </c>
      <c r="P80" s="520">
        <v>0</v>
      </c>
      <c r="Q80" s="520">
        <v>0</v>
      </c>
      <c r="R80" s="520">
        <v>0</v>
      </c>
      <c r="S80" s="520">
        <v>0</v>
      </c>
      <c r="T80" s="520">
        <v>0</v>
      </c>
      <c r="U80" s="520">
        <v>0</v>
      </c>
      <c r="V80" s="520">
        <v>0</v>
      </c>
      <c r="W80" s="520">
        <v>0</v>
      </c>
      <c r="X80" s="520">
        <v>0</v>
      </c>
      <c r="Y80" s="520">
        <v>0</v>
      </c>
      <c r="Z80" s="520">
        <v>0</v>
      </c>
      <c r="AA80" s="520">
        <v>0</v>
      </c>
      <c r="AB80" s="520">
        <v>0</v>
      </c>
      <c r="AC80" s="520">
        <v>0</v>
      </c>
      <c r="AD80" s="520">
        <v>0</v>
      </c>
      <c r="AE80" s="520">
        <v>0</v>
      </c>
      <c r="AF80" s="520">
        <v>0</v>
      </c>
      <c r="AG80" s="520">
        <v>0</v>
      </c>
      <c r="AH80" s="520">
        <v>0</v>
      </c>
      <c r="AI80" s="520">
        <v>0</v>
      </c>
      <c r="AJ80" s="520">
        <v>0</v>
      </c>
      <c r="AK80" s="520">
        <v>0</v>
      </c>
      <c r="AL80" s="520">
        <v>0</v>
      </c>
      <c r="AM80" s="520">
        <v>0</v>
      </c>
      <c r="AN80" s="520">
        <v>0</v>
      </c>
      <c r="AO80" s="520">
        <v>0</v>
      </c>
      <c r="AP80" s="520">
        <v>0</v>
      </c>
      <c r="AQ80" s="520">
        <v>71</v>
      </c>
      <c r="AR80" s="47">
        <v>1</v>
      </c>
    </row>
    <row r="81" spans="1:44">
      <c r="A81" s="534" t="s">
        <v>840</v>
      </c>
      <c r="B81" s="456">
        <v>0</v>
      </c>
      <c r="C81" s="456">
        <v>1</v>
      </c>
      <c r="D81" s="456">
        <v>0</v>
      </c>
      <c r="E81" s="456">
        <v>0</v>
      </c>
      <c r="F81" s="456">
        <v>0</v>
      </c>
      <c r="G81" s="456">
        <v>0</v>
      </c>
      <c r="H81" s="456">
        <v>0</v>
      </c>
      <c r="I81" s="456">
        <v>0</v>
      </c>
      <c r="J81" s="456">
        <v>0</v>
      </c>
      <c r="K81" s="456">
        <v>0</v>
      </c>
      <c r="L81" s="456">
        <v>0</v>
      </c>
      <c r="M81" s="456">
        <v>0</v>
      </c>
      <c r="N81" s="456">
        <v>0</v>
      </c>
      <c r="O81" s="456">
        <v>0</v>
      </c>
      <c r="P81" s="456">
        <v>0</v>
      </c>
      <c r="Q81" s="456">
        <v>0</v>
      </c>
      <c r="R81" s="456">
        <v>0</v>
      </c>
      <c r="S81" s="456">
        <v>0</v>
      </c>
      <c r="T81" s="456">
        <v>0</v>
      </c>
      <c r="U81" s="456">
        <v>0</v>
      </c>
      <c r="V81" s="456">
        <v>0</v>
      </c>
      <c r="W81" s="456">
        <v>0</v>
      </c>
      <c r="X81" s="456">
        <v>0</v>
      </c>
      <c r="Y81" s="456">
        <v>0</v>
      </c>
      <c r="Z81" s="456">
        <v>0</v>
      </c>
      <c r="AA81" s="456">
        <v>0</v>
      </c>
      <c r="AB81" s="456">
        <v>0</v>
      </c>
      <c r="AC81" s="456">
        <v>0</v>
      </c>
      <c r="AD81" s="456">
        <v>0</v>
      </c>
      <c r="AE81" s="456">
        <v>0</v>
      </c>
      <c r="AF81" s="456">
        <v>0</v>
      </c>
      <c r="AG81" s="456">
        <v>0</v>
      </c>
      <c r="AH81" s="456">
        <v>0</v>
      </c>
      <c r="AI81" s="456">
        <v>0</v>
      </c>
      <c r="AJ81" s="456">
        <v>0</v>
      </c>
      <c r="AK81" s="456">
        <v>0</v>
      </c>
      <c r="AL81" s="456">
        <v>0</v>
      </c>
      <c r="AM81" s="456">
        <v>0</v>
      </c>
      <c r="AN81" s="456">
        <v>0</v>
      </c>
      <c r="AO81" s="456">
        <v>0</v>
      </c>
      <c r="AP81" s="456">
        <v>0</v>
      </c>
      <c r="AQ81" s="456">
        <v>1</v>
      </c>
      <c r="AR81" s="456"/>
    </row>
    <row r="82" spans="1:44" ht="15.75" thickBot="1">
      <c r="A82" s="535"/>
      <c r="B82" s="536"/>
      <c r="C82" s="536"/>
      <c r="D82" s="537"/>
      <c r="E82" s="537"/>
      <c r="F82" s="537"/>
      <c r="G82" s="537"/>
      <c r="H82" s="537"/>
      <c r="I82" s="536"/>
      <c r="J82" s="536"/>
      <c r="K82" s="536"/>
      <c r="L82" s="536"/>
      <c r="M82" s="536"/>
      <c r="N82" s="536"/>
      <c r="O82" s="536"/>
      <c r="P82" s="536"/>
      <c r="Q82" s="536"/>
      <c r="R82" s="538"/>
      <c r="S82" s="539"/>
      <c r="T82" s="539"/>
      <c r="U82" s="539"/>
      <c r="V82" s="539"/>
      <c r="W82" s="539"/>
      <c r="X82" s="538"/>
      <c r="Y82" s="538"/>
      <c r="Z82" s="538"/>
      <c r="AA82" s="538"/>
      <c r="AB82" s="538"/>
      <c r="AC82" s="538"/>
      <c r="AD82" s="538"/>
      <c r="AE82" s="538"/>
      <c r="AF82" s="538"/>
      <c r="AG82" s="538"/>
      <c r="AH82" s="538"/>
      <c r="AI82" s="538"/>
      <c r="AJ82" s="538"/>
      <c r="AK82" s="538"/>
      <c r="AL82" s="538"/>
      <c r="AM82" s="538"/>
      <c r="AN82" s="538"/>
      <c r="AO82" s="538"/>
      <c r="AP82" s="538"/>
      <c r="AQ82" s="538"/>
      <c r="AR82" s="540"/>
    </row>
    <row r="83" spans="1:44" ht="15.75" customHeight="1" thickTop="1">
      <c r="A83" s="966" t="s">
        <v>881</v>
      </c>
      <c r="B83" s="967"/>
      <c r="C83" s="967"/>
      <c r="D83" s="967"/>
      <c r="E83" s="967"/>
      <c r="F83" s="967"/>
      <c r="G83" s="967"/>
      <c r="H83" s="967"/>
      <c r="I83" s="967"/>
      <c r="J83" s="967"/>
      <c r="K83" s="967"/>
      <c r="L83" s="967"/>
      <c r="M83" s="967"/>
      <c r="N83" s="967"/>
      <c r="O83" s="967"/>
      <c r="P83" s="967"/>
      <c r="Q83" s="967"/>
      <c r="R83" s="967"/>
      <c r="S83" s="541"/>
      <c r="T83" s="541"/>
      <c r="U83" s="541"/>
      <c r="V83" s="541"/>
      <c r="W83" s="541"/>
      <c r="X83" s="541"/>
      <c r="Y83" s="541"/>
      <c r="Z83" s="541"/>
      <c r="AA83" s="541"/>
      <c r="AB83" s="541"/>
      <c r="AC83" s="541"/>
      <c r="AD83" s="541"/>
      <c r="AE83" s="541"/>
      <c r="AF83" s="541"/>
      <c r="AG83" s="541"/>
      <c r="AH83" s="541"/>
      <c r="AI83" s="541"/>
      <c r="AJ83" s="541"/>
      <c r="AK83" s="541"/>
      <c r="AL83" s="541"/>
      <c r="AM83" s="541"/>
      <c r="AN83" s="541"/>
      <c r="AO83" s="541"/>
      <c r="AP83" s="541"/>
      <c r="AQ83" s="541"/>
    </row>
    <row r="84" spans="1:44">
      <c r="A84" s="527"/>
      <c r="B84" s="527"/>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row>
    <row r="85" spans="1:44" ht="30" customHeight="1">
      <c r="A85" s="961" t="s">
        <v>899</v>
      </c>
      <c r="B85" s="961"/>
      <c r="C85" s="961"/>
      <c r="D85" s="961"/>
      <c r="E85" s="961"/>
      <c r="F85" s="961"/>
      <c r="G85" s="961"/>
      <c r="H85" s="961"/>
      <c r="I85" s="961"/>
      <c r="J85" s="961"/>
      <c r="K85" s="961"/>
      <c r="L85" s="961"/>
      <c r="M85" s="961"/>
      <c r="N85" s="961"/>
      <c r="O85" s="961"/>
      <c r="P85" s="961"/>
      <c r="Q85" s="961"/>
      <c r="R85" s="961"/>
      <c r="S85" s="961"/>
      <c r="T85" s="961"/>
      <c r="U85" s="961"/>
      <c r="V85" s="961"/>
      <c r="W85" s="961"/>
      <c r="X85" s="961"/>
      <c r="Y85" s="961"/>
      <c r="Z85" s="961"/>
      <c r="AA85" s="961"/>
      <c r="AB85" s="961"/>
      <c r="AC85" s="961"/>
      <c r="AD85" s="961"/>
      <c r="AE85" s="961"/>
      <c r="AF85" s="961"/>
      <c r="AG85" s="961"/>
      <c r="AH85" s="961"/>
      <c r="AI85" s="961"/>
      <c r="AJ85" s="961"/>
      <c r="AK85" s="961"/>
      <c r="AL85" s="961"/>
      <c r="AM85" s="961"/>
      <c r="AN85" s="961"/>
      <c r="AO85" s="961"/>
      <c r="AP85" s="961"/>
      <c r="AQ85" s="961"/>
      <c r="AR85" s="961"/>
    </row>
    <row r="86" spans="1:44" ht="18">
      <c r="A86" s="962" t="s">
        <v>946</v>
      </c>
      <c r="B86" s="962"/>
      <c r="C86" s="962"/>
      <c r="D86" s="962"/>
      <c r="E86" s="962"/>
      <c r="F86" s="962"/>
      <c r="G86" s="962"/>
      <c r="H86" s="962"/>
      <c r="I86" s="962"/>
      <c r="J86" s="962"/>
      <c r="K86" s="962"/>
      <c r="L86" s="962"/>
      <c r="M86" s="962"/>
      <c r="N86" s="962"/>
      <c r="O86" s="962"/>
      <c r="P86" s="962"/>
      <c r="Q86" s="962"/>
      <c r="R86" s="962"/>
      <c r="S86" s="962"/>
      <c r="T86" s="962"/>
      <c r="U86" s="962"/>
      <c r="V86" s="962"/>
      <c r="W86" s="962"/>
      <c r="X86" s="962"/>
      <c r="Y86" s="962"/>
      <c r="Z86" s="962"/>
      <c r="AA86" s="962"/>
      <c r="AB86" s="962"/>
      <c r="AC86" s="962"/>
      <c r="AD86" s="962"/>
      <c r="AE86" s="962"/>
      <c r="AF86" s="962"/>
      <c r="AG86" s="962"/>
      <c r="AH86" s="962"/>
      <c r="AI86" s="962"/>
      <c r="AJ86" s="962"/>
      <c r="AK86" s="962"/>
      <c r="AL86" s="962"/>
      <c r="AM86" s="962"/>
      <c r="AN86" s="962"/>
      <c r="AO86" s="962"/>
      <c r="AP86" s="962"/>
      <c r="AQ86" s="962"/>
      <c r="AR86" s="962"/>
    </row>
    <row r="87" spans="1:44" ht="18">
      <c r="A87" s="962" t="s">
        <v>2</v>
      </c>
      <c r="B87" s="962"/>
      <c r="C87" s="962"/>
      <c r="D87" s="962"/>
      <c r="E87" s="962"/>
      <c r="F87" s="962"/>
      <c r="G87" s="962"/>
      <c r="H87" s="962"/>
      <c r="I87" s="962"/>
      <c r="J87" s="962"/>
      <c r="K87" s="962"/>
      <c r="L87" s="962"/>
      <c r="M87" s="962"/>
      <c r="N87" s="962"/>
      <c r="O87" s="962"/>
      <c r="P87" s="962"/>
      <c r="Q87" s="962"/>
      <c r="R87" s="962"/>
      <c r="S87" s="962"/>
      <c r="T87" s="962"/>
      <c r="U87" s="962"/>
      <c r="V87" s="962"/>
      <c r="W87" s="962"/>
      <c r="X87" s="962"/>
      <c r="Y87" s="962"/>
      <c r="Z87" s="962"/>
      <c r="AA87" s="962"/>
      <c r="AB87" s="962"/>
      <c r="AC87" s="962"/>
      <c r="AD87" s="962"/>
      <c r="AE87" s="962"/>
      <c r="AF87" s="962"/>
      <c r="AG87" s="962"/>
      <c r="AH87" s="962"/>
      <c r="AI87" s="962"/>
      <c r="AJ87" s="962"/>
      <c r="AK87" s="962"/>
      <c r="AL87" s="962"/>
      <c r="AM87" s="962"/>
      <c r="AN87" s="962"/>
      <c r="AO87" s="962"/>
      <c r="AP87" s="962"/>
      <c r="AQ87" s="962"/>
      <c r="AR87" s="962"/>
    </row>
    <row r="88" spans="1:44" ht="30" customHeight="1">
      <c r="A88" s="963" t="s">
        <v>3</v>
      </c>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F88" s="963"/>
      <c r="AG88" s="963"/>
      <c r="AH88" s="963"/>
      <c r="AI88" s="963"/>
      <c r="AJ88" s="963"/>
      <c r="AK88" s="963"/>
      <c r="AL88" s="963"/>
      <c r="AM88" s="963"/>
      <c r="AN88" s="963"/>
      <c r="AO88" s="963"/>
      <c r="AP88" s="963"/>
      <c r="AQ88" s="963"/>
      <c r="AR88" s="963"/>
    </row>
    <row r="89" spans="1:44">
      <c r="A89" s="516"/>
      <c r="B89" s="401"/>
      <c r="C89" s="401"/>
      <c r="D89" s="401"/>
      <c r="E89" s="401"/>
      <c r="F89" s="401"/>
      <c r="G89" s="401"/>
      <c r="H89" s="401"/>
      <c r="I89" s="401"/>
      <c r="J89" s="401"/>
      <c r="K89" s="401"/>
      <c r="L89" s="401"/>
      <c r="M89" s="401"/>
      <c r="N89" s="401"/>
      <c r="O89" s="401"/>
      <c r="P89" s="401"/>
      <c r="Q89" s="398"/>
      <c r="R89" s="379"/>
      <c r="S89" s="401"/>
      <c r="T89" s="401"/>
      <c r="U89" s="401"/>
      <c r="V89" s="401"/>
      <c r="W89" s="401"/>
      <c r="X89" s="401"/>
      <c r="Y89" s="401"/>
      <c r="Z89" s="401"/>
    </row>
    <row r="90" spans="1:44" ht="30" customHeight="1">
      <c r="A90" s="451" t="s">
        <v>824</v>
      </c>
      <c r="B90" s="452" t="s">
        <v>900</v>
      </c>
      <c r="C90" s="452" t="s">
        <v>902</v>
      </c>
      <c r="D90" s="452" t="s">
        <v>901</v>
      </c>
      <c r="E90" s="452" t="s">
        <v>910</v>
      </c>
      <c r="F90" s="452" t="s">
        <v>907</v>
      </c>
      <c r="G90" s="452" t="s">
        <v>903</v>
      </c>
      <c r="H90" s="452" t="s">
        <v>908</v>
      </c>
      <c r="I90" s="452" t="s">
        <v>904</v>
      </c>
      <c r="J90" s="452" t="s">
        <v>905</v>
      </c>
      <c r="K90" s="452" t="s">
        <v>906</v>
      </c>
      <c r="L90" s="452" t="s">
        <v>918</v>
      </c>
      <c r="M90" s="452" t="s">
        <v>916</v>
      </c>
      <c r="N90" s="452" t="s">
        <v>909</v>
      </c>
      <c r="O90" s="452" t="s">
        <v>914</v>
      </c>
      <c r="P90" s="452" t="s">
        <v>917</v>
      </c>
      <c r="Q90" s="452" t="s">
        <v>915</v>
      </c>
      <c r="R90" s="452" t="s">
        <v>921</v>
      </c>
      <c r="S90" s="452" t="s">
        <v>919</v>
      </c>
      <c r="T90" s="452" t="s">
        <v>920</v>
      </c>
      <c r="U90" s="452" t="s">
        <v>911</v>
      </c>
      <c r="V90" s="452" t="s">
        <v>912</v>
      </c>
      <c r="W90" s="452" t="s">
        <v>913</v>
      </c>
      <c r="X90" s="452" t="s">
        <v>922</v>
      </c>
      <c r="Y90" s="452" t="s">
        <v>923</v>
      </c>
      <c r="Z90" s="452" t="s">
        <v>924</v>
      </c>
      <c r="AA90" s="452" t="s">
        <v>925</v>
      </c>
      <c r="AB90" s="452" t="s">
        <v>926</v>
      </c>
      <c r="AC90" s="452" t="s">
        <v>927</v>
      </c>
      <c r="AD90" s="452" t="s">
        <v>928</v>
      </c>
      <c r="AE90" s="452" t="s">
        <v>929</v>
      </c>
      <c r="AF90" s="452" t="s">
        <v>930</v>
      </c>
      <c r="AG90" s="452" t="s">
        <v>931</v>
      </c>
      <c r="AH90" s="452" t="s">
        <v>932</v>
      </c>
      <c r="AI90" s="452" t="s">
        <v>933</v>
      </c>
      <c r="AJ90" s="452" t="s">
        <v>934</v>
      </c>
      <c r="AK90" s="452" t="s">
        <v>935</v>
      </c>
      <c r="AL90" s="452" t="s">
        <v>936</v>
      </c>
      <c r="AM90" s="452" t="s">
        <v>937</v>
      </c>
      <c r="AN90" s="452" t="s">
        <v>938</v>
      </c>
      <c r="AO90" s="452" t="s">
        <v>939</v>
      </c>
      <c r="AP90" s="452" t="s">
        <v>940</v>
      </c>
      <c r="AQ90" s="453" t="s">
        <v>8</v>
      </c>
      <c r="AR90" s="517" t="s">
        <v>701</v>
      </c>
    </row>
    <row r="91" spans="1:44">
      <c r="A91" s="454" t="s">
        <v>826</v>
      </c>
      <c r="B91" s="518">
        <v>0</v>
      </c>
      <c r="C91" s="518">
        <v>14827.589759999999</v>
      </c>
      <c r="D91" s="518">
        <v>0</v>
      </c>
      <c r="E91" s="518">
        <v>0</v>
      </c>
      <c r="F91" s="518">
        <v>0</v>
      </c>
      <c r="G91" s="518">
        <v>0</v>
      </c>
      <c r="H91" s="518">
        <v>0</v>
      </c>
      <c r="I91" s="518">
        <v>0</v>
      </c>
      <c r="J91" s="518">
        <v>0</v>
      </c>
      <c r="K91" s="518">
        <v>0</v>
      </c>
      <c r="L91" s="518">
        <v>0</v>
      </c>
      <c r="M91" s="518">
        <v>0</v>
      </c>
      <c r="N91" s="518">
        <v>0</v>
      </c>
      <c r="O91" s="518">
        <v>0</v>
      </c>
      <c r="P91" s="518">
        <v>0</v>
      </c>
      <c r="Q91" s="518">
        <v>0</v>
      </c>
      <c r="R91" s="518">
        <v>0</v>
      </c>
      <c r="S91" s="518">
        <v>0</v>
      </c>
      <c r="T91" s="518">
        <v>0</v>
      </c>
      <c r="U91" s="518">
        <v>0</v>
      </c>
      <c r="V91" s="518">
        <v>0</v>
      </c>
      <c r="W91" s="518">
        <v>0</v>
      </c>
      <c r="X91" s="518">
        <v>0</v>
      </c>
      <c r="Y91" s="518">
        <v>0</v>
      </c>
      <c r="Z91" s="518">
        <v>0</v>
      </c>
      <c r="AA91" s="518">
        <v>0</v>
      </c>
      <c r="AB91" s="518">
        <v>0</v>
      </c>
      <c r="AC91" s="518">
        <v>0</v>
      </c>
      <c r="AD91" s="518">
        <v>0</v>
      </c>
      <c r="AE91" s="518">
        <v>0</v>
      </c>
      <c r="AF91" s="518">
        <v>0</v>
      </c>
      <c r="AG91" s="518">
        <v>0</v>
      </c>
      <c r="AH91" s="518">
        <v>0</v>
      </c>
      <c r="AI91" s="518">
        <v>0</v>
      </c>
      <c r="AJ91" s="518">
        <v>0</v>
      </c>
      <c r="AK91" s="518">
        <v>0</v>
      </c>
      <c r="AL91" s="518">
        <v>0</v>
      </c>
      <c r="AM91" s="518">
        <v>0</v>
      </c>
      <c r="AN91" s="518">
        <v>0</v>
      </c>
      <c r="AO91" s="518">
        <v>0</v>
      </c>
      <c r="AP91" s="518">
        <v>0</v>
      </c>
      <c r="AQ91" s="518">
        <v>14827.589759999999</v>
      </c>
      <c r="AR91" s="519">
        <v>6.1025097920423292E-3</v>
      </c>
    </row>
    <row r="92" spans="1:44">
      <c r="A92" s="454" t="s">
        <v>827</v>
      </c>
      <c r="B92" s="518">
        <v>0</v>
      </c>
      <c r="C92" s="518">
        <v>0</v>
      </c>
      <c r="D92" s="518">
        <v>0</v>
      </c>
      <c r="E92" s="518">
        <v>0</v>
      </c>
      <c r="F92" s="518">
        <v>0</v>
      </c>
      <c r="G92" s="518">
        <v>0</v>
      </c>
      <c r="H92" s="518">
        <v>0</v>
      </c>
      <c r="I92" s="518">
        <v>0</v>
      </c>
      <c r="J92" s="518">
        <v>0</v>
      </c>
      <c r="K92" s="518">
        <v>0</v>
      </c>
      <c r="L92" s="518">
        <v>0</v>
      </c>
      <c r="M92" s="518">
        <v>0</v>
      </c>
      <c r="N92" s="518">
        <v>0</v>
      </c>
      <c r="O92" s="518">
        <v>0</v>
      </c>
      <c r="P92" s="518">
        <v>0</v>
      </c>
      <c r="Q92" s="518">
        <v>0</v>
      </c>
      <c r="R92" s="518">
        <v>0</v>
      </c>
      <c r="S92" s="518">
        <v>0</v>
      </c>
      <c r="T92" s="518">
        <v>0</v>
      </c>
      <c r="U92" s="518">
        <v>0</v>
      </c>
      <c r="V92" s="518">
        <v>0</v>
      </c>
      <c r="W92" s="518">
        <v>0</v>
      </c>
      <c r="X92" s="518">
        <v>0</v>
      </c>
      <c r="Y92" s="518">
        <v>0</v>
      </c>
      <c r="Z92" s="518">
        <v>0</v>
      </c>
      <c r="AA92" s="518">
        <v>0</v>
      </c>
      <c r="AB92" s="518">
        <v>0</v>
      </c>
      <c r="AC92" s="518">
        <v>0</v>
      </c>
      <c r="AD92" s="518">
        <v>0</v>
      </c>
      <c r="AE92" s="518">
        <v>0</v>
      </c>
      <c r="AF92" s="518">
        <v>0</v>
      </c>
      <c r="AG92" s="518">
        <v>0</v>
      </c>
      <c r="AH92" s="518">
        <v>0</v>
      </c>
      <c r="AI92" s="518">
        <v>0</v>
      </c>
      <c r="AJ92" s="518">
        <v>0</v>
      </c>
      <c r="AK92" s="518">
        <v>0</v>
      </c>
      <c r="AL92" s="518">
        <v>0</v>
      </c>
      <c r="AM92" s="518">
        <v>0</v>
      </c>
      <c r="AN92" s="518">
        <v>0</v>
      </c>
      <c r="AO92" s="518">
        <v>0</v>
      </c>
      <c r="AP92" s="518">
        <v>0</v>
      </c>
      <c r="AQ92" s="518">
        <v>0</v>
      </c>
      <c r="AR92" s="519">
        <v>0</v>
      </c>
    </row>
    <row r="93" spans="1:44">
      <c r="A93" s="454" t="s">
        <v>828</v>
      </c>
      <c r="B93" s="518">
        <v>4190.5334300000004</v>
      </c>
      <c r="C93" s="518">
        <v>19315.97208</v>
      </c>
      <c r="D93" s="518">
        <v>0</v>
      </c>
      <c r="E93" s="518">
        <v>0</v>
      </c>
      <c r="F93" s="518">
        <v>0</v>
      </c>
      <c r="G93" s="518">
        <v>3512.1097400000003</v>
      </c>
      <c r="H93" s="518">
        <v>0</v>
      </c>
      <c r="I93" s="518">
        <v>0</v>
      </c>
      <c r="J93" s="518">
        <v>0</v>
      </c>
      <c r="K93" s="518">
        <v>0</v>
      </c>
      <c r="L93" s="518">
        <v>0</v>
      </c>
      <c r="M93" s="518">
        <v>0</v>
      </c>
      <c r="N93" s="518">
        <v>0</v>
      </c>
      <c r="O93" s="518">
        <v>0</v>
      </c>
      <c r="P93" s="518">
        <v>0</v>
      </c>
      <c r="Q93" s="518">
        <v>0</v>
      </c>
      <c r="R93" s="518">
        <v>0</v>
      </c>
      <c r="S93" s="518">
        <v>0</v>
      </c>
      <c r="T93" s="518">
        <v>0</v>
      </c>
      <c r="U93" s="518">
        <v>0</v>
      </c>
      <c r="V93" s="518">
        <v>0</v>
      </c>
      <c r="W93" s="518">
        <v>0</v>
      </c>
      <c r="X93" s="518">
        <v>0</v>
      </c>
      <c r="Y93" s="518">
        <v>0</v>
      </c>
      <c r="Z93" s="518">
        <v>0</v>
      </c>
      <c r="AA93" s="518">
        <v>0</v>
      </c>
      <c r="AB93" s="518">
        <v>0</v>
      </c>
      <c r="AC93" s="518">
        <v>0</v>
      </c>
      <c r="AD93" s="518">
        <v>3524.6396299999997</v>
      </c>
      <c r="AE93" s="518">
        <v>0</v>
      </c>
      <c r="AF93" s="518">
        <v>0</v>
      </c>
      <c r="AG93" s="518">
        <v>0</v>
      </c>
      <c r="AH93" s="518">
        <v>0</v>
      </c>
      <c r="AI93" s="518">
        <v>0</v>
      </c>
      <c r="AJ93" s="518">
        <v>0</v>
      </c>
      <c r="AK93" s="518">
        <v>0</v>
      </c>
      <c r="AL93" s="518">
        <v>0</v>
      </c>
      <c r="AM93" s="518">
        <v>0</v>
      </c>
      <c r="AN93" s="518">
        <v>0</v>
      </c>
      <c r="AO93" s="518">
        <v>0</v>
      </c>
      <c r="AP93" s="518">
        <v>0</v>
      </c>
      <c r="AQ93" s="518">
        <v>30543.25488</v>
      </c>
      <c r="AR93" s="519">
        <v>1.2570519889137037E-2</v>
      </c>
    </row>
    <row r="94" spans="1:44">
      <c r="A94" s="454" t="s">
        <v>829</v>
      </c>
      <c r="B94" s="518">
        <v>12926.4385</v>
      </c>
      <c r="C94" s="518">
        <v>19652.974829999999</v>
      </c>
      <c r="D94" s="518">
        <v>0</v>
      </c>
      <c r="E94" s="518">
        <v>0</v>
      </c>
      <c r="F94" s="518">
        <v>0</v>
      </c>
      <c r="G94" s="518">
        <v>0</v>
      </c>
      <c r="H94" s="518">
        <v>3475.8157000000001</v>
      </c>
      <c r="I94" s="518">
        <v>0</v>
      </c>
      <c r="J94" s="518">
        <v>1727.86392</v>
      </c>
      <c r="K94" s="518">
        <v>0</v>
      </c>
      <c r="L94" s="518">
        <v>0</v>
      </c>
      <c r="M94" s="518">
        <v>0</v>
      </c>
      <c r="N94" s="518">
        <v>3318.3163399999999</v>
      </c>
      <c r="O94" s="518">
        <v>0</v>
      </c>
      <c r="P94" s="518">
        <v>0</v>
      </c>
      <c r="Q94" s="518">
        <v>2453.1847400000001</v>
      </c>
      <c r="R94" s="518">
        <v>0</v>
      </c>
      <c r="S94" s="518">
        <v>0</v>
      </c>
      <c r="T94" s="518">
        <v>0</v>
      </c>
      <c r="U94" s="518">
        <v>2043.5721899999999</v>
      </c>
      <c r="V94" s="518">
        <v>0</v>
      </c>
      <c r="W94" s="518">
        <v>0</v>
      </c>
      <c r="X94" s="518">
        <v>0</v>
      </c>
      <c r="Y94" s="518">
        <v>0</v>
      </c>
      <c r="Z94" s="518">
        <v>3652.6210099999998</v>
      </c>
      <c r="AA94" s="518">
        <v>3004.6870099999996</v>
      </c>
      <c r="AB94" s="518">
        <v>3311.0396499999997</v>
      </c>
      <c r="AC94" s="518">
        <v>0</v>
      </c>
      <c r="AD94" s="518">
        <v>0</v>
      </c>
      <c r="AE94" s="518">
        <v>0</v>
      </c>
      <c r="AF94" s="518">
        <v>0</v>
      </c>
      <c r="AG94" s="518">
        <v>1727.86392</v>
      </c>
      <c r="AH94" s="518">
        <v>0</v>
      </c>
      <c r="AI94" s="518">
        <v>0</v>
      </c>
      <c r="AJ94" s="518">
        <v>1656.48585</v>
      </c>
      <c r="AK94" s="518">
        <v>0</v>
      </c>
      <c r="AL94" s="518">
        <v>0</v>
      </c>
      <c r="AM94" s="518">
        <v>0</v>
      </c>
      <c r="AN94" s="518">
        <v>0</v>
      </c>
      <c r="AO94" s="518">
        <v>0</v>
      </c>
      <c r="AP94" s="518">
        <v>3223.9991199999999</v>
      </c>
      <c r="AQ94" s="518">
        <v>62174.862780000003</v>
      </c>
      <c r="AR94" s="519">
        <v>2.5588967261381677E-2</v>
      </c>
    </row>
    <row r="95" spans="1:44">
      <c r="A95" s="454" t="s">
        <v>830</v>
      </c>
      <c r="B95" s="518">
        <v>11746.69226</v>
      </c>
      <c r="C95" s="518">
        <v>17907.06668</v>
      </c>
      <c r="D95" s="518">
        <v>2570.6166200000002</v>
      </c>
      <c r="E95" s="518">
        <v>1518.2891299999999</v>
      </c>
      <c r="F95" s="518">
        <v>2664.2253999999998</v>
      </c>
      <c r="G95" s="518">
        <v>1655.4334199999998</v>
      </c>
      <c r="H95" s="518">
        <v>1469.48558</v>
      </c>
      <c r="I95" s="518">
        <v>0</v>
      </c>
      <c r="J95" s="518">
        <v>3202.5909000000001</v>
      </c>
      <c r="K95" s="518">
        <v>0</v>
      </c>
      <c r="L95" s="518">
        <v>0</v>
      </c>
      <c r="M95" s="518">
        <v>0</v>
      </c>
      <c r="N95" s="518">
        <v>0</v>
      </c>
      <c r="O95" s="518">
        <v>718.14896999999996</v>
      </c>
      <c r="P95" s="518">
        <v>877.22865999999999</v>
      </c>
      <c r="Q95" s="518">
        <v>0</v>
      </c>
      <c r="R95" s="518">
        <v>793.25424999999996</v>
      </c>
      <c r="S95" s="518">
        <v>0</v>
      </c>
      <c r="T95" s="518">
        <v>0</v>
      </c>
      <c r="U95" s="518">
        <v>0</v>
      </c>
      <c r="V95" s="518">
        <v>3767.0015800000001</v>
      </c>
      <c r="W95" s="518">
        <v>0</v>
      </c>
      <c r="X95" s="518">
        <v>2069.91408</v>
      </c>
      <c r="Y95" s="518">
        <v>0</v>
      </c>
      <c r="Z95" s="518">
        <v>0</v>
      </c>
      <c r="AA95" s="518">
        <v>0</v>
      </c>
      <c r="AB95" s="518">
        <v>6980.8219400000007</v>
      </c>
      <c r="AC95" s="518">
        <v>798.69668000000001</v>
      </c>
      <c r="AD95" s="518">
        <v>854.91244999999992</v>
      </c>
      <c r="AE95" s="518">
        <v>2568.7392</v>
      </c>
      <c r="AF95" s="518">
        <v>0</v>
      </c>
      <c r="AG95" s="518">
        <v>2327.5170800000001</v>
      </c>
      <c r="AH95" s="518">
        <v>0</v>
      </c>
      <c r="AI95" s="518">
        <v>0</v>
      </c>
      <c r="AJ95" s="518">
        <v>0</v>
      </c>
      <c r="AK95" s="518">
        <v>0</v>
      </c>
      <c r="AL95" s="518">
        <v>0</v>
      </c>
      <c r="AM95" s="518">
        <v>0</v>
      </c>
      <c r="AN95" s="518">
        <v>1595.61727</v>
      </c>
      <c r="AO95" s="518">
        <v>2026.1617900000001</v>
      </c>
      <c r="AP95" s="518">
        <v>0</v>
      </c>
      <c r="AQ95" s="518">
        <v>68112.413939999999</v>
      </c>
      <c r="AR95" s="519">
        <v>2.8032652626376036E-2</v>
      </c>
    </row>
    <row r="96" spans="1:44">
      <c r="A96" s="454" t="s">
        <v>831</v>
      </c>
      <c r="B96" s="518">
        <v>25778.221550000006</v>
      </c>
      <c r="C96" s="518">
        <v>14384.22401</v>
      </c>
      <c r="D96" s="518">
        <v>4855.4536600000001</v>
      </c>
      <c r="E96" s="518">
        <v>2190.4542099999999</v>
      </c>
      <c r="F96" s="518">
        <v>3195.9607099999998</v>
      </c>
      <c r="G96" s="518">
        <v>3935.3971200000001</v>
      </c>
      <c r="H96" s="518">
        <v>1163.0826200000001</v>
      </c>
      <c r="I96" s="518">
        <v>1526.9507100000001</v>
      </c>
      <c r="J96" s="518">
        <v>1498.8988199999999</v>
      </c>
      <c r="K96" s="518">
        <v>1515.4078500000001</v>
      </c>
      <c r="L96" s="518">
        <v>0</v>
      </c>
      <c r="M96" s="518">
        <v>0</v>
      </c>
      <c r="N96" s="518">
        <v>3703.3829299999998</v>
      </c>
      <c r="O96" s="518">
        <v>5129.3577299999997</v>
      </c>
      <c r="P96" s="518">
        <v>1400.2018799999998</v>
      </c>
      <c r="Q96" s="518">
        <v>410.71984999999995</v>
      </c>
      <c r="R96" s="518">
        <v>933.35116999999991</v>
      </c>
      <c r="S96" s="518">
        <v>950.03350999999998</v>
      </c>
      <c r="T96" s="518">
        <v>398.92309999999998</v>
      </c>
      <c r="U96" s="518">
        <v>2149.9979500000004</v>
      </c>
      <c r="V96" s="518">
        <v>4767.9385300000004</v>
      </c>
      <c r="W96" s="518">
        <v>2406.12716</v>
      </c>
      <c r="X96" s="518">
        <v>4199.8295599999992</v>
      </c>
      <c r="Y96" s="518">
        <v>716.04206999999997</v>
      </c>
      <c r="Z96" s="518">
        <v>3228.6615799999995</v>
      </c>
      <c r="AA96" s="518">
        <v>0</v>
      </c>
      <c r="AB96" s="518">
        <v>5455.2699300000004</v>
      </c>
      <c r="AC96" s="518">
        <v>11533.33368</v>
      </c>
      <c r="AD96" s="518">
        <v>5132.6271900000002</v>
      </c>
      <c r="AE96" s="518">
        <v>2971.68759</v>
      </c>
      <c r="AF96" s="518">
        <v>0</v>
      </c>
      <c r="AG96" s="518">
        <v>747.44018000000005</v>
      </c>
      <c r="AH96" s="518">
        <v>0</v>
      </c>
      <c r="AI96" s="518">
        <v>0</v>
      </c>
      <c r="AJ96" s="518">
        <v>459.03980000000001</v>
      </c>
      <c r="AK96" s="518">
        <v>684.77697000000001</v>
      </c>
      <c r="AL96" s="518">
        <v>1795.1379199999999</v>
      </c>
      <c r="AM96" s="518">
        <v>751.38383999999996</v>
      </c>
      <c r="AN96" s="518">
        <v>1738.8770099999999</v>
      </c>
      <c r="AO96" s="518">
        <v>564.15741000000003</v>
      </c>
      <c r="AP96" s="518">
        <v>0</v>
      </c>
      <c r="AQ96" s="518">
        <v>122272.34979999997</v>
      </c>
      <c r="AR96" s="519">
        <v>5.0322960375086934E-2</v>
      </c>
    </row>
    <row r="97" spans="1:44">
      <c r="A97" s="454" t="s">
        <v>832</v>
      </c>
      <c r="B97" s="518">
        <v>30457.98155</v>
      </c>
      <c r="C97" s="518">
        <v>12341.802389999999</v>
      </c>
      <c r="D97" s="518">
        <v>7689.1383299999998</v>
      </c>
      <c r="E97" s="518">
        <v>1169.5369499999999</v>
      </c>
      <c r="F97" s="518">
        <v>3278.61726</v>
      </c>
      <c r="G97" s="518">
        <v>7025.1216799999993</v>
      </c>
      <c r="H97" s="518">
        <v>2104.6579900000002</v>
      </c>
      <c r="I97" s="518">
        <v>2080.2358800000002</v>
      </c>
      <c r="J97" s="518">
        <v>890.62513000000013</v>
      </c>
      <c r="K97" s="518">
        <v>2789.6374999999998</v>
      </c>
      <c r="L97" s="518">
        <v>1036.21819</v>
      </c>
      <c r="M97" s="518">
        <v>1435.4467099999999</v>
      </c>
      <c r="N97" s="518">
        <v>4579.74982</v>
      </c>
      <c r="O97" s="518">
        <v>6136.5327700000007</v>
      </c>
      <c r="P97" s="518">
        <v>715.85080000000005</v>
      </c>
      <c r="Q97" s="518">
        <v>1460.3358500000002</v>
      </c>
      <c r="R97" s="518">
        <v>1308.1437800000001</v>
      </c>
      <c r="S97" s="518">
        <v>3637.5387000000001</v>
      </c>
      <c r="T97" s="518">
        <v>0</v>
      </c>
      <c r="U97" s="518">
        <v>3608.8990899999999</v>
      </c>
      <c r="V97" s="518">
        <v>7553.6073799999995</v>
      </c>
      <c r="W97" s="518">
        <v>1705.2364300000002</v>
      </c>
      <c r="X97" s="518">
        <v>4150.0465899999999</v>
      </c>
      <c r="Y97" s="518">
        <v>1078.1107500000001</v>
      </c>
      <c r="Z97" s="518">
        <v>2457.6872899999998</v>
      </c>
      <c r="AA97" s="518">
        <v>1012.95416</v>
      </c>
      <c r="AB97" s="518">
        <v>5850.2430000000013</v>
      </c>
      <c r="AC97" s="518">
        <v>6696.6820200000002</v>
      </c>
      <c r="AD97" s="518">
        <v>2170.19418</v>
      </c>
      <c r="AE97" s="518">
        <v>5902.6420099999996</v>
      </c>
      <c r="AF97" s="518">
        <v>1438.5898400000001</v>
      </c>
      <c r="AG97" s="518">
        <v>1361.4871600000001</v>
      </c>
      <c r="AH97" s="518">
        <v>742.77006999999992</v>
      </c>
      <c r="AI97" s="518">
        <v>0</v>
      </c>
      <c r="AJ97" s="518">
        <v>1028.8175800000001</v>
      </c>
      <c r="AK97" s="518">
        <v>267.35176000000001</v>
      </c>
      <c r="AL97" s="518">
        <v>3341.9980800000003</v>
      </c>
      <c r="AM97" s="518">
        <v>236.6926</v>
      </c>
      <c r="AN97" s="518">
        <v>5044.2006200000005</v>
      </c>
      <c r="AO97" s="518">
        <v>818.17511000000002</v>
      </c>
      <c r="AP97" s="518">
        <v>1216.15481</v>
      </c>
      <c r="AQ97" s="518">
        <v>147819.71181000001</v>
      </c>
      <c r="AR97" s="519">
        <v>6.083734803689364E-2</v>
      </c>
    </row>
    <row r="98" spans="1:44">
      <c r="A98" s="454" t="s">
        <v>833</v>
      </c>
      <c r="B98" s="518">
        <v>33510.587659999997</v>
      </c>
      <c r="C98" s="518">
        <v>15574.747710000001</v>
      </c>
      <c r="D98" s="518">
        <v>6720.4791999999989</v>
      </c>
      <c r="E98" s="518">
        <v>2237.8414600000001</v>
      </c>
      <c r="F98" s="518">
        <v>2814.7089300000002</v>
      </c>
      <c r="G98" s="518">
        <v>7721.6121800000001</v>
      </c>
      <c r="H98" s="518">
        <v>2396.8204100000003</v>
      </c>
      <c r="I98" s="518">
        <v>1473.48516</v>
      </c>
      <c r="J98" s="518">
        <v>2115.1583300000002</v>
      </c>
      <c r="K98" s="518">
        <v>3626.14075</v>
      </c>
      <c r="L98" s="518">
        <v>655.57581999999991</v>
      </c>
      <c r="M98" s="518">
        <v>705.68353999999988</v>
      </c>
      <c r="N98" s="518">
        <v>6356.2552999999998</v>
      </c>
      <c r="O98" s="518">
        <v>4923.1542099999997</v>
      </c>
      <c r="P98" s="518">
        <v>1272.6523200000001</v>
      </c>
      <c r="Q98" s="518">
        <v>852.32011</v>
      </c>
      <c r="R98" s="518">
        <v>1198.6276799999998</v>
      </c>
      <c r="S98" s="518">
        <v>2183.7975999999999</v>
      </c>
      <c r="T98" s="518">
        <v>652.74613999999997</v>
      </c>
      <c r="U98" s="518">
        <v>5910.9786900000008</v>
      </c>
      <c r="V98" s="518">
        <v>14073.7034</v>
      </c>
      <c r="W98" s="518">
        <v>973.24166000000002</v>
      </c>
      <c r="X98" s="518">
        <v>4726.4260199999999</v>
      </c>
      <c r="Y98" s="518">
        <v>2054.6080000000002</v>
      </c>
      <c r="Z98" s="518">
        <v>2809.8005899999998</v>
      </c>
      <c r="AA98" s="518">
        <v>737.59334000000001</v>
      </c>
      <c r="AB98" s="518">
        <v>5683.5565399999996</v>
      </c>
      <c r="AC98" s="518">
        <v>8070.7365999999993</v>
      </c>
      <c r="AD98" s="518">
        <v>1270.69003</v>
      </c>
      <c r="AE98" s="518">
        <v>6868.4485400000003</v>
      </c>
      <c r="AF98" s="518">
        <v>1317.77154</v>
      </c>
      <c r="AG98" s="518">
        <v>2091.2228399999999</v>
      </c>
      <c r="AH98" s="518">
        <v>1140.9478900000001</v>
      </c>
      <c r="AI98" s="518">
        <v>375.17265999999995</v>
      </c>
      <c r="AJ98" s="518">
        <v>0</v>
      </c>
      <c r="AK98" s="518">
        <v>0</v>
      </c>
      <c r="AL98" s="518">
        <v>2669.1132499999999</v>
      </c>
      <c r="AM98" s="518">
        <v>146.0496</v>
      </c>
      <c r="AN98" s="518">
        <v>4485.5044399999997</v>
      </c>
      <c r="AO98" s="518">
        <v>1348.2593999999999</v>
      </c>
      <c r="AP98" s="518">
        <v>427.00008000000003</v>
      </c>
      <c r="AQ98" s="518">
        <v>164173.21962000005</v>
      </c>
      <c r="AR98" s="519">
        <v>6.7567871551510075E-2</v>
      </c>
    </row>
    <row r="99" spans="1:44">
      <c r="A99" s="454" t="s">
        <v>834</v>
      </c>
      <c r="B99" s="518">
        <v>24459.479050000005</v>
      </c>
      <c r="C99" s="518">
        <v>8204.7279699999981</v>
      </c>
      <c r="D99" s="518">
        <v>3670.88978</v>
      </c>
      <c r="E99" s="518">
        <v>1778.0655200000001</v>
      </c>
      <c r="F99" s="518">
        <v>2282.31484</v>
      </c>
      <c r="G99" s="518">
        <v>7140.6355000000003</v>
      </c>
      <c r="H99" s="518">
        <v>1531.2230699999998</v>
      </c>
      <c r="I99" s="518">
        <v>1751.61475</v>
      </c>
      <c r="J99" s="518">
        <v>2599.2281899999998</v>
      </c>
      <c r="K99" s="518">
        <v>3395.8417799999997</v>
      </c>
      <c r="L99" s="518">
        <v>667.08275000000003</v>
      </c>
      <c r="M99" s="518">
        <v>1211.21253</v>
      </c>
      <c r="N99" s="518">
        <v>4864.5660099999996</v>
      </c>
      <c r="O99" s="518">
        <v>3303.5161199999998</v>
      </c>
      <c r="P99" s="518">
        <v>2348.8963399999998</v>
      </c>
      <c r="Q99" s="518">
        <v>555.94015999999999</v>
      </c>
      <c r="R99" s="518">
        <v>1016.27769</v>
      </c>
      <c r="S99" s="518">
        <v>3256.14059</v>
      </c>
      <c r="T99" s="518">
        <v>804.24009999999998</v>
      </c>
      <c r="U99" s="518">
        <v>6192.9386400000003</v>
      </c>
      <c r="V99" s="518">
        <v>12667.236809999999</v>
      </c>
      <c r="W99" s="518">
        <v>1900.4657</v>
      </c>
      <c r="X99" s="518">
        <v>2286.7034699999999</v>
      </c>
      <c r="Y99" s="518">
        <v>2375.9260199999999</v>
      </c>
      <c r="Z99" s="518">
        <v>2196.9350099999997</v>
      </c>
      <c r="AA99" s="518">
        <v>1800.15867</v>
      </c>
      <c r="AB99" s="518">
        <v>6001.0840399999997</v>
      </c>
      <c r="AC99" s="518">
        <v>6423.2551299999996</v>
      </c>
      <c r="AD99" s="518">
        <v>587.22298999999998</v>
      </c>
      <c r="AE99" s="518">
        <v>5330.9615899999999</v>
      </c>
      <c r="AF99" s="518">
        <v>463.65724999999998</v>
      </c>
      <c r="AG99" s="518">
        <v>1665.5586000000001</v>
      </c>
      <c r="AH99" s="518">
        <v>334.10102000000001</v>
      </c>
      <c r="AI99" s="518">
        <v>237.84016</v>
      </c>
      <c r="AJ99" s="518">
        <v>0</v>
      </c>
      <c r="AK99" s="518">
        <v>0</v>
      </c>
      <c r="AL99" s="518">
        <v>2076.64156</v>
      </c>
      <c r="AM99" s="518">
        <v>124.50071000000001</v>
      </c>
      <c r="AN99" s="518">
        <v>4979.0766499999991</v>
      </c>
      <c r="AO99" s="518">
        <v>1152.6566200000002</v>
      </c>
      <c r="AP99" s="518">
        <v>349.7244</v>
      </c>
      <c r="AQ99" s="518">
        <v>133988.53778000001</v>
      </c>
      <c r="AR99" s="519">
        <v>5.5144927601765779E-2</v>
      </c>
    </row>
    <row r="100" spans="1:44">
      <c r="A100" s="454" t="s">
        <v>835</v>
      </c>
      <c r="B100" s="518">
        <v>42727.450149999997</v>
      </c>
      <c r="C100" s="518">
        <v>12572.28047</v>
      </c>
      <c r="D100" s="518">
        <v>9638.0432899999996</v>
      </c>
      <c r="E100" s="518">
        <v>2505.0951700000001</v>
      </c>
      <c r="F100" s="518">
        <v>4073.1432699999996</v>
      </c>
      <c r="G100" s="518">
        <v>12424.477210000001</v>
      </c>
      <c r="H100" s="518">
        <v>4690.1319000000003</v>
      </c>
      <c r="I100" s="518">
        <v>3722.8896299999997</v>
      </c>
      <c r="J100" s="518">
        <v>3251.5658399999998</v>
      </c>
      <c r="K100" s="518">
        <v>6195.4402299999992</v>
      </c>
      <c r="L100" s="518">
        <v>2485.9764399999999</v>
      </c>
      <c r="M100" s="518">
        <v>1412.6436699999999</v>
      </c>
      <c r="N100" s="518">
        <v>9670.5829199999989</v>
      </c>
      <c r="O100" s="518">
        <v>5002.9402700000001</v>
      </c>
      <c r="P100" s="518">
        <v>3854.8570100000002</v>
      </c>
      <c r="Q100" s="518">
        <v>1480.1116299999999</v>
      </c>
      <c r="R100" s="518">
        <v>2099.1399799999999</v>
      </c>
      <c r="S100" s="518">
        <v>5214.8886399999992</v>
      </c>
      <c r="T100" s="518">
        <v>1787.9389099999999</v>
      </c>
      <c r="U100" s="518">
        <v>8463.5831999999991</v>
      </c>
      <c r="V100" s="518">
        <v>21583.405450000002</v>
      </c>
      <c r="W100" s="518">
        <v>3029.9880999999996</v>
      </c>
      <c r="X100" s="518">
        <v>2813.1786200000001</v>
      </c>
      <c r="Y100" s="518">
        <v>3616.4545800000001</v>
      </c>
      <c r="Z100" s="518">
        <v>3364.2028</v>
      </c>
      <c r="AA100" s="518">
        <v>3005.6596400000003</v>
      </c>
      <c r="AB100" s="518">
        <v>12524.52433</v>
      </c>
      <c r="AC100" s="518">
        <v>11569.534989999998</v>
      </c>
      <c r="AD100" s="518">
        <v>1639.78547</v>
      </c>
      <c r="AE100" s="518">
        <v>10332.868279999999</v>
      </c>
      <c r="AF100" s="518">
        <v>1189.0849900000001</v>
      </c>
      <c r="AG100" s="518">
        <v>2748.3827399999996</v>
      </c>
      <c r="AH100" s="518">
        <v>954.11420999999996</v>
      </c>
      <c r="AI100" s="518">
        <v>336.01639</v>
      </c>
      <c r="AJ100" s="518">
        <v>450.85998999999998</v>
      </c>
      <c r="AK100" s="518">
        <v>76.593789999999998</v>
      </c>
      <c r="AL100" s="518">
        <v>3061.6859199999999</v>
      </c>
      <c r="AM100" s="518">
        <v>212.21979000000002</v>
      </c>
      <c r="AN100" s="518">
        <v>7016.0136600000005</v>
      </c>
      <c r="AO100" s="518">
        <v>1290.69407</v>
      </c>
      <c r="AP100" s="518">
        <v>800.93008999999984</v>
      </c>
      <c r="AQ100" s="518">
        <v>234889.37772999992</v>
      </c>
      <c r="AR100" s="519">
        <v>9.6672132885072079E-2</v>
      </c>
    </row>
    <row r="101" spans="1:44">
      <c r="A101" s="454" t="s">
        <v>836</v>
      </c>
      <c r="B101" s="518">
        <v>65106.977500000001</v>
      </c>
      <c r="C101" s="518">
        <v>20497.46686</v>
      </c>
      <c r="D101" s="518">
        <v>13678.453850000002</v>
      </c>
      <c r="E101" s="518">
        <v>4702.6196</v>
      </c>
      <c r="F101" s="518">
        <v>7110.8972699999995</v>
      </c>
      <c r="G101" s="518">
        <v>19245.284759999999</v>
      </c>
      <c r="H101" s="518">
        <v>9031.8111099999987</v>
      </c>
      <c r="I101" s="518">
        <v>8514.9294000000009</v>
      </c>
      <c r="J101" s="518">
        <v>6381.5184800000006</v>
      </c>
      <c r="K101" s="518">
        <v>10178.787030000001</v>
      </c>
      <c r="L101" s="518">
        <v>3798.1113500000001</v>
      </c>
      <c r="M101" s="518">
        <v>2958.7135600000001</v>
      </c>
      <c r="N101" s="518">
        <v>18526.21543</v>
      </c>
      <c r="O101" s="518">
        <v>10424.285009999998</v>
      </c>
      <c r="P101" s="518">
        <v>5200.0294299999996</v>
      </c>
      <c r="Q101" s="518">
        <v>2126.8616599999996</v>
      </c>
      <c r="R101" s="518">
        <v>4158.2088200000007</v>
      </c>
      <c r="S101" s="518">
        <v>10108.044430000002</v>
      </c>
      <c r="T101" s="518">
        <v>3831.7821899999999</v>
      </c>
      <c r="U101" s="518">
        <v>16846.035250000001</v>
      </c>
      <c r="V101" s="518">
        <v>36325.64243</v>
      </c>
      <c r="W101" s="518">
        <v>4674.3399700000009</v>
      </c>
      <c r="X101" s="518">
        <v>5249.0786200000002</v>
      </c>
      <c r="Y101" s="518">
        <v>5923.4285999999993</v>
      </c>
      <c r="Z101" s="518">
        <v>4930.7592599999998</v>
      </c>
      <c r="AA101" s="518">
        <v>5772.4814400000005</v>
      </c>
      <c r="AB101" s="518">
        <v>17145.229780000001</v>
      </c>
      <c r="AC101" s="518">
        <v>16206.922149999999</v>
      </c>
      <c r="AD101" s="518">
        <v>2029.64401</v>
      </c>
      <c r="AE101" s="518">
        <v>20861.41056</v>
      </c>
      <c r="AF101" s="518">
        <v>2556.0607399999999</v>
      </c>
      <c r="AG101" s="518">
        <v>4912.4729500000003</v>
      </c>
      <c r="AH101" s="518">
        <v>2330.6419599999999</v>
      </c>
      <c r="AI101" s="518">
        <v>383.22399999999999</v>
      </c>
      <c r="AJ101" s="518">
        <v>340.85917000000006</v>
      </c>
      <c r="AK101" s="518">
        <v>116.80799</v>
      </c>
      <c r="AL101" s="518">
        <v>4650.1304</v>
      </c>
      <c r="AM101" s="518">
        <v>625.93254999999999</v>
      </c>
      <c r="AN101" s="518">
        <v>12367.866270000002</v>
      </c>
      <c r="AO101" s="518">
        <v>2135.3827000000001</v>
      </c>
      <c r="AP101" s="518">
        <v>2121.1805600000002</v>
      </c>
      <c r="AQ101" s="518">
        <v>394086.52909999999</v>
      </c>
      <c r="AR101" s="519">
        <v>0.16219203131937232</v>
      </c>
    </row>
    <row r="102" spans="1:44">
      <c r="A102" s="454" t="s">
        <v>837</v>
      </c>
      <c r="B102" s="518">
        <v>106493.44974000001</v>
      </c>
      <c r="C102" s="518">
        <v>31341.32085</v>
      </c>
      <c r="D102" s="518">
        <v>19206.783689999997</v>
      </c>
      <c r="E102" s="518">
        <v>6911.1741499999998</v>
      </c>
      <c r="F102" s="518">
        <v>9718.3635699999995</v>
      </c>
      <c r="G102" s="518">
        <v>32524.635580000002</v>
      </c>
      <c r="H102" s="518">
        <v>12309.23266</v>
      </c>
      <c r="I102" s="518">
        <v>11994.107779999998</v>
      </c>
      <c r="J102" s="518">
        <v>11388.614969999999</v>
      </c>
      <c r="K102" s="518">
        <v>12411.430970000001</v>
      </c>
      <c r="L102" s="518">
        <v>9492.2266799999979</v>
      </c>
      <c r="M102" s="518">
        <v>6096.2473099999997</v>
      </c>
      <c r="N102" s="518">
        <v>29100.428050000002</v>
      </c>
      <c r="O102" s="518">
        <v>15814.943149999999</v>
      </c>
      <c r="P102" s="518">
        <v>8943.9462700000004</v>
      </c>
      <c r="Q102" s="518">
        <v>4196.6859799999993</v>
      </c>
      <c r="R102" s="518">
        <v>7030.9971199999991</v>
      </c>
      <c r="S102" s="518">
        <v>14137.659879999999</v>
      </c>
      <c r="T102" s="518">
        <v>8107.3464599999998</v>
      </c>
      <c r="U102" s="518">
        <v>30423.338369999998</v>
      </c>
      <c r="V102" s="518">
        <v>65720.805639999991</v>
      </c>
      <c r="W102" s="518">
        <v>8777.0099499999997</v>
      </c>
      <c r="X102" s="518">
        <v>7341.26332</v>
      </c>
      <c r="Y102" s="518">
        <v>10355.64661</v>
      </c>
      <c r="Z102" s="518">
        <v>6834.9988600000006</v>
      </c>
      <c r="AA102" s="518">
        <v>7223.9397099999987</v>
      </c>
      <c r="AB102" s="518">
        <v>26783.760440000002</v>
      </c>
      <c r="AC102" s="518">
        <v>23691.90957</v>
      </c>
      <c r="AD102" s="518">
        <v>2814.0530100000001</v>
      </c>
      <c r="AE102" s="518">
        <v>52938.72913</v>
      </c>
      <c r="AF102" s="518">
        <v>5313.9219400000002</v>
      </c>
      <c r="AG102" s="518">
        <v>10972.769689999999</v>
      </c>
      <c r="AH102" s="518">
        <v>3302.7116700000001</v>
      </c>
      <c r="AI102" s="518">
        <v>1067.6157700000001</v>
      </c>
      <c r="AJ102" s="518">
        <v>1223.5455300000001</v>
      </c>
      <c r="AK102" s="518">
        <v>631.67522999999994</v>
      </c>
      <c r="AL102" s="518">
        <v>7626.285069999999</v>
      </c>
      <c r="AM102" s="518">
        <v>1221.22849</v>
      </c>
      <c r="AN102" s="518">
        <v>18248.899329999993</v>
      </c>
      <c r="AO102" s="518">
        <v>4058.21974</v>
      </c>
      <c r="AP102" s="518">
        <v>3763.3252399999997</v>
      </c>
      <c r="AQ102" s="518">
        <v>657555.2471700001</v>
      </c>
      <c r="AR102" s="519">
        <v>0.27062640655791514</v>
      </c>
    </row>
    <row r="103" spans="1:44">
      <c r="A103" s="454" t="s">
        <v>838</v>
      </c>
      <c r="B103" s="518">
        <v>30393.514730000003</v>
      </c>
      <c r="C103" s="518">
        <v>6550.07078</v>
      </c>
      <c r="D103" s="518">
        <v>3340.2107600000004</v>
      </c>
      <c r="E103" s="518">
        <v>1384.6548099999998</v>
      </c>
      <c r="F103" s="518">
        <v>1684.78673</v>
      </c>
      <c r="G103" s="518">
        <v>8003.5684700000011</v>
      </c>
      <c r="H103" s="518">
        <v>3081.8438900000001</v>
      </c>
      <c r="I103" s="518">
        <v>2537.52862</v>
      </c>
      <c r="J103" s="518">
        <v>2644.0514899999998</v>
      </c>
      <c r="K103" s="518">
        <v>2202.00342</v>
      </c>
      <c r="L103" s="518">
        <v>3079.0958799999999</v>
      </c>
      <c r="M103" s="518">
        <v>1321.3416299999999</v>
      </c>
      <c r="N103" s="518">
        <v>6063.8993300000002</v>
      </c>
      <c r="O103" s="518">
        <v>2837.7120099999997</v>
      </c>
      <c r="P103" s="518">
        <v>1515.1417699999997</v>
      </c>
      <c r="Q103" s="518">
        <v>1007.66116</v>
      </c>
      <c r="R103" s="518">
        <v>2326.8990099999996</v>
      </c>
      <c r="S103" s="518">
        <v>2548.1617399999996</v>
      </c>
      <c r="T103" s="518">
        <v>1550.6990000000001</v>
      </c>
      <c r="U103" s="518">
        <v>7271.8689299999996</v>
      </c>
      <c r="V103" s="518">
        <v>16495.93982</v>
      </c>
      <c r="W103" s="518">
        <v>1653.0113399999998</v>
      </c>
      <c r="X103" s="518">
        <v>1139.88914</v>
      </c>
      <c r="Y103" s="518">
        <v>2138.37113</v>
      </c>
      <c r="Z103" s="518">
        <v>1385.2318300000002</v>
      </c>
      <c r="AA103" s="518">
        <v>1604.6948299999999</v>
      </c>
      <c r="AB103" s="518">
        <v>5584.9502700000003</v>
      </c>
      <c r="AC103" s="518">
        <v>4575.70784</v>
      </c>
      <c r="AD103" s="518">
        <v>639.71190000000001</v>
      </c>
      <c r="AE103" s="518">
        <v>6162.5730899999999</v>
      </c>
      <c r="AF103" s="518">
        <v>1847.3326099999999</v>
      </c>
      <c r="AG103" s="518">
        <v>3158.2250400000003</v>
      </c>
      <c r="AH103" s="518">
        <v>702.89582999999993</v>
      </c>
      <c r="AI103" s="518">
        <v>262.90313999999995</v>
      </c>
      <c r="AJ103" s="518">
        <v>229.13594000000001</v>
      </c>
      <c r="AK103" s="518">
        <v>113.86339</v>
      </c>
      <c r="AL103" s="518">
        <v>1305.4990600000001</v>
      </c>
      <c r="AM103" s="518">
        <v>223.33786000000001</v>
      </c>
      <c r="AN103" s="518">
        <v>3753.3679300000003</v>
      </c>
      <c r="AO103" s="518">
        <v>1078.4181099999998</v>
      </c>
      <c r="AP103" s="518">
        <v>765.27555999999993</v>
      </c>
      <c r="AQ103" s="518">
        <v>146165.04982000001</v>
      </c>
      <c r="AR103" s="519">
        <v>6.015634787706084E-2</v>
      </c>
    </row>
    <row r="104" spans="1:44">
      <c r="A104" s="454" t="s">
        <v>839</v>
      </c>
      <c r="B104" s="518">
        <v>39125.300310000006</v>
      </c>
      <c r="C104" s="518">
        <v>10405.655930000001</v>
      </c>
      <c r="D104" s="518">
        <v>6558.9371600000004</v>
      </c>
      <c r="E104" s="518">
        <v>2238.8667</v>
      </c>
      <c r="F104" s="518">
        <v>2566.65175</v>
      </c>
      <c r="G104" s="518">
        <v>30709.597429999998</v>
      </c>
      <c r="H104" s="518">
        <v>4900.8588600000003</v>
      </c>
      <c r="I104" s="518">
        <v>4173.2775199999996</v>
      </c>
      <c r="J104" s="518">
        <v>5442.6073799999995</v>
      </c>
      <c r="K104" s="518">
        <v>3137.4590800000001</v>
      </c>
      <c r="L104" s="518">
        <v>6046.6392299999998</v>
      </c>
      <c r="M104" s="518">
        <v>2062.4077200000002</v>
      </c>
      <c r="N104" s="518">
        <v>8382.2086899999995</v>
      </c>
      <c r="O104" s="518">
        <v>3634.3916400000003</v>
      </c>
      <c r="P104" s="518">
        <v>2155.8014399999997</v>
      </c>
      <c r="Q104" s="518">
        <v>4128.2313999999997</v>
      </c>
      <c r="R104" s="518">
        <v>3669.4144799999995</v>
      </c>
      <c r="S104" s="518">
        <v>3498.0011099999997</v>
      </c>
      <c r="T104" s="518">
        <v>2594.8981699999999</v>
      </c>
      <c r="U104" s="518">
        <v>12361.393970000001</v>
      </c>
      <c r="V104" s="518">
        <v>28796.453080000003</v>
      </c>
      <c r="W104" s="518">
        <v>2403.3301099999999</v>
      </c>
      <c r="X104" s="518">
        <v>1889.4448900000002</v>
      </c>
      <c r="Y104" s="518">
        <v>2914.0467499999995</v>
      </c>
      <c r="Z104" s="518">
        <v>3232.4141800000002</v>
      </c>
      <c r="AA104" s="518">
        <v>2568.2790800000002</v>
      </c>
      <c r="AB104" s="518">
        <v>7517.0191199999999</v>
      </c>
      <c r="AC104" s="518">
        <v>5791.6213399999988</v>
      </c>
      <c r="AD104" s="518">
        <v>2559.5788700000003</v>
      </c>
      <c r="AE104" s="518">
        <v>9037.2021300000015</v>
      </c>
      <c r="AF104" s="518">
        <v>4220.1185099999993</v>
      </c>
      <c r="AG104" s="518">
        <v>3431.8228599999998</v>
      </c>
      <c r="AH104" s="518">
        <v>2657.7663399999997</v>
      </c>
      <c r="AI104" s="518">
        <v>600.00894999999991</v>
      </c>
      <c r="AJ104" s="518">
        <v>756.48514999999986</v>
      </c>
      <c r="AK104" s="518">
        <v>432.63129000000004</v>
      </c>
      <c r="AL104" s="518">
        <v>2509.8840800000003</v>
      </c>
      <c r="AM104" s="518">
        <v>455.99034999999998</v>
      </c>
      <c r="AN104" s="518">
        <v>7245.959859999999</v>
      </c>
      <c r="AO104" s="518">
        <v>4450.94517</v>
      </c>
      <c r="AP104" s="518">
        <v>1880.9727400000002</v>
      </c>
      <c r="AQ104" s="518">
        <v>253144.57482000004</v>
      </c>
      <c r="AR104" s="519">
        <v>0.10418532422638609</v>
      </c>
    </row>
    <row r="105" spans="1:44">
      <c r="A105" s="451" t="s">
        <v>726</v>
      </c>
      <c r="B105" s="520">
        <v>426916.62643000006</v>
      </c>
      <c r="C105" s="520">
        <v>203575.90031999999</v>
      </c>
      <c r="D105" s="520">
        <v>77929.006340000007</v>
      </c>
      <c r="E105" s="520">
        <v>26636.597699999998</v>
      </c>
      <c r="F105" s="520">
        <v>39389.669730000001</v>
      </c>
      <c r="G105" s="520">
        <v>133897.87309000001</v>
      </c>
      <c r="H105" s="520">
        <v>46154.963790000002</v>
      </c>
      <c r="I105" s="520">
        <v>37775.019449999993</v>
      </c>
      <c r="J105" s="520">
        <v>41142.723449999998</v>
      </c>
      <c r="K105" s="520">
        <v>45452.148610000004</v>
      </c>
      <c r="L105" s="520">
        <v>27260.926339999998</v>
      </c>
      <c r="M105" s="520">
        <v>17203.696669999998</v>
      </c>
      <c r="N105" s="520">
        <v>94565.604819999993</v>
      </c>
      <c r="O105" s="520">
        <v>57924.981879999999</v>
      </c>
      <c r="P105" s="520">
        <v>28284.605919999998</v>
      </c>
      <c r="Q105" s="520">
        <v>18672.052539999997</v>
      </c>
      <c r="R105" s="520">
        <v>24534.313979999999</v>
      </c>
      <c r="S105" s="520">
        <v>45534.266199999998</v>
      </c>
      <c r="T105" s="520">
        <v>19728.574069999999</v>
      </c>
      <c r="U105" s="520">
        <v>95272.606280000007</v>
      </c>
      <c r="V105" s="520">
        <v>211751.73412000001</v>
      </c>
      <c r="W105" s="520">
        <v>27522.75042</v>
      </c>
      <c r="X105" s="520">
        <v>35865.774309999993</v>
      </c>
      <c r="Y105" s="520">
        <v>31172.634509999996</v>
      </c>
      <c r="Z105" s="520">
        <v>34093.312409999999</v>
      </c>
      <c r="AA105" s="520">
        <v>26730.44788</v>
      </c>
      <c r="AB105" s="520">
        <v>102837.49904000001</v>
      </c>
      <c r="AC105" s="520">
        <v>95358.399999999994</v>
      </c>
      <c r="AD105" s="520">
        <v>23223.059730000001</v>
      </c>
      <c r="AE105" s="520">
        <v>122975.26212</v>
      </c>
      <c r="AF105" s="520">
        <v>18346.537420000001</v>
      </c>
      <c r="AG105" s="520">
        <v>35144.763059999997</v>
      </c>
      <c r="AH105" s="520">
        <v>12165.948989999999</v>
      </c>
      <c r="AI105" s="520">
        <v>3262.78107</v>
      </c>
      <c r="AJ105" s="520">
        <v>6145.22901</v>
      </c>
      <c r="AK105" s="520">
        <v>2323.7004200000001</v>
      </c>
      <c r="AL105" s="520">
        <v>29036.375340000002</v>
      </c>
      <c r="AM105" s="520">
        <v>3997.3357900000001</v>
      </c>
      <c r="AN105" s="520">
        <v>66475.383040000001</v>
      </c>
      <c r="AO105" s="520">
        <v>18923.07012</v>
      </c>
      <c r="AP105" s="520">
        <v>14548.562600000001</v>
      </c>
      <c r="AQ105" s="520">
        <v>2429752.7190100001</v>
      </c>
      <c r="AR105" s="47">
        <v>0.99999999999999989</v>
      </c>
    </row>
    <row r="106" spans="1:44">
      <c r="A106" s="389" t="s">
        <v>840</v>
      </c>
      <c r="B106" s="456">
        <v>0.17570373441291867</v>
      </c>
      <c r="C106" s="456">
        <v>8.3784616733733608E-2</v>
      </c>
      <c r="D106" s="456">
        <v>3.2072813718982927E-2</v>
      </c>
      <c r="E106" s="456">
        <v>1.0962678420564973E-2</v>
      </c>
      <c r="F106" s="456">
        <v>1.6211390328662447E-2</v>
      </c>
      <c r="G106" s="456">
        <v>5.5107613232574772E-2</v>
      </c>
      <c r="H106" s="456">
        <v>1.8995745299054873E-2</v>
      </c>
      <c r="I106" s="456">
        <v>1.5546857568860498E-2</v>
      </c>
      <c r="J106" s="456">
        <v>1.6932885033158252E-2</v>
      </c>
      <c r="K106" s="456">
        <v>1.8706491510181097E-2</v>
      </c>
      <c r="L106" s="456">
        <v>1.1219629934649247E-2</v>
      </c>
      <c r="M106" s="456">
        <v>7.0804310806614193E-3</v>
      </c>
      <c r="N106" s="456">
        <v>3.8919847307972412E-2</v>
      </c>
      <c r="O106" s="456">
        <v>2.383986708886222E-2</v>
      </c>
      <c r="P106" s="456">
        <v>1.1640940124773078E-2</v>
      </c>
      <c r="Q106" s="456">
        <v>7.6847542525265294E-3</v>
      </c>
      <c r="R106" s="456">
        <v>1.0097453040405066E-2</v>
      </c>
      <c r="S106" s="456">
        <v>1.8740288196303731E-2</v>
      </c>
      <c r="T106" s="456">
        <v>8.119581023882291E-3</v>
      </c>
      <c r="U106" s="456">
        <v>3.9210824021145133E-2</v>
      </c>
      <c r="V106" s="456">
        <v>8.7149499808473516E-2</v>
      </c>
      <c r="W106" s="456">
        <v>1.1327387435217735E-2</v>
      </c>
      <c r="X106" s="456">
        <v>1.4761080018304687E-2</v>
      </c>
      <c r="Y106" s="456">
        <v>1.2829550211472239E-2</v>
      </c>
      <c r="Z106" s="456">
        <v>1.4031597595615113E-2</v>
      </c>
      <c r="AA106" s="456">
        <v>1.1001303824403699E-2</v>
      </c>
      <c r="AB106" s="456">
        <v>4.2324265442905247E-2</v>
      </c>
      <c r="AC106" s="456">
        <v>3.9246133671929244E-2</v>
      </c>
      <c r="AD106" s="456">
        <v>9.5577873206217495E-3</v>
      </c>
      <c r="AE106" s="456">
        <v>5.0612254143337733E-2</v>
      </c>
      <c r="AF106" s="456">
        <v>7.5507837799540668E-3</v>
      </c>
      <c r="AG106" s="456">
        <v>1.4464337372701733E-2</v>
      </c>
      <c r="AH106" s="456">
        <v>5.0070728987421402E-3</v>
      </c>
      <c r="AI106" s="456">
        <v>1.3428449094726876E-3</v>
      </c>
      <c r="AJ106" s="456">
        <v>2.5291581986597658E-3</v>
      </c>
      <c r="AK106" s="456">
        <v>9.5635263696578518E-4</v>
      </c>
      <c r="AL106" s="456">
        <v>1.1950341741702357E-2</v>
      </c>
      <c r="AM106" s="456">
        <v>1.645161566741125E-3</v>
      </c>
      <c r="AN106" s="456">
        <v>2.7358908797552584E-2</v>
      </c>
      <c r="AO106" s="456">
        <v>7.788064181160864E-3</v>
      </c>
      <c r="AP106" s="456">
        <v>5.9876721141926721E-3</v>
      </c>
      <c r="AQ106" s="456">
        <v>1</v>
      </c>
      <c r="AR106" s="456"/>
    </row>
    <row r="107" spans="1:44" ht="30" customHeight="1">
      <c r="A107" s="459" t="s">
        <v>844</v>
      </c>
      <c r="B107" s="452" t="s">
        <v>900</v>
      </c>
      <c r="C107" s="452" t="s">
        <v>902</v>
      </c>
      <c r="D107" s="452" t="s">
        <v>901</v>
      </c>
      <c r="E107" s="452" t="s">
        <v>910</v>
      </c>
      <c r="F107" s="452" t="s">
        <v>907</v>
      </c>
      <c r="G107" s="452" t="s">
        <v>903</v>
      </c>
      <c r="H107" s="452" t="s">
        <v>908</v>
      </c>
      <c r="I107" s="452" t="s">
        <v>904</v>
      </c>
      <c r="J107" s="452" t="s">
        <v>905</v>
      </c>
      <c r="K107" s="452" t="s">
        <v>906</v>
      </c>
      <c r="L107" s="452" t="s">
        <v>918</v>
      </c>
      <c r="M107" s="452" t="s">
        <v>916</v>
      </c>
      <c r="N107" s="452" t="s">
        <v>909</v>
      </c>
      <c r="O107" s="452" t="s">
        <v>914</v>
      </c>
      <c r="P107" s="452" t="s">
        <v>917</v>
      </c>
      <c r="Q107" s="452" t="s">
        <v>915</v>
      </c>
      <c r="R107" s="452" t="s">
        <v>921</v>
      </c>
      <c r="S107" s="452" t="s">
        <v>919</v>
      </c>
      <c r="T107" s="452" t="s">
        <v>920</v>
      </c>
      <c r="U107" s="452" t="s">
        <v>911</v>
      </c>
      <c r="V107" s="452" t="s">
        <v>912</v>
      </c>
      <c r="W107" s="452" t="s">
        <v>913</v>
      </c>
      <c r="X107" s="452" t="s">
        <v>922</v>
      </c>
      <c r="Y107" s="452" t="s">
        <v>923</v>
      </c>
      <c r="Z107" s="452" t="s">
        <v>924</v>
      </c>
      <c r="AA107" s="452" t="s">
        <v>925</v>
      </c>
      <c r="AB107" s="452" t="s">
        <v>926</v>
      </c>
      <c r="AC107" s="452" t="s">
        <v>927</v>
      </c>
      <c r="AD107" s="452" t="s">
        <v>928</v>
      </c>
      <c r="AE107" s="452" t="s">
        <v>929</v>
      </c>
      <c r="AF107" s="452" t="s">
        <v>930</v>
      </c>
      <c r="AG107" s="452" t="s">
        <v>931</v>
      </c>
      <c r="AH107" s="452" t="s">
        <v>932</v>
      </c>
      <c r="AI107" s="452" t="s">
        <v>933</v>
      </c>
      <c r="AJ107" s="452" t="s">
        <v>934</v>
      </c>
      <c r="AK107" s="452" t="s">
        <v>935</v>
      </c>
      <c r="AL107" s="452" t="s">
        <v>936</v>
      </c>
      <c r="AM107" s="452" t="s">
        <v>937</v>
      </c>
      <c r="AN107" s="452" t="s">
        <v>938</v>
      </c>
      <c r="AO107" s="452" t="s">
        <v>939</v>
      </c>
      <c r="AP107" s="452" t="s">
        <v>940</v>
      </c>
      <c r="AQ107" s="453" t="s">
        <v>8</v>
      </c>
      <c r="AR107" s="517" t="s">
        <v>701</v>
      </c>
    </row>
    <row r="108" spans="1:44">
      <c r="A108" s="454" t="s">
        <v>826</v>
      </c>
      <c r="B108" s="518">
        <v>0</v>
      </c>
      <c r="C108" s="518">
        <v>1</v>
      </c>
      <c r="D108" s="518">
        <v>0</v>
      </c>
      <c r="E108" s="518">
        <v>0</v>
      </c>
      <c r="F108" s="518">
        <v>0</v>
      </c>
      <c r="G108" s="518">
        <v>0</v>
      </c>
      <c r="H108" s="518">
        <v>0</v>
      </c>
      <c r="I108" s="518">
        <v>0</v>
      </c>
      <c r="J108" s="518">
        <v>0</v>
      </c>
      <c r="K108" s="518">
        <v>0</v>
      </c>
      <c r="L108" s="518">
        <v>0</v>
      </c>
      <c r="M108" s="518">
        <v>0</v>
      </c>
      <c r="N108" s="518">
        <v>0</v>
      </c>
      <c r="O108" s="518">
        <v>0</v>
      </c>
      <c r="P108" s="518">
        <v>0</v>
      </c>
      <c r="Q108" s="518">
        <v>0</v>
      </c>
      <c r="R108" s="518">
        <v>0</v>
      </c>
      <c r="S108" s="518">
        <v>0</v>
      </c>
      <c r="T108" s="518">
        <v>0</v>
      </c>
      <c r="U108" s="518">
        <v>0</v>
      </c>
      <c r="V108" s="518">
        <v>0</v>
      </c>
      <c r="W108" s="518">
        <v>0</v>
      </c>
      <c r="X108" s="518">
        <v>0</v>
      </c>
      <c r="Y108" s="518">
        <v>0</v>
      </c>
      <c r="Z108" s="518">
        <v>0</v>
      </c>
      <c r="AA108" s="518">
        <v>0</v>
      </c>
      <c r="AB108" s="518">
        <v>0</v>
      </c>
      <c r="AC108" s="518">
        <v>0</v>
      </c>
      <c r="AD108" s="518">
        <v>0</v>
      </c>
      <c r="AE108" s="518">
        <v>0</v>
      </c>
      <c r="AF108" s="518">
        <v>0</v>
      </c>
      <c r="AG108" s="518">
        <v>0</v>
      </c>
      <c r="AH108" s="518">
        <v>0</v>
      </c>
      <c r="AI108" s="518">
        <v>0</v>
      </c>
      <c r="AJ108" s="518">
        <v>0</v>
      </c>
      <c r="AK108" s="518">
        <v>0</v>
      </c>
      <c r="AL108" s="518">
        <v>0</v>
      </c>
      <c r="AM108" s="518">
        <v>0</v>
      </c>
      <c r="AN108" s="518">
        <v>0</v>
      </c>
      <c r="AO108" s="518">
        <v>0</v>
      </c>
      <c r="AP108" s="518">
        <v>0</v>
      </c>
      <c r="AQ108" s="518">
        <v>1</v>
      </c>
      <c r="AR108" s="519">
        <v>9.2844562418935092E-7</v>
      </c>
    </row>
    <row r="109" spans="1:44">
      <c r="A109" s="454" t="s">
        <v>827</v>
      </c>
      <c r="B109" s="518">
        <v>0</v>
      </c>
      <c r="C109" s="518">
        <v>0</v>
      </c>
      <c r="D109" s="518">
        <v>0</v>
      </c>
      <c r="E109" s="518">
        <v>0</v>
      </c>
      <c r="F109" s="518">
        <v>0</v>
      </c>
      <c r="G109" s="518">
        <v>0</v>
      </c>
      <c r="H109" s="518">
        <v>0</v>
      </c>
      <c r="I109" s="518">
        <v>0</v>
      </c>
      <c r="J109" s="518">
        <v>0</v>
      </c>
      <c r="K109" s="518">
        <v>0</v>
      </c>
      <c r="L109" s="518">
        <v>0</v>
      </c>
      <c r="M109" s="518">
        <v>0</v>
      </c>
      <c r="N109" s="518">
        <v>0</v>
      </c>
      <c r="O109" s="518">
        <v>0</v>
      </c>
      <c r="P109" s="518">
        <v>0</v>
      </c>
      <c r="Q109" s="518">
        <v>0</v>
      </c>
      <c r="R109" s="518">
        <v>0</v>
      </c>
      <c r="S109" s="518">
        <v>0</v>
      </c>
      <c r="T109" s="518">
        <v>0</v>
      </c>
      <c r="U109" s="518">
        <v>0</v>
      </c>
      <c r="V109" s="518">
        <v>0</v>
      </c>
      <c r="W109" s="518">
        <v>0</v>
      </c>
      <c r="X109" s="518">
        <v>0</v>
      </c>
      <c r="Y109" s="518">
        <v>0</v>
      </c>
      <c r="Z109" s="518">
        <v>0</v>
      </c>
      <c r="AA109" s="518">
        <v>0</v>
      </c>
      <c r="AB109" s="518">
        <v>0</v>
      </c>
      <c r="AC109" s="518">
        <v>0</v>
      </c>
      <c r="AD109" s="518">
        <v>0</v>
      </c>
      <c r="AE109" s="518">
        <v>0</v>
      </c>
      <c r="AF109" s="518">
        <v>0</v>
      </c>
      <c r="AG109" s="518">
        <v>0</v>
      </c>
      <c r="AH109" s="518">
        <v>0</v>
      </c>
      <c r="AI109" s="518">
        <v>0</v>
      </c>
      <c r="AJ109" s="518">
        <v>0</v>
      </c>
      <c r="AK109" s="518">
        <v>0</v>
      </c>
      <c r="AL109" s="518">
        <v>0</v>
      </c>
      <c r="AM109" s="518">
        <v>0</v>
      </c>
      <c r="AN109" s="518">
        <v>0</v>
      </c>
      <c r="AO109" s="518">
        <v>0</v>
      </c>
      <c r="AP109" s="518">
        <v>0</v>
      </c>
      <c r="AQ109" s="518">
        <v>0</v>
      </c>
      <c r="AR109" s="519">
        <v>0</v>
      </c>
    </row>
    <row r="110" spans="1:44">
      <c r="A110" s="454" t="s">
        <v>828</v>
      </c>
      <c r="B110" s="518">
        <v>1</v>
      </c>
      <c r="C110" s="518">
        <v>4</v>
      </c>
      <c r="D110" s="518">
        <v>0</v>
      </c>
      <c r="E110" s="518">
        <v>0</v>
      </c>
      <c r="F110" s="518">
        <v>0</v>
      </c>
      <c r="G110" s="518">
        <v>1</v>
      </c>
      <c r="H110" s="518">
        <v>0</v>
      </c>
      <c r="I110" s="518">
        <v>0</v>
      </c>
      <c r="J110" s="518">
        <v>0</v>
      </c>
      <c r="K110" s="518">
        <v>0</v>
      </c>
      <c r="L110" s="518">
        <v>0</v>
      </c>
      <c r="M110" s="518">
        <v>0</v>
      </c>
      <c r="N110" s="518">
        <v>0</v>
      </c>
      <c r="O110" s="518">
        <v>0</v>
      </c>
      <c r="P110" s="518">
        <v>0</v>
      </c>
      <c r="Q110" s="518">
        <v>0</v>
      </c>
      <c r="R110" s="518">
        <v>0</v>
      </c>
      <c r="S110" s="518">
        <v>0</v>
      </c>
      <c r="T110" s="518">
        <v>0</v>
      </c>
      <c r="U110" s="518">
        <v>0</v>
      </c>
      <c r="V110" s="518">
        <v>0</v>
      </c>
      <c r="W110" s="518">
        <v>0</v>
      </c>
      <c r="X110" s="518">
        <v>0</v>
      </c>
      <c r="Y110" s="518">
        <v>0</v>
      </c>
      <c r="Z110" s="518">
        <v>0</v>
      </c>
      <c r="AA110" s="518">
        <v>0</v>
      </c>
      <c r="AB110" s="518">
        <v>0</v>
      </c>
      <c r="AC110" s="518">
        <v>0</v>
      </c>
      <c r="AD110" s="518">
        <v>1</v>
      </c>
      <c r="AE110" s="518">
        <v>0</v>
      </c>
      <c r="AF110" s="518">
        <v>0</v>
      </c>
      <c r="AG110" s="518">
        <v>0</v>
      </c>
      <c r="AH110" s="518">
        <v>0</v>
      </c>
      <c r="AI110" s="518">
        <v>0</v>
      </c>
      <c r="AJ110" s="518">
        <v>0</v>
      </c>
      <c r="AK110" s="518">
        <v>0</v>
      </c>
      <c r="AL110" s="518">
        <v>0</v>
      </c>
      <c r="AM110" s="518">
        <v>0</v>
      </c>
      <c r="AN110" s="518">
        <v>0</v>
      </c>
      <c r="AO110" s="518">
        <v>0</v>
      </c>
      <c r="AP110" s="518">
        <v>0</v>
      </c>
      <c r="AQ110" s="518">
        <v>7</v>
      </c>
      <c r="AR110" s="519">
        <v>6.4991193693254568E-6</v>
      </c>
    </row>
    <row r="111" spans="1:44">
      <c r="A111" s="454" t="s">
        <v>829</v>
      </c>
      <c r="B111" s="518">
        <v>7</v>
      </c>
      <c r="C111" s="518">
        <v>8</v>
      </c>
      <c r="D111" s="518">
        <v>0</v>
      </c>
      <c r="E111" s="518">
        <v>0</v>
      </c>
      <c r="F111" s="518">
        <v>0</v>
      </c>
      <c r="G111" s="518">
        <v>0</v>
      </c>
      <c r="H111" s="518">
        <v>2</v>
      </c>
      <c r="I111" s="518">
        <v>0</v>
      </c>
      <c r="J111" s="518">
        <v>1</v>
      </c>
      <c r="K111" s="518">
        <v>0</v>
      </c>
      <c r="L111" s="518">
        <v>0</v>
      </c>
      <c r="M111" s="518">
        <v>0</v>
      </c>
      <c r="N111" s="518">
        <v>1</v>
      </c>
      <c r="O111" s="518">
        <v>0</v>
      </c>
      <c r="P111" s="518">
        <v>0</v>
      </c>
      <c r="Q111" s="518">
        <v>1</v>
      </c>
      <c r="R111" s="518">
        <v>0</v>
      </c>
      <c r="S111" s="518">
        <v>0</v>
      </c>
      <c r="T111" s="518">
        <v>0</v>
      </c>
      <c r="U111" s="518">
        <v>1</v>
      </c>
      <c r="V111" s="518">
        <v>0</v>
      </c>
      <c r="W111" s="518">
        <v>0</v>
      </c>
      <c r="X111" s="518">
        <v>0</v>
      </c>
      <c r="Y111" s="518">
        <v>0</v>
      </c>
      <c r="Z111" s="518">
        <v>2</v>
      </c>
      <c r="AA111" s="518">
        <v>1</v>
      </c>
      <c r="AB111" s="518">
        <v>2</v>
      </c>
      <c r="AC111" s="518">
        <v>0</v>
      </c>
      <c r="AD111" s="518">
        <v>0</v>
      </c>
      <c r="AE111" s="518">
        <v>0</v>
      </c>
      <c r="AF111" s="518">
        <v>0</v>
      </c>
      <c r="AG111" s="518">
        <v>1</v>
      </c>
      <c r="AH111" s="518">
        <v>0</v>
      </c>
      <c r="AI111" s="518">
        <v>0</v>
      </c>
      <c r="AJ111" s="518">
        <v>1</v>
      </c>
      <c r="AK111" s="518">
        <v>0</v>
      </c>
      <c r="AL111" s="518">
        <v>0</v>
      </c>
      <c r="AM111" s="518">
        <v>0</v>
      </c>
      <c r="AN111" s="518">
        <v>0</v>
      </c>
      <c r="AO111" s="518">
        <v>0</v>
      </c>
      <c r="AP111" s="518">
        <v>1</v>
      </c>
      <c r="AQ111" s="518">
        <v>29</v>
      </c>
      <c r="AR111" s="519">
        <v>2.6924923101491176E-5</v>
      </c>
    </row>
    <row r="112" spans="1:44">
      <c r="A112" s="454" t="s">
        <v>830</v>
      </c>
      <c r="B112" s="518">
        <v>14</v>
      </c>
      <c r="C112" s="518">
        <v>19</v>
      </c>
      <c r="D112" s="518">
        <v>3</v>
      </c>
      <c r="E112" s="518">
        <v>2</v>
      </c>
      <c r="F112" s="518">
        <v>3</v>
      </c>
      <c r="G112" s="518">
        <v>2</v>
      </c>
      <c r="H112" s="518">
        <v>2</v>
      </c>
      <c r="I112" s="518">
        <v>0</v>
      </c>
      <c r="J112" s="518">
        <v>3</v>
      </c>
      <c r="K112" s="518">
        <v>0</v>
      </c>
      <c r="L112" s="518">
        <v>0</v>
      </c>
      <c r="M112" s="518">
        <v>0</v>
      </c>
      <c r="N112" s="518">
        <v>0</v>
      </c>
      <c r="O112" s="518">
        <v>1</v>
      </c>
      <c r="P112" s="518">
        <v>1</v>
      </c>
      <c r="Q112" s="518">
        <v>0</v>
      </c>
      <c r="R112" s="518">
        <v>1</v>
      </c>
      <c r="S112" s="518">
        <v>0</v>
      </c>
      <c r="T112" s="518">
        <v>0</v>
      </c>
      <c r="U112" s="518">
        <v>0</v>
      </c>
      <c r="V112" s="518">
        <v>4</v>
      </c>
      <c r="W112" s="518">
        <v>0</v>
      </c>
      <c r="X112" s="518">
        <v>2</v>
      </c>
      <c r="Y112" s="518">
        <v>0</v>
      </c>
      <c r="Z112" s="518">
        <v>0</v>
      </c>
      <c r="AA112" s="518">
        <v>0</v>
      </c>
      <c r="AB112" s="518">
        <v>8</v>
      </c>
      <c r="AC112" s="518">
        <v>1</v>
      </c>
      <c r="AD112" s="518">
        <v>1</v>
      </c>
      <c r="AE112" s="518">
        <v>3</v>
      </c>
      <c r="AF112" s="518">
        <v>0</v>
      </c>
      <c r="AG112" s="518">
        <v>2</v>
      </c>
      <c r="AH112" s="518">
        <v>0</v>
      </c>
      <c r="AI112" s="518">
        <v>0</v>
      </c>
      <c r="AJ112" s="518">
        <v>0</v>
      </c>
      <c r="AK112" s="518">
        <v>0</v>
      </c>
      <c r="AL112" s="518">
        <v>0</v>
      </c>
      <c r="AM112" s="518">
        <v>0</v>
      </c>
      <c r="AN112" s="518">
        <v>2</v>
      </c>
      <c r="AO112" s="518">
        <v>2</v>
      </c>
      <c r="AP112" s="518">
        <v>0</v>
      </c>
      <c r="AQ112" s="518">
        <v>76</v>
      </c>
      <c r="AR112" s="519">
        <v>7.0561867438390666E-5</v>
      </c>
    </row>
    <row r="113" spans="1:44">
      <c r="A113" s="454" t="s">
        <v>831</v>
      </c>
      <c r="B113" s="518">
        <v>56</v>
      </c>
      <c r="C113" s="518">
        <v>29</v>
      </c>
      <c r="D113" s="518">
        <v>10</v>
      </c>
      <c r="E113" s="518">
        <v>5</v>
      </c>
      <c r="F113" s="518">
        <v>8</v>
      </c>
      <c r="G113" s="518">
        <v>9</v>
      </c>
      <c r="H113" s="518">
        <v>3</v>
      </c>
      <c r="I113" s="518">
        <v>3</v>
      </c>
      <c r="J113" s="518">
        <v>3</v>
      </c>
      <c r="K113" s="518">
        <v>4</v>
      </c>
      <c r="L113" s="518">
        <v>0</v>
      </c>
      <c r="M113" s="518">
        <v>0</v>
      </c>
      <c r="N113" s="518">
        <v>8</v>
      </c>
      <c r="O113" s="518">
        <v>11</v>
      </c>
      <c r="P113" s="518">
        <v>3</v>
      </c>
      <c r="Q113" s="518">
        <v>1</v>
      </c>
      <c r="R113" s="518">
        <v>2</v>
      </c>
      <c r="S113" s="518">
        <v>2</v>
      </c>
      <c r="T113" s="518">
        <v>1</v>
      </c>
      <c r="U113" s="518">
        <v>4</v>
      </c>
      <c r="V113" s="518">
        <v>11</v>
      </c>
      <c r="W113" s="518">
        <v>5</v>
      </c>
      <c r="X113" s="518">
        <v>9</v>
      </c>
      <c r="Y113" s="518">
        <v>2</v>
      </c>
      <c r="Z113" s="518">
        <v>7</v>
      </c>
      <c r="AA113" s="518">
        <v>0</v>
      </c>
      <c r="AB113" s="518">
        <v>11</v>
      </c>
      <c r="AC113" s="518">
        <v>25</v>
      </c>
      <c r="AD113" s="518">
        <v>11</v>
      </c>
      <c r="AE113" s="518">
        <v>7</v>
      </c>
      <c r="AF113" s="518">
        <v>0</v>
      </c>
      <c r="AG113" s="518">
        <v>2</v>
      </c>
      <c r="AH113" s="518">
        <v>0</v>
      </c>
      <c r="AI113" s="518">
        <v>0</v>
      </c>
      <c r="AJ113" s="518">
        <v>1</v>
      </c>
      <c r="AK113" s="518">
        <v>1</v>
      </c>
      <c r="AL113" s="518">
        <v>4</v>
      </c>
      <c r="AM113" s="518">
        <v>2</v>
      </c>
      <c r="AN113" s="518">
        <v>4</v>
      </c>
      <c r="AO113" s="518">
        <v>1</v>
      </c>
      <c r="AP113" s="518">
        <v>0</v>
      </c>
      <c r="AQ113" s="518">
        <v>265</v>
      </c>
      <c r="AR113" s="519">
        <v>2.4603809041017801E-4</v>
      </c>
    </row>
    <row r="114" spans="1:44">
      <c r="A114" s="454" t="s">
        <v>832</v>
      </c>
      <c r="B114" s="518">
        <v>118</v>
      </c>
      <c r="C114" s="518">
        <v>48</v>
      </c>
      <c r="D114" s="518">
        <v>30</v>
      </c>
      <c r="E114" s="518">
        <v>5</v>
      </c>
      <c r="F114" s="518">
        <v>12</v>
      </c>
      <c r="G114" s="518">
        <v>27</v>
      </c>
      <c r="H114" s="518">
        <v>8</v>
      </c>
      <c r="I114" s="518">
        <v>8</v>
      </c>
      <c r="J114" s="518">
        <v>3</v>
      </c>
      <c r="K114" s="518">
        <v>11</v>
      </c>
      <c r="L114" s="518">
        <v>4</v>
      </c>
      <c r="M114" s="518">
        <v>6</v>
      </c>
      <c r="N114" s="518">
        <v>18</v>
      </c>
      <c r="O114" s="518">
        <v>23</v>
      </c>
      <c r="P114" s="518">
        <v>3</v>
      </c>
      <c r="Q114" s="518">
        <v>6</v>
      </c>
      <c r="R114" s="518">
        <v>5</v>
      </c>
      <c r="S114" s="518">
        <v>15</v>
      </c>
      <c r="T114" s="518">
        <v>0</v>
      </c>
      <c r="U114" s="518">
        <v>15</v>
      </c>
      <c r="V114" s="518">
        <v>30</v>
      </c>
      <c r="W114" s="518">
        <v>6</v>
      </c>
      <c r="X114" s="518">
        <v>16</v>
      </c>
      <c r="Y114" s="518">
        <v>5</v>
      </c>
      <c r="Z114" s="518">
        <v>10</v>
      </c>
      <c r="AA114" s="518">
        <v>4</v>
      </c>
      <c r="AB114" s="518">
        <v>23</v>
      </c>
      <c r="AC114" s="518">
        <v>26</v>
      </c>
      <c r="AD114" s="518">
        <v>9</v>
      </c>
      <c r="AE114" s="518">
        <v>22</v>
      </c>
      <c r="AF114" s="518">
        <v>6</v>
      </c>
      <c r="AG114" s="518">
        <v>5</v>
      </c>
      <c r="AH114" s="518">
        <v>3</v>
      </c>
      <c r="AI114" s="518">
        <v>0</v>
      </c>
      <c r="AJ114" s="518">
        <v>4</v>
      </c>
      <c r="AK114" s="518">
        <v>1</v>
      </c>
      <c r="AL114" s="518">
        <v>12</v>
      </c>
      <c r="AM114" s="518">
        <v>1</v>
      </c>
      <c r="AN114" s="518">
        <v>21</v>
      </c>
      <c r="AO114" s="518">
        <v>3</v>
      </c>
      <c r="AP114" s="518">
        <v>5</v>
      </c>
      <c r="AQ114" s="518">
        <v>577</v>
      </c>
      <c r="AR114" s="519">
        <v>5.3571312515725549E-4</v>
      </c>
    </row>
    <row r="115" spans="1:44">
      <c r="A115" s="454" t="s">
        <v>833</v>
      </c>
      <c r="B115" s="518">
        <v>200</v>
      </c>
      <c r="C115" s="518">
        <v>92</v>
      </c>
      <c r="D115" s="518">
        <v>40</v>
      </c>
      <c r="E115" s="518">
        <v>14</v>
      </c>
      <c r="F115" s="518">
        <v>17</v>
      </c>
      <c r="G115" s="518">
        <v>48</v>
      </c>
      <c r="H115" s="518">
        <v>14</v>
      </c>
      <c r="I115" s="518">
        <v>9</v>
      </c>
      <c r="J115" s="518">
        <v>13</v>
      </c>
      <c r="K115" s="518">
        <v>21</v>
      </c>
      <c r="L115" s="518">
        <v>4</v>
      </c>
      <c r="M115" s="518">
        <v>5</v>
      </c>
      <c r="N115" s="518">
        <v>39</v>
      </c>
      <c r="O115" s="518">
        <v>29</v>
      </c>
      <c r="P115" s="518">
        <v>8</v>
      </c>
      <c r="Q115" s="518">
        <v>5</v>
      </c>
      <c r="R115" s="518">
        <v>7</v>
      </c>
      <c r="S115" s="518">
        <v>13</v>
      </c>
      <c r="T115" s="518">
        <v>4</v>
      </c>
      <c r="U115" s="518">
        <v>37</v>
      </c>
      <c r="V115" s="518">
        <v>85</v>
      </c>
      <c r="W115" s="518">
        <v>6</v>
      </c>
      <c r="X115" s="518">
        <v>28</v>
      </c>
      <c r="Y115" s="518">
        <v>13</v>
      </c>
      <c r="Z115" s="518">
        <v>17</v>
      </c>
      <c r="AA115" s="518">
        <v>5</v>
      </c>
      <c r="AB115" s="518">
        <v>35</v>
      </c>
      <c r="AC115" s="518">
        <v>48</v>
      </c>
      <c r="AD115" s="518">
        <v>8</v>
      </c>
      <c r="AE115" s="518">
        <v>42</v>
      </c>
      <c r="AF115" s="518">
        <v>8</v>
      </c>
      <c r="AG115" s="518">
        <v>13</v>
      </c>
      <c r="AH115" s="518">
        <v>7</v>
      </c>
      <c r="AI115" s="518">
        <v>2</v>
      </c>
      <c r="AJ115" s="518">
        <v>0</v>
      </c>
      <c r="AK115" s="518">
        <v>0</v>
      </c>
      <c r="AL115" s="518">
        <v>16</v>
      </c>
      <c r="AM115" s="518">
        <v>1</v>
      </c>
      <c r="AN115" s="518">
        <v>27</v>
      </c>
      <c r="AO115" s="518">
        <v>8</v>
      </c>
      <c r="AP115" s="518">
        <v>3</v>
      </c>
      <c r="AQ115" s="518">
        <v>991</v>
      </c>
      <c r="AR115" s="519">
        <v>9.2008961357164674E-4</v>
      </c>
    </row>
    <row r="116" spans="1:44">
      <c r="A116" s="454" t="s">
        <v>834</v>
      </c>
      <c r="B116" s="518">
        <v>207</v>
      </c>
      <c r="C116" s="518">
        <v>70</v>
      </c>
      <c r="D116" s="518">
        <v>31</v>
      </c>
      <c r="E116" s="518">
        <v>15</v>
      </c>
      <c r="F116" s="518">
        <v>20</v>
      </c>
      <c r="G116" s="518">
        <v>61</v>
      </c>
      <c r="H116" s="518">
        <v>13</v>
      </c>
      <c r="I116" s="518">
        <v>15</v>
      </c>
      <c r="J116" s="518">
        <v>22</v>
      </c>
      <c r="K116" s="518">
        <v>29</v>
      </c>
      <c r="L116" s="518">
        <v>6</v>
      </c>
      <c r="M116" s="518">
        <v>10</v>
      </c>
      <c r="N116" s="518">
        <v>42</v>
      </c>
      <c r="O116" s="518">
        <v>28</v>
      </c>
      <c r="P116" s="518">
        <v>21</v>
      </c>
      <c r="Q116" s="518">
        <v>5</v>
      </c>
      <c r="R116" s="518">
        <v>9</v>
      </c>
      <c r="S116" s="518">
        <v>28</v>
      </c>
      <c r="T116" s="518">
        <v>7</v>
      </c>
      <c r="U116" s="518">
        <v>53</v>
      </c>
      <c r="V116" s="518">
        <v>106</v>
      </c>
      <c r="W116" s="518">
        <v>17</v>
      </c>
      <c r="X116" s="518">
        <v>20</v>
      </c>
      <c r="Y116" s="518">
        <v>20</v>
      </c>
      <c r="Z116" s="518">
        <v>19</v>
      </c>
      <c r="AA116" s="518">
        <v>15</v>
      </c>
      <c r="AB116" s="518">
        <v>51</v>
      </c>
      <c r="AC116" s="518">
        <v>55</v>
      </c>
      <c r="AD116" s="518">
        <v>5</v>
      </c>
      <c r="AE116" s="518">
        <v>45</v>
      </c>
      <c r="AF116" s="518">
        <v>4</v>
      </c>
      <c r="AG116" s="518">
        <v>14</v>
      </c>
      <c r="AH116" s="518">
        <v>3</v>
      </c>
      <c r="AI116" s="518">
        <v>2</v>
      </c>
      <c r="AJ116" s="518">
        <v>0</v>
      </c>
      <c r="AK116" s="518">
        <v>0</v>
      </c>
      <c r="AL116" s="518">
        <v>18</v>
      </c>
      <c r="AM116" s="518">
        <v>1</v>
      </c>
      <c r="AN116" s="518">
        <v>42</v>
      </c>
      <c r="AO116" s="518">
        <v>10</v>
      </c>
      <c r="AP116" s="518">
        <v>3</v>
      </c>
      <c r="AQ116" s="518">
        <v>1142</v>
      </c>
      <c r="AR116" s="519">
        <v>1.0602849028242386E-3</v>
      </c>
    </row>
    <row r="117" spans="1:44">
      <c r="A117" s="454" t="s">
        <v>835</v>
      </c>
      <c r="B117" s="518">
        <v>515</v>
      </c>
      <c r="C117" s="518">
        <v>152</v>
      </c>
      <c r="D117" s="518">
        <v>114</v>
      </c>
      <c r="E117" s="518">
        <v>31</v>
      </c>
      <c r="F117" s="518">
        <v>49</v>
      </c>
      <c r="G117" s="518">
        <v>149</v>
      </c>
      <c r="H117" s="518">
        <v>57</v>
      </c>
      <c r="I117" s="518">
        <v>45</v>
      </c>
      <c r="J117" s="518">
        <v>40</v>
      </c>
      <c r="K117" s="518">
        <v>73</v>
      </c>
      <c r="L117" s="518">
        <v>30</v>
      </c>
      <c r="M117" s="518">
        <v>17</v>
      </c>
      <c r="N117" s="518">
        <v>114</v>
      </c>
      <c r="O117" s="518">
        <v>61</v>
      </c>
      <c r="P117" s="518">
        <v>46</v>
      </c>
      <c r="Q117" s="518">
        <v>19</v>
      </c>
      <c r="R117" s="518">
        <v>26</v>
      </c>
      <c r="S117" s="518">
        <v>63</v>
      </c>
      <c r="T117" s="518">
        <v>22</v>
      </c>
      <c r="U117" s="518">
        <v>102</v>
      </c>
      <c r="V117" s="518">
        <v>260</v>
      </c>
      <c r="W117" s="518">
        <v>36</v>
      </c>
      <c r="X117" s="518">
        <v>34</v>
      </c>
      <c r="Y117" s="518">
        <v>44</v>
      </c>
      <c r="Z117" s="518">
        <v>40</v>
      </c>
      <c r="AA117" s="518">
        <v>37</v>
      </c>
      <c r="AB117" s="518">
        <v>150</v>
      </c>
      <c r="AC117" s="518">
        <v>139</v>
      </c>
      <c r="AD117" s="518">
        <v>20</v>
      </c>
      <c r="AE117" s="518">
        <v>125</v>
      </c>
      <c r="AF117" s="518">
        <v>15</v>
      </c>
      <c r="AG117" s="518">
        <v>34</v>
      </c>
      <c r="AH117" s="518">
        <v>12</v>
      </c>
      <c r="AI117" s="518">
        <v>4</v>
      </c>
      <c r="AJ117" s="518">
        <v>5</v>
      </c>
      <c r="AK117" s="518">
        <v>1</v>
      </c>
      <c r="AL117" s="518">
        <v>38</v>
      </c>
      <c r="AM117" s="518">
        <v>3</v>
      </c>
      <c r="AN117" s="518">
        <v>85</v>
      </c>
      <c r="AO117" s="518">
        <v>15</v>
      </c>
      <c r="AP117" s="518">
        <v>10</v>
      </c>
      <c r="AQ117" s="518">
        <v>2832</v>
      </c>
      <c r="AR117" s="519">
        <v>2.6293580077042418E-3</v>
      </c>
    </row>
    <row r="118" spans="1:44">
      <c r="A118" s="454" t="s">
        <v>836</v>
      </c>
      <c r="B118" s="518">
        <v>1347</v>
      </c>
      <c r="C118" s="518">
        <v>432</v>
      </c>
      <c r="D118" s="518">
        <v>285</v>
      </c>
      <c r="E118" s="518">
        <v>100</v>
      </c>
      <c r="F118" s="518">
        <v>144</v>
      </c>
      <c r="G118" s="518">
        <v>411</v>
      </c>
      <c r="H118" s="518">
        <v>192</v>
      </c>
      <c r="I118" s="518">
        <v>177</v>
      </c>
      <c r="J118" s="518">
        <v>137</v>
      </c>
      <c r="K118" s="518">
        <v>213</v>
      </c>
      <c r="L118" s="518">
        <v>82</v>
      </c>
      <c r="M118" s="518">
        <v>61</v>
      </c>
      <c r="N118" s="518">
        <v>390</v>
      </c>
      <c r="O118" s="518">
        <v>221</v>
      </c>
      <c r="P118" s="518">
        <v>109</v>
      </c>
      <c r="Q118" s="518">
        <v>43</v>
      </c>
      <c r="R118" s="518">
        <v>90</v>
      </c>
      <c r="S118" s="518">
        <v>210</v>
      </c>
      <c r="T118" s="518">
        <v>83</v>
      </c>
      <c r="U118" s="518">
        <v>353</v>
      </c>
      <c r="V118" s="518">
        <v>778</v>
      </c>
      <c r="W118" s="518">
        <v>100</v>
      </c>
      <c r="X118" s="518">
        <v>109</v>
      </c>
      <c r="Y118" s="518">
        <v>124</v>
      </c>
      <c r="Z118" s="518">
        <v>103</v>
      </c>
      <c r="AA118" s="518">
        <v>124</v>
      </c>
      <c r="AB118" s="518">
        <v>365</v>
      </c>
      <c r="AC118" s="518">
        <v>341</v>
      </c>
      <c r="AD118" s="518">
        <v>41</v>
      </c>
      <c r="AE118" s="518">
        <v>436</v>
      </c>
      <c r="AF118" s="518">
        <v>54</v>
      </c>
      <c r="AG118" s="518">
        <v>105</v>
      </c>
      <c r="AH118" s="518">
        <v>48</v>
      </c>
      <c r="AI118" s="518">
        <v>8</v>
      </c>
      <c r="AJ118" s="518">
        <v>7</v>
      </c>
      <c r="AK118" s="518">
        <v>3</v>
      </c>
      <c r="AL118" s="518">
        <v>98</v>
      </c>
      <c r="AM118" s="518">
        <v>13</v>
      </c>
      <c r="AN118" s="518">
        <v>259</v>
      </c>
      <c r="AO118" s="518">
        <v>47</v>
      </c>
      <c r="AP118" s="518">
        <v>46</v>
      </c>
      <c r="AQ118" s="518">
        <v>8289</v>
      </c>
      <c r="AR118" s="519">
        <v>7.6958857789055299E-3</v>
      </c>
    </row>
    <row r="119" spans="1:44">
      <c r="A119" s="454" t="s">
        <v>837</v>
      </c>
      <c r="B119" s="518">
        <v>7249</v>
      </c>
      <c r="C119" s="518">
        <v>2049</v>
      </c>
      <c r="D119" s="518">
        <v>1196</v>
      </c>
      <c r="E119" s="518">
        <v>440</v>
      </c>
      <c r="F119" s="518">
        <v>625</v>
      </c>
      <c r="G119" s="518">
        <v>2169</v>
      </c>
      <c r="H119" s="518">
        <v>810</v>
      </c>
      <c r="I119" s="518">
        <v>778</v>
      </c>
      <c r="J119" s="518">
        <v>774</v>
      </c>
      <c r="K119" s="518">
        <v>791</v>
      </c>
      <c r="L119" s="518">
        <v>663</v>
      </c>
      <c r="M119" s="518">
        <v>404</v>
      </c>
      <c r="N119" s="518">
        <v>1923</v>
      </c>
      <c r="O119" s="518">
        <v>1004</v>
      </c>
      <c r="P119" s="518">
        <v>587</v>
      </c>
      <c r="Q119" s="518">
        <v>279</v>
      </c>
      <c r="R119" s="518">
        <v>458</v>
      </c>
      <c r="S119" s="518">
        <v>886</v>
      </c>
      <c r="T119" s="518">
        <v>523</v>
      </c>
      <c r="U119" s="518">
        <v>2027</v>
      </c>
      <c r="V119" s="518">
        <v>4383</v>
      </c>
      <c r="W119" s="518">
        <v>552</v>
      </c>
      <c r="X119" s="518">
        <v>455</v>
      </c>
      <c r="Y119" s="518">
        <v>694</v>
      </c>
      <c r="Z119" s="518">
        <v>444</v>
      </c>
      <c r="AA119" s="518">
        <v>476</v>
      </c>
      <c r="AB119" s="518">
        <v>1740</v>
      </c>
      <c r="AC119" s="518">
        <v>1554</v>
      </c>
      <c r="AD119" s="518">
        <v>183</v>
      </c>
      <c r="AE119" s="518">
        <v>3147</v>
      </c>
      <c r="AF119" s="518">
        <v>363</v>
      </c>
      <c r="AG119" s="518">
        <v>791</v>
      </c>
      <c r="AH119" s="518">
        <v>214</v>
      </c>
      <c r="AI119" s="518">
        <v>73</v>
      </c>
      <c r="AJ119" s="518">
        <v>80</v>
      </c>
      <c r="AK119" s="518">
        <v>49</v>
      </c>
      <c r="AL119" s="518">
        <v>490</v>
      </c>
      <c r="AM119" s="518">
        <v>70</v>
      </c>
      <c r="AN119" s="518">
        <v>1184</v>
      </c>
      <c r="AO119" s="518">
        <v>274</v>
      </c>
      <c r="AP119" s="518">
        <v>244</v>
      </c>
      <c r="AQ119" s="518">
        <v>43095</v>
      </c>
      <c r="AR119" s="519">
        <v>4.0011364174440081E-2</v>
      </c>
    </row>
    <row r="120" spans="1:44">
      <c r="A120" s="454" t="s">
        <v>838</v>
      </c>
      <c r="B120" s="518">
        <v>6247</v>
      </c>
      <c r="C120" s="518">
        <v>1332</v>
      </c>
      <c r="D120" s="518">
        <v>698</v>
      </c>
      <c r="E120" s="518">
        <v>282</v>
      </c>
      <c r="F120" s="518">
        <v>344</v>
      </c>
      <c r="G120" s="518">
        <v>1664</v>
      </c>
      <c r="H120" s="518">
        <v>633</v>
      </c>
      <c r="I120" s="518">
        <v>512</v>
      </c>
      <c r="J120" s="518">
        <v>552</v>
      </c>
      <c r="K120" s="518">
        <v>438</v>
      </c>
      <c r="L120" s="518">
        <v>649</v>
      </c>
      <c r="M120" s="518">
        <v>266</v>
      </c>
      <c r="N120" s="518">
        <v>1241</v>
      </c>
      <c r="O120" s="518">
        <v>577</v>
      </c>
      <c r="P120" s="518">
        <v>314</v>
      </c>
      <c r="Q120" s="518">
        <v>208</v>
      </c>
      <c r="R120" s="518">
        <v>489</v>
      </c>
      <c r="S120" s="518">
        <v>509</v>
      </c>
      <c r="T120" s="518">
        <v>318</v>
      </c>
      <c r="U120" s="518">
        <v>1492</v>
      </c>
      <c r="V120" s="518">
        <v>3389</v>
      </c>
      <c r="W120" s="518">
        <v>342</v>
      </c>
      <c r="X120" s="518">
        <v>236</v>
      </c>
      <c r="Y120" s="518">
        <v>440</v>
      </c>
      <c r="Z120" s="518">
        <v>286</v>
      </c>
      <c r="AA120" s="518">
        <v>334</v>
      </c>
      <c r="AB120" s="518">
        <v>1145</v>
      </c>
      <c r="AC120" s="518">
        <v>943</v>
      </c>
      <c r="AD120" s="518">
        <v>137</v>
      </c>
      <c r="AE120" s="518">
        <v>1258</v>
      </c>
      <c r="AF120" s="518">
        <v>381</v>
      </c>
      <c r="AG120" s="518">
        <v>626</v>
      </c>
      <c r="AH120" s="518">
        <v>143</v>
      </c>
      <c r="AI120" s="518">
        <v>55</v>
      </c>
      <c r="AJ120" s="518">
        <v>48</v>
      </c>
      <c r="AK120" s="518">
        <v>23</v>
      </c>
      <c r="AL120" s="518">
        <v>264</v>
      </c>
      <c r="AM120" s="518">
        <v>46</v>
      </c>
      <c r="AN120" s="518">
        <v>772</v>
      </c>
      <c r="AO120" s="518">
        <v>226</v>
      </c>
      <c r="AP120" s="518">
        <v>154</v>
      </c>
      <c r="AQ120" s="518">
        <v>30013</v>
      </c>
      <c r="AR120" s="519">
        <v>2.7865438518794989E-2</v>
      </c>
    </row>
    <row r="121" spans="1:44">
      <c r="A121" s="454" t="s">
        <v>839</v>
      </c>
      <c r="B121" s="518">
        <v>196479</v>
      </c>
      <c r="C121" s="518">
        <v>91465</v>
      </c>
      <c r="D121" s="518">
        <v>28817</v>
      </c>
      <c r="E121" s="518">
        <v>11798</v>
      </c>
      <c r="F121" s="518">
        <v>11113</v>
      </c>
      <c r="G121" s="518">
        <v>41395</v>
      </c>
      <c r="H121" s="518">
        <v>18931</v>
      </c>
      <c r="I121" s="518">
        <v>17194</v>
      </c>
      <c r="J121" s="518">
        <v>23710</v>
      </c>
      <c r="K121" s="518">
        <v>12834</v>
      </c>
      <c r="L121" s="518">
        <v>19626</v>
      </c>
      <c r="M121" s="518">
        <v>11241</v>
      </c>
      <c r="N121" s="518">
        <v>25000</v>
      </c>
      <c r="O121" s="518">
        <v>15765</v>
      </c>
      <c r="P121" s="518">
        <v>10122</v>
      </c>
      <c r="Q121" s="518">
        <v>27853</v>
      </c>
      <c r="R121" s="518">
        <v>12795</v>
      </c>
      <c r="S121" s="518">
        <v>16524</v>
      </c>
      <c r="T121" s="518">
        <v>9016</v>
      </c>
      <c r="U121" s="518">
        <v>28758</v>
      </c>
      <c r="V121" s="518">
        <v>49359</v>
      </c>
      <c r="W121" s="518">
        <v>13249</v>
      </c>
      <c r="X121" s="518">
        <v>12923</v>
      </c>
      <c r="Y121" s="518">
        <v>14066</v>
      </c>
      <c r="Z121" s="518">
        <v>16758</v>
      </c>
      <c r="AA121" s="518">
        <v>9214</v>
      </c>
      <c r="AB121" s="518">
        <v>31256</v>
      </c>
      <c r="AC121" s="518">
        <v>41848</v>
      </c>
      <c r="AD121" s="518">
        <v>28503</v>
      </c>
      <c r="AE121" s="518">
        <v>27729</v>
      </c>
      <c r="AF121" s="518">
        <v>7819</v>
      </c>
      <c r="AG121" s="518">
        <v>7918</v>
      </c>
      <c r="AH121" s="518">
        <v>18252</v>
      </c>
      <c r="AI121" s="518">
        <v>5398</v>
      </c>
      <c r="AJ121" s="518">
        <v>5053</v>
      </c>
      <c r="AK121" s="518">
        <v>3893</v>
      </c>
      <c r="AL121" s="518">
        <v>16455</v>
      </c>
      <c r="AM121" s="518">
        <v>3232</v>
      </c>
      <c r="AN121" s="518">
        <v>19645</v>
      </c>
      <c r="AO121" s="518">
        <v>22298</v>
      </c>
      <c r="AP121" s="518">
        <v>4448</v>
      </c>
      <c r="AQ121" s="518">
        <v>989752</v>
      </c>
      <c r="AR121" s="519">
        <v>0.91893091343265842</v>
      </c>
    </row>
    <row r="122" spans="1:44">
      <c r="A122" s="451" t="s">
        <v>726</v>
      </c>
      <c r="B122" s="520">
        <v>212440</v>
      </c>
      <c r="C122" s="520">
        <v>95701</v>
      </c>
      <c r="D122" s="520">
        <v>31224</v>
      </c>
      <c r="E122" s="520">
        <v>12692</v>
      </c>
      <c r="F122" s="520">
        <v>12335</v>
      </c>
      <c r="G122" s="520">
        <v>45936</v>
      </c>
      <c r="H122" s="520">
        <v>20665</v>
      </c>
      <c r="I122" s="520">
        <v>18741</v>
      </c>
      <c r="J122" s="520">
        <v>25258</v>
      </c>
      <c r="K122" s="520">
        <v>14414</v>
      </c>
      <c r="L122" s="520">
        <v>21064</v>
      </c>
      <c r="M122" s="520">
        <v>12010</v>
      </c>
      <c r="N122" s="520">
        <v>28776</v>
      </c>
      <c r="O122" s="520">
        <v>17720</v>
      </c>
      <c r="P122" s="520">
        <v>11214</v>
      </c>
      <c r="Q122" s="520">
        <v>28420</v>
      </c>
      <c r="R122" s="520">
        <v>13882</v>
      </c>
      <c r="S122" s="520">
        <v>18250</v>
      </c>
      <c r="T122" s="520">
        <v>9974</v>
      </c>
      <c r="U122" s="520">
        <v>32842</v>
      </c>
      <c r="V122" s="520">
        <v>58405</v>
      </c>
      <c r="W122" s="520">
        <v>14313</v>
      </c>
      <c r="X122" s="520">
        <v>13832</v>
      </c>
      <c r="Y122" s="520">
        <v>15408</v>
      </c>
      <c r="Z122" s="520">
        <v>17686</v>
      </c>
      <c r="AA122" s="520">
        <v>10210</v>
      </c>
      <c r="AB122" s="520">
        <v>34786</v>
      </c>
      <c r="AC122" s="520">
        <v>44980</v>
      </c>
      <c r="AD122" s="520">
        <v>28919</v>
      </c>
      <c r="AE122" s="520">
        <v>32814</v>
      </c>
      <c r="AF122" s="520">
        <v>8650</v>
      </c>
      <c r="AG122" s="520">
        <v>9511</v>
      </c>
      <c r="AH122" s="520">
        <v>18682</v>
      </c>
      <c r="AI122" s="520">
        <v>5542</v>
      </c>
      <c r="AJ122" s="520">
        <v>5199</v>
      </c>
      <c r="AK122" s="520">
        <v>3971</v>
      </c>
      <c r="AL122" s="520">
        <v>17395</v>
      </c>
      <c r="AM122" s="520">
        <v>3369</v>
      </c>
      <c r="AN122" s="520">
        <v>22041</v>
      </c>
      <c r="AO122" s="520">
        <v>22884</v>
      </c>
      <c r="AP122" s="520">
        <v>4914</v>
      </c>
      <c r="AQ122" s="520">
        <v>1077069</v>
      </c>
      <c r="AR122" s="47">
        <v>1</v>
      </c>
    </row>
    <row r="123" spans="1:44">
      <c r="A123" s="389" t="s">
        <v>840</v>
      </c>
      <c r="B123" s="456">
        <v>0.1972389884027857</v>
      </c>
      <c r="C123" s="456">
        <v>8.8853174680545072E-2</v>
      </c>
      <c r="D123" s="456">
        <v>2.8989786169688291E-2</v>
      </c>
      <c r="E123" s="456">
        <v>1.1783831862211241E-2</v>
      </c>
      <c r="F123" s="456">
        <v>1.1452376774375644E-2</v>
      </c>
      <c r="G123" s="456">
        <v>4.2649078192762022E-2</v>
      </c>
      <c r="H123" s="456">
        <v>1.9186328823872938E-2</v>
      </c>
      <c r="I123" s="456">
        <v>1.7399999442932624E-2</v>
      </c>
      <c r="J123" s="456">
        <v>2.3450679575774624E-2</v>
      </c>
      <c r="K123" s="456">
        <v>1.3382615227065305E-2</v>
      </c>
      <c r="L123" s="456">
        <v>1.9556778627924487E-2</v>
      </c>
      <c r="M123" s="456">
        <v>1.1150631946514104E-2</v>
      </c>
      <c r="N123" s="456">
        <v>2.6716951281672761E-2</v>
      </c>
      <c r="O123" s="456">
        <v>1.6452056460635297E-2</v>
      </c>
      <c r="P123" s="456">
        <v>1.0411589229659381E-2</v>
      </c>
      <c r="Q123" s="456">
        <v>2.6386424639461354E-2</v>
      </c>
      <c r="R123" s="456">
        <v>1.288868215499657E-2</v>
      </c>
      <c r="S123" s="456">
        <v>1.6944132641455653E-2</v>
      </c>
      <c r="T123" s="456">
        <v>9.2603166556645862E-3</v>
      </c>
      <c r="U123" s="456">
        <v>3.0492011189626661E-2</v>
      </c>
      <c r="V123" s="456">
        <v>5.4225866680779042E-2</v>
      </c>
      <c r="W123" s="456">
        <v>1.3288842219022179E-2</v>
      </c>
      <c r="X123" s="456">
        <v>1.2842259873787102E-2</v>
      </c>
      <c r="Y123" s="456">
        <v>1.4305490177509518E-2</v>
      </c>
      <c r="Z123" s="456">
        <v>1.642048930941286E-2</v>
      </c>
      <c r="AA123" s="456">
        <v>9.4794298229732721E-3</v>
      </c>
      <c r="AB123" s="456">
        <v>3.2296909483050758E-2</v>
      </c>
      <c r="AC123" s="456">
        <v>4.1761484176037006E-2</v>
      </c>
      <c r="AD123" s="456">
        <v>2.6849719005931839E-2</v>
      </c>
      <c r="AE123" s="456">
        <v>3.046601471214936E-2</v>
      </c>
      <c r="AF123" s="456">
        <v>8.031054649237885E-3</v>
      </c>
      <c r="AG123" s="456">
        <v>8.8304463316649165E-3</v>
      </c>
      <c r="AH123" s="456">
        <v>1.7345221151105455E-2</v>
      </c>
      <c r="AI123" s="456">
        <v>5.1454456492573825E-3</v>
      </c>
      <c r="AJ123" s="456">
        <v>4.8269888001604352E-3</v>
      </c>
      <c r="AK123" s="456">
        <v>3.6868575736559127E-3</v>
      </c>
      <c r="AL123" s="456">
        <v>1.6150311632773758E-2</v>
      </c>
      <c r="AM123" s="456">
        <v>3.1279333078939233E-3</v>
      </c>
      <c r="AN123" s="456">
        <v>2.0463870002757484E-2</v>
      </c>
      <c r="AO123" s="456">
        <v>2.1246549663949107E-2</v>
      </c>
      <c r="AP123" s="456">
        <v>4.5623817972664706E-3</v>
      </c>
      <c r="AQ123" s="456">
        <v>1</v>
      </c>
      <c r="AR123" s="456"/>
    </row>
    <row r="124" spans="1:44" ht="15.75" thickBot="1">
      <c r="A124" s="522"/>
      <c r="B124" s="523"/>
      <c r="C124" s="523"/>
      <c r="D124" s="524"/>
      <c r="E124" s="524"/>
      <c r="F124" s="524"/>
      <c r="G124" s="524"/>
      <c r="H124" s="524"/>
      <c r="I124" s="523"/>
      <c r="J124" s="523"/>
      <c r="K124" s="523"/>
      <c r="L124" s="523"/>
      <c r="M124" s="523"/>
      <c r="N124" s="523"/>
      <c r="O124" s="523"/>
      <c r="P124" s="523"/>
      <c r="Q124" s="523"/>
      <c r="R124" s="525"/>
      <c r="S124" s="525"/>
      <c r="T124" s="525"/>
      <c r="U124" s="525"/>
      <c r="V124" s="525"/>
      <c r="W124" s="525"/>
      <c r="X124" s="525"/>
      <c r="Y124" s="525"/>
      <c r="Z124" s="525"/>
      <c r="AA124" s="526"/>
      <c r="AB124" s="526"/>
      <c r="AC124" s="526"/>
      <c r="AD124" s="526"/>
      <c r="AE124" s="526"/>
      <c r="AF124" s="526"/>
      <c r="AG124" s="526"/>
      <c r="AH124" s="526"/>
      <c r="AI124" s="526"/>
      <c r="AJ124" s="526"/>
      <c r="AK124" s="526"/>
      <c r="AL124" s="526"/>
      <c r="AM124" s="526"/>
      <c r="AN124" s="526"/>
      <c r="AO124" s="526"/>
      <c r="AP124" s="526"/>
      <c r="AQ124" s="526"/>
      <c r="AR124" s="526"/>
    </row>
    <row r="125" spans="1:44" ht="15" customHeight="1">
      <c r="A125" s="918" t="s">
        <v>882</v>
      </c>
      <c r="B125" s="918"/>
      <c r="C125" s="918"/>
      <c r="D125" s="918"/>
      <c r="E125" s="918"/>
      <c r="F125" s="918"/>
      <c r="G125" s="918"/>
      <c r="H125" s="918"/>
      <c r="I125" s="918"/>
      <c r="J125" s="918"/>
      <c r="K125" s="918"/>
      <c r="L125" s="918"/>
      <c r="M125" s="918"/>
      <c r="N125" s="918"/>
      <c r="O125" s="918"/>
      <c r="P125" s="918"/>
      <c r="Q125" s="918"/>
      <c r="R125" s="918"/>
      <c r="S125" s="918"/>
      <c r="T125" s="918"/>
      <c r="U125" s="918"/>
      <c r="V125" s="918"/>
      <c r="W125" s="918"/>
      <c r="X125" s="918"/>
      <c r="Y125" s="918"/>
      <c r="Z125" s="918"/>
      <c r="AA125" s="918"/>
      <c r="AB125" s="918"/>
      <c r="AC125" s="918"/>
      <c r="AD125" s="918"/>
      <c r="AE125" s="918"/>
      <c r="AF125" s="918"/>
      <c r="AG125" s="918"/>
      <c r="AH125" s="918"/>
      <c r="AI125" s="918"/>
      <c r="AJ125" s="918"/>
      <c r="AK125" s="918"/>
      <c r="AL125" s="918"/>
      <c r="AM125" s="918"/>
      <c r="AN125" s="918"/>
      <c r="AO125" s="918"/>
      <c r="AP125" s="918"/>
      <c r="AQ125" s="918"/>
      <c r="AR125" s="918"/>
    </row>
    <row r="126" spans="1:44">
      <c r="A126" s="395"/>
      <c r="B126" s="396"/>
      <c r="C126" s="396"/>
      <c r="D126" s="396"/>
      <c r="E126" s="396"/>
      <c r="F126" s="396"/>
      <c r="G126" s="396"/>
      <c r="H126" s="396"/>
      <c r="I126" s="396"/>
      <c r="J126" s="396"/>
      <c r="K126" s="396"/>
      <c r="L126" s="396"/>
      <c r="M126" s="396"/>
      <c r="N126" s="396"/>
      <c r="O126" s="396"/>
      <c r="P126" s="396"/>
      <c r="Q126" s="396"/>
      <c r="R126" s="401"/>
      <c r="S126" s="401"/>
      <c r="T126" s="401"/>
      <c r="U126" s="401"/>
      <c r="V126" s="401"/>
      <c r="W126" s="401"/>
      <c r="X126" s="401"/>
      <c r="Y126" s="401"/>
      <c r="Z126" s="401"/>
    </row>
    <row r="127" spans="1:44" ht="30" customHeight="1">
      <c r="A127" s="961" t="s">
        <v>899</v>
      </c>
      <c r="B127" s="961"/>
      <c r="C127" s="961"/>
      <c r="D127" s="961"/>
      <c r="E127" s="961"/>
      <c r="F127" s="961"/>
      <c r="G127" s="961"/>
      <c r="H127" s="961"/>
      <c r="I127" s="961"/>
      <c r="J127" s="961"/>
      <c r="K127" s="961"/>
      <c r="L127" s="961"/>
      <c r="M127" s="961"/>
      <c r="N127" s="961"/>
      <c r="O127" s="961"/>
      <c r="P127" s="961"/>
      <c r="Q127" s="961"/>
      <c r="R127" s="961"/>
      <c r="S127" s="961"/>
      <c r="T127" s="961"/>
      <c r="U127" s="961"/>
      <c r="V127" s="961"/>
      <c r="W127" s="961"/>
      <c r="X127" s="961"/>
      <c r="Y127" s="961"/>
      <c r="Z127" s="961"/>
      <c r="AA127" s="961"/>
      <c r="AB127" s="961"/>
      <c r="AC127" s="961"/>
      <c r="AD127" s="961"/>
      <c r="AE127" s="961"/>
      <c r="AF127" s="961"/>
      <c r="AG127" s="961"/>
      <c r="AH127" s="961"/>
      <c r="AI127" s="961"/>
      <c r="AJ127" s="961"/>
      <c r="AK127" s="961"/>
      <c r="AL127" s="961"/>
      <c r="AM127" s="961"/>
      <c r="AN127" s="961"/>
      <c r="AO127" s="961"/>
      <c r="AP127" s="961"/>
      <c r="AQ127" s="961"/>
      <c r="AR127" s="961"/>
    </row>
    <row r="128" spans="1:44" ht="18">
      <c r="A128" s="962" t="s">
        <v>947</v>
      </c>
      <c r="B128" s="962"/>
      <c r="C128" s="962"/>
      <c r="D128" s="962"/>
      <c r="E128" s="962"/>
      <c r="F128" s="962"/>
      <c r="G128" s="962"/>
      <c r="H128" s="962"/>
      <c r="I128" s="962"/>
      <c r="J128" s="962"/>
      <c r="K128" s="962"/>
      <c r="L128" s="962"/>
      <c r="M128" s="962"/>
      <c r="N128" s="962"/>
      <c r="O128" s="962"/>
      <c r="P128" s="962"/>
      <c r="Q128" s="962"/>
      <c r="R128" s="962"/>
      <c r="S128" s="962"/>
      <c r="T128" s="962"/>
      <c r="U128" s="962"/>
      <c r="V128" s="962"/>
      <c r="W128" s="962"/>
      <c r="X128" s="962"/>
      <c r="Y128" s="962"/>
      <c r="Z128" s="962"/>
      <c r="AA128" s="962"/>
      <c r="AB128" s="962"/>
      <c r="AC128" s="962"/>
      <c r="AD128" s="962"/>
      <c r="AE128" s="962"/>
      <c r="AF128" s="962"/>
      <c r="AG128" s="962"/>
      <c r="AH128" s="962"/>
      <c r="AI128" s="962"/>
      <c r="AJ128" s="962"/>
      <c r="AK128" s="962"/>
      <c r="AL128" s="962"/>
      <c r="AM128" s="962"/>
      <c r="AN128" s="962"/>
      <c r="AO128" s="962"/>
      <c r="AP128" s="962"/>
      <c r="AQ128" s="962"/>
      <c r="AR128" s="962"/>
    </row>
    <row r="129" spans="1:44" ht="18">
      <c r="A129" s="962" t="s">
        <v>2</v>
      </c>
      <c r="B129" s="962"/>
      <c r="C129" s="962"/>
      <c r="D129" s="962"/>
      <c r="E129" s="962"/>
      <c r="F129" s="962"/>
      <c r="G129" s="962"/>
      <c r="H129" s="962"/>
      <c r="I129" s="962"/>
      <c r="J129" s="962"/>
      <c r="K129" s="962"/>
      <c r="L129" s="962"/>
      <c r="M129" s="962"/>
      <c r="N129" s="962"/>
      <c r="O129" s="962"/>
      <c r="P129" s="962"/>
      <c r="Q129" s="962"/>
      <c r="R129" s="962"/>
      <c r="S129" s="962"/>
      <c r="T129" s="962"/>
      <c r="U129" s="962"/>
      <c r="V129" s="962"/>
      <c r="W129" s="962"/>
      <c r="X129" s="962"/>
      <c r="Y129" s="962"/>
      <c r="Z129" s="962"/>
      <c r="AA129" s="962"/>
      <c r="AB129" s="962"/>
      <c r="AC129" s="962"/>
      <c r="AD129" s="962"/>
      <c r="AE129" s="962"/>
      <c r="AF129" s="962"/>
      <c r="AG129" s="962"/>
      <c r="AH129" s="962"/>
      <c r="AI129" s="962"/>
      <c r="AJ129" s="962"/>
      <c r="AK129" s="962"/>
      <c r="AL129" s="962"/>
      <c r="AM129" s="962"/>
      <c r="AN129" s="962"/>
      <c r="AO129" s="962"/>
      <c r="AP129" s="962"/>
      <c r="AQ129" s="962"/>
      <c r="AR129" s="962"/>
    </row>
    <row r="130" spans="1:44" ht="30" customHeight="1">
      <c r="A130" s="963" t="s">
        <v>3</v>
      </c>
      <c r="B130" s="963"/>
      <c r="C130" s="963"/>
      <c r="D130" s="963"/>
      <c r="E130" s="963"/>
      <c r="F130" s="963"/>
      <c r="G130" s="963"/>
      <c r="H130" s="963"/>
      <c r="I130" s="963"/>
      <c r="J130" s="963"/>
      <c r="K130" s="963"/>
      <c r="L130" s="963"/>
      <c r="M130" s="963"/>
      <c r="N130" s="963"/>
      <c r="O130" s="963"/>
      <c r="P130" s="963"/>
      <c r="Q130" s="963"/>
      <c r="R130" s="963"/>
      <c r="S130" s="963"/>
      <c r="T130" s="963"/>
      <c r="U130" s="963"/>
      <c r="V130" s="963"/>
      <c r="W130" s="963"/>
      <c r="X130" s="963"/>
      <c r="Y130" s="963"/>
      <c r="Z130" s="963"/>
      <c r="AA130" s="963"/>
      <c r="AB130" s="963"/>
      <c r="AC130" s="963"/>
      <c r="AD130" s="963"/>
      <c r="AE130" s="963"/>
      <c r="AF130" s="963"/>
      <c r="AG130" s="963"/>
      <c r="AH130" s="963"/>
      <c r="AI130" s="963"/>
      <c r="AJ130" s="963"/>
      <c r="AK130" s="963"/>
      <c r="AL130" s="963"/>
      <c r="AM130" s="963"/>
      <c r="AN130" s="963"/>
      <c r="AO130" s="963"/>
      <c r="AP130" s="963"/>
      <c r="AQ130" s="963"/>
      <c r="AR130" s="963"/>
    </row>
    <row r="131" spans="1:44">
      <c r="A131" s="516"/>
      <c r="B131" s="401"/>
      <c r="C131" s="401"/>
      <c r="D131" s="401"/>
      <c r="E131" s="401"/>
      <c r="F131" s="401"/>
      <c r="G131" s="401"/>
      <c r="H131" s="401"/>
      <c r="I131" s="401"/>
      <c r="J131" s="401"/>
      <c r="K131" s="401"/>
      <c r="L131" s="401"/>
      <c r="M131" s="401"/>
      <c r="N131" s="401"/>
      <c r="O131" s="401"/>
      <c r="P131" s="401"/>
      <c r="Q131" s="398"/>
      <c r="R131" s="379"/>
      <c r="S131" s="401"/>
      <c r="T131" s="401"/>
      <c r="U131" s="401"/>
      <c r="V131" s="401"/>
      <c r="W131" s="401"/>
      <c r="X131" s="401"/>
      <c r="Y131" s="401"/>
      <c r="Z131" s="401"/>
    </row>
    <row r="132" spans="1:44" ht="30" customHeight="1">
      <c r="A132" s="451" t="s">
        <v>824</v>
      </c>
      <c r="B132" s="452" t="s">
        <v>900</v>
      </c>
      <c r="C132" s="452" t="s">
        <v>902</v>
      </c>
      <c r="D132" s="452" t="s">
        <v>901</v>
      </c>
      <c r="E132" s="452" t="s">
        <v>910</v>
      </c>
      <c r="F132" s="452" t="s">
        <v>907</v>
      </c>
      <c r="G132" s="452" t="s">
        <v>903</v>
      </c>
      <c r="H132" s="452" t="s">
        <v>908</v>
      </c>
      <c r="I132" s="452" t="s">
        <v>904</v>
      </c>
      <c r="J132" s="452" t="s">
        <v>905</v>
      </c>
      <c r="K132" s="452" t="s">
        <v>906</v>
      </c>
      <c r="L132" s="452" t="s">
        <v>918</v>
      </c>
      <c r="M132" s="452" t="s">
        <v>916</v>
      </c>
      <c r="N132" s="452" t="s">
        <v>909</v>
      </c>
      <c r="O132" s="452" t="s">
        <v>914</v>
      </c>
      <c r="P132" s="452" t="s">
        <v>917</v>
      </c>
      <c r="Q132" s="452" t="s">
        <v>915</v>
      </c>
      <c r="R132" s="452" t="s">
        <v>921</v>
      </c>
      <c r="S132" s="452" t="s">
        <v>919</v>
      </c>
      <c r="T132" s="452" t="s">
        <v>920</v>
      </c>
      <c r="U132" s="452" t="s">
        <v>911</v>
      </c>
      <c r="V132" s="452" t="s">
        <v>912</v>
      </c>
      <c r="W132" s="452" t="s">
        <v>913</v>
      </c>
      <c r="X132" s="452" t="s">
        <v>922</v>
      </c>
      <c r="Y132" s="452" t="s">
        <v>923</v>
      </c>
      <c r="Z132" s="452" t="s">
        <v>924</v>
      </c>
      <c r="AA132" s="452" t="s">
        <v>925</v>
      </c>
      <c r="AB132" s="452" t="s">
        <v>926</v>
      </c>
      <c r="AC132" s="452" t="s">
        <v>927</v>
      </c>
      <c r="AD132" s="452" t="s">
        <v>928</v>
      </c>
      <c r="AE132" s="452" t="s">
        <v>929</v>
      </c>
      <c r="AF132" s="452" t="s">
        <v>930</v>
      </c>
      <c r="AG132" s="452" t="s">
        <v>931</v>
      </c>
      <c r="AH132" s="452" t="s">
        <v>932</v>
      </c>
      <c r="AI132" s="452" t="s">
        <v>933</v>
      </c>
      <c r="AJ132" s="452" t="s">
        <v>934</v>
      </c>
      <c r="AK132" s="452" t="s">
        <v>935</v>
      </c>
      <c r="AL132" s="452" t="s">
        <v>936</v>
      </c>
      <c r="AM132" s="452" t="s">
        <v>937</v>
      </c>
      <c r="AN132" s="452" t="s">
        <v>938</v>
      </c>
      <c r="AO132" s="452" t="s">
        <v>939</v>
      </c>
      <c r="AP132" s="452" t="s">
        <v>940</v>
      </c>
      <c r="AQ132" s="453" t="s">
        <v>8</v>
      </c>
      <c r="AR132" s="517" t="s">
        <v>701</v>
      </c>
    </row>
    <row r="133" spans="1:44">
      <c r="A133" s="454" t="s">
        <v>826</v>
      </c>
      <c r="B133" s="518">
        <v>0</v>
      </c>
      <c r="C133" s="518">
        <v>0</v>
      </c>
      <c r="D133" s="518">
        <v>0</v>
      </c>
      <c r="E133" s="518">
        <v>0</v>
      </c>
      <c r="F133" s="518">
        <v>0</v>
      </c>
      <c r="G133" s="518">
        <v>0</v>
      </c>
      <c r="H133" s="518">
        <v>0</v>
      </c>
      <c r="I133" s="518">
        <v>0</v>
      </c>
      <c r="J133" s="518">
        <v>0</v>
      </c>
      <c r="K133" s="518">
        <v>0</v>
      </c>
      <c r="L133" s="518">
        <v>0</v>
      </c>
      <c r="M133" s="518">
        <v>0</v>
      </c>
      <c r="N133" s="518">
        <v>0</v>
      </c>
      <c r="O133" s="518">
        <v>0</v>
      </c>
      <c r="P133" s="518">
        <v>0</v>
      </c>
      <c r="Q133" s="518">
        <v>0</v>
      </c>
      <c r="R133" s="518">
        <v>0</v>
      </c>
      <c r="S133" s="518">
        <v>0</v>
      </c>
      <c r="T133" s="518">
        <v>0</v>
      </c>
      <c r="U133" s="518">
        <v>0</v>
      </c>
      <c r="V133" s="518">
        <v>0</v>
      </c>
      <c r="W133" s="518">
        <v>0</v>
      </c>
      <c r="X133" s="518">
        <v>0</v>
      </c>
      <c r="Y133" s="518">
        <v>0</v>
      </c>
      <c r="Z133" s="518">
        <v>0</v>
      </c>
      <c r="AA133" s="518">
        <v>0</v>
      </c>
      <c r="AB133" s="518">
        <v>0</v>
      </c>
      <c r="AC133" s="518">
        <v>0</v>
      </c>
      <c r="AD133" s="518">
        <v>0</v>
      </c>
      <c r="AE133" s="518">
        <v>0</v>
      </c>
      <c r="AF133" s="518">
        <v>0</v>
      </c>
      <c r="AG133" s="518">
        <v>0</v>
      </c>
      <c r="AH133" s="518">
        <v>0</v>
      </c>
      <c r="AI133" s="518">
        <v>0</v>
      </c>
      <c r="AJ133" s="518">
        <v>0</v>
      </c>
      <c r="AK133" s="518">
        <v>0</v>
      </c>
      <c r="AL133" s="518">
        <v>0</v>
      </c>
      <c r="AM133" s="518">
        <v>0</v>
      </c>
      <c r="AN133" s="518">
        <v>0</v>
      </c>
      <c r="AO133" s="518">
        <v>0</v>
      </c>
      <c r="AP133" s="518">
        <v>0</v>
      </c>
      <c r="AQ133" s="518">
        <v>0</v>
      </c>
      <c r="AR133" s="519">
        <v>0</v>
      </c>
    </row>
    <row r="134" spans="1:44">
      <c r="A134" s="454" t="s">
        <v>827</v>
      </c>
      <c r="B134" s="518">
        <v>23876.575519999999</v>
      </c>
      <c r="C134" s="518">
        <v>0</v>
      </c>
      <c r="D134" s="518">
        <v>0</v>
      </c>
      <c r="E134" s="518">
        <v>0</v>
      </c>
      <c r="F134" s="518">
        <v>0</v>
      </c>
      <c r="G134" s="518">
        <v>0</v>
      </c>
      <c r="H134" s="518">
        <v>0</v>
      </c>
      <c r="I134" s="518">
        <v>0</v>
      </c>
      <c r="J134" s="518">
        <v>0</v>
      </c>
      <c r="K134" s="518">
        <v>0</v>
      </c>
      <c r="L134" s="518">
        <v>0</v>
      </c>
      <c r="M134" s="518">
        <v>0</v>
      </c>
      <c r="N134" s="518">
        <v>0</v>
      </c>
      <c r="O134" s="518">
        <v>0</v>
      </c>
      <c r="P134" s="518">
        <v>0</v>
      </c>
      <c r="Q134" s="518">
        <v>0</v>
      </c>
      <c r="R134" s="518">
        <v>0</v>
      </c>
      <c r="S134" s="518">
        <v>0</v>
      </c>
      <c r="T134" s="518">
        <v>0</v>
      </c>
      <c r="U134" s="518">
        <v>0</v>
      </c>
      <c r="V134" s="518">
        <v>0</v>
      </c>
      <c r="W134" s="518">
        <v>0</v>
      </c>
      <c r="X134" s="518">
        <v>0</v>
      </c>
      <c r="Y134" s="518">
        <v>0</v>
      </c>
      <c r="Z134" s="518">
        <v>7000</v>
      </c>
      <c r="AA134" s="518">
        <v>0</v>
      </c>
      <c r="AB134" s="518">
        <v>0</v>
      </c>
      <c r="AC134" s="518">
        <v>0</v>
      </c>
      <c r="AD134" s="518">
        <v>0</v>
      </c>
      <c r="AE134" s="518">
        <v>0</v>
      </c>
      <c r="AF134" s="518">
        <v>10000</v>
      </c>
      <c r="AG134" s="518">
        <v>0</v>
      </c>
      <c r="AH134" s="518">
        <v>0</v>
      </c>
      <c r="AI134" s="518">
        <v>0</v>
      </c>
      <c r="AJ134" s="518">
        <v>0</v>
      </c>
      <c r="AK134" s="518">
        <v>0</v>
      </c>
      <c r="AL134" s="518">
        <v>0</v>
      </c>
      <c r="AM134" s="518">
        <v>0</v>
      </c>
      <c r="AN134" s="518">
        <v>0</v>
      </c>
      <c r="AO134" s="518">
        <v>0</v>
      </c>
      <c r="AP134" s="518">
        <v>0</v>
      </c>
      <c r="AQ134" s="518">
        <v>40876.575519999999</v>
      </c>
      <c r="AR134" s="519">
        <v>8.6404929755786487E-3</v>
      </c>
    </row>
    <row r="135" spans="1:44">
      <c r="A135" s="454" t="s">
        <v>828</v>
      </c>
      <c r="B135" s="518">
        <v>59567.883459999997</v>
      </c>
      <c r="C135" s="518">
        <v>18867.414420000001</v>
      </c>
      <c r="D135" s="518">
        <v>0</v>
      </c>
      <c r="E135" s="518">
        <v>0</v>
      </c>
      <c r="F135" s="518">
        <v>0</v>
      </c>
      <c r="G135" s="518">
        <v>11868</v>
      </c>
      <c r="H135" s="518">
        <v>5000</v>
      </c>
      <c r="I135" s="518">
        <v>0</v>
      </c>
      <c r="J135" s="518">
        <v>0</v>
      </c>
      <c r="K135" s="518">
        <v>0</v>
      </c>
      <c r="L135" s="518">
        <v>0</v>
      </c>
      <c r="M135" s="518">
        <v>0</v>
      </c>
      <c r="N135" s="518">
        <v>0</v>
      </c>
      <c r="O135" s="518">
        <v>0</v>
      </c>
      <c r="P135" s="518">
        <v>0</v>
      </c>
      <c r="Q135" s="518">
        <v>0</v>
      </c>
      <c r="R135" s="518">
        <v>0</v>
      </c>
      <c r="S135" s="518">
        <v>0</v>
      </c>
      <c r="T135" s="518">
        <v>0</v>
      </c>
      <c r="U135" s="518">
        <v>0</v>
      </c>
      <c r="V135" s="518">
        <v>0</v>
      </c>
      <c r="W135" s="518">
        <v>0</v>
      </c>
      <c r="X135" s="518">
        <v>3475</v>
      </c>
      <c r="Y135" s="518">
        <v>0</v>
      </c>
      <c r="Z135" s="518">
        <v>3500</v>
      </c>
      <c r="AA135" s="518">
        <v>10500</v>
      </c>
      <c r="AB135" s="518">
        <v>0</v>
      </c>
      <c r="AC135" s="518">
        <v>0</v>
      </c>
      <c r="AD135" s="518">
        <v>0</v>
      </c>
      <c r="AE135" s="518">
        <v>0</v>
      </c>
      <c r="AF135" s="518">
        <v>0</v>
      </c>
      <c r="AG135" s="518">
        <v>0</v>
      </c>
      <c r="AH135" s="518">
        <v>0</v>
      </c>
      <c r="AI135" s="518">
        <v>0</v>
      </c>
      <c r="AJ135" s="518">
        <v>5598.6049999999996</v>
      </c>
      <c r="AK135" s="518">
        <v>0</v>
      </c>
      <c r="AL135" s="518">
        <v>0</v>
      </c>
      <c r="AM135" s="518">
        <v>0</v>
      </c>
      <c r="AN135" s="518">
        <v>5000</v>
      </c>
      <c r="AO135" s="518">
        <v>4000</v>
      </c>
      <c r="AP135" s="518">
        <v>0</v>
      </c>
      <c r="AQ135" s="518">
        <v>127376.90287999999</v>
      </c>
      <c r="AR135" s="519">
        <v>2.6924937340876441E-2</v>
      </c>
    </row>
    <row r="136" spans="1:44">
      <c r="A136" s="454" t="s">
        <v>829</v>
      </c>
      <c r="B136" s="518">
        <v>112598.16608</v>
      </c>
      <c r="C136" s="518">
        <v>91336.473830000003</v>
      </c>
      <c r="D136" s="518">
        <v>28653.415739999997</v>
      </c>
      <c r="E136" s="518">
        <v>6892.0717300000006</v>
      </c>
      <c r="F136" s="518">
        <v>40517.405429999999</v>
      </c>
      <c r="G136" s="518">
        <v>4579.3733300000004</v>
      </c>
      <c r="H136" s="518">
        <v>12492.4773</v>
      </c>
      <c r="I136" s="518">
        <v>5855.5408399999997</v>
      </c>
      <c r="J136" s="518">
        <v>14143.118420000001</v>
      </c>
      <c r="K136" s="518">
        <v>0</v>
      </c>
      <c r="L136" s="518">
        <v>3000</v>
      </c>
      <c r="M136" s="518">
        <v>0</v>
      </c>
      <c r="N136" s="518">
        <v>5783.3</v>
      </c>
      <c r="O136" s="518">
        <v>3721.4</v>
      </c>
      <c r="P136" s="518">
        <v>2013.1006499999999</v>
      </c>
      <c r="Q136" s="518">
        <v>4500</v>
      </c>
      <c r="R136" s="518">
        <v>0</v>
      </c>
      <c r="S136" s="518">
        <v>3457.3400899999997</v>
      </c>
      <c r="T136" s="518">
        <v>0</v>
      </c>
      <c r="U136" s="518">
        <v>3935.3</v>
      </c>
      <c r="V136" s="518">
        <v>1500</v>
      </c>
      <c r="W136" s="518">
        <v>9357.2699100000009</v>
      </c>
      <c r="X136" s="518">
        <v>13793.28908</v>
      </c>
      <c r="Y136" s="518">
        <v>0</v>
      </c>
      <c r="Z136" s="518">
        <v>37580.297700000003</v>
      </c>
      <c r="AA136" s="518">
        <v>11673</v>
      </c>
      <c r="AB136" s="518">
        <v>9771.3152300000002</v>
      </c>
      <c r="AC136" s="518">
        <v>11660.305679999999</v>
      </c>
      <c r="AD136" s="518">
        <v>0</v>
      </c>
      <c r="AE136" s="518">
        <v>8543.7009399999988</v>
      </c>
      <c r="AF136" s="518">
        <v>0</v>
      </c>
      <c r="AG136" s="518">
        <v>0</v>
      </c>
      <c r="AH136" s="518">
        <v>0</v>
      </c>
      <c r="AI136" s="518">
        <v>0</v>
      </c>
      <c r="AJ136" s="518">
        <v>10020.26542</v>
      </c>
      <c r="AK136" s="518">
        <v>0</v>
      </c>
      <c r="AL136" s="518">
        <v>0</v>
      </c>
      <c r="AM136" s="518">
        <v>0</v>
      </c>
      <c r="AN136" s="518">
        <v>1400</v>
      </c>
      <c r="AO136" s="518">
        <v>0</v>
      </c>
      <c r="AP136" s="518">
        <v>0</v>
      </c>
      <c r="AQ136" s="518">
        <v>458777.92739999999</v>
      </c>
      <c r="AR136" s="519">
        <v>9.6976505703387533E-2</v>
      </c>
    </row>
    <row r="137" spans="1:44">
      <c r="A137" s="454" t="s">
        <v>830</v>
      </c>
      <c r="B137" s="518">
        <v>78960.415229999999</v>
      </c>
      <c r="C137" s="518">
        <v>116051.41798</v>
      </c>
      <c r="D137" s="518">
        <v>42864.273370000003</v>
      </c>
      <c r="E137" s="518">
        <v>9220.1608799999995</v>
      </c>
      <c r="F137" s="518">
        <v>28015.191310000002</v>
      </c>
      <c r="G137" s="518">
        <v>10930.849380000001</v>
      </c>
      <c r="H137" s="518">
        <v>21140.930329999999</v>
      </c>
      <c r="I137" s="518">
        <v>12469.026199999998</v>
      </c>
      <c r="J137" s="518">
        <v>17428.832890000001</v>
      </c>
      <c r="K137" s="518">
        <v>2552</v>
      </c>
      <c r="L137" s="518">
        <v>2000</v>
      </c>
      <c r="M137" s="518">
        <v>5700</v>
      </c>
      <c r="N137" s="518">
        <v>8581.7421699999995</v>
      </c>
      <c r="O137" s="518">
        <v>9200.5151400000013</v>
      </c>
      <c r="P137" s="518">
        <v>1244.7458100000001</v>
      </c>
      <c r="Q137" s="518">
        <v>7392.55</v>
      </c>
      <c r="R137" s="518">
        <v>4917.0621700000002</v>
      </c>
      <c r="S137" s="518">
        <v>4669.6000000000004</v>
      </c>
      <c r="T137" s="518">
        <v>1744.6729599999999</v>
      </c>
      <c r="U137" s="518">
        <v>12971.190839999999</v>
      </c>
      <c r="V137" s="518">
        <v>5071.4951200000005</v>
      </c>
      <c r="W137" s="518">
        <v>9529.0234999999993</v>
      </c>
      <c r="X137" s="518">
        <v>28503.367509999996</v>
      </c>
      <c r="Y137" s="518">
        <v>2736.6646700000001</v>
      </c>
      <c r="Z137" s="518">
        <v>30607.548299999999</v>
      </c>
      <c r="AA137" s="518">
        <v>11083.5</v>
      </c>
      <c r="AB137" s="518">
        <v>14455.45759</v>
      </c>
      <c r="AC137" s="518">
        <v>14605.639859999999</v>
      </c>
      <c r="AD137" s="518">
        <v>3555</v>
      </c>
      <c r="AE137" s="518">
        <v>3045</v>
      </c>
      <c r="AF137" s="518">
        <v>1850</v>
      </c>
      <c r="AG137" s="518">
        <v>2000</v>
      </c>
      <c r="AH137" s="518">
        <v>3850</v>
      </c>
      <c r="AI137" s="518">
        <v>0</v>
      </c>
      <c r="AJ137" s="518">
        <v>3775</v>
      </c>
      <c r="AK137" s="518">
        <v>872</v>
      </c>
      <c r="AL137" s="518">
        <v>9493.8984499999988</v>
      </c>
      <c r="AM137" s="518">
        <v>0</v>
      </c>
      <c r="AN137" s="518">
        <v>4002.1600899999999</v>
      </c>
      <c r="AO137" s="518">
        <v>5895.1193499999999</v>
      </c>
      <c r="AP137" s="518">
        <v>700</v>
      </c>
      <c r="AQ137" s="518">
        <v>553686.05110000016</v>
      </c>
      <c r="AR137" s="519">
        <v>0.11703819056135631</v>
      </c>
    </row>
    <row r="138" spans="1:44">
      <c r="A138" s="454" t="s">
        <v>831</v>
      </c>
      <c r="B138" s="518">
        <v>71157.59537000001</v>
      </c>
      <c r="C138" s="518">
        <v>86859.951879999993</v>
      </c>
      <c r="D138" s="518">
        <v>42845.293100000003</v>
      </c>
      <c r="E138" s="518">
        <v>16388.28311</v>
      </c>
      <c r="F138" s="518">
        <v>37610.935990000005</v>
      </c>
      <c r="G138" s="518">
        <v>16728.339090000001</v>
      </c>
      <c r="H138" s="518">
        <v>13882.52678</v>
      </c>
      <c r="I138" s="518">
        <v>16326.934439999999</v>
      </c>
      <c r="J138" s="518">
        <v>19435.10067</v>
      </c>
      <c r="K138" s="518">
        <v>6713.1051099999995</v>
      </c>
      <c r="L138" s="518">
        <v>2823.0697400000004</v>
      </c>
      <c r="M138" s="518">
        <v>8157.8750300000002</v>
      </c>
      <c r="N138" s="518">
        <v>17846.351289999999</v>
      </c>
      <c r="O138" s="518">
        <v>13965.615900000001</v>
      </c>
      <c r="P138" s="518">
        <v>2401</v>
      </c>
      <c r="Q138" s="518">
        <v>12722.924999999999</v>
      </c>
      <c r="R138" s="518">
        <v>6138.0549900000005</v>
      </c>
      <c r="S138" s="518">
        <v>15484.06933</v>
      </c>
      <c r="T138" s="518">
        <v>5205.3379000000004</v>
      </c>
      <c r="U138" s="518">
        <v>21823.733190000003</v>
      </c>
      <c r="V138" s="518">
        <v>8052.3018499999998</v>
      </c>
      <c r="W138" s="518">
        <v>4792.5299500000001</v>
      </c>
      <c r="X138" s="518">
        <v>38597.763469999998</v>
      </c>
      <c r="Y138" s="518">
        <v>4657.6375900000003</v>
      </c>
      <c r="Z138" s="518">
        <v>28557.789399999998</v>
      </c>
      <c r="AA138" s="518">
        <v>6280.8508099999999</v>
      </c>
      <c r="AB138" s="518">
        <v>21558.11464</v>
      </c>
      <c r="AC138" s="518">
        <v>38389.096990000005</v>
      </c>
      <c r="AD138" s="518">
        <v>9016.4949800000013</v>
      </c>
      <c r="AE138" s="518">
        <v>8060.7382100000013</v>
      </c>
      <c r="AF138" s="518">
        <v>2541.9059200000002</v>
      </c>
      <c r="AG138" s="518">
        <v>7291.2671600000003</v>
      </c>
      <c r="AH138" s="518">
        <v>6824.8861200000001</v>
      </c>
      <c r="AI138" s="518">
        <v>0</v>
      </c>
      <c r="AJ138" s="518">
        <v>1142.5786699999999</v>
      </c>
      <c r="AK138" s="518">
        <v>0</v>
      </c>
      <c r="AL138" s="518">
        <v>12412.503839999999</v>
      </c>
      <c r="AM138" s="518">
        <v>3348.4639200000001</v>
      </c>
      <c r="AN138" s="518">
        <v>10680.902719999998</v>
      </c>
      <c r="AO138" s="518">
        <v>7401.4694</v>
      </c>
      <c r="AP138" s="518">
        <v>2386</v>
      </c>
      <c r="AQ138" s="518">
        <v>656509.39355000004</v>
      </c>
      <c r="AR138" s="519">
        <v>0.13877299483159283</v>
      </c>
    </row>
    <row r="139" spans="1:44">
      <c r="A139" s="454" t="s">
        <v>832</v>
      </c>
      <c r="B139" s="518">
        <v>93959.713640000002</v>
      </c>
      <c r="C139" s="518">
        <v>69628.642030000003</v>
      </c>
      <c r="D139" s="518">
        <v>43457.059519999995</v>
      </c>
      <c r="E139" s="518">
        <v>8167.5707699999994</v>
      </c>
      <c r="F139" s="518">
        <v>16971.887429999999</v>
      </c>
      <c r="G139" s="518">
        <v>15486.397379999999</v>
      </c>
      <c r="H139" s="518">
        <v>8254.2696799999994</v>
      </c>
      <c r="I139" s="518">
        <v>10918.56127</v>
      </c>
      <c r="J139" s="518">
        <v>13679.18742</v>
      </c>
      <c r="K139" s="518">
        <v>11249.875120000001</v>
      </c>
      <c r="L139" s="518">
        <v>3350.0420800000002</v>
      </c>
      <c r="M139" s="518">
        <v>5651.4456100000007</v>
      </c>
      <c r="N139" s="518">
        <v>15531.09792</v>
      </c>
      <c r="O139" s="518">
        <v>9503.5241600000008</v>
      </c>
      <c r="P139" s="518">
        <v>3803.3779100000002</v>
      </c>
      <c r="Q139" s="518">
        <v>4193.8249999999998</v>
      </c>
      <c r="R139" s="518">
        <v>8270.3632600000001</v>
      </c>
      <c r="S139" s="518">
        <v>21071.706989999999</v>
      </c>
      <c r="T139" s="518">
        <v>5119.1461300000001</v>
      </c>
      <c r="U139" s="518">
        <v>21927.448829999998</v>
      </c>
      <c r="V139" s="518">
        <v>10653.429330000001</v>
      </c>
      <c r="W139" s="518">
        <v>8914.6230699999996</v>
      </c>
      <c r="X139" s="518">
        <v>27503.802729999999</v>
      </c>
      <c r="Y139" s="518">
        <v>8011.3415800000002</v>
      </c>
      <c r="Z139" s="518">
        <v>20831.551090000001</v>
      </c>
      <c r="AA139" s="518">
        <v>6776.2215300000007</v>
      </c>
      <c r="AB139" s="518">
        <v>21844.213849999996</v>
      </c>
      <c r="AC139" s="518">
        <v>25836.462770000002</v>
      </c>
      <c r="AD139" s="518">
        <v>9765.8460599999999</v>
      </c>
      <c r="AE139" s="518">
        <v>10830.423939999999</v>
      </c>
      <c r="AF139" s="518">
        <v>2869.5902299999998</v>
      </c>
      <c r="AG139" s="518">
        <v>5393.6972900000001</v>
      </c>
      <c r="AH139" s="518">
        <v>5086.1855400000004</v>
      </c>
      <c r="AI139" s="518">
        <v>3212.2543700000001</v>
      </c>
      <c r="AJ139" s="518">
        <v>3373.9085700000001</v>
      </c>
      <c r="AK139" s="518">
        <v>1434.7283799999998</v>
      </c>
      <c r="AL139" s="518">
        <v>14041.367910000001</v>
      </c>
      <c r="AM139" s="518">
        <v>2224.4749999999999</v>
      </c>
      <c r="AN139" s="518">
        <v>10945.40473</v>
      </c>
      <c r="AO139" s="518">
        <v>2842.2833100000003</v>
      </c>
      <c r="AP139" s="518">
        <v>1379.28</v>
      </c>
      <c r="AQ139" s="518">
        <v>593966.23342999979</v>
      </c>
      <c r="AR139" s="519">
        <v>0.12555261790880132</v>
      </c>
    </row>
    <row r="140" spans="1:44">
      <c r="A140" s="454" t="s">
        <v>833</v>
      </c>
      <c r="B140" s="518">
        <v>48453.907819999993</v>
      </c>
      <c r="C140" s="518">
        <v>55033.259100000003</v>
      </c>
      <c r="D140" s="518">
        <v>32161.87225</v>
      </c>
      <c r="E140" s="518">
        <v>3747.0552900000002</v>
      </c>
      <c r="F140" s="518">
        <v>9424.7992400000003</v>
      </c>
      <c r="G140" s="518">
        <v>16168.002269999999</v>
      </c>
      <c r="H140" s="518">
        <v>14596.351990000001</v>
      </c>
      <c r="I140" s="518">
        <v>16920.847690000002</v>
      </c>
      <c r="J140" s="518">
        <v>10197.750609999999</v>
      </c>
      <c r="K140" s="518">
        <v>13004.359739999998</v>
      </c>
      <c r="L140" s="518">
        <v>5318.4035199999998</v>
      </c>
      <c r="M140" s="518">
        <v>5264.4480999999996</v>
      </c>
      <c r="N140" s="518">
        <v>24229.888890000002</v>
      </c>
      <c r="O140" s="518">
        <v>14897.333960000002</v>
      </c>
      <c r="P140" s="518">
        <v>8491.6589000000004</v>
      </c>
      <c r="Q140" s="518">
        <v>2873.39</v>
      </c>
      <c r="R140" s="518">
        <v>8818.8641200000002</v>
      </c>
      <c r="S140" s="518">
        <v>20046.824270000001</v>
      </c>
      <c r="T140" s="518">
        <v>6449.6387300000006</v>
      </c>
      <c r="U140" s="518">
        <v>21714.49151</v>
      </c>
      <c r="V140" s="518">
        <v>13887.21881</v>
      </c>
      <c r="W140" s="518">
        <v>7825.7653999999993</v>
      </c>
      <c r="X140" s="518">
        <v>22935.227740000002</v>
      </c>
      <c r="Y140" s="518">
        <v>10202.769069999998</v>
      </c>
      <c r="Z140" s="518">
        <v>19250.50172</v>
      </c>
      <c r="AA140" s="518">
        <v>6360.71</v>
      </c>
      <c r="AB140" s="518">
        <v>29459.624259999997</v>
      </c>
      <c r="AC140" s="518">
        <v>26321.431430000001</v>
      </c>
      <c r="AD140" s="518">
        <v>6645.72469</v>
      </c>
      <c r="AE140" s="518">
        <v>19034.535110000001</v>
      </c>
      <c r="AF140" s="518">
        <v>3087.2870400000002</v>
      </c>
      <c r="AG140" s="518">
        <v>3426.3238999999999</v>
      </c>
      <c r="AH140" s="518">
        <v>5805.2884599999998</v>
      </c>
      <c r="AI140" s="518">
        <v>4233.2456900000006</v>
      </c>
      <c r="AJ140" s="518">
        <v>2593.5734500000003</v>
      </c>
      <c r="AK140" s="518">
        <v>500</v>
      </c>
      <c r="AL140" s="518">
        <v>14724.418390000001</v>
      </c>
      <c r="AM140" s="518">
        <v>1942.4256099999998</v>
      </c>
      <c r="AN140" s="518">
        <v>10374.50215</v>
      </c>
      <c r="AO140" s="518">
        <v>4583.9358700000003</v>
      </c>
      <c r="AP140" s="518">
        <v>2695.6190000000001</v>
      </c>
      <c r="AQ140" s="518">
        <v>553703.27578999999</v>
      </c>
      <c r="AR140" s="519">
        <v>0.11704183151735756</v>
      </c>
    </row>
    <row r="141" spans="1:44">
      <c r="A141" s="454" t="s">
        <v>834</v>
      </c>
      <c r="B141" s="518">
        <v>22745.951290000001</v>
      </c>
      <c r="C141" s="518">
        <v>27277.4336</v>
      </c>
      <c r="D141" s="518">
        <v>14422.707719999999</v>
      </c>
      <c r="E141" s="518">
        <v>1842.2791299999999</v>
      </c>
      <c r="F141" s="518">
        <v>6021.46785</v>
      </c>
      <c r="G141" s="518">
        <v>9642.3020099999994</v>
      </c>
      <c r="H141" s="518">
        <v>6704.10214</v>
      </c>
      <c r="I141" s="518">
        <v>7825.8053499999996</v>
      </c>
      <c r="J141" s="518">
        <v>6161.0928899999999</v>
      </c>
      <c r="K141" s="518">
        <v>8992.8841400000001</v>
      </c>
      <c r="L141" s="518">
        <v>2245.9746399999999</v>
      </c>
      <c r="M141" s="518">
        <v>3374.8527899999999</v>
      </c>
      <c r="N141" s="518">
        <v>9950.765800000001</v>
      </c>
      <c r="O141" s="518">
        <v>5993.1329900000001</v>
      </c>
      <c r="P141" s="518">
        <v>2527.5089900000003</v>
      </c>
      <c r="Q141" s="518">
        <v>207.6</v>
      </c>
      <c r="R141" s="518">
        <v>4093.29585</v>
      </c>
      <c r="S141" s="518">
        <v>9345.0152100000014</v>
      </c>
      <c r="T141" s="518">
        <v>2726.7208100000003</v>
      </c>
      <c r="U141" s="518">
        <v>12334.653469999999</v>
      </c>
      <c r="V141" s="518">
        <v>7461.6273700000002</v>
      </c>
      <c r="W141" s="518">
        <v>4378.1223499999996</v>
      </c>
      <c r="X141" s="518">
        <v>11640.884899999999</v>
      </c>
      <c r="Y141" s="518">
        <v>6517.4001799999996</v>
      </c>
      <c r="Z141" s="518">
        <v>7238.6377599999996</v>
      </c>
      <c r="AA141" s="518">
        <v>2773.9933200000005</v>
      </c>
      <c r="AB141" s="518">
        <v>11677.605609999999</v>
      </c>
      <c r="AC141" s="518">
        <v>12771.94075</v>
      </c>
      <c r="AD141" s="518">
        <v>3095.49145</v>
      </c>
      <c r="AE141" s="518">
        <v>17129.1666</v>
      </c>
      <c r="AF141" s="518">
        <v>1402.4498799999999</v>
      </c>
      <c r="AG141" s="518">
        <v>2483.9804800000002</v>
      </c>
      <c r="AH141" s="518">
        <v>3012.0364500000001</v>
      </c>
      <c r="AI141" s="518">
        <v>581.08037999999999</v>
      </c>
      <c r="AJ141" s="518">
        <v>2645.3270100000004</v>
      </c>
      <c r="AK141" s="518">
        <v>227.5</v>
      </c>
      <c r="AL141" s="518">
        <v>9147.4219000000012</v>
      </c>
      <c r="AM141" s="518">
        <v>1147.7280699999999</v>
      </c>
      <c r="AN141" s="518">
        <v>6229.5058000000008</v>
      </c>
      <c r="AO141" s="518">
        <v>1567.46174</v>
      </c>
      <c r="AP141" s="518">
        <v>1456.0550000000001</v>
      </c>
      <c r="AQ141" s="518">
        <v>279020.96367000003</v>
      </c>
      <c r="AR141" s="519">
        <v>5.8979467970604126E-2</v>
      </c>
    </row>
    <row r="142" spans="1:44">
      <c r="A142" s="454" t="s">
        <v>835</v>
      </c>
      <c r="B142" s="518">
        <v>39186.507099999995</v>
      </c>
      <c r="C142" s="518">
        <v>38531.731469999999</v>
      </c>
      <c r="D142" s="518">
        <v>18411.509109999999</v>
      </c>
      <c r="E142" s="518">
        <v>3606.8485099999998</v>
      </c>
      <c r="F142" s="518">
        <v>10842.200650000001</v>
      </c>
      <c r="G142" s="518">
        <v>23819.691449999998</v>
      </c>
      <c r="H142" s="518">
        <v>14357.817929999999</v>
      </c>
      <c r="I142" s="518">
        <v>18699.90035</v>
      </c>
      <c r="J142" s="518">
        <v>15683.115059999998</v>
      </c>
      <c r="K142" s="518">
        <v>15356.605529999999</v>
      </c>
      <c r="L142" s="518">
        <v>7828.21342</v>
      </c>
      <c r="M142" s="518">
        <v>6145.99503</v>
      </c>
      <c r="N142" s="518">
        <v>20190.872439999999</v>
      </c>
      <c r="O142" s="518">
        <v>14241.00124</v>
      </c>
      <c r="P142" s="518">
        <v>10741.120500000001</v>
      </c>
      <c r="Q142" s="518">
        <v>723.13980000000004</v>
      </c>
      <c r="R142" s="518">
        <v>10659.389639999999</v>
      </c>
      <c r="S142" s="518">
        <v>20134.459009999999</v>
      </c>
      <c r="T142" s="518">
        <v>7265.6300499999998</v>
      </c>
      <c r="U142" s="518">
        <v>24792.639279999999</v>
      </c>
      <c r="V142" s="518">
        <v>25894.97291</v>
      </c>
      <c r="W142" s="518">
        <v>7438.44445</v>
      </c>
      <c r="X142" s="518">
        <v>25800.77363</v>
      </c>
      <c r="Y142" s="518">
        <v>13459.267810000001</v>
      </c>
      <c r="Z142" s="518">
        <v>13544.27418</v>
      </c>
      <c r="AA142" s="518">
        <v>6729.8692999999994</v>
      </c>
      <c r="AB142" s="518">
        <v>39827.204829999995</v>
      </c>
      <c r="AC142" s="518">
        <v>24809.868500000004</v>
      </c>
      <c r="AD142" s="518">
        <v>9011.1056900000003</v>
      </c>
      <c r="AE142" s="518">
        <v>39336.19889</v>
      </c>
      <c r="AF142" s="518">
        <v>1568.8456400000002</v>
      </c>
      <c r="AG142" s="518">
        <v>7302.06898</v>
      </c>
      <c r="AH142" s="518">
        <v>6231.8106299999999</v>
      </c>
      <c r="AI142" s="518">
        <v>3748.1087400000001</v>
      </c>
      <c r="AJ142" s="518">
        <v>3804.4309600000001</v>
      </c>
      <c r="AK142" s="518">
        <v>390</v>
      </c>
      <c r="AL142" s="518">
        <v>15010.950610000002</v>
      </c>
      <c r="AM142" s="518">
        <v>3771.6694700000003</v>
      </c>
      <c r="AN142" s="518">
        <v>11569.397899999998</v>
      </c>
      <c r="AO142" s="518">
        <v>3548.2133100000001</v>
      </c>
      <c r="AP142" s="518">
        <v>2439.2075199999999</v>
      </c>
      <c r="AQ142" s="518">
        <v>586455.07152000011</v>
      </c>
      <c r="AR142" s="519">
        <v>0.12396490805551305</v>
      </c>
    </row>
    <row r="143" spans="1:44">
      <c r="A143" s="454" t="s">
        <v>836</v>
      </c>
      <c r="B143" s="518">
        <v>34747.390599999999</v>
      </c>
      <c r="C143" s="518">
        <v>28450.612729999997</v>
      </c>
      <c r="D143" s="518">
        <v>15598.914849999997</v>
      </c>
      <c r="E143" s="518">
        <v>3795.9915799999999</v>
      </c>
      <c r="F143" s="518">
        <v>9920.3720900000008</v>
      </c>
      <c r="G143" s="518">
        <v>21210.73414</v>
      </c>
      <c r="H143" s="518">
        <v>13086.91403</v>
      </c>
      <c r="I143" s="518">
        <v>20097.720010000001</v>
      </c>
      <c r="J143" s="518">
        <v>13883.6764</v>
      </c>
      <c r="K143" s="518">
        <v>15405.918489999998</v>
      </c>
      <c r="L143" s="518">
        <v>9276.7768799999994</v>
      </c>
      <c r="M143" s="518">
        <v>4301.6061100000006</v>
      </c>
      <c r="N143" s="518">
        <v>20196.12615</v>
      </c>
      <c r="O143" s="518">
        <v>11527.20973</v>
      </c>
      <c r="P143" s="518">
        <v>8509.9542100000017</v>
      </c>
      <c r="Q143" s="518">
        <v>603.28469999999993</v>
      </c>
      <c r="R143" s="518">
        <v>10790.35284</v>
      </c>
      <c r="S143" s="518">
        <v>15026.370010000001</v>
      </c>
      <c r="T143" s="518">
        <v>7260.1598900000008</v>
      </c>
      <c r="U143" s="518">
        <v>20966.536800000002</v>
      </c>
      <c r="V143" s="518">
        <v>29336.466710000001</v>
      </c>
      <c r="W143" s="518">
        <v>7407.7000699999999</v>
      </c>
      <c r="X143" s="518">
        <v>19505.962740000003</v>
      </c>
      <c r="Y143" s="518">
        <v>13839.20232</v>
      </c>
      <c r="Z143" s="518">
        <v>14904.400439999999</v>
      </c>
      <c r="AA143" s="518">
        <v>7033.7423699999999</v>
      </c>
      <c r="AB143" s="518">
        <v>22978.35266</v>
      </c>
      <c r="AC143" s="518">
        <v>18832.179339999999</v>
      </c>
      <c r="AD143" s="518">
        <v>8596.2806200000014</v>
      </c>
      <c r="AE143" s="518">
        <v>27368.766899999999</v>
      </c>
      <c r="AF143" s="518">
        <v>2068.7554500000001</v>
      </c>
      <c r="AG143" s="518">
        <v>7762.5288300000002</v>
      </c>
      <c r="AH143" s="518">
        <v>3757.5569699999996</v>
      </c>
      <c r="AI143" s="518">
        <v>1382.2972299999999</v>
      </c>
      <c r="AJ143" s="518">
        <v>2673.7150100000003</v>
      </c>
      <c r="AK143" s="518">
        <v>260.74815999999998</v>
      </c>
      <c r="AL143" s="518">
        <v>15855.68864</v>
      </c>
      <c r="AM143" s="518">
        <v>3885.2109099999998</v>
      </c>
      <c r="AN143" s="518">
        <v>9797.0824400000001</v>
      </c>
      <c r="AO143" s="518">
        <v>4148.96558</v>
      </c>
      <c r="AP143" s="518">
        <v>1786.62762</v>
      </c>
      <c r="AQ143" s="518">
        <v>507838.85324999999</v>
      </c>
      <c r="AR143" s="519">
        <v>0.1073470071406936</v>
      </c>
    </row>
    <row r="144" spans="1:44">
      <c r="A144" s="454" t="s">
        <v>837</v>
      </c>
      <c r="B144" s="518">
        <v>23110.756539999998</v>
      </c>
      <c r="C144" s="518">
        <v>16010.37407</v>
      </c>
      <c r="D144" s="518">
        <v>7234.8280500000001</v>
      </c>
      <c r="E144" s="518">
        <v>1862.8314800000001</v>
      </c>
      <c r="F144" s="518">
        <v>5219.8172600000007</v>
      </c>
      <c r="G144" s="518">
        <v>13483.235650000001</v>
      </c>
      <c r="H144" s="518">
        <v>8883.6018399999994</v>
      </c>
      <c r="I144" s="518">
        <v>11721.407810000001</v>
      </c>
      <c r="J144" s="518">
        <v>10066.94407</v>
      </c>
      <c r="K144" s="518">
        <v>8803.7548099999985</v>
      </c>
      <c r="L144" s="518">
        <v>8750.3420000000006</v>
      </c>
      <c r="M144" s="518">
        <v>3469.02934</v>
      </c>
      <c r="N144" s="518">
        <v>16099.63358</v>
      </c>
      <c r="O144" s="518">
        <v>9220.2680099999998</v>
      </c>
      <c r="P144" s="518">
        <v>6461.5972899999997</v>
      </c>
      <c r="Q144" s="518">
        <v>930.99391000000003</v>
      </c>
      <c r="R144" s="518">
        <v>5154.8307800000002</v>
      </c>
      <c r="S144" s="518">
        <v>11257.4054</v>
      </c>
      <c r="T144" s="518">
        <v>4947.6444799999999</v>
      </c>
      <c r="U144" s="518">
        <v>13961.54587</v>
      </c>
      <c r="V144" s="518">
        <v>35591.427199999998</v>
      </c>
      <c r="W144" s="518">
        <v>3892.89077</v>
      </c>
      <c r="X144" s="518">
        <v>13463.280150000001</v>
      </c>
      <c r="Y144" s="518">
        <v>8569.7046100000007</v>
      </c>
      <c r="Z144" s="518">
        <v>5555.0864900000006</v>
      </c>
      <c r="AA144" s="518">
        <v>4336.2786499999993</v>
      </c>
      <c r="AB144" s="518">
        <v>27003.188439999998</v>
      </c>
      <c r="AC144" s="518">
        <v>12532.23683</v>
      </c>
      <c r="AD144" s="518">
        <v>4265.2615199999991</v>
      </c>
      <c r="AE144" s="518">
        <v>16066.345939999999</v>
      </c>
      <c r="AF144" s="518">
        <v>2617.5090799999998</v>
      </c>
      <c r="AG144" s="518">
        <v>5441.8010899999999</v>
      </c>
      <c r="AH144" s="518">
        <v>3077.48522</v>
      </c>
      <c r="AI144" s="518">
        <v>459.65100000000001</v>
      </c>
      <c r="AJ144" s="518">
        <v>1378.9154199999998</v>
      </c>
      <c r="AK144" s="518">
        <v>45.7</v>
      </c>
      <c r="AL144" s="518">
        <v>8796.2565599999998</v>
      </c>
      <c r="AM144" s="518">
        <v>2308.32665</v>
      </c>
      <c r="AN144" s="518">
        <v>6647.0774099999999</v>
      </c>
      <c r="AO144" s="518">
        <v>2539.1691900000001</v>
      </c>
      <c r="AP144" s="518">
        <v>1229.3268699999999</v>
      </c>
      <c r="AQ144" s="518">
        <v>352467.76133000001</v>
      </c>
      <c r="AR144" s="519">
        <v>7.4504656448035958E-2</v>
      </c>
    </row>
    <row r="145" spans="1:44">
      <c r="A145" s="454" t="s">
        <v>838</v>
      </c>
      <c r="B145" s="518">
        <v>1329.0600099999997</v>
      </c>
      <c r="C145" s="518">
        <v>725.99132000000009</v>
      </c>
      <c r="D145" s="518">
        <v>273.32903000000005</v>
      </c>
      <c r="E145" s="518">
        <v>102.92324000000001</v>
      </c>
      <c r="F145" s="518">
        <v>166.04868999999999</v>
      </c>
      <c r="G145" s="518">
        <v>617.5467799999999</v>
      </c>
      <c r="H145" s="518">
        <v>315.26989000000003</v>
      </c>
      <c r="I145" s="518">
        <v>377.14765999999997</v>
      </c>
      <c r="J145" s="518">
        <v>624.65396999999996</v>
      </c>
      <c r="K145" s="518">
        <v>154.20239000000001</v>
      </c>
      <c r="L145" s="518">
        <v>757.56664999999998</v>
      </c>
      <c r="M145" s="518">
        <v>33.003</v>
      </c>
      <c r="N145" s="518">
        <v>797.99013000000002</v>
      </c>
      <c r="O145" s="518">
        <v>371.58961999999997</v>
      </c>
      <c r="P145" s="518">
        <v>395.22576000000004</v>
      </c>
      <c r="Q145" s="518">
        <v>28.725830000000002</v>
      </c>
      <c r="R145" s="518">
        <v>253.11721000000003</v>
      </c>
      <c r="S145" s="518">
        <v>425.06567000000007</v>
      </c>
      <c r="T145" s="518">
        <v>311.66778999999997</v>
      </c>
      <c r="U145" s="518">
        <v>508.35233999999997</v>
      </c>
      <c r="V145" s="518">
        <v>727.76181999999994</v>
      </c>
      <c r="W145" s="518">
        <v>142.23789000000002</v>
      </c>
      <c r="X145" s="518">
        <v>591.83001000000002</v>
      </c>
      <c r="Y145" s="518">
        <v>248.37751999999998</v>
      </c>
      <c r="Z145" s="518">
        <v>129.69201000000001</v>
      </c>
      <c r="AA145" s="518">
        <v>175.75041000000002</v>
      </c>
      <c r="AB145" s="518">
        <v>2134.4235199999998</v>
      </c>
      <c r="AC145" s="518">
        <v>563.95183999999995</v>
      </c>
      <c r="AD145" s="518">
        <v>302.81877000000003</v>
      </c>
      <c r="AE145" s="518">
        <v>407.60341000000005</v>
      </c>
      <c r="AF145" s="518">
        <v>186.14698000000001</v>
      </c>
      <c r="AG145" s="518">
        <v>257.06340999999998</v>
      </c>
      <c r="AH145" s="518">
        <v>110.02619</v>
      </c>
      <c r="AI145" s="518">
        <v>16.606660000000002</v>
      </c>
      <c r="AJ145" s="518">
        <v>48.231780000000001</v>
      </c>
      <c r="AK145" s="518">
        <v>0</v>
      </c>
      <c r="AL145" s="518">
        <v>334.77636000000001</v>
      </c>
      <c r="AM145" s="518">
        <v>114.31576</v>
      </c>
      <c r="AN145" s="518">
        <v>412.36250999999999</v>
      </c>
      <c r="AO145" s="518">
        <v>166.40991</v>
      </c>
      <c r="AP145" s="518">
        <v>41.266260000000003</v>
      </c>
      <c r="AQ145" s="518">
        <v>15680.130000000001</v>
      </c>
      <c r="AR145" s="519">
        <v>3.3144668162055483E-3</v>
      </c>
    </row>
    <row r="146" spans="1:44">
      <c r="A146" s="454" t="s">
        <v>839</v>
      </c>
      <c r="B146" s="518">
        <v>156.01035999999999</v>
      </c>
      <c r="C146" s="518">
        <v>191.25242</v>
      </c>
      <c r="D146" s="518">
        <v>41.363</v>
      </c>
      <c r="E146" s="518">
        <v>0</v>
      </c>
      <c r="F146" s="518">
        <v>97.848470000000006</v>
      </c>
      <c r="G146" s="518">
        <v>171.67574999999999</v>
      </c>
      <c r="H146" s="518">
        <v>143.0926</v>
      </c>
      <c r="I146" s="518">
        <v>164.04142000000002</v>
      </c>
      <c r="J146" s="518">
        <v>231.49948000000001</v>
      </c>
      <c r="K146" s="518">
        <v>41.532389999999999</v>
      </c>
      <c r="L146" s="518">
        <v>558.95450000000005</v>
      </c>
      <c r="M146" s="518">
        <v>10.426729999999999</v>
      </c>
      <c r="N146" s="518">
        <v>169.07101</v>
      </c>
      <c r="O146" s="518">
        <v>94.911059999999992</v>
      </c>
      <c r="P146" s="518">
        <v>257.0514</v>
      </c>
      <c r="Q146" s="518">
        <v>100.23539</v>
      </c>
      <c r="R146" s="518">
        <v>44.960129999999999</v>
      </c>
      <c r="S146" s="518">
        <v>126.48891999999999</v>
      </c>
      <c r="T146" s="518">
        <v>128.44754999999998</v>
      </c>
      <c r="U146" s="518">
        <v>226.42920000000001</v>
      </c>
      <c r="V146" s="518">
        <v>0</v>
      </c>
      <c r="W146" s="518">
        <v>3.43</v>
      </c>
      <c r="X146" s="518">
        <v>125.63508999999999</v>
      </c>
      <c r="Y146" s="518">
        <v>34.94755</v>
      </c>
      <c r="Z146" s="518">
        <v>43.712919999999997</v>
      </c>
      <c r="AA146" s="518">
        <v>18.27233</v>
      </c>
      <c r="AB146" s="518">
        <v>659.67363</v>
      </c>
      <c r="AC146" s="518">
        <v>142.27193</v>
      </c>
      <c r="AD146" s="518">
        <v>97.731460000000013</v>
      </c>
      <c r="AE146" s="518">
        <v>77.676289999999995</v>
      </c>
      <c r="AF146" s="518">
        <v>101.25209999999998</v>
      </c>
      <c r="AG146" s="518">
        <v>15.31</v>
      </c>
      <c r="AH146" s="518">
        <v>15.842139999999999</v>
      </c>
      <c r="AI146" s="518">
        <v>0</v>
      </c>
      <c r="AJ146" s="518">
        <v>17.107080000000003</v>
      </c>
      <c r="AK146" s="518">
        <v>0</v>
      </c>
      <c r="AL146" s="518">
        <v>79.510660000000001</v>
      </c>
      <c r="AM146" s="518">
        <v>39.144489999999998</v>
      </c>
      <c r="AN146" s="518">
        <v>17.422919999999998</v>
      </c>
      <c r="AO146" s="518">
        <v>5.83</v>
      </c>
      <c r="AP146" s="518">
        <v>6</v>
      </c>
      <c r="AQ146" s="518">
        <v>4456.0623699999978</v>
      </c>
      <c r="AR146" s="519">
        <v>9.4192272999696065E-4</v>
      </c>
    </row>
    <row r="147" spans="1:44">
      <c r="A147" s="451" t="s">
        <v>726</v>
      </c>
      <c r="B147" s="520">
        <v>609849.93302</v>
      </c>
      <c r="C147" s="520">
        <v>548964.55485000007</v>
      </c>
      <c r="D147" s="520">
        <v>245964.56574000002</v>
      </c>
      <c r="E147" s="520">
        <v>55626.01572000001</v>
      </c>
      <c r="F147" s="520">
        <v>164807.97441</v>
      </c>
      <c r="G147" s="520">
        <v>144706.14723</v>
      </c>
      <c r="H147" s="520">
        <v>118857.35451</v>
      </c>
      <c r="I147" s="520">
        <v>121376.93304</v>
      </c>
      <c r="J147" s="520">
        <v>121534.97188</v>
      </c>
      <c r="K147" s="520">
        <v>82274.237720000005</v>
      </c>
      <c r="L147" s="520">
        <v>45909.343430000008</v>
      </c>
      <c r="M147" s="520">
        <v>42108.68174</v>
      </c>
      <c r="N147" s="520">
        <v>139376.83937999999</v>
      </c>
      <c r="O147" s="520">
        <v>92736.501810000002</v>
      </c>
      <c r="P147" s="520">
        <v>46846.341419999997</v>
      </c>
      <c r="Q147" s="520">
        <v>34276.669629999997</v>
      </c>
      <c r="R147" s="520">
        <v>59140.290989999987</v>
      </c>
      <c r="S147" s="520">
        <v>121044.34490000001</v>
      </c>
      <c r="T147" s="520">
        <v>41159.066290000002</v>
      </c>
      <c r="U147" s="520">
        <v>155162.32133000001</v>
      </c>
      <c r="V147" s="520">
        <v>138176.70112000001</v>
      </c>
      <c r="W147" s="520">
        <v>63682.037359999988</v>
      </c>
      <c r="X147" s="520">
        <v>205936.81705000004</v>
      </c>
      <c r="Y147" s="520">
        <v>68277.31289999999</v>
      </c>
      <c r="Z147" s="520">
        <v>188743.49200999999</v>
      </c>
      <c r="AA147" s="520">
        <v>73742.188719999991</v>
      </c>
      <c r="AB147" s="520">
        <v>201369.17426</v>
      </c>
      <c r="AC147" s="520">
        <v>186465.38592</v>
      </c>
      <c r="AD147" s="520">
        <v>54351.755240000006</v>
      </c>
      <c r="AE147" s="520">
        <v>149900.15622999999</v>
      </c>
      <c r="AF147" s="520">
        <v>28293.742320000001</v>
      </c>
      <c r="AG147" s="520">
        <v>41374.041140000001</v>
      </c>
      <c r="AH147" s="520">
        <v>37771.117719999995</v>
      </c>
      <c r="AI147" s="520">
        <v>13633.244070000001</v>
      </c>
      <c r="AJ147" s="520">
        <v>37071.658369999997</v>
      </c>
      <c r="AK147" s="520">
        <v>3730.6765399999995</v>
      </c>
      <c r="AL147" s="520">
        <v>99896.793319999997</v>
      </c>
      <c r="AM147" s="520">
        <v>18781.759880000001</v>
      </c>
      <c r="AN147" s="520">
        <v>77075.818669999993</v>
      </c>
      <c r="AO147" s="520">
        <v>36698.857660000009</v>
      </c>
      <c r="AP147" s="520">
        <v>14119.382269999998</v>
      </c>
      <c r="AQ147" s="520">
        <v>4730815.2018100005</v>
      </c>
      <c r="AR147" s="47">
        <v>0.99999999999999989</v>
      </c>
    </row>
    <row r="148" spans="1:44">
      <c r="A148" s="389" t="s">
        <v>840</v>
      </c>
      <c r="B148" s="456">
        <v>0.12891011527710333</v>
      </c>
      <c r="C148" s="456">
        <v>0.11604016040194665</v>
      </c>
      <c r="D148" s="456">
        <v>5.1992004601214281E-2</v>
      </c>
      <c r="E148" s="456">
        <v>1.1758230526256365E-2</v>
      </c>
      <c r="F148" s="456">
        <v>3.4837119477198093E-2</v>
      </c>
      <c r="G148" s="456">
        <v>3.0587994046910927E-2</v>
      </c>
      <c r="H148" s="456">
        <v>2.5124074697427501E-2</v>
      </c>
      <c r="I148" s="456">
        <v>2.5656663357630505E-2</v>
      </c>
      <c r="J148" s="456">
        <v>2.5690069617071695E-2</v>
      </c>
      <c r="K148" s="456">
        <v>1.7391133284707896E-2</v>
      </c>
      <c r="L148" s="456">
        <v>9.7043197570759448E-3</v>
      </c>
      <c r="M148" s="456">
        <v>8.9009356619741357E-3</v>
      </c>
      <c r="N148" s="456">
        <v>2.9461484635179724E-2</v>
      </c>
      <c r="O148" s="456">
        <v>1.9602647293117517E-2</v>
      </c>
      <c r="P148" s="456">
        <v>9.9023824481828584E-3</v>
      </c>
      <c r="Q148" s="456">
        <v>7.2454044742406784E-3</v>
      </c>
      <c r="R148" s="456">
        <v>1.2501078242788479E-2</v>
      </c>
      <c r="S148" s="456">
        <v>2.5586360856726911E-2</v>
      </c>
      <c r="T148" s="456">
        <v>8.7002058914185925E-3</v>
      </c>
      <c r="U148" s="456">
        <v>3.2798220752870498E-2</v>
      </c>
      <c r="V148" s="456">
        <v>2.920779933807896E-2</v>
      </c>
      <c r="W148" s="456">
        <v>1.3461112861824611E-2</v>
      </c>
      <c r="X148" s="456">
        <v>4.3530936691673988E-2</v>
      </c>
      <c r="Y148" s="456">
        <v>1.4432462480013428E-2</v>
      </c>
      <c r="Z148" s="456">
        <v>3.9896610617507759E-2</v>
      </c>
      <c r="AA148" s="456">
        <v>1.5587628257342704E-2</v>
      </c>
      <c r="AB148" s="456">
        <v>4.2565428085831074E-2</v>
      </c>
      <c r="AC148" s="456">
        <v>3.9415064416098669E-2</v>
      </c>
      <c r="AD148" s="456">
        <v>1.1488877269863581E-2</v>
      </c>
      <c r="AE148" s="456">
        <v>3.1685903979645727E-2</v>
      </c>
      <c r="AF148" s="456">
        <v>5.9807329420043442E-3</v>
      </c>
      <c r="AG148" s="456">
        <v>8.7456472880552121E-3</v>
      </c>
      <c r="AH148" s="456">
        <v>7.9840611202798284E-3</v>
      </c>
      <c r="AI148" s="456">
        <v>2.8817959460314467E-3</v>
      </c>
      <c r="AJ148" s="456">
        <v>7.8362093610878005E-3</v>
      </c>
      <c r="AK148" s="456">
        <v>7.8859062991356124E-4</v>
      </c>
      <c r="AL148" s="456">
        <v>2.1116190140291188E-2</v>
      </c>
      <c r="AM148" s="456">
        <v>3.9700895255460706E-3</v>
      </c>
      <c r="AN148" s="456">
        <v>1.6292291155340616E-2</v>
      </c>
      <c r="AO148" s="456">
        <v>7.7574067247351153E-3</v>
      </c>
      <c r="AP148" s="456">
        <v>2.9845558677916548E-3</v>
      </c>
      <c r="AQ148" s="456">
        <v>1</v>
      </c>
      <c r="AR148" s="456"/>
    </row>
    <row r="149" spans="1:44" ht="30" customHeight="1">
      <c r="A149" s="459" t="s">
        <v>898</v>
      </c>
      <c r="B149" s="452" t="s">
        <v>900</v>
      </c>
      <c r="C149" s="452" t="s">
        <v>902</v>
      </c>
      <c r="D149" s="452" t="s">
        <v>901</v>
      </c>
      <c r="E149" s="452" t="s">
        <v>910</v>
      </c>
      <c r="F149" s="452" t="s">
        <v>907</v>
      </c>
      <c r="G149" s="452" t="s">
        <v>903</v>
      </c>
      <c r="H149" s="452" t="s">
        <v>908</v>
      </c>
      <c r="I149" s="452" t="s">
        <v>904</v>
      </c>
      <c r="J149" s="452" t="s">
        <v>905</v>
      </c>
      <c r="K149" s="452" t="s">
        <v>906</v>
      </c>
      <c r="L149" s="452" t="s">
        <v>918</v>
      </c>
      <c r="M149" s="452" t="s">
        <v>916</v>
      </c>
      <c r="N149" s="452" t="s">
        <v>909</v>
      </c>
      <c r="O149" s="452" t="s">
        <v>914</v>
      </c>
      <c r="P149" s="452" t="s">
        <v>917</v>
      </c>
      <c r="Q149" s="452" t="s">
        <v>915</v>
      </c>
      <c r="R149" s="452" t="s">
        <v>921</v>
      </c>
      <c r="S149" s="452" t="s">
        <v>919</v>
      </c>
      <c r="T149" s="452" t="s">
        <v>920</v>
      </c>
      <c r="U149" s="452" t="s">
        <v>911</v>
      </c>
      <c r="V149" s="452" t="s">
        <v>912</v>
      </c>
      <c r="W149" s="452" t="s">
        <v>913</v>
      </c>
      <c r="X149" s="452" t="s">
        <v>922</v>
      </c>
      <c r="Y149" s="452" t="s">
        <v>923</v>
      </c>
      <c r="Z149" s="452" t="s">
        <v>924</v>
      </c>
      <c r="AA149" s="452" t="s">
        <v>925</v>
      </c>
      <c r="AB149" s="452" t="s">
        <v>926</v>
      </c>
      <c r="AC149" s="452" t="s">
        <v>927</v>
      </c>
      <c r="AD149" s="452" t="s">
        <v>928</v>
      </c>
      <c r="AE149" s="452" t="s">
        <v>929</v>
      </c>
      <c r="AF149" s="452" t="s">
        <v>930</v>
      </c>
      <c r="AG149" s="452" t="s">
        <v>931</v>
      </c>
      <c r="AH149" s="452" t="s">
        <v>932</v>
      </c>
      <c r="AI149" s="452" t="s">
        <v>933</v>
      </c>
      <c r="AJ149" s="452" t="s">
        <v>934</v>
      </c>
      <c r="AK149" s="452" t="s">
        <v>935</v>
      </c>
      <c r="AL149" s="452" t="s">
        <v>936</v>
      </c>
      <c r="AM149" s="452" t="s">
        <v>937</v>
      </c>
      <c r="AN149" s="452" t="s">
        <v>938</v>
      </c>
      <c r="AO149" s="452" t="s">
        <v>939</v>
      </c>
      <c r="AP149" s="452" t="s">
        <v>940</v>
      </c>
      <c r="AQ149" s="453" t="s">
        <v>8</v>
      </c>
      <c r="AR149" s="517" t="s">
        <v>701</v>
      </c>
    </row>
    <row r="150" spans="1:44">
      <c r="A150" s="454" t="s">
        <v>826</v>
      </c>
      <c r="B150" s="518">
        <v>0</v>
      </c>
      <c r="C150" s="518">
        <v>0</v>
      </c>
      <c r="D150" s="518">
        <v>0</v>
      </c>
      <c r="E150" s="518">
        <v>0</v>
      </c>
      <c r="F150" s="518">
        <v>0</v>
      </c>
      <c r="G150" s="518">
        <v>0</v>
      </c>
      <c r="H150" s="518">
        <v>0</v>
      </c>
      <c r="I150" s="518">
        <v>0</v>
      </c>
      <c r="J150" s="518">
        <v>0</v>
      </c>
      <c r="K150" s="518">
        <v>0</v>
      </c>
      <c r="L150" s="518">
        <v>0</v>
      </c>
      <c r="M150" s="518">
        <v>0</v>
      </c>
      <c r="N150" s="518">
        <v>0</v>
      </c>
      <c r="O150" s="518">
        <v>0</v>
      </c>
      <c r="P150" s="518">
        <v>0</v>
      </c>
      <c r="Q150" s="518">
        <v>0</v>
      </c>
      <c r="R150" s="518">
        <v>0</v>
      </c>
      <c r="S150" s="518">
        <v>0</v>
      </c>
      <c r="T150" s="518">
        <v>0</v>
      </c>
      <c r="U150" s="518">
        <v>0</v>
      </c>
      <c r="V150" s="518">
        <v>0</v>
      </c>
      <c r="W150" s="518">
        <v>0</v>
      </c>
      <c r="X150" s="518">
        <v>0</v>
      </c>
      <c r="Y150" s="518">
        <v>0</v>
      </c>
      <c r="Z150" s="518">
        <v>0</v>
      </c>
      <c r="AA150" s="518">
        <v>0</v>
      </c>
      <c r="AB150" s="518">
        <v>0</v>
      </c>
      <c r="AC150" s="518">
        <v>0</v>
      </c>
      <c r="AD150" s="518">
        <v>0</v>
      </c>
      <c r="AE150" s="518">
        <v>0</v>
      </c>
      <c r="AF150" s="518">
        <v>0</v>
      </c>
      <c r="AG150" s="518">
        <v>0</v>
      </c>
      <c r="AH150" s="518">
        <v>0</v>
      </c>
      <c r="AI150" s="518">
        <v>0</v>
      </c>
      <c r="AJ150" s="518">
        <v>0</v>
      </c>
      <c r="AK150" s="518">
        <v>0</v>
      </c>
      <c r="AL150" s="518">
        <v>0</v>
      </c>
      <c r="AM150" s="518">
        <v>0</v>
      </c>
      <c r="AN150" s="518">
        <v>0</v>
      </c>
      <c r="AO150" s="518">
        <v>0</v>
      </c>
      <c r="AP150" s="518">
        <v>0</v>
      </c>
      <c r="AQ150" s="518">
        <v>0</v>
      </c>
      <c r="AR150" s="519">
        <v>0</v>
      </c>
    </row>
    <row r="151" spans="1:44">
      <c r="A151" s="454" t="s">
        <v>827</v>
      </c>
      <c r="B151" s="518">
        <v>2</v>
      </c>
      <c r="C151" s="518">
        <v>0</v>
      </c>
      <c r="D151" s="518">
        <v>0</v>
      </c>
      <c r="E151" s="518">
        <v>0</v>
      </c>
      <c r="F151" s="518">
        <v>0</v>
      </c>
      <c r="G151" s="518">
        <v>0</v>
      </c>
      <c r="H151" s="518">
        <v>0</v>
      </c>
      <c r="I151" s="518">
        <v>0</v>
      </c>
      <c r="J151" s="518">
        <v>0</v>
      </c>
      <c r="K151" s="518">
        <v>0</v>
      </c>
      <c r="L151" s="518">
        <v>0</v>
      </c>
      <c r="M151" s="518">
        <v>0</v>
      </c>
      <c r="N151" s="518">
        <v>0</v>
      </c>
      <c r="O151" s="518">
        <v>0</v>
      </c>
      <c r="P151" s="518">
        <v>0</v>
      </c>
      <c r="Q151" s="518">
        <v>0</v>
      </c>
      <c r="R151" s="518">
        <v>0</v>
      </c>
      <c r="S151" s="518">
        <v>0</v>
      </c>
      <c r="T151" s="518">
        <v>0</v>
      </c>
      <c r="U151" s="518">
        <v>0</v>
      </c>
      <c r="V151" s="518">
        <v>0</v>
      </c>
      <c r="W151" s="518">
        <v>0</v>
      </c>
      <c r="X151" s="518">
        <v>0</v>
      </c>
      <c r="Y151" s="518">
        <v>0</v>
      </c>
      <c r="Z151" s="518">
        <v>1</v>
      </c>
      <c r="AA151" s="518">
        <v>0</v>
      </c>
      <c r="AB151" s="518">
        <v>0</v>
      </c>
      <c r="AC151" s="518">
        <v>0</v>
      </c>
      <c r="AD151" s="518">
        <v>0</v>
      </c>
      <c r="AE151" s="518">
        <v>0</v>
      </c>
      <c r="AF151" s="518">
        <v>1</v>
      </c>
      <c r="AG151" s="518">
        <v>0</v>
      </c>
      <c r="AH151" s="518">
        <v>0</v>
      </c>
      <c r="AI151" s="518">
        <v>0</v>
      </c>
      <c r="AJ151" s="518">
        <v>0</v>
      </c>
      <c r="AK151" s="518">
        <v>0</v>
      </c>
      <c r="AL151" s="518">
        <v>0</v>
      </c>
      <c r="AM151" s="518">
        <v>0</v>
      </c>
      <c r="AN151" s="518">
        <v>0</v>
      </c>
      <c r="AO151" s="518">
        <v>0</v>
      </c>
      <c r="AP151" s="518">
        <v>0</v>
      </c>
      <c r="AQ151" s="518">
        <v>4</v>
      </c>
      <c r="AR151" s="519">
        <v>7.6937872667820736E-5</v>
      </c>
    </row>
    <row r="152" spans="1:44">
      <c r="A152" s="454" t="s">
        <v>828</v>
      </c>
      <c r="B152" s="518">
        <v>13</v>
      </c>
      <c r="C152" s="518">
        <v>4</v>
      </c>
      <c r="D152" s="518">
        <v>0</v>
      </c>
      <c r="E152" s="518">
        <v>0</v>
      </c>
      <c r="F152" s="518">
        <v>0</v>
      </c>
      <c r="G152" s="518">
        <v>2</v>
      </c>
      <c r="H152" s="518">
        <v>1</v>
      </c>
      <c r="I152" s="518">
        <v>0</v>
      </c>
      <c r="J152" s="518">
        <v>0</v>
      </c>
      <c r="K152" s="518">
        <v>0</v>
      </c>
      <c r="L152" s="518">
        <v>0</v>
      </c>
      <c r="M152" s="518">
        <v>0</v>
      </c>
      <c r="N152" s="518">
        <v>0</v>
      </c>
      <c r="O152" s="518">
        <v>0</v>
      </c>
      <c r="P152" s="518">
        <v>0</v>
      </c>
      <c r="Q152" s="518">
        <v>0</v>
      </c>
      <c r="R152" s="518">
        <v>0</v>
      </c>
      <c r="S152" s="518">
        <v>0</v>
      </c>
      <c r="T152" s="518">
        <v>0</v>
      </c>
      <c r="U152" s="518">
        <v>0</v>
      </c>
      <c r="V152" s="518">
        <v>0</v>
      </c>
      <c r="W152" s="518">
        <v>0</v>
      </c>
      <c r="X152" s="518">
        <v>1</v>
      </c>
      <c r="Y152" s="518">
        <v>0</v>
      </c>
      <c r="Z152" s="518">
        <v>1</v>
      </c>
      <c r="AA152" s="518">
        <v>2</v>
      </c>
      <c r="AB152" s="518">
        <v>0</v>
      </c>
      <c r="AC152" s="518">
        <v>0</v>
      </c>
      <c r="AD152" s="518">
        <v>0</v>
      </c>
      <c r="AE152" s="518">
        <v>0</v>
      </c>
      <c r="AF152" s="518">
        <v>0</v>
      </c>
      <c r="AG152" s="518">
        <v>0</v>
      </c>
      <c r="AH152" s="518">
        <v>0</v>
      </c>
      <c r="AI152" s="518">
        <v>0</v>
      </c>
      <c r="AJ152" s="518">
        <v>1</v>
      </c>
      <c r="AK152" s="518">
        <v>0</v>
      </c>
      <c r="AL152" s="518">
        <v>0</v>
      </c>
      <c r="AM152" s="518">
        <v>0</v>
      </c>
      <c r="AN152" s="518">
        <v>1</v>
      </c>
      <c r="AO152" s="518">
        <v>1</v>
      </c>
      <c r="AP152" s="518">
        <v>0</v>
      </c>
      <c r="AQ152" s="518">
        <v>27</v>
      </c>
      <c r="AR152" s="519">
        <v>5.1933064050778996E-4</v>
      </c>
    </row>
    <row r="153" spans="1:44">
      <c r="A153" s="454" t="s">
        <v>829</v>
      </c>
      <c r="B153" s="518">
        <v>53</v>
      </c>
      <c r="C153" s="518">
        <v>48</v>
      </c>
      <c r="D153" s="518">
        <v>15</v>
      </c>
      <c r="E153" s="518">
        <v>3</v>
      </c>
      <c r="F153" s="518">
        <v>18</v>
      </c>
      <c r="G153" s="518">
        <v>3</v>
      </c>
      <c r="H153" s="518">
        <v>6</v>
      </c>
      <c r="I153" s="518">
        <v>3</v>
      </c>
      <c r="J153" s="518">
        <v>8</v>
      </c>
      <c r="K153" s="518">
        <v>0</v>
      </c>
      <c r="L153" s="518">
        <v>1</v>
      </c>
      <c r="M153" s="518">
        <v>0</v>
      </c>
      <c r="N153" s="518">
        <v>3</v>
      </c>
      <c r="O153" s="518">
        <v>2</v>
      </c>
      <c r="P153" s="518">
        <v>1</v>
      </c>
      <c r="Q153" s="518">
        <v>2</v>
      </c>
      <c r="R153" s="518">
        <v>0</v>
      </c>
      <c r="S153" s="518">
        <v>2</v>
      </c>
      <c r="T153" s="518">
        <v>0</v>
      </c>
      <c r="U153" s="518">
        <v>2</v>
      </c>
      <c r="V153" s="518">
        <v>1</v>
      </c>
      <c r="W153" s="518">
        <v>5</v>
      </c>
      <c r="X153" s="518">
        <v>8</v>
      </c>
      <c r="Y153" s="518">
        <v>0</v>
      </c>
      <c r="Z153" s="518">
        <v>21</v>
      </c>
      <c r="AA153" s="518">
        <v>6</v>
      </c>
      <c r="AB153" s="518">
        <v>4</v>
      </c>
      <c r="AC153" s="518">
        <v>6</v>
      </c>
      <c r="AD153" s="518">
        <v>0</v>
      </c>
      <c r="AE153" s="518">
        <v>4</v>
      </c>
      <c r="AF153" s="518">
        <v>0</v>
      </c>
      <c r="AG153" s="518">
        <v>0</v>
      </c>
      <c r="AH153" s="518">
        <v>0</v>
      </c>
      <c r="AI153" s="518">
        <v>0</v>
      </c>
      <c r="AJ153" s="518">
        <v>6</v>
      </c>
      <c r="AK153" s="518">
        <v>0</v>
      </c>
      <c r="AL153" s="518">
        <v>0</v>
      </c>
      <c r="AM153" s="518">
        <v>0</v>
      </c>
      <c r="AN153" s="518">
        <v>1</v>
      </c>
      <c r="AO153" s="518">
        <v>0</v>
      </c>
      <c r="AP153" s="518">
        <v>0</v>
      </c>
      <c r="AQ153" s="518">
        <v>232</v>
      </c>
      <c r="AR153" s="519">
        <v>4.462396614733603E-3</v>
      </c>
    </row>
    <row r="154" spans="1:44">
      <c r="A154" s="454" t="s">
        <v>830</v>
      </c>
      <c r="B154" s="518">
        <v>86</v>
      </c>
      <c r="C154" s="518">
        <v>125</v>
      </c>
      <c r="D154" s="518">
        <v>46</v>
      </c>
      <c r="E154" s="518">
        <v>11</v>
      </c>
      <c r="F154" s="518">
        <v>30</v>
      </c>
      <c r="G154" s="518">
        <v>13</v>
      </c>
      <c r="H154" s="518">
        <v>22</v>
      </c>
      <c r="I154" s="518">
        <v>12</v>
      </c>
      <c r="J154" s="518">
        <v>20</v>
      </c>
      <c r="K154" s="518">
        <v>3</v>
      </c>
      <c r="L154" s="518">
        <v>2</v>
      </c>
      <c r="M154" s="518">
        <v>6</v>
      </c>
      <c r="N154" s="518">
        <v>9</v>
      </c>
      <c r="O154" s="518">
        <v>11</v>
      </c>
      <c r="P154" s="518">
        <v>1</v>
      </c>
      <c r="Q154" s="518">
        <v>8</v>
      </c>
      <c r="R154" s="518">
        <v>6</v>
      </c>
      <c r="S154" s="518">
        <v>5</v>
      </c>
      <c r="T154" s="518">
        <v>2</v>
      </c>
      <c r="U154" s="518">
        <v>14</v>
      </c>
      <c r="V154" s="518">
        <v>6</v>
      </c>
      <c r="W154" s="518">
        <v>10</v>
      </c>
      <c r="X154" s="518">
        <v>32</v>
      </c>
      <c r="Y154" s="518">
        <v>3</v>
      </c>
      <c r="Z154" s="518">
        <v>30</v>
      </c>
      <c r="AA154" s="518">
        <v>11</v>
      </c>
      <c r="AB154" s="518">
        <v>16</v>
      </c>
      <c r="AC154" s="518">
        <v>17</v>
      </c>
      <c r="AD154" s="518">
        <v>4</v>
      </c>
      <c r="AE154" s="518">
        <v>4</v>
      </c>
      <c r="AF154" s="518">
        <v>2</v>
      </c>
      <c r="AG154" s="518">
        <v>2</v>
      </c>
      <c r="AH154" s="518">
        <v>4</v>
      </c>
      <c r="AI154" s="518">
        <v>0</v>
      </c>
      <c r="AJ154" s="518">
        <v>4</v>
      </c>
      <c r="AK154" s="518">
        <v>1</v>
      </c>
      <c r="AL154" s="518">
        <v>11</v>
      </c>
      <c r="AM154" s="518">
        <v>0</v>
      </c>
      <c r="AN154" s="518">
        <v>4</v>
      </c>
      <c r="AO154" s="518">
        <v>7</v>
      </c>
      <c r="AP154" s="518">
        <v>1</v>
      </c>
      <c r="AQ154" s="518">
        <v>601</v>
      </c>
      <c r="AR154" s="519">
        <v>1.1559915368340066E-2</v>
      </c>
    </row>
    <row r="155" spans="1:44">
      <c r="A155" s="454" t="s">
        <v>831</v>
      </c>
      <c r="B155" s="518">
        <v>149</v>
      </c>
      <c r="C155" s="518">
        <v>189</v>
      </c>
      <c r="D155" s="518">
        <v>87</v>
      </c>
      <c r="E155" s="518">
        <v>35</v>
      </c>
      <c r="F155" s="518">
        <v>75</v>
      </c>
      <c r="G155" s="518">
        <v>36</v>
      </c>
      <c r="H155" s="518">
        <v>31</v>
      </c>
      <c r="I155" s="518">
        <v>33</v>
      </c>
      <c r="J155" s="518">
        <v>42</v>
      </c>
      <c r="K155" s="518">
        <v>13</v>
      </c>
      <c r="L155" s="518">
        <v>6</v>
      </c>
      <c r="M155" s="518">
        <v>17</v>
      </c>
      <c r="N155" s="518">
        <v>38</v>
      </c>
      <c r="O155" s="518">
        <v>31</v>
      </c>
      <c r="P155" s="518">
        <v>6</v>
      </c>
      <c r="Q155" s="518">
        <v>26</v>
      </c>
      <c r="R155" s="518">
        <v>14</v>
      </c>
      <c r="S155" s="518">
        <v>34</v>
      </c>
      <c r="T155" s="518">
        <v>11</v>
      </c>
      <c r="U155" s="518">
        <v>48</v>
      </c>
      <c r="V155" s="518">
        <v>18</v>
      </c>
      <c r="W155" s="518">
        <v>12</v>
      </c>
      <c r="X155" s="518">
        <v>81</v>
      </c>
      <c r="Y155" s="518">
        <v>11</v>
      </c>
      <c r="Z155" s="518">
        <v>60</v>
      </c>
      <c r="AA155" s="518">
        <v>14</v>
      </c>
      <c r="AB155" s="518">
        <v>45</v>
      </c>
      <c r="AC155" s="518">
        <v>80</v>
      </c>
      <c r="AD155" s="518">
        <v>18</v>
      </c>
      <c r="AE155" s="518">
        <v>17</v>
      </c>
      <c r="AF155" s="518">
        <v>6</v>
      </c>
      <c r="AG155" s="518">
        <v>17</v>
      </c>
      <c r="AH155" s="518">
        <v>14</v>
      </c>
      <c r="AI155" s="518">
        <v>0</v>
      </c>
      <c r="AJ155" s="518">
        <v>2</v>
      </c>
      <c r="AK155" s="518">
        <v>0</v>
      </c>
      <c r="AL155" s="518">
        <v>26</v>
      </c>
      <c r="AM155" s="518">
        <v>7</v>
      </c>
      <c r="AN155" s="518">
        <v>23</v>
      </c>
      <c r="AO155" s="518">
        <v>17</v>
      </c>
      <c r="AP155" s="518">
        <v>4</v>
      </c>
      <c r="AQ155" s="518">
        <v>1393</v>
      </c>
      <c r="AR155" s="519">
        <v>2.6793614156568571E-2</v>
      </c>
    </row>
    <row r="156" spans="1:44">
      <c r="A156" s="454" t="s">
        <v>832</v>
      </c>
      <c r="B156" s="518">
        <v>316</v>
      </c>
      <c r="C156" s="518">
        <v>260</v>
      </c>
      <c r="D156" s="518">
        <v>161</v>
      </c>
      <c r="E156" s="518">
        <v>29</v>
      </c>
      <c r="F156" s="518">
        <v>64</v>
      </c>
      <c r="G156" s="518">
        <v>59</v>
      </c>
      <c r="H156" s="518">
        <v>32</v>
      </c>
      <c r="I156" s="518">
        <v>43</v>
      </c>
      <c r="J156" s="518">
        <v>50</v>
      </c>
      <c r="K156" s="518">
        <v>43</v>
      </c>
      <c r="L156" s="518">
        <v>12</v>
      </c>
      <c r="M156" s="518">
        <v>21</v>
      </c>
      <c r="N156" s="518">
        <v>58</v>
      </c>
      <c r="O156" s="518">
        <v>36</v>
      </c>
      <c r="P156" s="518">
        <v>15</v>
      </c>
      <c r="Q156" s="518">
        <v>17</v>
      </c>
      <c r="R156" s="518">
        <v>32</v>
      </c>
      <c r="S156" s="518">
        <v>77</v>
      </c>
      <c r="T156" s="518">
        <v>19</v>
      </c>
      <c r="U156" s="518">
        <v>83</v>
      </c>
      <c r="V156" s="518">
        <v>40</v>
      </c>
      <c r="W156" s="518">
        <v>34</v>
      </c>
      <c r="X156" s="518">
        <v>100</v>
      </c>
      <c r="Y156" s="518">
        <v>31</v>
      </c>
      <c r="Z156" s="518">
        <v>81</v>
      </c>
      <c r="AA156" s="518">
        <v>27</v>
      </c>
      <c r="AB156" s="518">
        <v>84</v>
      </c>
      <c r="AC156" s="518">
        <v>97</v>
      </c>
      <c r="AD156" s="518">
        <v>35</v>
      </c>
      <c r="AE156" s="518">
        <v>43</v>
      </c>
      <c r="AF156" s="518">
        <v>11</v>
      </c>
      <c r="AG156" s="518">
        <v>20</v>
      </c>
      <c r="AH156" s="518">
        <v>19</v>
      </c>
      <c r="AI156" s="518">
        <v>12</v>
      </c>
      <c r="AJ156" s="518">
        <v>12</v>
      </c>
      <c r="AK156" s="518">
        <v>6</v>
      </c>
      <c r="AL156" s="518">
        <v>54</v>
      </c>
      <c r="AM156" s="518">
        <v>8</v>
      </c>
      <c r="AN156" s="518">
        <v>42</v>
      </c>
      <c r="AO156" s="518">
        <v>11</v>
      </c>
      <c r="AP156" s="518">
        <v>5</v>
      </c>
      <c r="AQ156" s="518">
        <v>2199</v>
      </c>
      <c r="AR156" s="519">
        <v>4.2296595499134448E-2</v>
      </c>
    </row>
    <row r="157" spans="1:44">
      <c r="A157" s="454" t="s">
        <v>833</v>
      </c>
      <c r="B157" s="518">
        <v>281</v>
      </c>
      <c r="C157" s="518">
        <v>320</v>
      </c>
      <c r="D157" s="518">
        <v>186</v>
      </c>
      <c r="E157" s="518">
        <v>22</v>
      </c>
      <c r="F157" s="518">
        <v>56</v>
      </c>
      <c r="G157" s="518">
        <v>96</v>
      </c>
      <c r="H157" s="518">
        <v>85</v>
      </c>
      <c r="I157" s="518">
        <v>102</v>
      </c>
      <c r="J157" s="518">
        <v>61</v>
      </c>
      <c r="K157" s="518">
        <v>77</v>
      </c>
      <c r="L157" s="518">
        <v>31</v>
      </c>
      <c r="M157" s="518">
        <v>31</v>
      </c>
      <c r="N157" s="518">
        <v>141</v>
      </c>
      <c r="O157" s="518">
        <v>89</v>
      </c>
      <c r="P157" s="518">
        <v>49</v>
      </c>
      <c r="Q157" s="518">
        <v>19</v>
      </c>
      <c r="R157" s="518">
        <v>52</v>
      </c>
      <c r="S157" s="518">
        <v>119</v>
      </c>
      <c r="T157" s="518">
        <v>37</v>
      </c>
      <c r="U157" s="518">
        <v>127</v>
      </c>
      <c r="V157" s="518">
        <v>80</v>
      </c>
      <c r="W157" s="518">
        <v>47</v>
      </c>
      <c r="X157" s="518">
        <v>133</v>
      </c>
      <c r="Y157" s="518">
        <v>63</v>
      </c>
      <c r="Z157" s="518">
        <v>112</v>
      </c>
      <c r="AA157" s="518">
        <v>37</v>
      </c>
      <c r="AB157" s="518">
        <v>174</v>
      </c>
      <c r="AC157" s="518">
        <v>157</v>
      </c>
      <c r="AD157" s="518">
        <v>40</v>
      </c>
      <c r="AE157" s="518">
        <v>113</v>
      </c>
      <c r="AF157" s="518">
        <v>18</v>
      </c>
      <c r="AG157" s="518">
        <v>20</v>
      </c>
      <c r="AH157" s="518">
        <v>33</v>
      </c>
      <c r="AI157" s="518">
        <v>23</v>
      </c>
      <c r="AJ157" s="518">
        <v>16</v>
      </c>
      <c r="AK157" s="518">
        <v>3</v>
      </c>
      <c r="AL157" s="518">
        <v>87</v>
      </c>
      <c r="AM157" s="518">
        <v>12</v>
      </c>
      <c r="AN157" s="518">
        <v>62</v>
      </c>
      <c r="AO157" s="518">
        <v>27</v>
      </c>
      <c r="AP157" s="518">
        <v>16</v>
      </c>
      <c r="AQ157" s="518">
        <v>3254</v>
      </c>
      <c r="AR157" s="519">
        <v>6.2588959415272163E-2</v>
      </c>
    </row>
    <row r="158" spans="1:44">
      <c r="A158" s="454" t="s">
        <v>834</v>
      </c>
      <c r="B158" s="518">
        <v>190</v>
      </c>
      <c r="C158" s="518">
        <v>226</v>
      </c>
      <c r="D158" s="518">
        <v>119</v>
      </c>
      <c r="E158" s="518">
        <v>15</v>
      </c>
      <c r="F158" s="518">
        <v>51</v>
      </c>
      <c r="G158" s="518">
        <v>82</v>
      </c>
      <c r="H158" s="518">
        <v>57</v>
      </c>
      <c r="I158" s="518">
        <v>67</v>
      </c>
      <c r="J158" s="518">
        <v>52</v>
      </c>
      <c r="K158" s="518">
        <v>77</v>
      </c>
      <c r="L158" s="518">
        <v>19</v>
      </c>
      <c r="M158" s="518">
        <v>28</v>
      </c>
      <c r="N158" s="518">
        <v>85</v>
      </c>
      <c r="O158" s="518">
        <v>51</v>
      </c>
      <c r="P158" s="518">
        <v>21</v>
      </c>
      <c r="Q158" s="518">
        <v>2</v>
      </c>
      <c r="R158" s="518">
        <v>35</v>
      </c>
      <c r="S158" s="518">
        <v>79</v>
      </c>
      <c r="T158" s="518">
        <v>24</v>
      </c>
      <c r="U158" s="518">
        <v>104</v>
      </c>
      <c r="V158" s="518">
        <v>64</v>
      </c>
      <c r="W158" s="518">
        <v>37</v>
      </c>
      <c r="X158" s="518">
        <v>98</v>
      </c>
      <c r="Y158" s="518">
        <v>55</v>
      </c>
      <c r="Z158" s="518">
        <v>60</v>
      </c>
      <c r="AA158" s="518">
        <v>24</v>
      </c>
      <c r="AB158" s="518">
        <v>99</v>
      </c>
      <c r="AC158" s="518">
        <v>107</v>
      </c>
      <c r="AD158" s="518">
        <v>26</v>
      </c>
      <c r="AE158" s="518">
        <v>149</v>
      </c>
      <c r="AF158" s="518">
        <v>12</v>
      </c>
      <c r="AG158" s="518">
        <v>21</v>
      </c>
      <c r="AH158" s="518">
        <v>25</v>
      </c>
      <c r="AI158" s="518">
        <v>5</v>
      </c>
      <c r="AJ158" s="518">
        <v>22</v>
      </c>
      <c r="AK158" s="518">
        <v>2</v>
      </c>
      <c r="AL158" s="518">
        <v>78</v>
      </c>
      <c r="AM158" s="518">
        <v>10</v>
      </c>
      <c r="AN158" s="518">
        <v>53</v>
      </c>
      <c r="AO158" s="518">
        <v>13</v>
      </c>
      <c r="AP158" s="518">
        <v>12</v>
      </c>
      <c r="AQ158" s="518">
        <v>2356</v>
      </c>
      <c r="AR158" s="519">
        <v>4.5316407001346412E-2</v>
      </c>
    </row>
    <row r="159" spans="1:44">
      <c r="A159" s="454" t="s">
        <v>835</v>
      </c>
      <c r="B159" s="518">
        <v>446</v>
      </c>
      <c r="C159" s="518">
        <v>447</v>
      </c>
      <c r="D159" s="518">
        <v>211</v>
      </c>
      <c r="E159" s="518">
        <v>43</v>
      </c>
      <c r="F159" s="518">
        <v>131</v>
      </c>
      <c r="G159" s="518">
        <v>280</v>
      </c>
      <c r="H159" s="518">
        <v>164</v>
      </c>
      <c r="I159" s="518">
        <v>217</v>
      </c>
      <c r="J159" s="518">
        <v>184</v>
      </c>
      <c r="K159" s="518">
        <v>182</v>
      </c>
      <c r="L159" s="518">
        <v>89</v>
      </c>
      <c r="M159" s="518">
        <v>70</v>
      </c>
      <c r="N159" s="518">
        <v>236</v>
      </c>
      <c r="O159" s="518">
        <v>161</v>
      </c>
      <c r="P159" s="518">
        <v>123</v>
      </c>
      <c r="Q159" s="518">
        <v>8</v>
      </c>
      <c r="R159" s="518">
        <v>125</v>
      </c>
      <c r="S159" s="518">
        <v>229</v>
      </c>
      <c r="T159" s="518">
        <v>85</v>
      </c>
      <c r="U159" s="518">
        <v>289</v>
      </c>
      <c r="V159" s="518">
        <v>292</v>
      </c>
      <c r="W159" s="518">
        <v>86</v>
      </c>
      <c r="X159" s="518">
        <v>294</v>
      </c>
      <c r="Y159" s="518">
        <v>155</v>
      </c>
      <c r="Z159" s="518">
        <v>157</v>
      </c>
      <c r="AA159" s="518">
        <v>75</v>
      </c>
      <c r="AB159" s="518">
        <v>485</v>
      </c>
      <c r="AC159" s="518">
        <v>284</v>
      </c>
      <c r="AD159" s="518">
        <v>100</v>
      </c>
      <c r="AE159" s="518">
        <v>447</v>
      </c>
      <c r="AF159" s="518">
        <v>19</v>
      </c>
      <c r="AG159" s="518">
        <v>82</v>
      </c>
      <c r="AH159" s="518">
        <v>69</v>
      </c>
      <c r="AI159" s="518">
        <v>41</v>
      </c>
      <c r="AJ159" s="518">
        <v>45</v>
      </c>
      <c r="AK159" s="518">
        <v>4</v>
      </c>
      <c r="AL159" s="518">
        <v>177</v>
      </c>
      <c r="AM159" s="518">
        <v>43</v>
      </c>
      <c r="AN159" s="518">
        <v>133</v>
      </c>
      <c r="AO159" s="518">
        <v>41</v>
      </c>
      <c r="AP159" s="518">
        <v>27</v>
      </c>
      <c r="AQ159" s="518">
        <v>6776</v>
      </c>
      <c r="AR159" s="519">
        <v>0.13033275629928834</v>
      </c>
    </row>
    <row r="160" spans="1:44">
      <c r="A160" s="454" t="s">
        <v>836</v>
      </c>
      <c r="B160" s="518">
        <v>683</v>
      </c>
      <c r="C160" s="518">
        <v>573</v>
      </c>
      <c r="D160" s="518">
        <v>303</v>
      </c>
      <c r="E160" s="518">
        <v>75</v>
      </c>
      <c r="F160" s="518">
        <v>199</v>
      </c>
      <c r="G160" s="518">
        <v>438</v>
      </c>
      <c r="H160" s="518">
        <v>265</v>
      </c>
      <c r="I160" s="518">
        <v>409</v>
      </c>
      <c r="J160" s="518">
        <v>280</v>
      </c>
      <c r="K160" s="518">
        <v>312</v>
      </c>
      <c r="L160" s="518">
        <v>193</v>
      </c>
      <c r="M160" s="518">
        <v>89</v>
      </c>
      <c r="N160" s="518">
        <v>409</v>
      </c>
      <c r="O160" s="518">
        <v>240</v>
      </c>
      <c r="P160" s="518">
        <v>175</v>
      </c>
      <c r="Q160" s="518">
        <v>13</v>
      </c>
      <c r="R160" s="518">
        <v>218</v>
      </c>
      <c r="S160" s="518">
        <v>309</v>
      </c>
      <c r="T160" s="518">
        <v>145</v>
      </c>
      <c r="U160" s="518">
        <v>419</v>
      </c>
      <c r="V160" s="518">
        <v>612</v>
      </c>
      <c r="W160" s="518">
        <v>155</v>
      </c>
      <c r="X160" s="518">
        <v>398</v>
      </c>
      <c r="Y160" s="518">
        <v>285</v>
      </c>
      <c r="Z160" s="518">
        <v>295</v>
      </c>
      <c r="AA160" s="518">
        <v>145</v>
      </c>
      <c r="AB160" s="518">
        <v>479</v>
      </c>
      <c r="AC160" s="518">
        <v>385</v>
      </c>
      <c r="AD160" s="518">
        <v>179</v>
      </c>
      <c r="AE160" s="518">
        <v>536</v>
      </c>
      <c r="AF160" s="518">
        <v>43</v>
      </c>
      <c r="AG160" s="518">
        <v>159</v>
      </c>
      <c r="AH160" s="518">
        <v>77</v>
      </c>
      <c r="AI160" s="518">
        <v>28</v>
      </c>
      <c r="AJ160" s="518">
        <v>55</v>
      </c>
      <c r="AK160" s="518">
        <v>6</v>
      </c>
      <c r="AL160" s="518">
        <v>324</v>
      </c>
      <c r="AM160" s="518">
        <v>79</v>
      </c>
      <c r="AN160" s="518">
        <v>198</v>
      </c>
      <c r="AO160" s="518">
        <v>82</v>
      </c>
      <c r="AP160" s="518">
        <v>38</v>
      </c>
      <c r="AQ160" s="518">
        <v>10305</v>
      </c>
      <c r="AR160" s="519">
        <v>0.19821119446047317</v>
      </c>
    </row>
    <row r="161" spans="1:44">
      <c r="A161" s="454" t="s">
        <v>837</v>
      </c>
      <c r="B161" s="518">
        <v>1234</v>
      </c>
      <c r="C161" s="518">
        <v>868</v>
      </c>
      <c r="D161" s="518">
        <v>353</v>
      </c>
      <c r="E161" s="518">
        <v>99</v>
      </c>
      <c r="F161" s="518">
        <v>283</v>
      </c>
      <c r="G161" s="518">
        <v>741</v>
      </c>
      <c r="H161" s="518">
        <v>478</v>
      </c>
      <c r="I161" s="518">
        <v>638</v>
      </c>
      <c r="J161" s="518">
        <v>535</v>
      </c>
      <c r="K161" s="518">
        <v>459</v>
      </c>
      <c r="L161" s="518">
        <v>515</v>
      </c>
      <c r="M161" s="518">
        <v>192</v>
      </c>
      <c r="N161" s="518">
        <v>907</v>
      </c>
      <c r="O161" s="518">
        <v>507</v>
      </c>
      <c r="P161" s="518">
        <v>359</v>
      </c>
      <c r="Q161" s="518">
        <v>40</v>
      </c>
      <c r="R161" s="518">
        <v>272</v>
      </c>
      <c r="S161" s="518">
        <v>602</v>
      </c>
      <c r="T161" s="518">
        <v>292</v>
      </c>
      <c r="U161" s="518">
        <v>826</v>
      </c>
      <c r="V161" s="518">
        <v>2073</v>
      </c>
      <c r="W161" s="518">
        <v>212</v>
      </c>
      <c r="X161" s="518">
        <v>719</v>
      </c>
      <c r="Y161" s="518">
        <v>460</v>
      </c>
      <c r="Z161" s="518">
        <v>303</v>
      </c>
      <c r="AA161" s="518">
        <v>248</v>
      </c>
      <c r="AB161" s="518">
        <v>1576</v>
      </c>
      <c r="AC161" s="518">
        <v>691</v>
      </c>
      <c r="AD161" s="518">
        <v>243</v>
      </c>
      <c r="AE161" s="518">
        <v>772</v>
      </c>
      <c r="AF161" s="518">
        <v>161</v>
      </c>
      <c r="AG161" s="518">
        <v>297</v>
      </c>
      <c r="AH161" s="518">
        <v>163</v>
      </c>
      <c r="AI161" s="518">
        <v>25</v>
      </c>
      <c r="AJ161" s="518">
        <v>72</v>
      </c>
      <c r="AK161" s="518">
        <v>3</v>
      </c>
      <c r="AL161" s="518">
        <v>484</v>
      </c>
      <c r="AM161" s="518">
        <v>134</v>
      </c>
      <c r="AN161" s="518">
        <v>372</v>
      </c>
      <c r="AO161" s="518">
        <v>133</v>
      </c>
      <c r="AP161" s="518">
        <v>67</v>
      </c>
      <c r="AQ161" s="518">
        <v>19408</v>
      </c>
      <c r="AR161" s="519">
        <v>0.37330255818426622</v>
      </c>
    </row>
    <row r="162" spans="1:44">
      <c r="A162" s="454" t="s">
        <v>838</v>
      </c>
      <c r="B162" s="518">
        <v>275</v>
      </c>
      <c r="C162" s="518">
        <v>143</v>
      </c>
      <c r="D162" s="518">
        <v>51</v>
      </c>
      <c r="E162" s="518">
        <v>19</v>
      </c>
      <c r="F162" s="518">
        <v>33</v>
      </c>
      <c r="G162" s="518">
        <v>121</v>
      </c>
      <c r="H162" s="518">
        <v>62</v>
      </c>
      <c r="I162" s="518">
        <v>76</v>
      </c>
      <c r="J162" s="518">
        <v>122</v>
      </c>
      <c r="K162" s="518">
        <v>31</v>
      </c>
      <c r="L162" s="518">
        <v>152</v>
      </c>
      <c r="M162" s="518">
        <v>7</v>
      </c>
      <c r="N162" s="518">
        <v>153</v>
      </c>
      <c r="O162" s="518">
        <v>73</v>
      </c>
      <c r="P162" s="518">
        <v>80</v>
      </c>
      <c r="Q162" s="518">
        <v>6</v>
      </c>
      <c r="R162" s="518">
        <v>48</v>
      </c>
      <c r="S162" s="518">
        <v>84</v>
      </c>
      <c r="T162" s="518">
        <v>62</v>
      </c>
      <c r="U162" s="518">
        <v>100</v>
      </c>
      <c r="V162" s="518">
        <v>149</v>
      </c>
      <c r="W162" s="518">
        <v>29</v>
      </c>
      <c r="X162" s="518">
        <v>114</v>
      </c>
      <c r="Y162" s="518">
        <v>47</v>
      </c>
      <c r="Z162" s="518">
        <v>24</v>
      </c>
      <c r="AA162" s="518">
        <v>35</v>
      </c>
      <c r="AB162" s="518">
        <v>442</v>
      </c>
      <c r="AC162" s="518">
        <v>111</v>
      </c>
      <c r="AD162" s="518">
        <v>57</v>
      </c>
      <c r="AE162" s="518">
        <v>79</v>
      </c>
      <c r="AF162" s="518">
        <v>38</v>
      </c>
      <c r="AG162" s="518">
        <v>50</v>
      </c>
      <c r="AH162" s="518">
        <v>21</v>
      </c>
      <c r="AI162" s="518">
        <v>3</v>
      </c>
      <c r="AJ162" s="518">
        <v>9</v>
      </c>
      <c r="AK162" s="518">
        <v>0</v>
      </c>
      <c r="AL162" s="518">
        <v>68</v>
      </c>
      <c r="AM162" s="518">
        <v>23</v>
      </c>
      <c r="AN162" s="518">
        <v>81</v>
      </c>
      <c r="AO162" s="518">
        <v>34</v>
      </c>
      <c r="AP162" s="518">
        <v>8</v>
      </c>
      <c r="AQ162" s="518">
        <v>3120</v>
      </c>
      <c r="AR162" s="519">
        <v>6.0011540680900172E-2</v>
      </c>
    </row>
    <row r="163" spans="1:44">
      <c r="A163" s="454" t="s">
        <v>839</v>
      </c>
      <c r="B163" s="518">
        <v>68</v>
      </c>
      <c r="C163" s="518">
        <v>108</v>
      </c>
      <c r="D163" s="518">
        <v>16</v>
      </c>
      <c r="E163" s="518">
        <v>0</v>
      </c>
      <c r="F163" s="518">
        <v>54</v>
      </c>
      <c r="G163" s="518">
        <v>92</v>
      </c>
      <c r="H163" s="518">
        <v>60</v>
      </c>
      <c r="I163" s="518">
        <v>82</v>
      </c>
      <c r="J163" s="518">
        <v>131</v>
      </c>
      <c r="K163" s="518">
        <v>22</v>
      </c>
      <c r="L163" s="518">
        <v>310</v>
      </c>
      <c r="M163" s="518">
        <v>4</v>
      </c>
      <c r="N163" s="518">
        <v>85</v>
      </c>
      <c r="O163" s="518">
        <v>45</v>
      </c>
      <c r="P163" s="518">
        <v>177</v>
      </c>
      <c r="Q163" s="518">
        <v>143</v>
      </c>
      <c r="R163" s="518">
        <v>20</v>
      </c>
      <c r="S163" s="518">
        <v>58</v>
      </c>
      <c r="T163" s="518">
        <v>74</v>
      </c>
      <c r="U163" s="518">
        <v>127</v>
      </c>
      <c r="V163" s="518">
        <v>0</v>
      </c>
      <c r="W163" s="518">
        <v>1</v>
      </c>
      <c r="X163" s="518">
        <v>48</v>
      </c>
      <c r="Y163" s="518">
        <v>16</v>
      </c>
      <c r="Z163" s="518">
        <v>19</v>
      </c>
      <c r="AA163" s="518">
        <v>6</v>
      </c>
      <c r="AB163" s="518">
        <v>277</v>
      </c>
      <c r="AC163" s="518">
        <v>62</v>
      </c>
      <c r="AD163" s="518">
        <v>46</v>
      </c>
      <c r="AE163" s="518">
        <v>29</v>
      </c>
      <c r="AF163" s="518">
        <v>50</v>
      </c>
      <c r="AG163" s="518">
        <v>6</v>
      </c>
      <c r="AH163" s="518">
        <v>10</v>
      </c>
      <c r="AI163" s="518">
        <v>0</v>
      </c>
      <c r="AJ163" s="518">
        <v>7</v>
      </c>
      <c r="AK163" s="518">
        <v>0</v>
      </c>
      <c r="AL163" s="518">
        <v>32</v>
      </c>
      <c r="AM163" s="518">
        <v>20</v>
      </c>
      <c r="AN163" s="518">
        <v>6</v>
      </c>
      <c r="AO163" s="518">
        <v>2</v>
      </c>
      <c r="AP163" s="518">
        <v>2</v>
      </c>
      <c r="AQ163" s="518">
        <v>2315</v>
      </c>
      <c r="AR163" s="519">
        <v>4.4527793806501251E-2</v>
      </c>
    </row>
    <row r="164" spans="1:44">
      <c r="A164" s="451" t="s">
        <v>726</v>
      </c>
      <c r="B164" s="520">
        <v>3796</v>
      </c>
      <c r="C164" s="520">
        <v>3311</v>
      </c>
      <c r="D164" s="520">
        <v>1548</v>
      </c>
      <c r="E164" s="520">
        <v>351</v>
      </c>
      <c r="F164" s="520">
        <v>994</v>
      </c>
      <c r="G164" s="520">
        <v>1963</v>
      </c>
      <c r="H164" s="520">
        <v>1263</v>
      </c>
      <c r="I164" s="520">
        <v>1682</v>
      </c>
      <c r="J164" s="520">
        <v>1485</v>
      </c>
      <c r="K164" s="520">
        <v>1219</v>
      </c>
      <c r="L164" s="520">
        <v>1330</v>
      </c>
      <c r="M164" s="520">
        <v>465</v>
      </c>
      <c r="N164" s="520">
        <v>2124</v>
      </c>
      <c r="O164" s="520">
        <v>1246</v>
      </c>
      <c r="P164" s="520">
        <v>1007</v>
      </c>
      <c r="Q164" s="520">
        <v>284</v>
      </c>
      <c r="R164" s="520">
        <v>822</v>
      </c>
      <c r="S164" s="520">
        <v>1598</v>
      </c>
      <c r="T164" s="520">
        <v>751</v>
      </c>
      <c r="U164" s="520">
        <v>2139</v>
      </c>
      <c r="V164" s="520">
        <v>3335</v>
      </c>
      <c r="W164" s="520">
        <v>628</v>
      </c>
      <c r="X164" s="520">
        <v>2026</v>
      </c>
      <c r="Y164" s="520">
        <v>1126</v>
      </c>
      <c r="Z164" s="520">
        <v>1164</v>
      </c>
      <c r="AA164" s="520">
        <v>630</v>
      </c>
      <c r="AB164" s="520">
        <v>3681</v>
      </c>
      <c r="AC164" s="520">
        <v>1997</v>
      </c>
      <c r="AD164" s="520">
        <v>748</v>
      </c>
      <c r="AE164" s="520">
        <v>2193</v>
      </c>
      <c r="AF164" s="520">
        <v>361</v>
      </c>
      <c r="AG164" s="520">
        <v>674</v>
      </c>
      <c r="AH164" s="520">
        <v>435</v>
      </c>
      <c r="AI164" s="520">
        <v>137</v>
      </c>
      <c r="AJ164" s="520">
        <v>251</v>
      </c>
      <c r="AK164" s="520">
        <v>25</v>
      </c>
      <c r="AL164" s="520">
        <v>1341</v>
      </c>
      <c r="AM164" s="520">
        <v>336</v>
      </c>
      <c r="AN164" s="520">
        <v>976</v>
      </c>
      <c r="AO164" s="520">
        <v>368</v>
      </c>
      <c r="AP164" s="520">
        <v>180</v>
      </c>
      <c r="AQ164" s="520">
        <v>51990</v>
      </c>
      <c r="AR164" s="47">
        <v>1.0000000000000002</v>
      </c>
    </row>
    <row r="165" spans="1:44">
      <c r="A165" s="389" t="s">
        <v>840</v>
      </c>
      <c r="B165" s="456">
        <v>7.3014041161761883E-2</v>
      </c>
      <c r="C165" s="456">
        <v>6.3685324100788615E-2</v>
      </c>
      <c r="D165" s="456">
        <v>2.9774956722446625E-2</v>
      </c>
      <c r="E165" s="456">
        <v>6.7512983266012697E-3</v>
      </c>
      <c r="F165" s="456">
        <v>1.9119061357953451E-2</v>
      </c>
      <c r="G165" s="456">
        <v>3.7757261011733025E-2</v>
      </c>
      <c r="H165" s="456">
        <v>2.4293133294864398E-2</v>
      </c>
      <c r="I165" s="456">
        <v>3.235237545681862E-2</v>
      </c>
      <c r="J165" s="456">
        <v>2.8563185227928448E-2</v>
      </c>
      <c r="K165" s="456">
        <v>2.3446816695518367E-2</v>
      </c>
      <c r="L165" s="456">
        <v>2.5581842662050394E-2</v>
      </c>
      <c r="M165" s="456">
        <v>8.9440276976341607E-3</v>
      </c>
      <c r="N165" s="456">
        <v>4.0854010386612807E-2</v>
      </c>
      <c r="O165" s="456">
        <v>2.3966147336026158E-2</v>
      </c>
      <c r="P165" s="456">
        <v>1.9369109444123869E-2</v>
      </c>
      <c r="Q165" s="456">
        <v>5.462588959415272E-3</v>
      </c>
      <c r="R165" s="456">
        <v>1.5810732833237161E-2</v>
      </c>
      <c r="S165" s="456">
        <v>3.0736680130794385E-2</v>
      </c>
      <c r="T165" s="456">
        <v>1.4445085593383342E-2</v>
      </c>
      <c r="U165" s="456">
        <v>4.1142527409117141E-2</v>
      </c>
      <c r="V165" s="456">
        <v>6.4146951336795544E-2</v>
      </c>
      <c r="W165" s="456">
        <v>1.2079246008847855E-2</v>
      </c>
      <c r="X165" s="456">
        <v>3.8969032506251201E-2</v>
      </c>
      <c r="Y165" s="456">
        <v>2.1658011155991537E-2</v>
      </c>
      <c r="Z165" s="456">
        <v>2.2388920946335832E-2</v>
      </c>
      <c r="AA165" s="456">
        <v>1.2117714945181766E-2</v>
      </c>
      <c r="AB165" s="456">
        <v>7.0802077322562038E-2</v>
      </c>
      <c r="AC165" s="456">
        <v>3.8411232929409504E-2</v>
      </c>
      <c r="AD165" s="456">
        <v>1.4387382188882478E-2</v>
      </c>
      <c r="AE165" s="456">
        <v>4.2181188690132716E-2</v>
      </c>
      <c r="AF165" s="456">
        <v>6.9436430082708217E-3</v>
      </c>
      <c r="AG165" s="456">
        <v>1.2964031544527794E-2</v>
      </c>
      <c r="AH165" s="456">
        <v>8.3669936526255054E-3</v>
      </c>
      <c r="AI165" s="456">
        <v>2.63512213887286E-3</v>
      </c>
      <c r="AJ165" s="456">
        <v>4.8278515099057515E-3</v>
      </c>
      <c r="AK165" s="456">
        <v>4.808617041738796E-4</v>
      </c>
      <c r="AL165" s="456">
        <v>2.5793421811886902E-2</v>
      </c>
      <c r="AM165" s="456">
        <v>6.462781304096942E-3</v>
      </c>
      <c r="AN165" s="456">
        <v>1.8772840930948258E-2</v>
      </c>
      <c r="AO165" s="456">
        <v>7.0782842854395078E-3</v>
      </c>
      <c r="AP165" s="456">
        <v>3.462204270051933E-3</v>
      </c>
      <c r="AQ165" s="456">
        <v>1</v>
      </c>
      <c r="AR165" s="456"/>
    </row>
    <row r="166" spans="1:44" ht="15.75" thickBot="1">
      <c r="A166" s="522"/>
      <c r="B166" s="523"/>
      <c r="C166" s="523"/>
      <c r="D166" s="524"/>
      <c r="E166" s="524"/>
      <c r="F166" s="524"/>
      <c r="G166" s="524"/>
      <c r="H166" s="524"/>
      <c r="I166" s="523"/>
      <c r="J166" s="523"/>
      <c r="K166" s="523"/>
      <c r="L166" s="523"/>
      <c r="M166" s="523"/>
      <c r="N166" s="523"/>
      <c r="O166" s="523"/>
      <c r="P166" s="523"/>
      <c r="Q166" s="523"/>
      <c r="R166" s="525"/>
      <c r="S166" s="525"/>
      <c r="T166" s="525"/>
      <c r="U166" s="525"/>
      <c r="V166" s="525"/>
      <c r="W166" s="525"/>
      <c r="X166" s="525"/>
      <c r="Y166" s="525"/>
      <c r="Z166" s="525"/>
      <c r="AA166" s="526"/>
      <c r="AB166" s="526"/>
      <c r="AC166" s="526"/>
      <c r="AD166" s="526"/>
      <c r="AE166" s="526"/>
      <c r="AF166" s="526"/>
      <c r="AG166" s="526"/>
      <c r="AH166" s="526"/>
      <c r="AI166" s="526"/>
      <c r="AJ166" s="526"/>
      <c r="AK166" s="526"/>
      <c r="AL166" s="526"/>
      <c r="AM166" s="526"/>
      <c r="AN166" s="526"/>
      <c r="AO166" s="526"/>
      <c r="AP166" s="526"/>
      <c r="AQ166" s="526"/>
      <c r="AR166" s="526"/>
    </row>
    <row r="167" spans="1:44" ht="15" customHeight="1">
      <c r="A167" s="918" t="s">
        <v>883</v>
      </c>
      <c r="B167" s="918"/>
      <c r="C167" s="918"/>
      <c r="D167" s="918"/>
      <c r="E167" s="918"/>
      <c r="F167" s="918"/>
      <c r="G167" s="918"/>
      <c r="H167" s="918"/>
      <c r="I167" s="918"/>
      <c r="J167" s="918"/>
      <c r="K167" s="918"/>
      <c r="L167" s="918"/>
      <c r="M167" s="918"/>
      <c r="N167" s="918"/>
      <c r="O167" s="918"/>
      <c r="P167" s="918"/>
      <c r="Q167" s="918"/>
      <c r="R167" s="918"/>
      <c r="S167" s="918"/>
      <c r="T167" s="918"/>
      <c r="U167" s="918"/>
      <c r="V167" s="918"/>
      <c r="W167" s="918"/>
      <c r="X167" s="918"/>
      <c r="Y167" s="918"/>
      <c r="Z167" s="918"/>
      <c r="AA167" s="918"/>
      <c r="AB167" s="918"/>
      <c r="AC167" s="918"/>
      <c r="AD167" s="918"/>
      <c r="AE167" s="918"/>
      <c r="AF167" s="918"/>
      <c r="AG167" s="918"/>
      <c r="AH167" s="918"/>
      <c r="AI167" s="918"/>
      <c r="AJ167" s="918"/>
      <c r="AK167" s="918"/>
      <c r="AL167" s="918"/>
      <c r="AM167" s="918"/>
      <c r="AN167" s="918"/>
      <c r="AO167" s="918"/>
      <c r="AP167" s="918"/>
      <c r="AQ167" s="918"/>
      <c r="AR167" s="918"/>
    </row>
    <row r="168" spans="1:44">
      <c r="A168" s="395"/>
      <c r="B168" s="396"/>
      <c r="C168" s="396"/>
      <c r="D168" s="396"/>
      <c r="E168" s="396"/>
      <c r="F168" s="396"/>
      <c r="G168" s="396"/>
      <c r="H168" s="396"/>
      <c r="I168" s="396"/>
      <c r="J168" s="396"/>
      <c r="K168" s="396"/>
      <c r="L168" s="396"/>
      <c r="M168" s="396"/>
      <c r="N168" s="396"/>
      <c r="O168" s="396"/>
      <c r="P168" s="396"/>
      <c r="Q168" s="396"/>
      <c r="R168" s="401"/>
      <c r="S168" s="401"/>
      <c r="T168" s="401"/>
      <c r="U168" s="401"/>
      <c r="V168" s="401"/>
      <c r="W168" s="401"/>
      <c r="X168" s="401"/>
      <c r="Y168" s="401"/>
      <c r="Z168" s="401"/>
    </row>
    <row r="169" spans="1:44" ht="30" customHeight="1">
      <c r="A169" s="961" t="s">
        <v>899</v>
      </c>
      <c r="B169" s="961"/>
      <c r="C169" s="961"/>
      <c r="D169" s="961"/>
      <c r="E169" s="961"/>
      <c r="F169" s="961"/>
      <c r="G169" s="961"/>
      <c r="H169" s="961"/>
      <c r="I169" s="961"/>
      <c r="J169" s="961"/>
      <c r="K169" s="961"/>
      <c r="L169" s="961"/>
      <c r="M169" s="961"/>
      <c r="N169" s="961"/>
      <c r="O169" s="961"/>
      <c r="P169" s="961"/>
      <c r="Q169" s="961"/>
      <c r="R169" s="961"/>
      <c r="S169" s="961"/>
      <c r="T169" s="961"/>
      <c r="U169" s="961"/>
      <c r="V169" s="961"/>
      <c r="W169" s="961"/>
      <c r="X169" s="961"/>
      <c r="Y169" s="961"/>
      <c r="Z169" s="961"/>
      <c r="AA169" s="961"/>
      <c r="AB169" s="961"/>
      <c r="AC169" s="961"/>
      <c r="AD169" s="961"/>
      <c r="AE169" s="961"/>
      <c r="AF169" s="961"/>
      <c r="AG169" s="961"/>
      <c r="AH169" s="961"/>
      <c r="AI169" s="961"/>
      <c r="AJ169" s="961"/>
      <c r="AK169" s="961"/>
      <c r="AL169" s="961"/>
      <c r="AM169" s="961"/>
      <c r="AN169" s="961"/>
      <c r="AO169" s="961"/>
      <c r="AP169" s="961"/>
      <c r="AQ169" s="961"/>
      <c r="AR169" s="961"/>
    </row>
    <row r="170" spans="1:44" ht="18">
      <c r="A170" s="962" t="s">
        <v>850</v>
      </c>
      <c r="B170" s="962"/>
      <c r="C170" s="962"/>
      <c r="D170" s="962"/>
      <c r="E170" s="962"/>
      <c r="F170" s="962"/>
      <c r="G170" s="962"/>
      <c r="H170" s="962"/>
      <c r="I170" s="962"/>
      <c r="J170" s="962"/>
      <c r="K170" s="962"/>
      <c r="L170" s="962"/>
      <c r="M170" s="962"/>
      <c r="N170" s="962"/>
      <c r="O170" s="962"/>
      <c r="P170" s="962"/>
      <c r="Q170" s="962"/>
      <c r="R170" s="962"/>
      <c r="S170" s="962"/>
      <c r="T170" s="962"/>
      <c r="U170" s="962"/>
      <c r="V170" s="962"/>
      <c r="W170" s="962"/>
      <c r="X170" s="962"/>
      <c r="Y170" s="962"/>
      <c r="Z170" s="962"/>
      <c r="AA170" s="962"/>
      <c r="AB170" s="962"/>
      <c r="AC170" s="962"/>
      <c r="AD170" s="962"/>
      <c r="AE170" s="962"/>
      <c r="AF170" s="962"/>
      <c r="AG170" s="962"/>
      <c r="AH170" s="962"/>
      <c r="AI170" s="962"/>
      <c r="AJ170" s="962"/>
      <c r="AK170" s="962"/>
      <c r="AL170" s="962"/>
      <c r="AM170" s="962"/>
      <c r="AN170" s="962"/>
      <c r="AO170" s="962"/>
      <c r="AP170" s="962"/>
      <c r="AQ170" s="962"/>
      <c r="AR170" s="962"/>
    </row>
    <row r="171" spans="1:44" ht="18">
      <c r="A171" s="962" t="s">
        <v>2</v>
      </c>
      <c r="B171" s="962"/>
      <c r="C171" s="962"/>
      <c r="D171" s="962"/>
      <c r="E171" s="962"/>
      <c r="F171" s="962"/>
      <c r="G171" s="962"/>
      <c r="H171" s="962"/>
      <c r="I171" s="962"/>
      <c r="J171" s="962"/>
      <c r="K171" s="962"/>
      <c r="L171" s="962"/>
      <c r="M171" s="962"/>
      <c r="N171" s="962"/>
      <c r="O171" s="962"/>
      <c r="P171" s="962"/>
      <c r="Q171" s="962"/>
      <c r="R171" s="962"/>
      <c r="S171" s="962"/>
      <c r="T171" s="962"/>
      <c r="U171" s="962"/>
      <c r="V171" s="962"/>
      <c r="W171" s="962"/>
      <c r="X171" s="962"/>
      <c r="Y171" s="962"/>
      <c r="Z171" s="962"/>
      <c r="AA171" s="962"/>
      <c r="AB171" s="962"/>
      <c r="AC171" s="962"/>
      <c r="AD171" s="962"/>
      <c r="AE171" s="962"/>
      <c r="AF171" s="962"/>
      <c r="AG171" s="962"/>
      <c r="AH171" s="962"/>
      <c r="AI171" s="962"/>
      <c r="AJ171" s="962"/>
      <c r="AK171" s="962"/>
      <c r="AL171" s="962"/>
      <c r="AM171" s="962"/>
      <c r="AN171" s="962"/>
      <c r="AO171" s="962"/>
      <c r="AP171" s="962"/>
      <c r="AQ171" s="962"/>
      <c r="AR171" s="962"/>
    </row>
    <row r="172" spans="1:44" ht="30" customHeight="1">
      <c r="A172" s="963" t="s">
        <v>3</v>
      </c>
      <c r="B172" s="963"/>
      <c r="C172" s="963"/>
      <c r="D172" s="963"/>
      <c r="E172" s="963"/>
      <c r="F172" s="963"/>
      <c r="G172" s="963"/>
      <c r="H172" s="963"/>
      <c r="I172" s="963"/>
      <c r="J172" s="963"/>
      <c r="K172" s="963"/>
      <c r="L172" s="963"/>
      <c r="M172" s="963"/>
      <c r="N172" s="963"/>
      <c r="O172" s="963"/>
      <c r="P172" s="963"/>
      <c r="Q172" s="963"/>
      <c r="R172" s="963"/>
      <c r="S172" s="963"/>
      <c r="T172" s="963"/>
      <c r="U172" s="963"/>
      <c r="V172" s="963"/>
      <c r="W172" s="963"/>
      <c r="X172" s="963"/>
      <c r="Y172" s="963"/>
      <c r="Z172" s="963"/>
      <c r="AA172" s="963"/>
      <c r="AB172" s="963"/>
      <c r="AC172" s="963"/>
      <c r="AD172" s="963"/>
      <c r="AE172" s="963"/>
      <c r="AF172" s="963"/>
      <c r="AG172" s="963"/>
      <c r="AH172" s="963"/>
      <c r="AI172" s="963"/>
      <c r="AJ172" s="963"/>
      <c r="AK172" s="963"/>
      <c r="AL172" s="963"/>
      <c r="AM172" s="963"/>
      <c r="AN172" s="963"/>
      <c r="AO172" s="963"/>
      <c r="AP172" s="963"/>
      <c r="AQ172" s="963"/>
      <c r="AR172" s="963"/>
    </row>
    <row r="173" spans="1:44">
      <c r="A173" s="516"/>
      <c r="B173" s="401"/>
      <c r="C173" s="401"/>
      <c r="D173" s="401"/>
      <c r="E173" s="401"/>
      <c r="F173" s="401"/>
      <c r="G173" s="401"/>
      <c r="H173" s="401"/>
      <c r="I173" s="401"/>
      <c r="J173" s="401"/>
      <c r="K173" s="401"/>
      <c r="L173" s="401"/>
      <c r="M173" s="401"/>
      <c r="N173" s="401"/>
      <c r="O173" s="401"/>
      <c r="P173" s="401"/>
      <c r="Q173" s="398"/>
      <c r="R173" s="379"/>
      <c r="S173" s="401"/>
      <c r="T173" s="401"/>
      <c r="U173" s="401"/>
      <c r="V173" s="401"/>
      <c r="W173" s="401"/>
      <c r="X173" s="401"/>
      <c r="Y173" s="401"/>
      <c r="Z173" s="401"/>
    </row>
    <row r="174" spans="1:44" ht="30" customHeight="1">
      <c r="A174" s="451" t="s">
        <v>824</v>
      </c>
      <c r="B174" s="452" t="s">
        <v>900</v>
      </c>
      <c r="C174" s="452" t="s">
        <v>902</v>
      </c>
      <c r="D174" s="452" t="s">
        <v>901</v>
      </c>
      <c r="E174" s="452" t="s">
        <v>910</v>
      </c>
      <c r="F174" s="452" t="s">
        <v>907</v>
      </c>
      <c r="G174" s="452" t="s">
        <v>903</v>
      </c>
      <c r="H174" s="452" t="s">
        <v>908</v>
      </c>
      <c r="I174" s="452" t="s">
        <v>904</v>
      </c>
      <c r="J174" s="452" t="s">
        <v>905</v>
      </c>
      <c r="K174" s="452" t="s">
        <v>906</v>
      </c>
      <c r="L174" s="452" t="s">
        <v>918</v>
      </c>
      <c r="M174" s="452" t="s">
        <v>916</v>
      </c>
      <c r="N174" s="452" t="s">
        <v>909</v>
      </c>
      <c r="O174" s="452" t="s">
        <v>914</v>
      </c>
      <c r="P174" s="452" t="s">
        <v>917</v>
      </c>
      <c r="Q174" s="452" t="s">
        <v>915</v>
      </c>
      <c r="R174" s="452" t="s">
        <v>921</v>
      </c>
      <c r="S174" s="452" t="s">
        <v>919</v>
      </c>
      <c r="T174" s="452" t="s">
        <v>920</v>
      </c>
      <c r="U174" s="452" t="s">
        <v>911</v>
      </c>
      <c r="V174" s="452" t="s">
        <v>912</v>
      </c>
      <c r="W174" s="452" t="s">
        <v>913</v>
      </c>
      <c r="X174" s="452" t="s">
        <v>922</v>
      </c>
      <c r="Y174" s="452" t="s">
        <v>923</v>
      </c>
      <c r="Z174" s="452" t="s">
        <v>924</v>
      </c>
      <c r="AA174" s="452" t="s">
        <v>925</v>
      </c>
      <c r="AB174" s="452" t="s">
        <v>926</v>
      </c>
      <c r="AC174" s="452" t="s">
        <v>927</v>
      </c>
      <c r="AD174" s="452" t="s">
        <v>928</v>
      </c>
      <c r="AE174" s="452" t="s">
        <v>929</v>
      </c>
      <c r="AF174" s="452" t="s">
        <v>930</v>
      </c>
      <c r="AG174" s="452" t="s">
        <v>931</v>
      </c>
      <c r="AH174" s="452" t="s">
        <v>932</v>
      </c>
      <c r="AI174" s="452" t="s">
        <v>933</v>
      </c>
      <c r="AJ174" s="452" t="s">
        <v>934</v>
      </c>
      <c r="AK174" s="452" t="s">
        <v>935</v>
      </c>
      <c r="AL174" s="452" t="s">
        <v>936</v>
      </c>
      <c r="AM174" s="452" t="s">
        <v>937</v>
      </c>
      <c r="AN174" s="452" t="s">
        <v>938</v>
      </c>
      <c r="AO174" s="452" t="s">
        <v>939</v>
      </c>
      <c r="AP174" s="452" t="s">
        <v>940</v>
      </c>
      <c r="AQ174" s="453" t="s">
        <v>8</v>
      </c>
      <c r="AR174" s="517" t="s">
        <v>701</v>
      </c>
    </row>
    <row r="175" spans="1:44">
      <c r="A175" s="454" t="s">
        <v>826</v>
      </c>
      <c r="B175" s="518">
        <v>0</v>
      </c>
      <c r="C175" s="518">
        <v>0</v>
      </c>
      <c r="D175" s="518">
        <v>0</v>
      </c>
      <c r="E175" s="518">
        <v>0</v>
      </c>
      <c r="F175" s="518">
        <v>0</v>
      </c>
      <c r="G175" s="518">
        <v>0</v>
      </c>
      <c r="H175" s="518">
        <v>0</v>
      </c>
      <c r="I175" s="518">
        <v>0</v>
      </c>
      <c r="J175" s="518">
        <v>0</v>
      </c>
      <c r="K175" s="518">
        <v>0</v>
      </c>
      <c r="L175" s="518">
        <v>0</v>
      </c>
      <c r="M175" s="518">
        <v>0</v>
      </c>
      <c r="N175" s="518">
        <v>0</v>
      </c>
      <c r="O175" s="518">
        <v>0</v>
      </c>
      <c r="P175" s="518">
        <v>0</v>
      </c>
      <c r="Q175" s="518">
        <v>0</v>
      </c>
      <c r="R175" s="518">
        <v>0</v>
      </c>
      <c r="S175" s="518">
        <v>0</v>
      </c>
      <c r="T175" s="518">
        <v>0</v>
      </c>
      <c r="U175" s="518">
        <v>0</v>
      </c>
      <c r="V175" s="518">
        <v>0</v>
      </c>
      <c r="W175" s="518">
        <v>0</v>
      </c>
      <c r="X175" s="518">
        <v>0</v>
      </c>
      <c r="Y175" s="518">
        <v>0</v>
      </c>
      <c r="Z175" s="518">
        <v>0</v>
      </c>
      <c r="AA175" s="518">
        <v>0</v>
      </c>
      <c r="AB175" s="518">
        <v>0</v>
      </c>
      <c r="AC175" s="518">
        <v>0</v>
      </c>
      <c r="AD175" s="518">
        <v>0</v>
      </c>
      <c r="AE175" s="518">
        <v>0</v>
      </c>
      <c r="AF175" s="518">
        <v>0</v>
      </c>
      <c r="AG175" s="518">
        <v>0</v>
      </c>
      <c r="AH175" s="518">
        <v>0</v>
      </c>
      <c r="AI175" s="518">
        <v>0</v>
      </c>
      <c r="AJ175" s="518">
        <v>0</v>
      </c>
      <c r="AK175" s="518">
        <v>0</v>
      </c>
      <c r="AL175" s="518">
        <v>0</v>
      </c>
      <c r="AM175" s="518">
        <v>0</v>
      </c>
      <c r="AN175" s="518">
        <v>0</v>
      </c>
      <c r="AO175" s="518">
        <v>0</v>
      </c>
      <c r="AP175" s="518">
        <v>0</v>
      </c>
      <c r="AQ175" s="518">
        <v>0</v>
      </c>
      <c r="AR175" s="519">
        <v>0</v>
      </c>
    </row>
    <row r="176" spans="1:44">
      <c r="A176" s="454" t="s">
        <v>827</v>
      </c>
      <c r="B176" s="518">
        <v>7734.2244700000001</v>
      </c>
      <c r="C176" s="518">
        <v>0</v>
      </c>
      <c r="D176" s="518">
        <v>0</v>
      </c>
      <c r="E176" s="518">
        <v>0</v>
      </c>
      <c r="F176" s="518">
        <v>0</v>
      </c>
      <c r="G176" s="518">
        <v>0</v>
      </c>
      <c r="H176" s="518">
        <v>0</v>
      </c>
      <c r="I176" s="518">
        <v>0</v>
      </c>
      <c r="J176" s="518">
        <v>0</v>
      </c>
      <c r="K176" s="518">
        <v>0</v>
      </c>
      <c r="L176" s="518">
        <v>0</v>
      </c>
      <c r="M176" s="518">
        <v>0</v>
      </c>
      <c r="N176" s="518">
        <v>0</v>
      </c>
      <c r="O176" s="518">
        <v>0</v>
      </c>
      <c r="P176" s="518">
        <v>0</v>
      </c>
      <c r="Q176" s="518">
        <v>0</v>
      </c>
      <c r="R176" s="518">
        <v>0</v>
      </c>
      <c r="S176" s="518">
        <v>0</v>
      </c>
      <c r="T176" s="518">
        <v>0</v>
      </c>
      <c r="U176" s="518">
        <v>0</v>
      </c>
      <c r="V176" s="518">
        <v>0</v>
      </c>
      <c r="W176" s="518">
        <v>0</v>
      </c>
      <c r="X176" s="518">
        <v>0</v>
      </c>
      <c r="Y176" s="518">
        <v>0</v>
      </c>
      <c r="Z176" s="518">
        <v>0</v>
      </c>
      <c r="AA176" s="518">
        <v>0</v>
      </c>
      <c r="AB176" s="518">
        <v>0</v>
      </c>
      <c r="AC176" s="518">
        <v>0</v>
      </c>
      <c r="AD176" s="518">
        <v>0</v>
      </c>
      <c r="AE176" s="518">
        <v>0</v>
      </c>
      <c r="AF176" s="518">
        <v>0</v>
      </c>
      <c r="AG176" s="518">
        <v>0</v>
      </c>
      <c r="AH176" s="518">
        <v>0</v>
      </c>
      <c r="AI176" s="518">
        <v>0</v>
      </c>
      <c r="AJ176" s="518">
        <v>0</v>
      </c>
      <c r="AK176" s="518">
        <v>0</v>
      </c>
      <c r="AL176" s="518">
        <v>0</v>
      </c>
      <c r="AM176" s="518">
        <v>0</v>
      </c>
      <c r="AN176" s="518">
        <v>0</v>
      </c>
      <c r="AO176" s="518">
        <v>0</v>
      </c>
      <c r="AP176" s="518">
        <v>0</v>
      </c>
      <c r="AQ176" s="518">
        <v>7734.2244700000001</v>
      </c>
      <c r="AR176" s="519">
        <v>3.0376174880903078E-2</v>
      </c>
    </row>
    <row r="177" spans="1:44">
      <c r="A177" s="454" t="s">
        <v>828</v>
      </c>
      <c r="B177" s="518">
        <v>0</v>
      </c>
      <c r="C177" s="518">
        <v>0</v>
      </c>
      <c r="D177" s="518">
        <v>0</v>
      </c>
      <c r="E177" s="518">
        <v>0</v>
      </c>
      <c r="F177" s="518">
        <v>0</v>
      </c>
      <c r="G177" s="518">
        <v>0</v>
      </c>
      <c r="H177" s="518">
        <v>0</v>
      </c>
      <c r="I177" s="518">
        <v>0</v>
      </c>
      <c r="J177" s="518">
        <v>0</v>
      </c>
      <c r="K177" s="518">
        <v>0</v>
      </c>
      <c r="L177" s="518">
        <v>0</v>
      </c>
      <c r="M177" s="518">
        <v>0</v>
      </c>
      <c r="N177" s="518">
        <v>0</v>
      </c>
      <c r="O177" s="518">
        <v>0</v>
      </c>
      <c r="P177" s="518">
        <v>0</v>
      </c>
      <c r="Q177" s="518">
        <v>0</v>
      </c>
      <c r="R177" s="518">
        <v>0</v>
      </c>
      <c r="S177" s="518">
        <v>0</v>
      </c>
      <c r="T177" s="518">
        <v>0</v>
      </c>
      <c r="U177" s="518">
        <v>0</v>
      </c>
      <c r="V177" s="518">
        <v>0</v>
      </c>
      <c r="W177" s="518">
        <v>0</v>
      </c>
      <c r="X177" s="518">
        <v>0</v>
      </c>
      <c r="Y177" s="518">
        <v>0</v>
      </c>
      <c r="Z177" s="518">
        <v>0</v>
      </c>
      <c r="AA177" s="518">
        <v>0</v>
      </c>
      <c r="AB177" s="518">
        <v>0</v>
      </c>
      <c r="AC177" s="518">
        <v>0</v>
      </c>
      <c r="AD177" s="518">
        <v>0</v>
      </c>
      <c r="AE177" s="518">
        <v>0</v>
      </c>
      <c r="AF177" s="518">
        <v>0</v>
      </c>
      <c r="AG177" s="518">
        <v>0</v>
      </c>
      <c r="AH177" s="518">
        <v>0</v>
      </c>
      <c r="AI177" s="518">
        <v>0</v>
      </c>
      <c r="AJ177" s="518">
        <v>0</v>
      </c>
      <c r="AK177" s="518">
        <v>0</v>
      </c>
      <c r="AL177" s="518">
        <v>0</v>
      </c>
      <c r="AM177" s="518">
        <v>0</v>
      </c>
      <c r="AN177" s="518">
        <v>0</v>
      </c>
      <c r="AO177" s="518">
        <v>0</v>
      </c>
      <c r="AP177" s="518">
        <v>0</v>
      </c>
      <c r="AQ177" s="518">
        <v>0</v>
      </c>
      <c r="AR177" s="519">
        <v>0</v>
      </c>
    </row>
    <row r="178" spans="1:44">
      <c r="A178" s="454" t="s">
        <v>829</v>
      </c>
      <c r="B178" s="518">
        <v>6642.5379999999996</v>
      </c>
      <c r="C178" s="518">
        <v>13204.322470000001</v>
      </c>
      <c r="D178" s="518">
        <v>0</v>
      </c>
      <c r="E178" s="518">
        <v>0</v>
      </c>
      <c r="F178" s="518">
        <v>0</v>
      </c>
      <c r="G178" s="518">
        <v>0</v>
      </c>
      <c r="H178" s="518">
        <v>0</v>
      </c>
      <c r="I178" s="518">
        <v>0</v>
      </c>
      <c r="J178" s="518">
        <v>0</v>
      </c>
      <c r="K178" s="518">
        <v>0</v>
      </c>
      <c r="L178" s="518">
        <v>0</v>
      </c>
      <c r="M178" s="518">
        <v>0</v>
      </c>
      <c r="N178" s="518">
        <v>0</v>
      </c>
      <c r="O178" s="518">
        <v>0</v>
      </c>
      <c r="P178" s="518">
        <v>0</v>
      </c>
      <c r="Q178" s="518">
        <v>0</v>
      </c>
      <c r="R178" s="518">
        <v>0</v>
      </c>
      <c r="S178" s="518">
        <v>0</v>
      </c>
      <c r="T178" s="518">
        <v>0</v>
      </c>
      <c r="U178" s="518">
        <v>0</v>
      </c>
      <c r="V178" s="518">
        <v>0</v>
      </c>
      <c r="W178" s="518">
        <v>0</v>
      </c>
      <c r="X178" s="518">
        <v>1540</v>
      </c>
      <c r="Y178" s="518">
        <v>0</v>
      </c>
      <c r="Z178" s="518">
        <v>0</v>
      </c>
      <c r="AA178" s="518">
        <v>0</v>
      </c>
      <c r="AB178" s="518">
        <v>1682</v>
      </c>
      <c r="AC178" s="518">
        <v>0</v>
      </c>
      <c r="AD178" s="518">
        <v>0</v>
      </c>
      <c r="AE178" s="518">
        <v>0</v>
      </c>
      <c r="AF178" s="518">
        <v>0</v>
      </c>
      <c r="AG178" s="518">
        <v>0</v>
      </c>
      <c r="AH178" s="518">
        <v>0</v>
      </c>
      <c r="AI178" s="518">
        <v>0</v>
      </c>
      <c r="AJ178" s="518">
        <v>0</v>
      </c>
      <c r="AK178" s="518">
        <v>0</v>
      </c>
      <c r="AL178" s="518">
        <v>0</v>
      </c>
      <c r="AM178" s="518">
        <v>0</v>
      </c>
      <c r="AN178" s="518">
        <v>2000</v>
      </c>
      <c r="AO178" s="518">
        <v>0</v>
      </c>
      <c r="AP178" s="518">
        <v>0</v>
      </c>
      <c r="AQ178" s="518">
        <v>25068.86047</v>
      </c>
      <c r="AR178" s="519">
        <v>9.8457976317524454E-2</v>
      </c>
    </row>
    <row r="179" spans="1:44">
      <c r="A179" s="454" t="s">
        <v>830</v>
      </c>
      <c r="B179" s="518">
        <v>4323.8027000000002</v>
      </c>
      <c r="C179" s="518">
        <v>10300.66862</v>
      </c>
      <c r="D179" s="518">
        <v>0</v>
      </c>
      <c r="E179" s="518">
        <v>0</v>
      </c>
      <c r="F179" s="518">
        <v>693</v>
      </c>
      <c r="G179" s="518">
        <v>1680</v>
      </c>
      <c r="H179" s="518">
        <v>0</v>
      </c>
      <c r="I179" s="518">
        <v>0</v>
      </c>
      <c r="J179" s="518">
        <v>0</v>
      </c>
      <c r="K179" s="518">
        <v>0</v>
      </c>
      <c r="L179" s="518">
        <v>0</v>
      </c>
      <c r="M179" s="518">
        <v>1000</v>
      </c>
      <c r="N179" s="518">
        <v>1293.7</v>
      </c>
      <c r="O179" s="518">
        <v>0</v>
      </c>
      <c r="P179" s="518">
        <v>0</v>
      </c>
      <c r="Q179" s="518">
        <v>0</v>
      </c>
      <c r="R179" s="518">
        <v>0</v>
      </c>
      <c r="S179" s="518">
        <v>0</v>
      </c>
      <c r="T179" s="518">
        <v>0</v>
      </c>
      <c r="U179" s="518">
        <v>0</v>
      </c>
      <c r="V179" s="518">
        <v>0</v>
      </c>
      <c r="W179" s="518">
        <v>0</v>
      </c>
      <c r="X179" s="518">
        <v>0</v>
      </c>
      <c r="Y179" s="518">
        <v>0</v>
      </c>
      <c r="Z179" s="518">
        <v>694</v>
      </c>
      <c r="AA179" s="518">
        <v>694</v>
      </c>
      <c r="AB179" s="518">
        <v>0</v>
      </c>
      <c r="AC179" s="518">
        <v>2147</v>
      </c>
      <c r="AD179" s="518">
        <v>4000</v>
      </c>
      <c r="AE179" s="518">
        <v>0</v>
      </c>
      <c r="AF179" s="518">
        <v>0</v>
      </c>
      <c r="AG179" s="518">
        <v>0</v>
      </c>
      <c r="AH179" s="518">
        <v>0</v>
      </c>
      <c r="AI179" s="518">
        <v>0</v>
      </c>
      <c r="AJ179" s="518">
        <v>700</v>
      </c>
      <c r="AK179" s="518">
        <v>0</v>
      </c>
      <c r="AL179" s="518">
        <v>0</v>
      </c>
      <c r="AM179" s="518">
        <v>0</v>
      </c>
      <c r="AN179" s="518">
        <v>0</v>
      </c>
      <c r="AO179" s="518">
        <v>0</v>
      </c>
      <c r="AP179" s="518">
        <v>0</v>
      </c>
      <c r="AQ179" s="518">
        <v>27526.171320000001</v>
      </c>
      <c r="AR179" s="519">
        <v>0.10810906731001807</v>
      </c>
    </row>
    <row r="180" spans="1:44">
      <c r="A180" s="454" t="s">
        <v>831</v>
      </c>
      <c r="B180" s="518">
        <v>8517.6460599999991</v>
      </c>
      <c r="C180" s="518">
        <v>10557.139730000001</v>
      </c>
      <c r="D180" s="518">
        <v>1212.03</v>
      </c>
      <c r="E180" s="518">
        <v>0</v>
      </c>
      <c r="F180" s="518">
        <v>788</v>
      </c>
      <c r="G180" s="518">
        <v>618.38292000000001</v>
      </c>
      <c r="H180" s="518">
        <v>500</v>
      </c>
      <c r="I180" s="518">
        <v>350</v>
      </c>
      <c r="J180" s="518">
        <v>0</v>
      </c>
      <c r="K180" s="518">
        <v>0</v>
      </c>
      <c r="L180" s="518">
        <v>0</v>
      </c>
      <c r="M180" s="518">
        <v>700</v>
      </c>
      <c r="N180" s="518">
        <v>2429.8288600000001</v>
      </c>
      <c r="O180" s="518">
        <v>0</v>
      </c>
      <c r="P180" s="518">
        <v>0</v>
      </c>
      <c r="Q180" s="518">
        <v>555.20000000000005</v>
      </c>
      <c r="R180" s="518">
        <v>0</v>
      </c>
      <c r="S180" s="518">
        <v>0</v>
      </c>
      <c r="T180" s="518">
        <v>402.94511</v>
      </c>
      <c r="U180" s="518">
        <v>0</v>
      </c>
      <c r="V180" s="518">
        <v>0</v>
      </c>
      <c r="W180" s="518">
        <v>1104.5999999999999</v>
      </c>
      <c r="X180" s="518">
        <v>800</v>
      </c>
      <c r="Y180" s="518">
        <v>902</v>
      </c>
      <c r="Z180" s="518">
        <v>702.01259000000005</v>
      </c>
      <c r="AA180" s="518">
        <v>0</v>
      </c>
      <c r="AB180" s="518">
        <v>2314.9</v>
      </c>
      <c r="AC180" s="518">
        <v>353.1</v>
      </c>
      <c r="AD180" s="518">
        <v>0</v>
      </c>
      <c r="AE180" s="518">
        <v>0</v>
      </c>
      <c r="AF180" s="518">
        <v>0</v>
      </c>
      <c r="AG180" s="518">
        <v>0</v>
      </c>
      <c r="AH180" s="518">
        <v>417</v>
      </c>
      <c r="AI180" s="518">
        <v>0</v>
      </c>
      <c r="AJ180" s="518">
        <v>0</v>
      </c>
      <c r="AK180" s="518">
        <v>0</v>
      </c>
      <c r="AL180" s="518">
        <v>0</v>
      </c>
      <c r="AM180" s="518">
        <v>0</v>
      </c>
      <c r="AN180" s="518">
        <v>0</v>
      </c>
      <c r="AO180" s="518">
        <v>0</v>
      </c>
      <c r="AP180" s="518">
        <v>0</v>
      </c>
      <c r="AQ180" s="518">
        <v>33224.78527</v>
      </c>
      <c r="AR180" s="519">
        <v>0.13049037969568689</v>
      </c>
    </row>
    <row r="181" spans="1:44">
      <c r="A181" s="454" t="s">
        <v>832</v>
      </c>
      <c r="B181" s="518">
        <v>7224.7373699999989</v>
      </c>
      <c r="C181" s="518">
        <v>7197.2107999999998</v>
      </c>
      <c r="D181" s="518">
        <v>1618.96</v>
      </c>
      <c r="E181" s="518">
        <v>0</v>
      </c>
      <c r="F181" s="518">
        <v>540.6</v>
      </c>
      <c r="G181" s="518">
        <v>1023</v>
      </c>
      <c r="H181" s="518">
        <v>717</v>
      </c>
      <c r="I181" s="518">
        <v>1083.03882</v>
      </c>
      <c r="J181" s="518">
        <v>281.68</v>
      </c>
      <c r="K181" s="518">
        <v>0</v>
      </c>
      <c r="L181" s="518">
        <v>0</v>
      </c>
      <c r="M181" s="518">
        <v>250</v>
      </c>
      <c r="N181" s="518">
        <v>2422.50495</v>
      </c>
      <c r="O181" s="518">
        <v>0</v>
      </c>
      <c r="P181" s="518">
        <v>229</v>
      </c>
      <c r="Q181" s="518">
        <v>0</v>
      </c>
      <c r="R181" s="518">
        <v>243</v>
      </c>
      <c r="S181" s="518">
        <v>1347.0884599999999</v>
      </c>
      <c r="T181" s="518">
        <v>835.375</v>
      </c>
      <c r="U181" s="518">
        <v>493.08075000000002</v>
      </c>
      <c r="V181" s="518">
        <v>0</v>
      </c>
      <c r="W181" s="518">
        <v>515.13796000000002</v>
      </c>
      <c r="X181" s="518">
        <v>503.11</v>
      </c>
      <c r="Y181" s="518">
        <v>210</v>
      </c>
      <c r="Z181" s="518">
        <v>681.79884000000004</v>
      </c>
      <c r="AA181" s="518">
        <v>343</v>
      </c>
      <c r="AB181" s="518">
        <v>951.5</v>
      </c>
      <c r="AC181" s="518">
        <v>805</v>
      </c>
      <c r="AD181" s="518">
        <v>0</v>
      </c>
      <c r="AE181" s="518">
        <v>0</v>
      </c>
      <c r="AF181" s="518">
        <v>0</v>
      </c>
      <c r="AG181" s="518">
        <v>0</v>
      </c>
      <c r="AH181" s="518">
        <v>1025</v>
      </c>
      <c r="AI181" s="518">
        <v>0</v>
      </c>
      <c r="AJ181" s="518">
        <v>220</v>
      </c>
      <c r="AK181" s="518">
        <v>303.32884999999999</v>
      </c>
      <c r="AL181" s="518">
        <v>222</v>
      </c>
      <c r="AM181" s="518">
        <v>0</v>
      </c>
      <c r="AN181" s="518">
        <v>278</v>
      </c>
      <c r="AO181" s="518">
        <v>0</v>
      </c>
      <c r="AP181" s="518">
        <v>0</v>
      </c>
      <c r="AQ181" s="518">
        <v>31564.1518</v>
      </c>
      <c r="AR181" s="519">
        <v>0.12396823996552193</v>
      </c>
    </row>
    <row r="182" spans="1:44">
      <c r="A182" s="454" t="s">
        <v>833</v>
      </c>
      <c r="B182" s="518">
        <v>8588.0550600000006</v>
      </c>
      <c r="C182" s="518">
        <v>6300.9022800000002</v>
      </c>
      <c r="D182" s="518">
        <v>514.90572999999995</v>
      </c>
      <c r="E182" s="518">
        <v>0</v>
      </c>
      <c r="F182" s="518">
        <v>680.11929000000009</v>
      </c>
      <c r="G182" s="518">
        <v>604.625</v>
      </c>
      <c r="H182" s="518">
        <v>796.58</v>
      </c>
      <c r="I182" s="518">
        <v>630</v>
      </c>
      <c r="J182" s="518">
        <v>659</v>
      </c>
      <c r="K182" s="518">
        <v>310</v>
      </c>
      <c r="L182" s="518">
        <v>0</v>
      </c>
      <c r="M182" s="518">
        <v>1118</v>
      </c>
      <c r="N182" s="518">
        <v>3004.0561200000002</v>
      </c>
      <c r="O182" s="518">
        <v>480</v>
      </c>
      <c r="P182" s="518">
        <v>648</v>
      </c>
      <c r="Q182" s="518">
        <v>0</v>
      </c>
      <c r="R182" s="518">
        <v>536.23805000000004</v>
      </c>
      <c r="S182" s="518">
        <v>511.08598999999998</v>
      </c>
      <c r="T182" s="518">
        <v>835.79309000000001</v>
      </c>
      <c r="U182" s="518">
        <v>483.84165999999999</v>
      </c>
      <c r="V182" s="518">
        <v>0</v>
      </c>
      <c r="W182" s="518">
        <v>380</v>
      </c>
      <c r="X182" s="518">
        <v>1112.19642</v>
      </c>
      <c r="Y182" s="518">
        <v>291</v>
      </c>
      <c r="Z182" s="518">
        <v>200</v>
      </c>
      <c r="AA182" s="518">
        <v>760</v>
      </c>
      <c r="AB182" s="518">
        <v>1111.9666299999999</v>
      </c>
      <c r="AC182" s="518">
        <v>1574.2830800000002</v>
      </c>
      <c r="AD182" s="518">
        <v>0</v>
      </c>
      <c r="AE182" s="518">
        <v>0</v>
      </c>
      <c r="AF182" s="518">
        <v>0</v>
      </c>
      <c r="AG182" s="518">
        <v>0</v>
      </c>
      <c r="AH182" s="518">
        <v>1607.0072700000001</v>
      </c>
      <c r="AI182" s="518">
        <v>0</v>
      </c>
      <c r="AJ182" s="518">
        <v>808</v>
      </c>
      <c r="AK182" s="518">
        <v>0</v>
      </c>
      <c r="AL182" s="518">
        <v>310</v>
      </c>
      <c r="AM182" s="518">
        <v>0</v>
      </c>
      <c r="AN182" s="518">
        <v>325.22000000000003</v>
      </c>
      <c r="AO182" s="518">
        <v>0</v>
      </c>
      <c r="AP182" s="518">
        <v>0</v>
      </c>
      <c r="AQ182" s="518">
        <v>35180.875670000001</v>
      </c>
      <c r="AR182" s="519">
        <v>0.13817292683454122</v>
      </c>
    </row>
    <row r="183" spans="1:44">
      <c r="A183" s="454" t="s">
        <v>834</v>
      </c>
      <c r="B183" s="518">
        <v>4577.8061200000002</v>
      </c>
      <c r="C183" s="518">
        <v>2675.97415</v>
      </c>
      <c r="D183" s="518">
        <v>394.4</v>
      </c>
      <c r="E183" s="518">
        <v>0</v>
      </c>
      <c r="F183" s="518">
        <v>450.99122</v>
      </c>
      <c r="G183" s="518">
        <v>562.09801000000004</v>
      </c>
      <c r="H183" s="518">
        <v>245.94723000000002</v>
      </c>
      <c r="I183" s="518">
        <v>332.5</v>
      </c>
      <c r="J183" s="518">
        <v>253.2</v>
      </c>
      <c r="K183" s="518">
        <v>0</v>
      </c>
      <c r="L183" s="518">
        <v>0</v>
      </c>
      <c r="M183" s="518">
        <v>677.63535999999999</v>
      </c>
      <c r="N183" s="518">
        <v>488.06291999999996</v>
      </c>
      <c r="O183" s="518">
        <v>238</v>
      </c>
      <c r="P183" s="518">
        <v>105</v>
      </c>
      <c r="Q183" s="518">
        <v>0</v>
      </c>
      <c r="R183" s="518">
        <v>135</v>
      </c>
      <c r="S183" s="518">
        <v>0</v>
      </c>
      <c r="T183" s="518">
        <v>684.72946000000002</v>
      </c>
      <c r="U183" s="518">
        <v>114</v>
      </c>
      <c r="V183" s="518">
        <v>0</v>
      </c>
      <c r="W183" s="518">
        <v>461.74083000000002</v>
      </c>
      <c r="X183" s="518">
        <v>446.14400000000001</v>
      </c>
      <c r="Y183" s="518">
        <v>120</v>
      </c>
      <c r="Z183" s="518">
        <v>257.2</v>
      </c>
      <c r="AA183" s="518">
        <v>117.56</v>
      </c>
      <c r="AB183" s="518">
        <v>1001.60708</v>
      </c>
      <c r="AC183" s="518">
        <v>111</v>
      </c>
      <c r="AD183" s="518">
        <v>125.5</v>
      </c>
      <c r="AE183" s="518">
        <v>241.55341000000001</v>
      </c>
      <c r="AF183" s="518">
        <v>0</v>
      </c>
      <c r="AG183" s="518">
        <v>0</v>
      </c>
      <c r="AH183" s="518">
        <v>120</v>
      </c>
      <c r="AI183" s="518">
        <v>105</v>
      </c>
      <c r="AJ183" s="518">
        <v>110</v>
      </c>
      <c r="AK183" s="518">
        <v>0</v>
      </c>
      <c r="AL183" s="518">
        <v>222</v>
      </c>
      <c r="AM183" s="518">
        <v>0</v>
      </c>
      <c r="AN183" s="518">
        <v>0</v>
      </c>
      <c r="AO183" s="518">
        <v>0</v>
      </c>
      <c r="AP183" s="518">
        <v>0</v>
      </c>
      <c r="AQ183" s="518">
        <v>15374.649790000003</v>
      </c>
      <c r="AR183" s="519">
        <v>6.0383953499823867E-2</v>
      </c>
    </row>
    <row r="184" spans="1:44">
      <c r="A184" s="454" t="s">
        <v>835</v>
      </c>
      <c r="B184" s="518">
        <v>7341.0931100000007</v>
      </c>
      <c r="C184" s="518">
        <v>5072.5117300000002</v>
      </c>
      <c r="D184" s="518">
        <v>729.04410999999993</v>
      </c>
      <c r="E184" s="518">
        <v>95</v>
      </c>
      <c r="F184" s="518">
        <v>248.25276000000002</v>
      </c>
      <c r="G184" s="518">
        <v>1062.1130800000001</v>
      </c>
      <c r="H184" s="518">
        <v>1012.49098</v>
      </c>
      <c r="I184" s="518">
        <v>606.20000000000005</v>
      </c>
      <c r="J184" s="518">
        <v>377.09017999999998</v>
      </c>
      <c r="K184" s="518">
        <v>0</v>
      </c>
      <c r="L184" s="518">
        <v>98</v>
      </c>
      <c r="M184" s="518">
        <v>594.15950999999995</v>
      </c>
      <c r="N184" s="518">
        <v>1836.2843300000002</v>
      </c>
      <c r="O184" s="518">
        <v>728.55346999999995</v>
      </c>
      <c r="P184" s="518">
        <v>340</v>
      </c>
      <c r="Q184" s="518">
        <v>0</v>
      </c>
      <c r="R184" s="518">
        <v>377.9</v>
      </c>
      <c r="S184" s="518">
        <v>0</v>
      </c>
      <c r="T184" s="518">
        <v>1358.1264799999999</v>
      </c>
      <c r="U184" s="518">
        <v>473.08138000000002</v>
      </c>
      <c r="V184" s="518">
        <v>145.72926999999999</v>
      </c>
      <c r="W184" s="518">
        <v>507.46708000000001</v>
      </c>
      <c r="X184" s="518">
        <v>369.18</v>
      </c>
      <c r="Y184" s="518">
        <v>421.13928000000004</v>
      </c>
      <c r="Z184" s="518">
        <v>386.72325999999998</v>
      </c>
      <c r="AA184" s="518">
        <v>328.36</v>
      </c>
      <c r="AB184" s="518">
        <v>2669.1938999999998</v>
      </c>
      <c r="AC184" s="518">
        <v>484</v>
      </c>
      <c r="AD184" s="518">
        <v>0</v>
      </c>
      <c r="AE184" s="518">
        <v>1387</v>
      </c>
      <c r="AF184" s="518">
        <v>88.501350000000002</v>
      </c>
      <c r="AG184" s="518">
        <v>0</v>
      </c>
      <c r="AH184" s="518">
        <v>1186</v>
      </c>
      <c r="AI184" s="518">
        <v>148.0762</v>
      </c>
      <c r="AJ184" s="518">
        <v>165</v>
      </c>
      <c r="AK184" s="518">
        <v>0</v>
      </c>
      <c r="AL184" s="518">
        <v>339.55746000000005</v>
      </c>
      <c r="AM184" s="518">
        <v>0</v>
      </c>
      <c r="AN184" s="518">
        <v>530</v>
      </c>
      <c r="AO184" s="518">
        <v>0</v>
      </c>
      <c r="AP184" s="518">
        <v>100</v>
      </c>
      <c r="AQ184" s="518">
        <v>31605.828919999996</v>
      </c>
      <c r="AR184" s="519">
        <v>0.12413192689891298</v>
      </c>
    </row>
    <row r="185" spans="1:44">
      <c r="A185" s="454" t="s">
        <v>836</v>
      </c>
      <c r="B185" s="518">
        <v>7541.7623300000005</v>
      </c>
      <c r="C185" s="518">
        <v>4259.9263100000007</v>
      </c>
      <c r="D185" s="518">
        <v>367.05379999999997</v>
      </c>
      <c r="E185" s="518">
        <v>129.62601999999998</v>
      </c>
      <c r="F185" s="518">
        <v>623.38261</v>
      </c>
      <c r="G185" s="518">
        <v>925.19634999999994</v>
      </c>
      <c r="H185" s="518">
        <v>1198.17679</v>
      </c>
      <c r="I185" s="518">
        <v>1613.8064399999998</v>
      </c>
      <c r="J185" s="518">
        <v>439.88</v>
      </c>
      <c r="K185" s="518">
        <v>130.99136000000001</v>
      </c>
      <c r="L185" s="518">
        <v>89.807109999999994</v>
      </c>
      <c r="M185" s="518">
        <v>546.79700000000003</v>
      </c>
      <c r="N185" s="518">
        <v>2315.3586600000003</v>
      </c>
      <c r="O185" s="518">
        <v>513.28850999999997</v>
      </c>
      <c r="P185" s="518">
        <v>467.00042999999999</v>
      </c>
      <c r="Q185" s="518">
        <v>60</v>
      </c>
      <c r="R185" s="518">
        <v>723.81640999999991</v>
      </c>
      <c r="S185" s="518">
        <v>165.94323</v>
      </c>
      <c r="T185" s="518">
        <v>1046.7449100000001</v>
      </c>
      <c r="U185" s="518">
        <v>587.34375</v>
      </c>
      <c r="V185" s="518">
        <v>40</v>
      </c>
      <c r="W185" s="518">
        <v>774.18739000000005</v>
      </c>
      <c r="X185" s="518">
        <v>208.65799999999999</v>
      </c>
      <c r="Y185" s="518">
        <v>598.32600000000002</v>
      </c>
      <c r="Z185" s="518">
        <v>587.17347999999993</v>
      </c>
      <c r="AA185" s="518">
        <v>104.74</v>
      </c>
      <c r="AB185" s="518">
        <v>1526.58699</v>
      </c>
      <c r="AC185" s="518">
        <v>677.53237999999999</v>
      </c>
      <c r="AD185" s="518">
        <v>82</v>
      </c>
      <c r="AE185" s="518">
        <v>559.88000999999997</v>
      </c>
      <c r="AF185" s="518">
        <v>0</v>
      </c>
      <c r="AG185" s="518">
        <v>0</v>
      </c>
      <c r="AH185" s="518">
        <v>508</v>
      </c>
      <c r="AI185" s="518">
        <v>151</v>
      </c>
      <c r="AJ185" s="518">
        <v>80</v>
      </c>
      <c r="AK185" s="518">
        <v>0</v>
      </c>
      <c r="AL185" s="518">
        <v>507.06</v>
      </c>
      <c r="AM185" s="518">
        <v>0</v>
      </c>
      <c r="AN185" s="518">
        <v>187</v>
      </c>
      <c r="AO185" s="518">
        <v>0</v>
      </c>
      <c r="AP185" s="518">
        <v>195</v>
      </c>
      <c r="AQ185" s="518">
        <v>30533.046270000006</v>
      </c>
      <c r="AR185" s="519">
        <v>0.11991857189324964</v>
      </c>
    </row>
    <row r="186" spans="1:44">
      <c r="A186" s="454" t="s">
        <v>837</v>
      </c>
      <c r="B186" s="518">
        <v>3686.6358300000002</v>
      </c>
      <c r="C186" s="518">
        <v>3193.2852400000002</v>
      </c>
      <c r="D186" s="518">
        <v>190.9546</v>
      </c>
      <c r="E186" s="518">
        <v>40</v>
      </c>
      <c r="F186" s="518">
        <v>180.53787</v>
      </c>
      <c r="G186" s="518">
        <v>222.18285</v>
      </c>
      <c r="H186" s="518">
        <v>542.66342000000009</v>
      </c>
      <c r="I186" s="518">
        <v>512.56686000000002</v>
      </c>
      <c r="J186" s="518">
        <v>136.20755</v>
      </c>
      <c r="K186" s="518">
        <v>139.61642999999998</v>
      </c>
      <c r="L186" s="518">
        <v>219.65882000000002</v>
      </c>
      <c r="M186" s="518">
        <v>492.19099999999997</v>
      </c>
      <c r="N186" s="518">
        <v>925.73811000000001</v>
      </c>
      <c r="O186" s="518">
        <v>434.41361999999998</v>
      </c>
      <c r="P186" s="518">
        <v>190.5</v>
      </c>
      <c r="Q186" s="518">
        <v>43.839580000000005</v>
      </c>
      <c r="R186" s="518">
        <v>444.13979999999998</v>
      </c>
      <c r="S186" s="518">
        <v>69.65867999999999</v>
      </c>
      <c r="T186" s="518">
        <v>832.80074000000002</v>
      </c>
      <c r="U186" s="518">
        <v>240.37285</v>
      </c>
      <c r="V186" s="518">
        <v>20</v>
      </c>
      <c r="W186" s="518">
        <v>626.4700600000001</v>
      </c>
      <c r="X186" s="518">
        <v>260.08</v>
      </c>
      <c r="Y186" s="518">
        <v>258.25995999999998</v>
      </c>
      <c r="Z186" s="518">
        <v>147.95275000000001</v>
      </c>
      <c r="AA186" s="518">
        <v>52.01</v>
      </c>
      <c r="AB186" s="518">
        <v>791.81164999999999</v>
      </c>
      <c r="AC186" s="518">
        <v>393.07095000000004</v>
      </c>
      <c r="AD186" s="518">
        <v>17</v>
      </c>
      <c r="AE186" s="518">
        <v>272.86624999999998</v>
      </c>
      <c r="AF186" s="518">
        <v>26.702720000000003</v>
      </c>
      <c r="AG186" s="518">
        <v>0</v>
      </c>
      <c r="AH186" s="518">
        <v>295.44</v>
      </c>
      <c r="AI186" s="518">
        <v>0</v>
      </c>
      <c r="AJ186" s="518">
        <v>104</v>
      </c>
      <c r="AK186" s="518">
        <v>0</v>
      </c>
      <c r="AL186" s="518">
        <v>131.99509</v>
      </c>
      <c r="AM186" s="518">
        <v>0</v>
      </c>
      <c r="AN186" s="518">
        <v>25</v>
      </c>
      <c r="AO186" s="518">
        <v>0</v>
      </c>
      <c r="AP186" s="518">
        <v>20</v>
      </c>
      <c r="AQ186" s="518">
        <v>16180.62328</v>
      </c>
      <c r="AR186" s="519">
        <v>6.354941524412358E-2</v>
      </c>
    </row>
    <row r="187" spans="1:44">
      <c r="A187" s="454" t="s">
        <v>838</v>
      </c>
      <c r="B187" s="518">
        <v>167.9239</v>
      </c>
      <c r="C187" s="518">
        <v>148.86544000000001</v>
      </c>
      <c r="D187" s="518">
        <v>0</v>
      </c>
      <c r="E187" s="518">
        <v>0</v>
      </c>
      <c r="F187" s="518">
        <v>9.5</v>
      </c>
      <c r="G187" s="518">
        <v>5</v>
      </c>
      <c r="H187" s="518">
        <v>22.388529999999999</v>
      </c>
      <c r="I187" s="518">
        <v>31.779890000000002</v>
      </c>
      <c r="J187" s="518">
        <v>21.789810000000003</v>
      </c>
      <c r="K187" s="518">
        <v>5</v>
      </c>
      <c r="L187" s="518">
        <v>6.6611400000000005</v>
      </c>
      <c r="M187" s="518">
        <v>0</v>
      </c>
      <c r="N187" s="518">
        <v>17.899999999999999</v>
      </c>
      <c r="O187" s="518">
        <v>5.25</v>
      </c>
      <c r="P187" s="518">
        <v>6</v>
      </c>
      <c r="Q187" s="518">
        <v>13.72</v>
      </c>
      <c r="R187" s="518">
        <v>6</v>
      </c>
      <c r="S187" s="518">
        <v>0</v>
      </c>
      <c r="T187" s="518">
        <v>17.324999999999999</v>
      </c>
      <c r="U187" s="518">
        <v>11</v>
      </c>
      <c r="V187" s="518">
        <v>0</v>
      </c>
      <c r="W187" s="518">
        <v>28.30734</v>
      </c>
      <c r="X187" s="518">
        <v>4</v>
      </c>
      <c r="Y187" s="518">
        <v>10.802</v>
      </c>
      <c r="Z187" s="518">
        <v>0</v>
      </c>
      <c r="AA187" s="518">
        <v>0</v>
      </c>
      <c r="AB187" s="518">
        <v>0</v>
      </c>
      <c r="AC187" s="518">
        <v>15</v>
      </c>
      <c r="AD187" s="518">
        <v>0</v>
      </c>
      <c r="AE187" s="518">
        <v>0</v>
      </c>
      <c r="AF187" s="518">
        <v>0</v>
      </c>
      <c r="AG187" s="518">
        <v>0</v>
      </c>
      <c r="AH187" s="518">
        <v>12.0465</v>
      </c>
      <c r="AI187" s="518">
        <v>0</v>
      </c>
      <c r="AJ187" s="518">
        <v>0</v>
      </c>
      <c r="AK187" s="518">
        <v>0</v>
      </c>
      <c r="AL187" s="518">
        <v>0</v>
      </c>
      <c r="AM187" s="518">
        <v>0</v>
      </c>
      <c r="AN187" s="518">
        <v>0</v>
      </c>
      <c r="AO187" s="518">
        <v>0</v>
      </c>
      <c r="AP187" s="518">
        <v>0</v>
      </c>
      <c r="AQ187" s="518">
        <v>566.2595500000001</v>
      </c>
      <c r="AR187" s="519">
        <v>2.2239849884757076E-3</v>
      </c>
    </row>
    <row r="188" spans="1:44">
      <c r="A188" s="454" t="s">
        <v>839</v>
      </c>
      <c r="B188" s="518">
        <v>22.029989999999998</v>
      </c>
      <c r="C188" s="518">
        <v>14.234999999999999</v>
      </c>
      <c r="D188" s="518">
        <v>0</v>
      </c>
      <c r="E188" s="518">
        <v>0</v>
      </c>
      <c r="F188" s="518">
        <v>0</v>
      </c>
      <c r="G188" s="518">
        <v>0</v>
      </c>
      <c r="H188" s="518">
        <v>3.1</v>
      </c>
      <c r="I188" s="518">
        <v>0</v>
      </c>
      <c r="J188" s="518">
        <v>3.0043800000000003</v>
      </c>
      <c r="K188" s="518">
        <v>0</v>
      </c>
      <c r="L188" s="518">
        <v>0</v>
      </c>
      <c r="M188" s="518">
        <v>3</v>
      </c>
      <c r="N188" s="518">
        <v>0</v>
      </c>
      <c r="O188" s="518">
        <v>0</v>
      </c>
      <c r="P188" s="518">
        <v>0</v>
      </c>
      <c r="Q188" s="518">
        <v>0</v>
      </c>
      <c r="R188" s="518">
        <v>0</v>
      </c>
      <c r="S188" s="518">
        <v>0</v>
      </c>
      <c r="T188" s="518">
        <v>3.1194299999999999</v>
      </c>
      <c r="U188" s="518">
        <v>0</v>
      </c>
      <c r="V188" s="518">
        <v>0</v>
      </c>
      <c r="W188" s="518">
        <v>6.86</v>
      </c>
      <c r="X188" s="518">
        <v>0</v>
      </c>
      <c r="Y188" s="518">
        <v>0</v>
      </c>
      <c r="Z188" s="518">
        <v>0</v>
      </c>
      <c r="AA188" s="518">
        <v>0</v>
      </c>
      <c r="AB188" s="518">
        <v>0</v>
      </c>
      <c r="AC188" s="518">
        <v>0</v>
      </c>
      <c r="AD188" s="518">
        <v>0</v>
      </c>
      <c r="AE188" s="518">
        <v>0</v>
      </c>
      <c r="AF188" s="518">
        <v>0</v>
      </c>
      <c r="AG188" s="518">
        <v>0</v>
      </c>
      <c r="AH188" s="518">
        <v>0</v>
      </c>
      <c r="AI188" s="518">
        <v>0</v>
      </c>
      <c r="AJ188" s="518">
        <v>0</v>
      </c>
      <c r="AK188" s="518">
        <v>0</v>
      </c>
      <c r="AL188" s="518">
        <v>0</v>
      </c>
      <c r="AM188" s="518">
        <v>0</v>
      </c>
      <c r="AN188" s="518">
        <v>0</v>
      </c>
      <c r="AO188" s="518">
        <v>0</v>
      </c>
      <c r="AP188" s="518">
        <v>0</v>
      </c>
      <c r="AQ188" s="518">
        <v>55.348799999999997</v>
      </c>
      <c r="AR188" s="519">
        <v>2.1738247121862086E-4</v>
      </c>
    </row>
    <row r="189" spans="1:44">
      <c r="A189" s="451" t="s">
        <v>726</v>
      </c>
      <c r="B189" s="520">
        <v>66368.254939999999</v>
      </c>
      <c r="C189" s="520">
        <v>62925.041770000011</v>
      </c>
      <c r="D189" s="520">
        <v>5027.3482399999994</v>
      </c>
      <c r="E189" s="520">
        <v>264.62601999999998</v>
      </c>
      <c r="F189" s="520">
        <v>4214.38375</v>
      </c>
      <c r="G189" s="520">
        <v>6702.5982100000001</v>
      </c>
      <c r="H189" s="520">
        <v>5038.3469500000001</v>
      </c>
      <c r="I189" s="520">
        <v>5159.8920099999987</v>
      </c>
      <c r="J189" s="520">
        <v>2171.8519200000001</v>
      </c>
      <c r="K189" s="520">
        <v>585.60779000000002</v>
      </c>
      <c r="L189" s="520">
        <v>414.12707</v>
      </c>
      <c r="M189" s="520">
        <v>5381.78287</v>
      </c>
      <c r="N189" s="520">
        <v>14733.433950000002</v>
      </c>
      <c r="O189" s="520">
        <v>2399.5055999999995</v>
      </c>
      <c r="P189" s="520">
        <v>1985.5004300000001</v>
      </c>
      <c r="Q189" s="520">
        <v>672.75958000000003</v>
      </c>
      <c r="R189" s="520">
        <v>2466.0942599999998</v>
      </c>
      <c r="S189" s="520">
        <v>2093.7763599999998</v>
      </c>
      <c r="T189" s="520">
        <v>6016.9592199999997</v>
      </c>
      <c r="U189" s="520">
        <v>2402.7203900000004</v>
      </c>
      <c r="V189" s="520">
        <v>205.72926999999999</v>
      </c>
      <c r="W189" s="520">
        <v>4404.7706600000001</v>
      </c>
      <c r="X189" s="520">
        <v>5243.3684200000007</v>
      </c>
      <c r="Y189" s="520">
        <v>2811.5272400000003</v>
      </c>
      <c r="Z189" s="520">
        <v>3656.8609200000001</v>
      </c>
      <c r="AA189" s="520">
        <v>2399.67</v>
      </c>
      <c r="AB189" s="520">
        <v>12049.566249999998</v>
      </c>
      <c r="AC189" s="520">
        <v>6559.9864099999995</v>
      </c>
      <c r="AD189" s="520">
        <v>4224.5</v>
      </c>
      <c r="AE189" s="520">
        <v>2461.2996699999999</v>
      </c>
      <c r="AF189" s="520">
        <v>115.20407</v>
      </c>
      <c r="AG189" s="520">
        <v>0</v>
      </c>
      <c r="AH189" s="520">
        <v>5170.49377</v>
      </c>
      <c r="AI189" s="520">
        <v>404.07619999999997</v>
      </c>
      <c r="AJ189" s="520">
        <v>2187</v>
      </c>
      <c r="AK189" s="520">
        <v>303.32884999999999</v>
      </c>
      <c r="AL189" s="520">
        <v>1732.6125499999998</v>
      </c>
      <c r="AM189" s="520">
        <v>0</v>
      </c>
      <c r="AN189" s="520">
        <v>3345.2200000000003</v>
      </c>
      <c r="AO189" s="520">
        <v>0</v>
      </c>
      <c r="AP189" s="520">
        <v>315</v>
      </c>
      <c r="AQ189" s="520">
        <v>254614.82561</v>
      </c>
      <c r="AR189" s="47">
        <v>1</v>
      </c>
    </row>
    <row r="190" spans="1:44">
      <c r="A190" s="389" t="s">
        <v>840</v>
      </c>
      <c r="B190" s="456">
        <v>0.26066139228537283</v>
      </c>
      <c r="C190" s="456">
        <v>0.24713816887624562</v>
      </c>
      <c r="D190" s="456">
        <v>1.9744915591445238E-2</v>
      </c>
      <c r="E190" s="456">
        <v>1.0393189766778718E-3</v>
      </c>
      <c r="F190" s="456">
        <v>1.655199668716573E-2</v>
      </c>
      <c r="G190" s="456">
        <v>2.632446164099863E-2</v>
      </c>
      <c r="H190" s="456">
        <v>1.9788113036737949E-2</v>
      </c>
      <c r="I190" s="456">
        <v>2.0265481389931065E-2</v>
      </c>
      <c r="J190" s="456">
        <v>8.5299507395012446E-3</v>
      </c>
      <c r="K190" s="456">
        <v>2.2999752217767178E-3</v>
      </c>
      <c r="L190" s="456">
        <v>1.6264845105065837E-3</v>
      </c>
      <c r="M190" s="456">
        <v>2.1136957979985868E-2</v>
      </c>
      <c r="N190" s="456">
        <v>5.7865577602176151E-2</v>
      </c>
      <c r="O190" s="456">
        <v>9.4240608112717804E-3</v>
      </c>
      <c r="P190" s="456">
        <v>7.7980550631456215E-3</v>
      </c>
      <c r="Q190" s="456">
        <v>2.6422639702468973E-3</v>
      </c>
      <c r="R190" s="456">
        <v>9.685587844666119E-3</v>
      </c>
      <c r="S190" s="456">
        <v>8.2233088940668764E-3</v>
      </c>
      <c r="T190" s="456">
        <v>2.3631613774196831E-2</v>
      </c>
      <c r="U190" s="456">
        <v>9.4366869024363424E-3</v>
      </c>
      <c r="V190" s="456">
        <v>8.0800192803823895E-4</v>
      </c>
      <c r="W190" s="456">
        <v>1.7299741479888917E-2</v>
      </c>
      <c r="X190" s="456">
        <v>2.0593335079518903E-2</v>
      </c>
      <c r="Y190" s="456">
        <v>1.1042276243200732E-2</v>
      </c>
      <c r="Z190" s="456">
        <v>1.4362325175837588E-2</v>
      </c>
      <c r="AA190" s="456">
        <v>9.4247064924476778E-3</v>
      </c>
      <c r="AB190" s="456">
        <v>4.732468433891051E-2</v>
      </c>
      <c r="AC190" s="456">
        <v>2.5764353643915841E-2</v>
      </c>
      <c r="AD190" s="456">
        <v>1.6591728269864277E-2</v>
      </c>
      <c r="AE190" s="456">
        <v>9.6667570873113073E-3</v>
      </c>
      <c r="AF190" s="456">
        <v>4.5246410818379056E-4</v>
      </c>
      <c r="AG190" s="456">
        <v>0</v>
      </c>
      <c r="AH190" s="456">
        <v>2.0307119813674075E-2</v>
      </c>
      <c r="AI190" s="456">
        <v>1.5870097078279871E-3</v>
      </c>
      <c r="AJ190" s="456">
        <v>8.5894448399084326E-3</v>
      </c>
      <c r="AK190" s="456">
        <v>1.1913243829116868E-3</v>
      </c>
      <c r="AL190" s="456">
        <v>6.8048376438765842E-3</v>
      </c>
      <c r="AM190" s="456">
        <v>0</v>
      </c>
      <c r="AN190" s="456">
        <v>1.3138355129107677E-2</v>
      </c>
      <c r="AO190" s="456">
        <v>0</v>
      </c>
      <c r="AP190" s="456">
        <v>1.2371628370238484E-3</v>
      </c>
      <c r="AQ190" s="456">
        <v>1</v>
      </c>
      <c r="AR190" s="456"/>
    </row>
    <row r="191" spans="1:44" ht="30" customHeight="1">
      <c r="A191" s="459" t="s">
        <v>898</v>
      </c>
      <c r="B191" s="452" t="s">
        <v>900</v>
      </c>
      <c r="C191" s="452" t="s">
        <v>902</v>
      </c>
      <c r="D191" s="452" t="s">
        <v>901</v>
      </c>
      <c r="E191" s="452" t="s">
        <v>910</v>
      </c>
      <c r="F191" s="452" t="s">
        <v>907</v>
      </c>
      <c r="G191" s="452" t="s">
        <v>903</v>
      </c>
      <c r="H191" s="452" t="s">
        <v>908</v>
      </c>
      <c r="I191" s="452" t="s">
        <v>904</v>
      </c>
      <c r="J191" s="452" t="s">
        <v>905</v>
      </c>
      <c r="K191" s="452" t="s">
        <v>906</v>
      </c>
      <c r="L191" s="452" t="s">
        <v>918</v>
      </c>
      <c r="M191" s="452" t="s">
        <v>916</v>
      </c>
      <c r="N191" s="452" t="s">
        <v>909</v>
      </c>
      <c r="O191" s="452" t="s">
        <v>914</v>
      </c>
      <c r="P191" s="452" t="s">
        <v>917</v>
      </c>
      <c r="Q191" s="452" t="s">
        <v>915</v>
      </c>
      <c r="R191" s="452" t="s">
        <v>921</v>
      </c>
      <c r="S191" s="452" t="s">
        <v>919</v>
      </c>
      <c r="T191" s="452" t="s">
        <v>920</v>
      </c>
      <c r="U191" s="452" t="s">
        <v>911</v>
      </c>
      <c r="V191" s="452" t="s">
        <v>912</v>
      </c>
      <c r="W191" s="452" t="s">
        <v>913</v>
      </c>
      <c r="X191" s="452" t="s">
        <v>922</v>
      </c>
      <c r="Y191" s="452" t="s">
        <v>923</v>
      </c>
      <c r="Z191" s="452" t="s">
        <v>924</v>
      </c>
      <c r="AA191" s="452" t="s">
        <v>925</v>
      </c>
      <c r="AB191" s="452" t="s">
        <v>926</v>
      </c>
      <c r="AC191" s="452" t="s">
        <v>927</v>
      </c>
      <c r="AD191" s="452" t="s">
        <v>928</v>
      </c>
      <c r="AE191" s="452" t="s">
        <v>929</v>
      </c>
      <c r="AF191" s="452" t="s">
        <v>930</v>
      </c>
      <c r="AG191" s="452" t="s">
        <v>931</v>
      </c>
      <c r="AH191" s="452" t="s">
        <v>932</v>
      </c>
      <c r="AI191" s="452" t="s">
        <v>933</v>
      </c>
      <c r="AJ191" s="452" t="s">
        <v>934</v>
      </c>
      <c r="AK191" s="452" t="s">
        <v>935</v>
      </c>
      <c r="AL191" s="452" t="s">
        <v>936</v>
      </c>
      <c r="AM191" s="452" t="s">
        <v>937</v>
      </c>
      <c r="AN191" s="452" t="s">
        <v>938</v>
      </c>
      <c r="AO191" s="452" t="s">
        <v>939</v>
      </c>
      <c r="AP191" s="452" t="s">
        <v>940</v>
      </c>
      <c r="AQ191" s="453" t="s">
        <v>8</v>
      </c>
      <c r="AR191" s="517" t="s">
        <v>701</v>
      </c>
    </row>
    <row r="192" spans="1:44">
      <c r="A192" s="454" t="s">
        <v>826</v>
      </c>
      <c r="B192" s="518">
        <v>0</v>
      </c>
      <c r="C192" s="518">
        <v>0</v>
      </c>
      <c r="D192" s="518">
        <v>0</v>
      </c>
      <c r="E192" s="518">
        <v>0</v>
      </c>
      <c r="F192" s="518">
        <v>0</v>
      </c>
      <c r="G192" s="518">
        <v>0</v>
      </c>
      <c r="H192" s="518">
        <v>0</v>
      </c>
      <c r="I192" s="518">
        <v>0</v>
      </c>
      <c r="J192" s="518">
        <v>0</v>
      </c>
      <c r="K192" s="518">
        <v>0</v>
      </c>
      <c r="L192" s="518">
        <v>0</v>
      </c>
      <c r="M192" s="518">
        <v>0</v>
      </c>
      <c r="N192" s="518">
        <v>0</v>
      </c>
      <c r="O192" s="518">
        <v>0</v>
      </c>
      <c r="P192" s="518">
        <v>0</v>
      </c>
      <c r="Q192" s="518">
        <v>0</v>
      </c>
      <c r="R192" s="518">
        <v>0</v>
      </c>
      <c r="S192" s="518">
        <v>0</v>
      </c>
      <c r="T192" s="518">
        <v>0</v>
      </c>
      <c r="U192" s="518">
        <v>0</v>
      </c>
      <c r="V192" s="518">
        <v>0</v>
      </c>
      <c r="W192" s="518">
        <v>0</v>
      </c>
      <c r="X192" s="518">
        <v>0</v>
      </c>
      <c r="Y192" s="518">
        <v>0</v>
      </c>
      <c r="Z192" s="518">
        <v>0</v>
      </c>
      <c r="AA192" s="518">
        <v>0</v>
      </c>
      <c r="AB192" s="518">
        <v>0</v>
      </c>
      <c r="AC192" s="518">
        <v>0</v>
      </c>
      <c r="AD192" s="518">
        <v>0</v>
      </c>
      <c r="AE192" s="518">
        <v>0</v>
      </c>
      <c r="AF192" s="518">
        <v>0</v>
      </c>
      <c r="AG192" s="518">
        <v>0</v>
      </c>
      <c r="AH192" s="518">
        <v>0</v>
      </c>
      <c r="AI192" s="518">
        <v>0</v>
      </c>
      <c r="AJ192" s="518">
        <v>0</v>
      </c>
      <c r="AK192" s="518">
        <v>0</v>
      </c>
      <c r="AL192" s="518">
        <v>0</v>
      </c>
      <c r="AM192" s="518">
        <v>0</v>
      </c>
      <c r="AN192" s="518">
        <v>0</v>
      </c>
      <c r="AO192" s="518">
        <v>0</v>
      </c>
      <c r="AP192" s="518">
        <v>0</v>
      </c>
      <c r="AQ192" s="518">
        <v>0</v>
      </c>
      <c r="AR192" s="519">
        <v>0</v>
      </c>
    </row>
    <row r="193" spans="1:44">
      <c r="A193" s="454" t="s">
        <v>827</v>
      </c>
      <c r="B193" s="518">
        <v>1</v>
      </c>
      <c r="C193" s="518">
        <v>0</v>
      </c>
      <c r="D193" s="518">
        <v>0</v>
      </c>
      <c r="E193" s="518">
        <v>0</v>
      </c>
      <c r="F193" s="518">
        <v>0</v>
      </c>
      <c r="G193" s="518">
        <v>0</v>
      </c>
      <c r="H193" s="518">
        <v>0</v>
      </c>
      <c r="I193" s="518">
        <v>0</v>
      </c>
      <c r="J193" s="518">
        <v>0</v>
      </c>
      <c r="K193" s="518">
        <v>0</v>
      </c>
      <c r="L193" s="518">
        <v>0</v>
      </c>
      <c r="M193" s="518">
        <v>0</v>
      </c>
      <c r="N193" s="518">
        <v>0</v>
      </c>
      <c r="O193" s="518">
        <v>0</v>
      </c>
      <c r="P193" s="518">
        <v>0</v>
      </c>
      <c r="Q193" s="518">
        <v>0</v>
      </c>
      <c r="R193" s="518">
        <v>0</v>
      </c>
      <c r="S193" s="518">
        <v>0</v>
      </c>
      <c r="T193" s="518">
        <v>0</v>
      </c>
      <c r="U193" s="518">
        <v>0</v>
      </c>
      <c r="V193" s="518">
        <v>0</v>
      </c>
      <c r="W193" s="518">
        <v>0</v>
      </c>
      <c r="X193" s="518">
        <v>0</v>
      </c>
      <c r="Y193" s="518">
        <v>0</v>
      </c>
      <c r="Z193" s="518">
        <v>0</v>
      </c>
      <c r="AA193" s="518">
        <v>0</v>
      </c>
      <c r="AB193" s="518">
        <v>0</v>
      </c>
      <c r="AC193" s="518">
        <v>0</v>
      </c>
      <c r="AD193" s="518">
        <v>0</v>
      </c>
      <c r="AE193" s="518">
        <v>0</v>
      </c>
      <c r="AF193" s="518">
        <v>0</v>
      </c>
      <c r="AG193" s="518">
        <v>0</v>
      </c>
      <c r="AH193" s="518">
        <v>0</v>
      </c>
      <c r="AI193" s="518">
        <v>0</v>
      </c>
      <c r="AJ193" s="518">
        <v>0</v>
      </c>
      <c r="AK193" s="518">
        <v>0</v>
      </c>
      <c r="AL193" s="518">
        <v>0</v>
      </c>
      <c r="AM193" s="518">
        <v>0</v>
      </c>
      <c r="AN193" s="518">
        <v>0</v>
      </c>
      <c r="AO193" s="518">
        <v>0</v>
      </c>
      <c r="AP193" s="518">
        <v>0</v>
      </c>
      <c r="AQ193" s="518">
        <v>1</v>
      </c>
      <c r="AR193" s="519">
        <v>3.9123630672926448E-4</v>
      </c>
    </row>
    <row r="194" spans="1:44">
      <c r="A194" s="454" t="s">
        <v>828</v>
      </c>
      <c r="B194" s="518">
        <v>0</v>
      </c>
      <c r="C194" s="518">
        <v>0</v>
      </c>
      <c r="D194" s="518">
        <v>0</v>
      </c>
      <c r="E194" s="518">
        <v>0</v>
      </c>
      <c r="F194" s="518">
        <v>0</v>
      </c>
      <c r="G194" s="518">
        <v>0</v>
      </c>
      <c r="H194" s="518">
        <v>0</v>
      </c>
      <c r="I194" s="518">
        <v>0</v>
      </c>
      <c r="J194" s="518">
        <v>0</v>
      </c>
      <c r="K194" s="518">
        <v>0</v>
      </c>
      <c r="L194" s="518">
        <v>0</v>
      </c>
      <c r="M194" s="518">
        <v>0</v>
      </c>
      <c r="N194" s="518">
        <v>0</v>
      </c>
      <c r="O194" s="518">
        <v>0</v>
      </c>
      <c r="P194" s="518">
        <v>0</v>
      </c>
      <c r="Q194" s="518">
        <v>0</v>
      </c>
      <c r="R194" s="518">
        <v>0</v>
      </c>
      <c r="S194" s="518">
        <v>0</v>
      </c>
      <c r="T194" s="518">
        <v>0</v>
      </c>
      <c r="U194" s="518">
        <v>0</v>
      </c>
      <c r="V194" s="518">
        <v>0</v>
      </c>
      <c r="W194" s="518">
        <v>0</v>
      </c>
      <c r="X194" s="518">
        <v>0</v>
      </c>
      <c r="Y194" s="518">
        <v>0</v>
      </c>
      <c r="Z194" s="518">
        <v>0</v>
      </c>
      <c r="AA194" s="518">
        <v>0</v>
      </c>
      <c r="AB194" s="518">
        <v>0</v>
      </c>
      <c r="AC194" s="518">
        <v>0</v>
      </c>
      <c r="AD194" s="518">
        <v>0</v>
      </c>
      <c r="AE194" s="518">
        <v>0</v>
      </c>
      <c r="AF194" s="518">
        <v>0</v>
      </c>
      <c r="AG194" s="518">
        <v>0</v>
      </c>
      <c r="AH194" s="518">
        <v>0</v>
      </c>
      <c r="AI194" s="518">
        <v>0</v>
      </c>
      <c r="AJ194" s="518">
        <v>0</v>
      </c>
      <c r="AK194" s="518">
        <v>0</v>
      </c>
      <c r="AL194" s="518">
        <v>0</v>
      </c>
      <c r="AM194" s="518">
        <v>0</v>
      </c>
      <c r="AN194" s="518">
        <v>0</v>
      </c>
      <c r="AO194" s="518">
        <v>0</v>
      </c>
      <c r="AP194" s="518">
        <v>0</v>
      </c>
      <c r="AQ194" s="518">
        <v>0</v>
      </c>
      <c r="AR194" s="519">
        <v>0</v>
      </c>
    </row>
    <row r="195" spans="1:44">
      <c r="A195" s="454" t="s">
        <v>829</v>
      </c>
      <c r="B195" s="518">
        <v>3</v>
      </c>
      <c r="C195" s="518">
        <v>6</v>
      </c>
      <c r="D195" s="518">
        <v>0</v>
      </c>
      <c r="E195" s="518">
        <v>0</v>
      </c>
      <c r="F195" s="518">
        <v>0</v>
      </c>
      <c r="G195" s="518">
        <v>0</v>
      </c>
      <c r="H195" s="518">
        <v>0</v>
      </c>
      <c r="I195" s="518">
        <v>0</v>
      </c>
      <c r="J195" s="518">
        <v>0</v>
      </c>
      <c r="K195" s="518">
        <v>0</v>
      </c>
      <c r="L195" s="518">
        <v>0</v>
      </c>
      <c r="M195" s="518">
        <v>0</v>
      </c>
      <c r="N195" s="518">
        <v>0</v>
      </c>
      <c r="O195" s="518">
        <v>0</v>
      </c>
      <c r="P195" s="518">
        <v>0</v>
      </c>
      <c r="Q195" s="518">
        <v>0</v>
      </c>
      <c r="R195" s="518">
        <v>0</v>
      </c>
      <c r="S195" s="518">
        <v>0</v>
      </c>
      <c r="T195" s="518">
        <v>0</v>
      </c>
      <c r="U195" s="518">
        <v>0</v>
      </c>
      <c r="V195" s="518">
        <v>0</v>
      </c>
      <c r="W195" s="518">
        <v>0</v>
      </c>
      <c r="X195" s="518">
        <v>1</v>
      </c>
      <c r="Y195" s="518">
        <v>0</v>
      </c>
      <c r="Z195" s="518">
        <v>0</v>
      </c>
      <c r="AA195" s="518">
        <v>0</v>
      </c>
      <c r="AB195" s="518">
        <v>1</v>
      </c>
      <c r="AC195" s="518">
        <v>0</v>
      </c>
      <c r="AD195" s="518">
        <v>0</v>
      </c>
      <c r="AE195" s="518">
        <v>0</v>
      </c>
      <c r="AF195" s="518">
        <v>0</v>
      </c>
      <c r="AG195" s="518">
        <v>0</v>
      </c>
      <c r="AH195" s="518">
        <v>0</v>
      </c>
      <c r="AI195" s="518">
        <v>0</v>
      </c>
      <c r="AJ195" s="518">
        <v>0</v>
      </c>
      <c r="AK195" s="518">
        <v>0</v>
      </c>
      <c r="AL195" s="518">
        <v>0</v>
      </c>
      <c r="AM195" s="518">
        <v>0</v>
      </c>
      <c r="AN195" s="518">
        <v>1</v>
      </c>
      <c r="AO195" s="518">
        <v>0</v>
      </c>
      <c r="AP195" s="518">
        <v>0</v>
      </c>
      <c r="AQ195" s="518">
        <v>12</v>
      </c>
      <c r="AR195" s="519">
        <v>4.6948356807511738E-3</v>
      </c>
    </row>
    <row r="196" spans="1:44">
      <c r="A196" s="454" t="s">
        <v>830</v>
      </c>
      <c r="B196" s="518">
        <v>5</v>
      </c>
      <c r="C196" s="518">
        <v>10</v>
      </c>
      <c r="D196" s="518">
        <v>0</v>
      </c>
      <c r="E196" s="518">
        <v>0</v>
      </c>
      <c r="F196" s="518">
        <v>1</v>
      </c>
      <c r="G196" s="518">
        <v>2</v>
      </c>
      <c r="H196" s="518">
        <v>0</v>
      </c>
      <c r="I196" s="518">
        <v>0</v>
      </c>
      <c r="J196" s="518">
        <v>0</v>
      </c>
      <c r="K196" s="518">
        <v>0</v>
      </c>
      <c r="L196" s="518">
        <v>0</v>
      </c>
      <c r="M196" s="518">
        <v>1</v>
      </c>
      <c r="N196" s="518">
        <v>1</v>
      </c>
      <c r="O196" s="518">
        <v>0</v>
      </c>
      <c r="P196" s="518">
        <v>0</v>
      </c>
      <c r="Q196" s="518">
        <v>0</v>
      </c>
      <c r="R196" s="518">
        <v>0</v>
      </c>
      <c r="S196" s="518">
        <v>0</v>
      </c>
      <c r="T196" s="518">
        <v>0</v>
      </c>
      <c r="U196" s="518">
        <v>0</v>
      </c>
      <c r="V196" s="518">
        <v>0</v>
      </c>
      <c r="W196" s="518">
        <v>0</v>
      </c>
      <c r="X196" s="518">
        <v>0</v>
      </c>
      <c r="Y196" s="518">
        <v>0</v>
      </c>
      <c r="Z196" s="518">
        <v>1</v>
      </c>
      <c r="AA196" s="518">
        <v>1</v>
      </c>
      <c r="AB196" s="518">
        <v>0</v>
      </c>
      <c r="AC196" s="518">
        <v>2</v>
      </c>
      <c r="AD196" s="518">
        <v>4</v>
      </c>
      <c r="AE196" s="518">
        <v>0</v>
      </c>
      <c r="AF196" s="518">
        <v>0</v>
      </c>
      <c r="AG196" s="518">
        <v>0</v>
      </c>
      <c r="AH196" s="518">
        <v>0</v>
      </c>
      <c r="AI196" s="518">
        <v>0</v>
      </c>
      <c r="AJ196" s="518">
        <v>1</v>
      </c>
      <c r="AK196" s="518">
        <v>0</v>
      </c>
      <c r="AL196" s="518">
        <v>0</v>
      </c>
      <c r="AM196" s="518">
        <v>0</v>
      </c>
      <c r="AN196" s="518">
        <v>0</v>
      </c>
      <c r="AO196" s="518">
        <v>0</v>
      </c>
      <c r="AP196" s="518">
        <v>0</v>
      </c>
      <c r="AQ196" s="518">
        <v>29</v>
      </c>
      <c r="AR196" s="519">
        <v>1.134585289514867E-2</v>
      </c>
    </row>
    <row r="197" spans="1:44">
      <c r="A197" s="454" t="s">
        <v>831</v>
      </c>
      <c r="B197" s="518">
        <v>18</v>
      </c>
      <c r="C197" s="518">
        <v>23</v>
      </c>
      <c r="D197" s="518">
        <v>3</v>
      </c>
      <c r="E197" s="518">
        <v>0</v>
      </c>
      <c r="F197" s="518">
        <v>2</v>
      </c>
      <c r="G197" s="518">
        <v>1</v>
      </c>
      <c r="H197" s="518">
        <v>1</v>
      </c>
      <c r="I197" s="518">
        <v>1</v>
      </c>
      <c r="J197" s="518">
        <v>0</v>
      </c>
      <c r="K197" s="518">
        <v>0</v>
      </c>
      <c r="L197" s="518">
        <v>0</v>
      </c>
      <c r="M197" s="518">
        <v>2</v>
      </c>
      <c r="N197" s="518">
        <v>5</v>
      </c>
      <c r="O197" s="518">
        <v>0</v>
      </c>
      <c r="P197" s="518">
        <v>0</v>
      </c>
      <c r="Q197" s="518">
        <v>1</v>
      </c>
      <c r="R197" s="518">
        <v>0</v>
      </c>
      <c r="S197" s="518">
        <v>0</v>
      </c>
      <c r="T197" s="518">
        <v>1</v>
      </c>
      <c r="U197" s="518">
        <v>0</v>
      </c>
      <c r="V197" s="518">
        <v>0</v>
      </c>
      <c r="W197" s="518">
        <v>2</v>
      </c>
      <c r="X197" s="518">
        <v>2</v>
      </c>
      <c r="Y197" s="518">
        <v>2</v>
      </c>
      <c r="Z197" s="518">
        <v>2</v>
      </c>
      <c r="AA197" s="518">
        <v>0</v>
      </c>
      <c r="AB197" s="518">
        <v>5</v>
      </c>
      <c r="AC197" s="518">
        <v>1</v>
      </c>
      <c r="AD197" s="518">
        <v>0</v>
      </c>
      <c r="AE197" s="518">
        <v>0</v>
      </c>
      <c r="AF197" s="518">
        <v>0</v>
      </c>
      <c r="AG197" s="518">
        <v>0</v>
      </c>
      <c r="AH197" s="518">
        <v>1</v>
      </c>
      <c r="AI197" s="518">
        <v>0</v>
      </c>
      <c r="AJ197" s="518">
        <v>0</v>
      </c>
      <c r="AK197" s="518">
        <v>0</v>
      </c>
      <c r="AL197" s="518">
        <v>0</v>
      </c>
      <c r="AM197" s="518">
        <v>0</v>
      </c>
      <c r="AN197" s="518">
        <v>0</v>
      </c>
      <c r="AO197" s="518">
        <v>0</v>
      </c>
      <c r="AP197" s="518">
        <v>0</v>
      </c>
      <c r="AQ197" s="518">
        <v>73</v>
      </c>
      <c r="AR197" s="519">
        <v>2.8560250391236306E-2</v>
      </c>
    </row>
    <row r="198" spans="1:44">
      <c r="A198" s="454" t="s">
        <v>832</v>
      </c>
      <c r="B198" s="518">
        <v>25</v>
      </c>
      <c r="C198" s="518">
        <v>26</v>
      </c>
      <c r="D198" s="518">
        <v>5</v>
      </c>
      <c r="E198" s="518">
        <v>0</v>
      </c>
      <c r="F198" s="518">
        <v>2</v>
      </c>
      <c r="G198" s="518">
        <v>4</v>
      </c>
      <c r="H198" s="518">
        <v>3</v>
      </c>
      <c r="I198" s="518">
        <v>4</v>
      </c>
      <c r="J198" s="518">
        <v>1</v>
      </c>
      <c r="K198" s="518">
        <v>0</v>
      </c>
      <c r="L198" s="518">
        <v>0</v>
      </c>
      <c r="M198" s="518">
        <v>1</v>
      </c>
      <c r="N198" s="518">
        <v>9</v>
      </c>
      <c r="O198" s="518">
        <v>0</v>
      </c>
      <c r="P198" s="518">
        <v>1</v>
      </c>
      <c r="Q198" s="518">
        <v>0</v>
      </c>
      <c r="R198" s="518">
        <v>1</v>
      </c>
      <c r="S198" s="518">
        <v>5</v>
      </c>
      <c r="T198" s="518">
        <v>3</v>
      </c>
      <c r="U198" s="518">
        <v>2</v>
      </c>
      <c r="V198" s="518">
        <v>0</v>
      </c>
      <c r="W198" s="518">
        <v>2</v>
      </c>
      <c r="X198" s="518">
        <v>2</v>
      </c>
      <c r="Y198" s="518">
        <v>1</v>
      </c>
      <c r="Z198" s="518">
        <v>3</v>
      </c>
      <c r="AA198" s="518">
        <v>1</v>
      </c>
      <c r="AB198" s="518">
        <v>4</v>
      </c>
      <c r="AC198" s="518">
        <v>3</v>
      </c>
      <c r="AD198" s="518">
        <v>0</v>
      </c>
      <c r="AE198" s="518">
        <v>0</v>
      </c>
      <c r="AF198" s="518">
        <v>0</v>
      </c>
      <c r="AG198" s="518">
        <v>0</v>
      </c>
      <c r="AH198" s="518">
        <v>4</v>
      </c>
      <c r="AI198" s="518">
        <v>0</v>
      </c>
      <c r="AJ198" s="518">
        <v>1</v>
      </c>
      <c r="AK198" s="518">
        <v>1</v>
      </c>
      <c r="AL198" s="518">
        <v>1</v>
      </c>
      <c r="AM198" s="518">
        <v>0</v>
      </c>
      <c r="AN198" s="518">
        <v>1</v>
      </c>
      <c r="AO198" s="518">
        <v>0</v>
      </c>
      <c r="AP198" s="518">
        <v>0</v>
      </c>
      <c r="AQ198" s="518">
        <v>116</v>
      </c>
      <c r="AR198" s="519">
        <v>4.5383411580594682E-2</v>
      </c>
    </row>
    <row r="199" spans="1:44">
      <c r="A199" s="454" t="s">
        <v>833</v>
      </c>
      <c r="B199" s="518">
        <v>51</v>
      </c>
      <c r="C199" s="518">
        <v>37</v>
      </c>
      <c r="D199" s="518">
        <v>3</v>
      </c>
      <c r="E199" s="518">
        <v>0</v>
      </c>
      <c r="F199" s="518">
        <v>4</v>
      </c>
      <c r="G199" s="518">
        <v>4</v>
      </c>
      <c r="H199" s="518">
        <v>5</v>
      </c>
      <c r="I199" s="518">
        <v>4</v>
      </c>
      <c r="J199" s="518">
        <v>4</v>
      </c>
      <c r="K199" s="518">
        <v>2</v>
      </c>
      <c r="L199" s="518">
        <v>0</v>
      </c>
      <c r="M199" s="518">
        <v>7</v>
      </c>
      <c r="N199" s="518">
        <v>18</v>
      </c>
      <c r="O199" s="518">
        <v>3</v>
      </c>
      <c r="P199" s="518">
        <v>4</v>
      </c>
      <c r="Q199" s="518">
        <v>0</v>
      </c>
      <c r="R199" s="518">
        <v>3</v>
      </c>
      <c r="S199" s="518">
        <v>3</v>
      </c>
      <c r="T199" s="518">
        <v>5</v>
      </c>
      <c r="U199" s="518">
        <v>3</v>
      </c>
      <c r="V199" s="518">
        <v>0</v>
      </c>
      <c r="W199" s="518">
        <v>2</v>
      </c>
      <c r="X199" s="518">
        <v>7</v>
      </c>
      <c r="Y199" s="518">
        <v>2</v>
      </c>
      <c r="Z199" s="518">
        <v>1</v>
      </c>
      <c r="AA199" s="518">
        <v>4</v>
      </c>
      <c r="AB199" s="518">
        <v>7</v>
      </c>
      <c r="AC199" s="518">
        <v>9</v>
      </c>
      <c r="AD199" s="518">
        <v>0</v>
      </c>
      <c r="AE199" s="518">
        <v>0</v>
      </c>
      <c r="AF199" s="518">
        <v>0</v>
      </c>
      <c r="AG199" s="518">
        <v>0</v>
      </c>
      <c r="AH199" s="518">
        <v>9</v>
      </c>
      <c r="AI199" s="518">
        <v>0</v>
      </c>
      <c r="AJ199" s="518">
        <v>5</v>
      </c>
      <c r="AK199" s="518">
        <v>0</v>
      </c>
      <c r="AL199" s="518">
        <v>2</v>
      </c>
      <c r="AM199" s="518">
        <v>0</v>
      </c>
      <c r="AN199" s="518">
        <v>2</v>
      </c>
      <c r="AO199" s="518">
        <v>0</v>
      </c>
      <c r="AP199" s="518">
        <v>0</v>
      </c>
      <c r="AQ199" s="518">
        <v>210</v>
      </c>
      <c r="AR199" s="519">
        <v>8.2159624413145546E-2</v>
      </c>
    </row>
    <row r="200" spans="1:44">
      <c r="A200" s="454" t="s">
        <v>834</v>
      </c>
      <c r="B200" s="518">
        <v>39</v>
      </c>
      <c r="C200" s="518">
        <v>22</v>
      </c>
      <c r="D200" s="518">
        <v>3</v>
      </c>
      <c r="E200" s="518">
        <v>0</v>
      </c>
      <c r="F200" s="518">
        <v>4</v>
      </c>
      <c r="G200" s="518">
        <v>5</v>
      </c>
      <c r="H200" s="518">
        <v>2</v>
      </c>
      <c r="I200" s="518">
        <v>3</v>
      </c>
      <c r="J200" s="518">
        <v>2</v>
      </c>
      <c r="K200" s="518">
        <v>0</v>
      </c>
      <c r="L200" s="518">
        <v>0</v>
      </c>
      <c r="M200" s="518">
        <v>6</v>
      </c>
      <c r="N200" s="518">
        <v>4</v>
      </c>
      <c r="O200" s="518">
        <v>2</v>
      </c>
      <c r="P200" s="518">
        <v>1</v>
      </c>
      <c r="Q200" s="518">
        <v>0</v>
      </c>
      <c r="R200" s="518">
        <v>1</v>
      </c>
      <c r="S200" s="518">
        <v>0</v>
      </c>
      <c r="T200" s="518">
        <v>6</v>
      </c>
      <c r="U200" s="518">
        <v>1</v>
      </c>
      <c r="V200" s="518">
        <v>0</v>
      </c>
      <c r="W200" s="518">
        <v>4</v>
      </c>
      <c r="X200" s="518">
        <v>4</v>
      </c>
      <c r="Y200" s="518">
        <v>1</v>
      </c>
      <c r="Z200" s="518">
        <v>2</v>
      </c>
      <c r="AA200" s="518">
        <v>1</v>
      </c>
      <c r="AB200" s="518">
        <v>9</v>
      </c>
      <c r="AC200" s="518">
        <v>1</v>
      </c>
      <c r="AD200" s="518">
        <v>1</v>
      </c>
      <c r="AE200" s="518">
        <v>2</v>
      </c>
      <c r="AF200" s="518">
        <v>0</v>
      </c>
      <c r="AG200" s="518">
        <v>0</v>
      </c>
      <c r="AH200" s="518">
        <v>1</v>
      </c>
      <c r="AI200" s="518">
        <v>1</v>
      </c>
      <c r="AJ200" s="518">
        <v>1</v>
      </c>
      <c r="AK200" s="518">
        <v>0</v>
      </c>
      <c r="AL200" s="518">
        <v>2</v>
      </c>
      <c r="AM200" s="518">
        <v>0</v>
      </c>
      <c r="AN200" s="518">
        <v>0</v>
      </c>
      <c r="AO200" s="518">
        <v>0</v>
      </c>
      <c r="AP200" s="518">
        <v>0</v>
      </c>
      <c r="AQ200" s="518">
        <v>131</v>
      </c>
      <c r="AR200" s="519">
        <v>5.1251956181533644E-2</v>
      </c>
    </row>
    <row r="201" spans="1:44">
      <c r="A201" s="454" t="s">
        <v>835</v>
      </c>
      <c r="B201" s="518">
        <v>84</v>
      </c>
      <c r="C201" s="518">
        <v>61</v>
      </c>
      <c r="D201" s="518">
        <v>9</v>
      </c>
      <c r="E201" s="518">
        <v>1</v>
      </c>
      <c r="F201" s="518">
        <v>3</v>
      </c>
      <c r="G201" s="518">
        <v>12</v>
      </c>
      <c r="H201" s="518">
        <v>12</v>
      </c>
      <c r="I201" s="518">
        <v>7</v>
      </c>
      <c r="J201" s="518">
        <v>5</v>
      </c>
      <c r="K201" s="518">
        <v>0</v>
      </c>
      <c r="L201" s="518">
        <v>1</v>
      </c>
      <c r="M201" s="518">
        <v>6</v>
      </c>
      <c r="N201" s="518">
        <v>20</v>
      </c>
      <c r="O201" s="518">
        <v>8</v>
      </c>
      <c r="P201" s="518">
        <v>4</v>
      </c>
      <c r="Q201" s="518">
        <v>0</v>
      </c>
      <c r="R201" s="518">
        <v>4</v>
      </c>
      <c r="S201" s="518">
        <v>0</v>
      </c>
      <c r="T201" s="518">
        <v>16</v>
      </c>
      <c r="U201" s="518">
        <v>5</v>
      </c>
      <c r="V201" s="518">
        <v>2</v>
      </c>
      <c r="W201" s="518">
        <v>6</v>
      </c>
      <c r="X201" s="518">
        <v>4</v>
      </c>
      <c r="Y201" s="518">
        <v>5</v>
      </c>
      <c r="Z201" s="518">
        <v>5</v>
      </c>
      <c r="AA201" s="518">
        <v>4</v>
      </c>
      <c r="AB201" s="518">
        <v>32</v>
      </c>
      <c r="AC201" s="518">
        <v>6</v>
      </c>
      <c r="AD201" s="518">
        <v>0</v>
      </c>
      <c r="AE201" s="518">
        <v>16</v>
      </c>
      <c r="AF201" s="518">
        <v>1</v>
      </c>
      <c r="AG201" s="518">
        <v>0</v>
      </c>
      <c r="AH201" s="518">
        <v>13</v>
      </c>
      <c r="AI201" s="518">
        <v>2</v>
      </c>
      <c r="AJ201" s="518">
        <v>2</v>
      </c>
      <c r="AK201" s="518">
        <v>0</v>
      </c>
      <c r="AL201" s="518">
        <v>4</v>
      </c>
      <c r="AM201" s="518">
        <v>0</v>
      </c>
      <c r="AN201" s="518">
        <v>6</v>
      </c>
      <c r="AO201" s="518">
        <v>0</v>
      </c>
      <c r="AP201" s="518">
        <v>1</v>
      </c>
      <c r="AQ201" s="518">
        <v>367</v>
      </c>
      <c r="AR201" s="519">
        <v>0.14358372456964005</v>
      </c>
    </row>
    <row r="202" spans="1:44">
      <c r="A202" s="454" t="s">
        <v>836</v>
      </c>
      <c r="B202" s="518">
        <v>153</v>
      </c>
      <c r="C202" s="518">
        <v>88</v>
      </c>
      <c r="D202" s="518">
        <v>7</v>
      </c>
      <c r="E202" s="518">
        <v>3</v>
      </c>
      <c r="F202" s="518">
        <v>11</v>
      </c>
      <c r="G202" s="518">
        <v>17</v>
      </c>
      <c r="H202" s="518">
        <v>25</v>
      </c>
      <c r="I202" s="518">
        <v>34</v>
      </c>
      <c r="J202" s="518">
        <v>9</v>
      </c>
      <c r="K202" s="518">
        <v>3</v>
      </c>
      <c r="L202" s="518">
        <v>2</v>
      </c>
      <c r="M202" s="518">
        <v>13</v>
      </c>
      <c r="N202" s="518">
        <v>50</v>
      </c>
      <c r="O202" s="518">
        <v>11</v>
      </c>
      <c r="P202" s="518">
        <v>11</v>
      </c>
      <c r="Q202" s="518">
        <v>1</v>
      </c>
      <c r="R202" s="518">
        <v>15</v>
      </c>
      <c r="S202" s="518">
        <v>4</v>
      </c>
      <c r="T202" s="518">
        <v>22</v>
      </c>
      <c r="U202" s="518">
        <v>12</v>
      </c>
      <c r="V202" s="518">
        <v>1</v>
      </c>
      <c r="W202" s="518">
        <v>17</v>
      </c>
      <c r="X202" s="518">
        <v>5</v>
      </c>
      <c r="Y202" s="518">
        <v>12</v>
      </c>
      <c r="Z202" s="518">
        <v>11</v>
      </c>
      <c r="AA202" s="518">
        <v>3</v>
      </c>
      <c r="AB202" s="518">
        <v>30</v>
      </c>
      <c r="AC202" s="518">
        <v>14</v>
      </c>
      <c r="AD202" s="518">
        <v>2</v>
      </c>
      <c r="AE202" s="518">
        <v>10</v>
      </c>
      <c r="AF202" s="518">
        <v>0</v>
      </c>
      <c r="AG202" s="518">
        <v>0</v>
      </c>
      <c r="AH202" s="518">
        <v>10</v>
      </c>
      <c r="AI202" s="518">
        <v>3</v>
      </c>
      <c r="AJ202" s="518">
        <v>2</v>
      </c>
      <c r="AK202" s="518">
        <v>0</v>
      </c>
      <c r="AL202" s="518">
        <v>9</v>
      </c>
      <c r="AM202" s="518">
        <v>0</v>
      </c>
      <c r="AN202" s="518">
        <v>4</v>
      </c>
      <c r="AO202" s="518">
        <v>0</v>
      </c>
      <c r="AP202" s="518">
        <v>4</v>
      </c>
      <c r="AQ202" s="518">
        <v>628</v>
      </c>
      <c r="AR202" s="519">
        <v>0.24569640062597808</v>
      </c>
    </row>
    <row r="203" spans="1:44">
      <c r="A203" s="454" t="s">
        <v>837</v>
      </c>
      <c r="B203" s="518">
        <v>198</v>
      </c>
      <c r="C203" s="518">
        <v>164</v>
      </c>
      <c r="D203" s="518">
        <v>11</v>
      </c>
      <c r="E203" s="518">
        <v>2</v>
      </c>
      <c r="F203" s="518">
        <v>11</v>
      </c>
      <c r="G203" s="518">
        <v>13</v>
      </c>
      <c r="H203" s="518">
        <v>33</v>
      </c>
      <c r="I203" s="518">
        <v>32</v>
      </c>
      <c r="J203" s="518">
        <v>8</v>
      </c>
      <c r="K203" s="518">
        <v>8</v>
      </c>
      <c r="L203" s="518">
        <v>10</v>
      </c>
      <c r="M203" s="518">
        <v>22</v>
      </c>
      <c r="N203" s="518">
        <v>48</v>
      </c>
      <c r="O203" s="518">
        <v>20</v>
      </c>
      <c r="P203" s="518">
        <v>10</v>
      </c>
      <c r="Q203" s="518">
        <v>3</v>
      </c>
      <c r="R203" s="518">
        <v>22</v>
      </c>
      <c r="S203" s="518">
        <v>4</v>
      </c>
      <c r="T203" s="518">
        <v>49</v>
      </c>
      <c r="U203" s="518">
        <v>11</v>
      </c>
      <c r="V203" s="518">
        <v>1</v>
      </c>
      <c r="W203" s="518">
        <v>35</v>
      </c>
      <c r="X203" s="518">
        <v>13</v>
      </c>
      <c r="Y203" s="518">
        <v>15</v>
      </c>
      <c r="Z203" s="518">
        <v>7</v>
      </c>
      <c r="AA203" s="518">
        <v>3</v>
      </c>
      <c r="AB203" s="518">
        <v>39</v>
      </c>
      <c r="AC203" s="518">
        <v>22</v>
      </c>
      <c r="AD203" s="518">
        <v>2</v>
      </c>
      <c r="AE203" s="518">
        <v>12</v>
      </c>
      <c r="AF203" s="518">
        <v>2</v>
      </c>
      <c r="AG203" s="518">
        <v>0</v>
      </c>
      <c r="AH203" s="518">
        <v>14</v>
      </c>
      <c r="AI203" s="518">
        <v>0</v>
      </c>
      <c r="AJ203" s="518">
        <v>4</v>
      </c>
      <c r="AK203" s="518">
        <v>0</v>
      </c>
      <c r="AL203" s="518">
        <v>6</v>
      </c>
      <c r="AM203" s="518">
        <v>0</v>
      </c>
      <c r="AN203" s="518">
        <v>2</v>
      </c>
      <c r="AO203" s="518">
        <v>0</v>
      </c>
      <c r="AP203" s="518">
        <v>1</v>
      </c>
      <c r="AQ203" s="518">
        <v>857</v>
      </c>
      <c r="AR203" s="519">
        <v>0.33528951486697967</v>
      </c>
    </row>
    <row r="204" spans="1:44">
      <c r="A204" s="454" t="s">
        <v>838</v>
      </c>
      <c r="B204" s="518">
        <v>32</v>
      </c>
      <c r="C204" s="518">
        <v>30</v>
      </c>
      <c r="D204" s="518">
        <v>0</v>
      </c>
      <c r="E204" s="518">
        <v>0</v>
      </c>
      <c r="F204" s="518">
        <v>2</v>
      </c>
      <c r="G204" s="518">
        <v>1</v>
      </c>
      <c r="H204" s="518">
        <v>4</v>
      </c>
      <c r="I204" s="518">
        <v>6</v>
      </c>
      <c r="J204" s="518">
        <v>5</v>
      </c>
      <c r="K204" s="518">
        <v>1</v>
      </c>
      <c r="L204" s="518">
        <v>1</v>
      </c>
      <c r="M204" s="518">
        <v>0</v>
      </c>
      <c r="N204" s="518">
        <v>3</v>
      </c>
      <c r="O204" s="518">
        <v>1</v>
      </c>
      <c r="P204" s="518">
        <v>1</v>
      </c>
      <c r="Q204" s="518">
        <v>2</v>
      </c>
      <c r="R204" s="518">
        <v>1</v>
      </c>
      <c r="S204" s="518">
        <v>0</v>
      </c>
      <c r="T204" s="518">
        <v>3</v>
      </c>
      <c r="U204" s="518">
        <v>2</v>
      </c>
      <c r="V204" s="518">
        <v>0</v>
      </c>
      <c r="W204" s="518">
        <v>6</v>
      </c>
      <c r="X204" s="518">
        <v>1</v>
      </c>
      <c r="Y204" s="518">
        <v>2</v>
      </c>
      <c r="Z204" s="518">
        <v>0</v>
      </c>
      <c r="AA204" s="518">
        <v>0</v>
      </c>
      <c r="AB204" s="518">
        <v>0</v>
      </c>
      <c r="AC204" s="518">
        <v>3</v>
      </c>
      <c r="AD204" s="518">
        <v>0</v>
      </c>
      <c r="AE204" s="518">
        <v>0</v>
      </c>
      <c r="AF204" s="518">
        <v>0</v>
      </c>
      <c r="AG204" s="518">
        <v>0</v>
      </c>
      <c r="AH204" s="518">
        <v>2</v>
      </c>
      <c r="AI204" s="518">
        <v>0</v>
      </c>
      <c r="AJ204" s="518">
        <v>0</v>
      </c>
      <c r="AK204" s="518">
        <v>0</v>
      </c>
      <c r="AL204" s="518">
        <v>0</v>
      </c>
      <c r="AM204" s="518">
        <v>0</v>
      </c>
      <c r="AN204" s="518">
        <v>0</v>
      </c>
      <c r="AO204" s="518">
        <v>0</v>
      </c>
      <c r="AP204" s="518">
        <v>0</v>
      </c>
      <c r="AQ204" s="518">
        <v>109</v>
      </c>
      <c r="AR204" s="519">
        <v>4.2644757433489826E-2</v>
      </c>
    </row>
    <row r="205" spans="1:44">
      <c r="A205" s="454" t="s">
        <v>839</v>
      </c>
      <c r="B205" s="518">
        <v>10</v>
      </c>
      <c r="C205" s="518">
        <v>5</v>
      </c>
      <c r="D205" s="518">
        <v>0</v>
      </c>
      <c r="E205" s="518">
        <v>0</v>
      </c>
      <c r="F205" s="518">
        <v>0</v>
      </c>
      <c r="G205" s="518">
        <v>0</v>
      </c>
      <c r="H205" s="518">
        <v>1</v>
      </c>
      <c r="I205" s="518">
        <v>0</v>
      </c>
      <c r="J205" s="518">
        <v>1</v>
      </c>
      <c r="K205" s="518">
        <v>0</v>
      </c>
      <c r="L205" s="518">
        <v>0</v>
      </c>
      <c r="M205" s="518">
        <v>1</v>
      </c>
      <c r="N205" s="518">
        <v>0</v>
      </c>
      <c r="O205" s="518">
        <v>0</v>
      </c>
      <c r="P205" s="518">
        <v>0</v>
      </c>
      <c r="Q205" s="518">
        <v>0</v>
      </c>
      <c r="R205" s="518">
        <v>0</v>
      </c>
      <c r="S205" s="518">
        <v>0</v>
      </c>
      <c r="T205" s="518">
        <v>3</v>
      </c>
      <c r="U205" s="518">
        <v>0</v>
      </c>
      <c r="V205" s="518">
        <v>0</v>
      </c>
      <c r="W205" s="518">
        <v>2</v>
      </c>
      <c r="X205" s="518">
        <v>0</v>
      </c>
      <c r="Y205" s="518">
        <v>0</v>
      </c>
      <c r="Z205" s="518">
        <v>0</v>
      </c>
      <c r="AA205" s="518">
        <v>0</v>
      </c>
      <c r="AB205" s="518">
        <v>0</v>
      </c>
      <c r="AC205" s="518">
        <v>0</v>
      </c>
      <c r="AD205" s="518">
        <v>0</v>
      </c>
      <c r="AE205" s="518">
        <v>0</v>
      </c>
      <c r="AF205" s="518">
        <v>0</v>
      </c>
      <c r="AG205" s="518">
        <v>0</v>
      </c>
      <c r="AH205" s="518">
        <v>0</v>
      </c>
      <c r="AI205" s="518">
        <v>0</v>
      </c>
      <c r="AJ205" s="518">
        <v>0</v>
      </c>
      <c r="AK205" s="518">
        <v>0</v>
      </c>
      <c r="AL205" s="518">
        <v>0</v>
      </c>
      <c r="AM205" s="518">
        <v>0</v>
      </c>
      <c r="AN205" s="518">
        <v>0</v>
      </c>
      <c r="AO205" s="518">
        <v>0</v>
      </c>
      <c r="AP205" s="518">
        <v>0</v>
      </c>
      <c r="AQ205" s="518">
        <v>23</v>
      </c>
      <c r="AR205" s="519">
        <v>8.9984350547730827E-3</v>
      </c>
    </row>
    <row r="206" spans="1:44">
      <c r="A206" s="451" t="s">
        <v>726</v>
      </c>
      <c r="B206" s="520">
        <v>619</v>
      </c>
      <c r="C206" s="520">
        <v>472</v>
      </c>
      <c r="D206" s="520">
        <v>41</v>
      </c>
      <c r="E206" s="520">
        <v>6</v>
      </c>
      <c r="F206" s="520">
        <v>40</v>
      </c>
      <c r="G206" s="520">
        <v>59</v>
      </c>
      <c r="H206" s="520">
        <v>86</v>
      </c>
      <c r="I206" s="520">
        <v>91</v>
      </c>
      <c r="J206" s="520">
        <v>35</v>
      </c>
      <c r="K206" s="520">
        <v>14</v>
      </c>
      <c r="L206" s="520">
        <v>14</v>
      </c>
      <c r="M206" s="520">
        <v>59</v>
      </c>
      <c r="N206" s="520">
        <v>158</v>
      </c>
      <c r="O206" s="520">
        <v>45</v>
      </c>
      <c r="P206" s="520">
        <v>32</v>
      </c>
      <c r="Q206" s="520">
        <v>7</v>
      </c>
      <c r="R206" s="520">
        <v>47</v>
      </c>
      <c r="S206" s="520">
        <v>16</v>
      </c>
      <c r="T206" s="520">
        <v>108</v>
      </c>
      <c r="U206" s="520">
        <v>36</v>
      </c>
      <c r="V206" s="520">
        <v>4</v>
      </c>
      <c r="W206" s="520">
        <v>76</v>
      </c>
      <c r="X206" s="520">
        <v>39</v>
      </c>
      <c r="Y206" s="520">
        <v>40</v>
      </c>
      <c r="Z206" s="520">
        <v>32</v>
      </c>
      <c r="AA206" s="520">
        <v>17</v>
      </c>
      <c r="AB206" s="520">
        <v>127</v>
      </c>
      <c r="AC206" s="520">
        <v>61</v>
      </c>
      <c r="AD206" s="520">
        <v>9</v>
      </c>
      <c r="AE206" s="520">
        <v>40</v>
      </c>
      <c r="AF206" s="520">
        <v>3</v>
      </c>
      <c r="AG206" s="520">
        <v>0</v>
      </c>
      <c r="AH206" s="520">
        <v>54</v>
      </c>
      <c r="AI206" s="520">
        <v>6</v>
      </c>
      <c r="AJ206" s="520">
        <v>16</v>
      </c>
      <c r="AK206" s="520">
        <v>1</v>
      </c>
      <c r="AL206" s="520">
        <v>24</v>
      </c>
      <c r="AM206" s="520">
        <v>0</v>
      </c>
      <c r="AN206" s="520">
        <v>16</v>
      </c>
      <c r="AO206" s="520">
        <v>0</v>
      </c>
      <c r="AP206" s="520">
        <v>6</v>
      </c>
      <c r="AQ206" s="520">
        <v>2556</v>
      </c>
      <c r="AR206" s="47">
        <v>0.99999999999999989</v>
      </c>
    </row>
    <row r="207" spans="1:44">
      <c r="A207" s="389" t="s">
        <v>840</v>
      </c>
      <c r="B207" s="456">
        <v>0.24217527386541471</v>
      </c>
      <c r="C207" s="456">
        <v>0.18466353677621283</v>
      </c>
      <c r="D207" s="456">
        <v>1.6040688575899843E-2</v>
      </c>
      <c r="E207" s="456">
        <v>2.3474178403755869E-3</v>
      </c>
      <c r="F207" s="456">
        <v>1.5649452269170579E-2</v>
      </c>
      <c r="G207" s="456">
        <v>2.3082942097026604E-2</v>
      </c>
      <c r="H207" s="456">
        <v>3.3646322378716745E-2</v>
      </c>
      <c r="I207" s="456">
        <v>3.5602503912363068E-2</v>
      </c>
      <c r="J207" s="456">
        <v>1.3693270735524257E-2</v>
      </c>
      <c r="K207" s="456">
        <v>5.4773082942097028E-3</v>
      </c>
      <c r="L207" s="456">
        <v>5.4773082942097028E-3</v>
      </c>
      <c r="M207" s="456">
        <v>2.3082942097026604E-2</v>
      </c>
      <c r="N207" s="456">
        <v>6.1815336463223784E-2</v>
      </c>
      <c r="O207" s="456">
        <v>1.7605633802816902E-2</v>
      </c>
      <c r="P207" s="456">
        <v>1.2519561815336464E-2</v>
      </c>
      <c r="Q207" s="456">
        <v>2.7386541471048514E-3</v>
      </c>
      <c r="R207" s="456">
        <v>1.8388106416275432E-2</v>
      </c>
      <c r="S207" s="456">
        <v>6.2597809076682318E-3</v>
      </c>
      <c r="T207" s="456">
        <v>4.2253521126760563E-2</v>
      </c>
      <c r="U207" s="456">
        <v>1.4084507042253521E-2</v>
      </c>
      <c r="V207" s="456">
        <v>1.5649452269170579E-3</v>
      </c>
      <c r="W207" s="456">
        <v>2.9733959311424099E-2</v>
      </c>
      <c r="X207" s="456">
        <v>1.5258215962441314E-2</v>
      </c>
      <c r="Y207" s="456">
        <v>1.5649452269170579E-2</v>
      </c>
      <c r="Z207" s="456">
        <v>1.2519561815336464E-2</v>
      </c>
      <c r="AA207" s="456">
        <v>6.6510172143974958E-3</v>
      </c>
      <c r="AB207" s="456">
        <v>4.9687010954616591E-2</v>
      </c>
      <c r="AC207" s="456">
        <v>2.3865414710485134E-2</v>
      </c>
      <c r="AD207" s="456">
        <v>3.5211267605633804E-3</v>
      </c>
      <c r="AE207" s="456">
        <v>1.5649452269170579E-2</v>
      </c>
      <c r="AF207" s="456">
        <v>1.1737089201877935E-3</v>
      </c>
      <c r="AG207" s="456">
        <v>0</v>
      </c>
      <c r="AH207" s="456">
        <v>2.1126760563380281E-2</v>
      </c>
      <c r="AI207" s="456">
        <v>2.3474178403755869E-3</v>
      </c>
      <c r="AJ207" s="456">
        <v>6.2597809076682318E-3</v>
      </c>
      <c r="AK207" s="456">
        <v>3.9123630672926448E-4</v>
      </c>
      <c r="AL207" s="456">
        <v>9.3896713615023476E-3</v>
      </c>
      <c r="AM207" s="456">
        <v>0</v>
      </c>
      <c r="AN207" s="456">
        <v>6.2597809076682318E-3</v>
      </c>
      <c r="AO207" s="456">
        <v>0</v>
      </c>
      <c r="AP207" s="456">
        <v>2.3474178403755869E-3</v>
      </c>
      <c r="AQ207" s="456">
        <v>1</v>
      </c>
      <c r="AR207" s="456"/>
    </row>
    <row r="208" spans="1:44" ht="15.75" thickBot="1">
      <c r="A208" s="522"/>
      <c r="B208" s="523"/>
      <c r="C208" s="523"/>
      <c r="D208" s="524"/>
      <c r="E208" s="524"/>
      <c r="F208" s="524"/>
      <c r="G208" s="524"/>
      <c r="H208" s="524"/>
      <c r="I208" s="523"/>
      <c r="J208" s="523"/>
      <c r="K208" s="523"/>
      <c r="L208" s="523"/>
      <c r="M208" s="523"/>
      <c r="N208" s="523"/>
      <c r="O208" s="523"/>
      <c r="P208" s="523"/>
      <c r="Q208" s="523"/>
      <c r="R208" s="525"/>
      <c r="S208" s="525"/>
      <c r="T208" s="525"/>
      <c r="U208" s="525"/>
      <c r="V208" s="525"/>
      <c r="W208" s="525"/>
      <c r="X208" s="525"/>
      <c r="Y208" s="525"/>
      <c r="Z208" s="525"/>
      <c r="AA208" s="526"/>
      <c r="AB208" s="526"/>
      <c r="AC208" s="526"/>
      <c r="AD208" s="526"/>
      <c r="AE208" s="526"/>
      <c r="AF208" s="526"/>
      <c r="AG208" s="526"/>
      <c r="AH208" s="526"/>
      <c r="AI208" s="526"/>
      <c r="AJ208" s="526"/>
      <c r="AK208" s="526"/>
      <c r="AL208" s="526"/>
      <c r="AM208" s="526"/>
      <c r="AN208" s="526"/>
      <c r="AO208" s="526"/>
      <c r="AP208" s="526"/>
      <c r="AQ208" s="526"/>
      <c r="AR208" s="526"/>
    </row>
    <row r="209" spans="1:44" ht="15" customHeight="1">
      <c r="A209" s="918" t="s">
        <v>884</v>
      </c>
      <c r="B209" s="918"/>
      <c r="C209" s="918"/>
      <c r="D209" s="918"/>
      <c r="E209" s="918"/>
      <c r="F209" s="918"/>
      <c r="G209" s="918"/>
      <c r="H209" s="918"/>
      <c r="I209" s="918"/>
      <c r="J209" s="918"/>
      <c r="K209" s="918"/>
      <c r="L209" s="918"/>
      <c r="M209" s="918"/>
      <c r="N209" s="918"/>
      <c r="O209" s="918"/>
      <c r="P209" s="918"/>
      <c r="Q209" s="918"/>
      <c r="R209" s="918"/>
      <c r="S209" s="918"/>
      <c r="T209" s="918"/>
      <c r="U209" s="918"/>
      <c r="V209" s="918"/>
      <c r="W209" s="918"/>
      <c r="X209" s="918"/>
      <c r="Y209" s="918"/>
      <c r="Z209" s="918"/>
      <c r="AA209" s="918"/>
      <c r="AB209" s="918"/>
      <c r="AC209" s="918"/>
      <c r="AD209" s="918"/>
      <c r="AE209" s="918"/>
      <c r="AF209" s="918"/>
      <c r="AG209" s="918"/>
      <c r="AH209" s="918"/>
      <c r="AI209" s="918"/>
      <c r="AJ209" s="918"/>
      <c r="AK209" s="918"/>
      <c r="AL209" s="918"/>
      <c r="AM209" s="918"/>
      <c r="AN209" s="918"/>
      <c r="AO209" s="918"/>
      <c r="AP209" s="918"/>
      <c r="AQ209" s="918"/>
      <c r="AR209" s="918"/>
    </row>
  </sheetData>
  <mergeCells count="25">
    <mergeCell ref="A209:AR209"/>
    <mergeCell ref="A130:AR130"/>
    <mergeCell ref="A167:AR167"/>
    <mergeCell ref="A169:AR169"/>
    <mergeCell ref="A170:AR170"/>
    <mergeCell ref="A171:AR171"/>
    <mergeCell ref="A172:AR172"/>
    <mergeCell ref="A129:AR129"/>
    <mergeCell ref="A44:AR44"/>
    <mergeCell ref="A45:AR45"/>
    <mergeCell ref="A46:AR46"/>
    <mergeCell ref="A83:R83"/>
    <mergeCell ref="A85:AR85"/>
    <mergeCell ref="A86:AR86"/>
    <mergeCell ref="A87:AR87"/>
    <mergeCell ref="A88:AR88"/>
    <mergeCell ref="A125:AR125"/>
    <mergeCell ref="A127:AR127"/>
    <mergeCell ref="A128:AR128"/>
    <mergeCell ref="A43:AR43"/>
    <mergeCell ref="A1:AR1"/>
    <mergeCell ref="A2:AR2"/>
    <mergeCell ref="A3:AR3"/>
    <mergeCell ref="A4:AR4"/>
    <mergeCell ref="A41:AR41"/>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pageSetUpPr fitToPage="1"/>
  </sheetPr>
  <dimension ref="A1:U78"/>
  <sheetViews>
    <sheetView zoomScaleNormal="100" workbookViewId="0">
      <selection activeCell="K18" sqref="K18"/>
    </sheetView>
  </sheetViews>
  <sheetFormatPr baseColWidth="10" defaultColWidth="17.7109375" defaultRowHeight="12.75"/>
  <cols>
    <col min="1" max="1" width="45.7109375" style="542" customWidth="1"/>
    <col min="2" max="2" width="16.42578125" style="135" customWidth="1"/>
    <col min="3" max="7" width="11.140625" style="135" customWidth="1"/>
    <col min="8" max="13" width="11.85546875" style="135" customWidth="1"/>
    <col min="14" max="17" width="11.28515625" style="135" customWidth="1"/>
    <col min="18" max="19" width="15.140625" style="135" customWidth="1"/>
    <col min="20" max="256" width="17.7109375" style="135"/>
    <col min="257" max="257" width="45.7109375" style="135" customWidth="1"/>
    <col min="258" max="258" width="16.42578125" style="135" customWidth="1"/>
    <col min="259" max="263" width="11.140625" style="135" customWidth="1"/>
    <col min="264" max="269" width="11.85546875" style="135" customWidth="1"/>
    <col min="270" max="273" width="11.28515625" style="135" customWidth="1"/>
    <col min="274" max="275" width="15.140625" style="135" customWidth="1"/>
    <col min="276" max="512" width="17.7109375" style="135"/>
    <col min="513" max="513" width="45.7109375" style="135" customWidth="1"/>
    <col min="514" max="514" width="16.42578125" style="135" customWidth="1"/>
    <col min="515" max="519" width="11.140625" style="135" customWidth="1"/>
    <col min="520" max="525" width="11.85546875" style="135" customWidth="1"/>
    <col min="526" max="529" width="11.28515625" style="135" customWidth="1"/>
    <col min="530" max="531" width="15.140625" style="135" customWidth="1"/>
    <col min="532" max="768" width="17.7109375" style="135"/>
    <col min="769" max="769" width="45.7109375" style="135" customWidth="1"/>
    <col min="770" max="770" width="16.42578125" style="135" customWidth="1"/>
    <col min="771" max="775" width="11.140625" style="135" customWidth="1"/>
    <col min="776" max="781" width="11.85546875" style="135" customWidth="1"/>
    <col min="782" max="785" width="11.28515625" style="135" customWidth="1"/>
    <col min="786" max="787" width="15.140625" style="135" customWidth="1"/>
    <col min="788" max="1024" width="17.7109375" style="135"/>
    <col min="1025" max="1025" width="45.7109375" style="135" customWidth="1"/>
    <col min="1026" max="1026" width="16.42578125" style="135" customWidth="1"/>
    <col min="1027" max="1031" width="11.140625" style="135" customWidth="1"/>
    <col min="1032" max="1037" width="11.85546875" style="135" customWidth="1"/>
    <col min="1038" max="1041" width="11.28515625" style="135" customWidth="1"/>
    <col min="1042" max="1043" width="15.140625" style="135" customWidth="1"/>
    <col min="1044" max="1280" width="17.7109375" style="135"/>
    <col min="1281" max="1281" width="45.7109375" style="135" customWidth="1"/>
    <col min="1282" max="1282" width="16.42578125" style="135" customWidth="1"/>
    <col min="1283" max="1287" width="11.140625" style="135" customWidth="1"/>
    <col min="1288" max="1293" width="11.85546875" style="135" customWidth="1"/>
    <col min="1294" max="1297" width="11.28515625" style="135" customWidth="1"/>
    <col min="1298" max="1299" width="15.140625" style="135" customWidth="1"/>
    <col min="1300" max="1536" width="17.7109375" style="135"/>
    <col min="1537" max="1537" width="45.7109375" style="135" customWidth="1"/>
    <col min="1538" max="1538" width="16.42578125" style="135" customWidth="1"/>
    <col min="1539" max="1543" width="11.140625" style="135" customWidth="1"/>
    <col min="1544" max="1549" width="11.85546875" style="135" customWidth="1"/>
    <col min="1550" max="1553" width="11.28515625" style="135" customWidth="1"/>
    <col min="1554" max="1555" width="15.140625" style="135" customWidth="1"/>
    <col min="1556" max="1792" width="17.7109375" style="135"/>
    <col min="1793" max="1793" width="45.7109375" style="135" customWidth="1"/>
    <col min="1794" max="1794" width="16.42578125" style="135" customWidth="1"/>
    <col min="1795" max="1799" width="11.140625" style="135" customWidth="1"/>
    <col min="1800" max="1805" width="11.85546875" style="135" customWidth="1"/>
    <col min="1806" max="1809" width="11.28515625" style="135" customWidth="1"/>
    <col min="1810" max="1811" width="15.140625" style="135" customWidth="1"/>
    <col min="1812" max="2048" width="17.7109375" style="135"/>
    <col min="2049" max="2049" width="45.7109375" style="135" customWidth="1"/>
    <col min="2050" max="2050" width="16.42578125" style="135" customWidth="1"/>
    <col min="2051" max="2055" width="11.140625" style="135" customWidth="1"/>
    <col min="2056" max="2061" width="11.85546875" style="135" customWidth="1"/>
    <col min="2062" max="2065" width="11.28515625" style="135" customWidth="1"/>
    <col min="2066" max="2067" width="15.140625" style="135" customWidth="1"/>
    <col min="2068" max="2304" width="17.7109375" style="135"/>
    <col min="2305" max="2305" width="45.7109375" style="135" customWidth="1"/>
    <col min="2306" max="2306" width="16.42578125" style="135" customWidth="1"/>
    <col min="2307" max="2311" width="11.140625" style="135" customWidth="1"/>
    <col min="2312" max="2317" width="11.85546875" style="135" customWidth="1"/>
    <col min="2318" max="2321" width="11.28515625" style="135" customWidth="1"/>
    <col min="2322" max="2323" width="15.140625" style="135" customWidth="1"/>
    <col min="2324" max="2560" width="17.7109375" style="135"/>
    <col min="2561" max="2561" width="45.7109375" style="135" customWidth="1"/>
    <col min="2562" max="2562" width="16.42578125" style="135" customWidth="1"/>
    <col min="2563" max="2567" width="11.140625" style="135" customWidth="1"/>
    <col min="2568" max="2573" width="11.85546875" style="135" customWidth="1"/>
    <col min="2574" max="2577" width="11.28515625" style="135" customWidth="1"/>
    <col min="2578" max="2579" width="15.140625" style="135" customWidth="1"/>
    <col min="2580" max="2816" width="17.7109375" style="135"/>
    <col min="2817" max="2817" width="45.7109375" style="135" customWidth="1"/>
    <col min="2818" max="2818" width="16.42578125" style="135" customWidth="1"/>
    <col min="2819" max="2823" width="11.140625" style="135" customWidth="1"/>
    <col min="2824" max="2829" width="11.85546875" style="135" customWidth="1"/>
    <col min="2830" max="2833" width="11.28515625" style="135" customWidth="1"/>
    <col min="2834" max="2835" width="15.140625" style="135" customWidth="1"/>
    <col min="2836" max="3072" width="17.7109375" style="135"/>
    <col min="3073" max="3073" width="45.7109375" style="135" customWidth="1"/>
    <col min="3074" max="3074" width="16.42578125" style="135" customWidth="1"/>
    <col min="3075" max="3079" width="11.140625" style="135" customWidth="1"/>
    <col min="3080" max="3085" width="11.85546875" style="135" customWidth="1"/>
    <col min="3086" max="3089" width="11.28515625" style="135" customWidth="1"/>
    <col min="3090" max="3091" width="15.140625" style="135" customWidth="1"/>
    <col min="3092" max="3328" width="17.7109375" style="135"/>
    <col min="3329" max="3329" width="45.7109375" style="135" customWidth="1"/>
    <col min="3330" max="3330" width="16.42578125" style="135" customWidth="1"/>
    <col min="3331" max="3335" width="11.140625" style="135" customWidth="1"/>
    <col min="3336" max="3341" width="11.85546875" style="135" customWidth="1"/>
    <col min="3342" max="3345" width="11.28515625" style="135" customWidth="1"/>
    <col min="3346" max="3347" width="15.140625" style="135" customWidth="1"/>
    <col min="3348" max="3584" width="17.7109375" style="135"/>
    <col min="3585" max="3585" width="45.7109375" style="135" customWidth="1"/>
    <col min="3586" max="3586" width="16.42578125" style="135" customWidth="1"/>
    <col min="3587" max="3591" width="11.140625" style="135" customWidth="1"/>
    <col min="3592" max="3597" width="11.85546875" style="135" customWidth="1"/>
    <col min="3598" max="3601" width="11.28515625" style="135" customWidth="1"/>
    <col min="3602" max="3603" width="15.140625" style="135" customWidth="1"/>
    <col min="3604" max="3840" width="17.7109375" style="135"/>
    <col min="3841" max="3841" width="45.7109375" style="135" customWidth="1"/>
    <col min="3842" max="3842" width="16.42578125" style="135" customWidth="1"/>
    <col min="3843" max="3847" width="11.140625" style="135" customWidth="1"/>
    <col min="3848" max="3853" width="11.85546875" style="135" customWidth="1"/>
    <col min="3854" max="3857" width="11.28515625" style="135" customWidth="1"/>
    <col min="3858" max="3859" width="15.140625" style="135" customWidth="1"/>
    <col min="3860" max="4096" width="17.7109375" style="135"/>
    <col min="4097" max="4097" width="45.7109375" style="135" customWidth="1"/>
    <col min="4098" max="4098" width="16.42578125" style="135" customWidth="1"/>
    <col min="4099" max="4103" width="11.140625" style="135" customWidth="1"/>
    <col min="4104" max="4109" width="11.85546875" style="135" customWidth="1"/>
    <col min="4110" max="4113" width="11.28515625" style="135" customWidth="1"/>
    <col min="4114" max="4115" width="15.140625" style="135" customWidth="1"/>
    <col min="4116" max="4352" width="17.7109375" style="135"/>
    <col min="4353" max="4353" width="45.7109375" style="135" customWidth="1"/>
    <col min="4354" max="4354" width="16.42578125" style="135" customWidth="1"/>
    <col min="4355" max="4359" width="11.140625" style="135" customWidth="1"/>
    <col min="4360" max="4365" width="11.85546875" style="135" customWidth="1"/>
    <col min="4366" max="4369" width="11.28515625" style="135" customWidth="1"/>
    <col min="4370" max="4371" width="15.140625" style="135" customWidth="1"/>
    <col min="4372" max="4608" width="17.7109375" style="135"/>
    <col min="4609" max="4609" width="45.7109375" style="135" customWidth="1"/>
    <col min="4610" max="4610" width="16.42578125" style="135" customWidth="1"/>
    <col min="4611" max="4615" width="11.140625" style="135" customWidth="1"/>
    <col min="4616" max="4621" width="11.85546875" style="135" customWidth="1"/>
    <col min="4622" max="4625" width="11.28515625" style="135" customWidth="1"/>
    <col min="4626" max="4627" width="15.140625" style="135" customWidth="1"/>
    <col min="4628" max="4864" width="17.7109375" style="135"/>
    <col min="4865" max="4865" width="45.7109375" style="135" customWidth="1"/>
    <col min="4866" max="4866" width="16.42578125" style="135" customWidth="1"/>
    <col min="4867" max="4871" width="11.140625" style="135" customWidth="1"/>
    <col min="4872" max="4877" width="11.85546875" style="135" customWidth="1"/>
    <col min="4878" max="4881" width="11.28515625" style="135" customWidth="1"/>
    <col min="4882" max="4883" width="15.140625" style="135" customWidth="1"/>
    <col min="4884" max="5120" width="17.7109375" style="135"/>
    <col min="5121" max="5121" width="45.7109375" style="135" customWidth="1"/>
    <col min="5122" max="5122" width="16.42578125" style="135" customWidth="1"/>
    <col min="5123" max="5127" width="11.140625" style="135" customWidth="1"/>
    <col min="5128" max="5133" width="11.85546875" style="135" customWidth="1"/>
    <col min="5134" max="5137" width="11.28515625" style="135" customWidth="1"/>
    <col min="5138" max="5139" width="15.140625" style="135" customWidth="1"/>
    <col min="5140" max="5376" width="17.7109375" style="135"/>
    <col min="5377" max="5377" width="45.7109375" style="135" customWidth="1"/>
    <col min="5378" max="5378" width="16.42578125" style="135" customWidth="1"/>
    <col min="5379" max="5383" width="11.140625" style="135" customWidth="1"/>
    <col min="5384" max="5389" width="11.85546875" style="135" customWidth="1"/>
    <col min="5390" max="5393" width="11.28515625" style="135" customWidth="1"/>
    <col min="5394" max="5395" width="15.140625" style="135" customWidth="1"/>
    <col min="5396" max="5632" width="17.7109375" style="135"/>
    <col min="5633" max="5633" width="45.7109375" style="135" customWidth="1"/>
    <col min="5634" max="5634" width="16.42578125" style="135" customWidth="1"/>
    <col min="5635" max="5639" width="11.140625" style="135" customWidth="1"/>
    <col min="5640" max="5645" width="11.85546875" style="135" customWidth="1"/>
    <col min="5646" max="5649" width="11.28515625" style="135" customWidth="1"/>
    <col min="5650" max="5651" width="15.140625" style="135" customWidth="1"/>
    <col min="5652" max="5888" width="17.7109375" style="135"/>
    <col min="5889" max="5889" width="45.7109375" style="135" customWidth="1"/>
    <col min="5890" max="5890" width="16.42578125" style="135" customWidth="1"/>
    <col min="5891" max="5895" width="11.140625" style="135" customWidth="1"/>
    <col min="5896" max="5901" width="11.85546875" style="135" customWidth="1"/>
    <col min="5902" max="5905" width="11.28515625" style="135" customWidth="1"/>
    <col min="5906" max="5907" width="15.140625" style="135" customWidth="1"/>
    <col min="5908" max="6144" width="17.7109375" style="135"/>
    <col min="6145" max="6145" width="45.7109375" style="135" customWidth="1"/>
    <col min="6146" max="6146" width="16.42578125" style="135" customWidth="1"/>
    <col min="6147" max="6151" width="11.140625" style="135" customWidth="1"/>
    <col min="6152" max="6157" width="11.85546875" style="135" customWidth="1"/>
    <col min="6158" max="6161" width="11.28515625" style="135" customWidth="1"/>
    <col min="6162" max="6163" width="15.140625" style="135" customWidth="1"/>
    <col min="6164" max="6400" width="17.7109375" style="135"/>
    <col min="6401" max="6401" width="45.7109375" style="135" customWidth="1"/>
    <col min="6402" max="6402" width="16.42578125" style="135" customWidth="1"/>
    <col min="6403" max="6407" width="11.140625" style="135" customWidth="1"/>
    <col min="6408" max="6413" width="11.85546875" style="135" customWidth="1"/>
    <col min="6414" max="6417" width="11.28515625" style="135" customWidth="1"/>
    <col min="6418" max="6419" width="15.140625" style="135" customWidth="1"/>
    <col min="6420" max="6656" width="17.7109375" style="135"/>
    <col min="6657" max="6657" width="45.7109375" style="135" customWidth="1"/>
    <col min="6658" max="6658" width="16.42578125" style="135" customWidth="1"/>
    <col min="6659" max="6663" width="11.140625" style="135" customWidth="1"/>
    <col min="6664" max="6669" width="11.85546875" style="135" customWidth="1"/>
    <col min="6670" max="6673" width="11.28515625" style="135" customWidth="1"/>
    <col min="6674" max="6675" width="15.140625" style="135" customWidth="1"/>
    <col min="6676" max="6912" width="17.7109375" style="135"/>
    <col min="6913" max="6913" width="45.7109375" style="135" customWidth="1"/>
    <col min="6914" max="6914" width="16.42578125" style="135" customWidth="1"/>
    <col min="6915" max="6919" width="11.140625" style="135" customWidth="1"/>
    <col min="6920" max="6925" width="11.85546875" style="135" customWidth="1"/>
    <col min="6926" max="6929" width="11.28515625" style="135" customWidth="1"/>
    <col min="6930" max="6931" width="15.140625" style="135" customWidth="1"/>
    <col min="6932" max="7168" width="17.7109375" style="135"/>
    <col min="7169" max="7169" width="45.7109375" style="135" customWidth="1"/>
    <col min="7170" max="7170" width="16.42578125" style="135" customWidth="1"/>
    <col min="7171" max="7175" width="11.140625" style="135" customWidth="1"/>
    <col min="7176" max="7181" width="11.85546875" style="135" customWidth="1"/>
    <col min="7182" max="7185" width="11.28515625" style="135" customWidth="1"/>
    <col min="7186" max="7187" width="15.140625" style="135" customWidth="1"/>
    <col min="7188" max="7424" width="17.7109375" style="135"/>
    <col min="7425" max="7425" width="45.7109375" style="135" customWidth="1"/>
    <col min="7426" max="7426" width="16.42578125" style="135" customWidth="1"/>
    <col min="7427" max="7431" width="11.140625" style="135" customWidth="1"/>
    <col min="7432" max="7437" width="11.85546875" style="135" customWidth="1"/>
    <col min="7438" max="7441" width="11.28515625" style="135" customWidth="1"/>
    <col min="7442" max="7443" width="15.140625" style="135" customWidth="1"/>
    <col min="7444" max="7680" width="17.7109375" style="135"/>
    <col min="7681" max="7681" width="45.7109375" style="135" customWidth="1"/>
    <col min="7682" max="7682" width="16.42578125" style="135" customWidth="1"/>
    <col min="7683" max="7687" width="11.140625" style="135" customWidth="1"/>
    <col min="7688" max="7693" width="11.85546875" style="135" customWidth="1"/>
    <col min="7694" max="7697" width="11.28515625" style="135" customWidth="1"/>
    <col min="7698" max="7699" width="15.140625" style="135" customWidth="1"/>
    <col min="7700" max="7936" width="17.7109375" style="135"/>
    <col min="7937" max="7937" width="45.7109375" style="135" customWidth="1"/>
    <col min="7938" max="7938" width="16.42578125" style="135" customWidth="1"/>
    <col min="7939" max="7943" width="11.140625" style="135" customWidth="1"/>
    <col min="7944" max="7949" width="11.85546875" style="135" customWidth="1"/>
    <col min="7950" max="7953" width="11.28515625" style="135" customWidth="1"/>
    <col min="7954" max="7955" width="15.140625" style="135" customWidth="1"/>
    <col min="7956" max="8192" width="17.7109375" style="135"/>
    <col min="8193" max="8193" width="45.7109375" style="135" customWidth="1"/>
    <col min="8194" max="8194" width="16.42578125" style="135" customWidth="1"/>
    <col min="8195" max="8199" width="11.140625" style="135" customWidth="1"/>
    <col min="8200" max="8205" width="11.85546875" style="135" customWidth="1"/>
    <col min="8206" max="8209" width="11.28515625" style="135" customWidth="1"/>
    <col min="8210" max="8211" width="15.140625" style="135" customWidth="1"/>
    <col min="8212" max="8448" width="17.7109375" style="135"/>
    <col min="8449" max="8449" width="45.7109375" style="135" customWidth="1"/>
    <col min="8450" max="8450" width="16.42578125" style="135" customWidth="1"/>
    <col min="8451" max="8455" width="11.140625" style="135" customWidth="1"/>
    <col min="8456" max="8461" width="11.85546875" style="135" customWidth="1"/>
    <col min="8462" max="8465" width="11.28515625" style="135" customWidth="1"/>
    <col min="8466" max="8467" width="15.140625" style="135" customWidth="1"/>
    <col min="8468" max="8704" width="17.7109375" style="135"/>
    <col min="8705" max="8705" width="45.7109375" style="135" customWidth="1"/>
    <col min="8706" max="8706" width="16.42578125" style="135" customWidth="1"/>
    <col min="8707" max="8711" width="11.140625" style="135" customWidth="1"/>
    <col min="8712" max="8717" width="11.85546875" style="135" customWidth="1"/>
    <col min="8718" max="8721" width="11.28515625" style="135" customWidth="1"/>
    <col min="8722" max="8723" width="15.140625" style="135" customWidth="1"/>
    <col min="8724" max="8960" width="17.7109375" style="135"/>
    <col min="8961" max="8961" width="45.7109375" style="135" customWidth="1"/>
    <col min="8962" max="8962" width="16.42578125" style="135" customWidth="1"/>
    <col min="8963" max="8967" width="11.140625" style="135" customWidth="1"/>
    <col min="8968" max="8973" width="11.85546875" style="135" customWidth="1"/>
    <col min="8974" max="8977" width="11.28515625" style="135" customWidth="1"/>
    <col min="8978" max="8979" width="15.140625" style="135" customWidth="1"/>
    <col min="8980" max="9216" width="17.7109375" style="135"/>
    <col min="9217" max="9217" width="45.7109375" style="135" customWidth="1"/>
    <col min="9218" max="9218" width="16.42578125" style="135" customWidth="1"/>
    <col min="9219" max="9223" width="11.140625" style="135" customWidth="1"/>
    <col min="9224" max="9229" width="11.85546875" style="135" customWidth="1"/>
    <col min="9230" max="9233" width="11.28515625" style="135" customWidth="1"/>
    <col min="9234" max="9235" width="15.140625" style="135" customWidth="1"/>
    <col min="9236" max="9472" width="17.7109375" style="135"/>
    <col min="9473" max="9473" width="45.7109375" style="135" customWidth="1"/>
    <col min="9474" max="9474" width="16.42578125" style="135" customWidth="1"/>
    <col min="9475" max="9479" width="11.140625" style="135" customWidth="1"/>
    <col min="9480" max="9485" width="11.85546875" style="135" customWidth="1"/>
    <col min="9486" max="9489" width="11.28515625" style="135" customWidth="1"/>
    <col min="9490" max="9491" width="15.140625" style="135" customWidth="1"/>
    <col min="9492" max="9728" width="17.7109375" style="135"/>
    <col min="9729" max="9729" width="45.7109375" style="135" customWidth="1"/>
    <col min="9730" max="9730" width="16.42578125" style="135" customWidth="1"/>
    <col min="9731" max="9735" width="11.140625" style="135" customWidth="1"/>
    <col min="9736" max="9741" width="11.85546875" style="135" customWidth="1"/>
    <col min="9742" max="9745" width="11.28515625" style="135" customWidth="1"/>
    <col min="9746" max="9747" width="15.140625" style="135" customWidth="1"/>
    <col min="9748" max="9984" width="17.7109375" style="135"/>
    <col min="9985" max="9985" width="45.7109375" style="135" customWidth="1"/>
    <col min="9986" max="9986" width="16.42578125" style="135" customWidth="1"/>
    <col min="9987" max="9991" width="11.140625" style="135" customWidth="1"/>
    <col min="9992" max="9997" width="11.85546875" style="135" customWidth="1"/>
    <col min="9998" max="10001" width="11.28515625" style="135" customWidth="1"/>
    <col min="10002" max="10003" width="15.140625" style="135" customWidth="1"/>
    <col min="10004" max="10240" width="17.7109375" style="135"/>
    <col min="10241" max="10241" width="45.7109375" style="135" customWidth="1"/>
    <col min="10242" max="10242" width="16.42578125" style="135" customWidth="1"/>
    <col min="10243" max="10247" width="11.140625" style="135" customWidth="1"/>
    <col min="10248" max="10253" width="11.85546875" style="135" customWidth="1"/>
    <col min="10254" max="10257" width="11.28515625" style="135" customWidth="1"/>
    <col min="10258" max="10259" width="15.140625" style="135" customWidth="1"/>
    <col min="10260" max="10496" width="17.7109375" style="135"/>
    <col min="10497" max="10497" width="45.7109375" style="135" customWidth="1"/>
    <col min="10498" max="10498" width="16.42578125" style="135" customWidth="1"/>
    <col min="10499" max="10503" width="11.140625" style="135" customWidth="1"/>
    <col min="10504" max="10509" width="11.85546875" style="135" customWidth="1"/>
    <col min="10510" max="10513" width="11.28515625" style="135" customWidth="1"/>
    <col min="10514" max="10515" width="15.140625" style="135" customWidth="1"/>
    <col min="10516" max="10752" width="17.7109375" style="135"/>
    <col min="10753" max="10753" width="45.7109375" style="135" customWidth="1"/>
    <col min="10754" max="10754" width="16.42578125" style="135" customWidth="1"/>
    <col min="10755" max="10759" width="11.140625" style="135" customWidth="1"/>
    <col min="10760" max="10765" width="11.85546875" style="135" customWidth="1"/>
    <col min="10766" max="10769" width="11.28515625" style="135" customWidth="1"/>
    <col min="10770" max="10771" width="15.140625" style="135" customWidth="1"/>
    <col min="10772" max="11008" width="17.7109375" style="135"/>
    <col min="11009" max="11009" width="45.7109375" style="135" customWidth="1"/>
    <col min="11010" max="11010" width="16.42578125" style="135" customWidth="1"/>
    <col min="11011" max="11015" width="11.140625" style="135" customWidth="1"/>
    <col min="11016" max="11021" width="11.85546875" style="135" customWidth="1"/>
    <col min="11022" max="11025" width="11.28515625" style="135" customWidth="1"/>
    <col min="11026" max="11027" width="15.140625" style="135" customWidth="1"/>
    <col min="11028" max="11264" width="17.7109375" style="135"/>
    <col min="11265" max="11265" width="45.7109375" style="135" customWidth="1"/>
    <col min="11266" max="11266" width="16.42578125" style="135" customWidth="1"/>
    <col min="11267" max="11271" width="11.140625" style="135" customWidth="1"/>
    <col min="11272" max="11277" width="11.85546875" style="135" customWidth="1"/>
    <col min="11278" max="11281" width="11.28515625" style="135" customWidth="1"/>
    <col min="11282" max="11283" width="15.140625" style="135" customWidth="1"/>
    <col min="11284" max="11520" width="17.7109375" style="135"/>
    <col min="11521" max="11521" width="45.7109375" style="135" customWidth="1"/>
    <col min="11522" max="11522" width="16.42578125" style="135" customWidth="1"/>
    <col min="11523" max="11527" width="11.140625" style="135" customWidth="1"/>
    <col min="11528" max="11533" width="11.85546875" style="135" customWidth="1"/>
    <col min="11534" max="11537" width="11.28515625" style="135" customWidth="1"/>
    <col min="11538" max="11539" width="15.140625" style="135" customWidth="1"/>
    <col min="11540" max="11776" width="17.7109375" style="135"/>
    <col min="11777" max="11777" width="45.7109375" style="135" customWidth="1"/>
    <col min="11778" max="11778" width="16.42578125" style="135" customWidth="1"/>
    <col min="11779" max="11783" width="11.140625" style="135" customWidth="1"/>
    <col min="11784" max="11789" width="11.85546875" style="135" customWidth="1"/>
    <col min="11790" max="11793" width="11.28515625" style="135" customWidth="1"/>
    <col min="11794" max="11795" width="15.140625" style="135" customWidth="1"/>
    <col min="11796" max="12032" width="17.7109375" style="135"/>
    <col min="12033" max="12033" width="45.7109375" style="135" customWidth="1"/>
    <col min="12034" max="12034" width="16.42578125" style="135" customWidth="1"/>
    <col min="12035" max="12039" width="11.140625" style="135" customWidth="1"/>
    <col min="12040" max="12045" width="11.85546875" style="135" customWidth="1"/>
    <col min="12046" max="12049" width="11.28515625" style="135" customWidth="1"/>
    <col min="12050" max="12051" width="15.140625" style="135" customWidth="1"/>
    <col min="12052" max="12288" width="17.7109375" style="135"/>
    <col min="12289" max="12289" width="45.7109375" style="135" customWidth="1"/>
    <col min="12290" max="12290" width="16.42578125" style="135" customWidth="1"/>
    <col min="12291" max="12295" width="11.140625" style="135" customWidth="1"/>
    <col min="12296" max="12301" width="11.85546875" style="135" customWidth="1"/>
    <col min="12302" max="12305" width="11.28515625" style="135" customWidth="1"/>
    <col min="12306" max="12307" width="15.140625" style="135" customWidth="1"/>
    <col min="12308" max="12544" width="17.7109375" style="135"/>
    <col min="12545" max="12545" width="45.7109375" style="135" customWidth="1"/>
    <col min="12546" max="12546" width="16.42578125" style="135" customWidth="1"/>
    <col min="12547" max="12551" width="11.140625" style="135" customWidth="1"/>
    <col min="12552" max="12557" width="11.85546875" style="135" customWidth="1"/>
    <col min="12558" max="12561" width="11.28515625" style="135" customWidth="1"/>
    <col min="12562" max="12563" width="15.140625" style="135" customWidth="1"/>
    <col min="12564" max="12800" width="17.7109375" style="135"/>
    <col min="12801" max="12801" width="45.7109375" style="135" customWidth="1"/>
    <col min="12802" max="12802" width="16.42578125" style="135" customWidth="1"/>
    <col min="12803" max="12807" width="11.140625" style="135" customWidth="1"/>
    <col min="12808" max="12813" width="11.85546875" style="135" customWidth="1"/>
    <col min="12814" max="12817" width="11.28515625" style="135" customWidth="1"/>
    <col min="12818" max="12819" width="15.140625" style="135" customWidth="1"/>
    <col min="12820" max="13056" width="17.7109375" style="135"/>
    <col min="13057" max="13057" width="45.7109375" style="135" customWidth="1"/>
    <col min="13058" max="13058" width="16.42578125" style="135" customWidth="1"/>
    <col min="13059" max="13063" width="11.140625" style="135" customWidth="1"/>
    <col min="13064" max="13069" width="11.85546875" style="135" customWidth="1"/>
    <col min="13070" max="13073" width="11.28515625" style="135" customWidth="1"/>
    <col min="13074" max="13075" width="15.140625" style="135" customWidth="1"/>
    <col min="13076" max="13312" width="17.7109375" style="135"/>
    <col min="13313" max="13313" width="45.7109375" style="135" customWidth="1"/>
    <col min="13314" max="13314" width="16.42578125" style="135" customWidth="1"/>
    <col min="13315" max="13319" width="11.140625" style="135" customWidth="1"/>
    <col min="13320" max="13325" width="11.85546875" style="135" customWidth="1"/>
    <col min="13326" max="13329" width="11.28515625" style="135" customWidth="1"/>
    <col min="13330" max="13331" width="15.140625" style="135" customWidth="1"/>
    <col min="13332" max="13568" width="17.7109375" style="135"/>
    <col min="13569" max="13569" width="45.7109375" style="135" customWidth="1"/>
    <col min="13570" max="13570" width="16.42578125" style="135" customWidth="1"/>
    <col min="13571" max="13575" width="11.140625" style="135" customWidth="1"/>
    <col min="13576" max="13581" width="11.85546875" style="135" customWidth="1"/>
    <col min="13582" max="13585" width="11.28515625" style="135" customWidth="1"/>
    <col min="13586" max="13587" width="15.140625" style="135" customWidth="1"/>
    <col min="13588" max="13824" width="17.7109375" style="135"/>
    <col min="13825" max="13825" width="45.7109375" style="135" customWidth="1"/>
    <col min="13826" max="13826" width="16.42578125" style="135" customWidth="1"/>
    <col min="13827" max="13831" width="11.140625" style="135" customWidth="1"/>
    <col min="13832" max="13837" width="11.85546875" style="135" customWidth="1"/>
    <col min="13838" max="13841" width="11.28515625" style="135" customWidth="1"/>
    <col min="13842" max="13843" width="15.140625" style="135" customWidth="1"/>
    <col min="13844" max="14080" width="17.7109375" style="135"/>
    <col min="14081" max="14081" width="45.7109375" style="135" customWidth="1"/>
    <col min="14082" max="14082" width="16.42578125" style="135" customWidth="1"/>
    <col min="14083" max="14087" width="11.140625" style="135" customWidth="1"/>
    <col min="14088" max="14093" width="11.85546875" style="135" customWidth="1"/>
    <col min="14094" max="14097" width="11.28515625" style="135" customWidth="1"/>
    <col min="14098" max="14099" width="15.140625" style="135" customWidth="1"/>
    <col min="14100" max="14336" width="17.7109375" style="135"/>
    <col min="14337" max="14337" width="45.7109375" style="135" customWidth="1"/>
    <col min="14338" max="14338" width="16.42578125" style="135" customWidth="1"/>
    <col min="14339" max="14343" width="11.140625" style="135" customWidth="1"/>
    <col min="14344" max="14349" width="11.85546875" style="135" customWidth="1"/>
    <col min="14350" max="14353" width="11.28515625" style="135" customWidth="1"/>
    <col min="14354" max="14355" width="15.140625" style="135" customWidth="1"/>
    <col min="14356" max="14592" width="17.7109375" style="135"/>
    <col min="14593" max="14593" width="45.7109375" style="135" customWidth="1"/>
    <col min="14594" max="14594" width="16.42578125" style="135" customWidth="1"/>
    <col min="14595" max="14599" width="11.140625" style="135" customWidth="1"/>
    <col min="14600" max="14605" width="11.85546875" style="135" customWidth="1"/>
    <col min="14606" max="14609" width="11.28515625" style="135" customWidth="1"/>
    <col min="14610" max="14611" width="15.140625" style="135" customWidth="1"/>
    <col min="14612" max="14848" width="17.7109375" style="135"/>
    <col min="14849" max="14849" width="45.7109375" style="135" customWidth="1"/>
    <col min="14850" max="14850" width="16.42578125" style="135" customWidth="1"/>
    <col min="14851" max="14855" width="11.140625" style="135" customWidth="1"/>
    <col min="14856" max="14861" width="11.85546875" style="135" customWidth="1"/>
    <col min="14862" max="14865" width="11.28515625" style="135" customWidth="1"/>
    <col min="14866" max="14867" width="15.140625" style="135" customWidth="1"/>
    <col min="14868" max="15104" width="17.7109375" style="135"/>
    <col min="15105" max="15105" width="45.7109375" style="135" customWidth="1"/>
    <col min="15106" max="15106" width="16.42578125" style="135" customWidth="1"/>
    <col min="15107" max="15111" width="11.140625" style="135" customWidth="1"/>
    <col min="15112" max="15117" width="11.85546875" style="135" customWidth="1"/>
    <col min="15118" max="15121" width="11.28515625" style="135" customWidth="1"/>
    <col min="15122" max="15123" width="15.140625" style="135" customWidth="1"/>
    <col min="15124" max="15360" width="17.7109375" style="135"/>
    <col min="15361" max="15361" width="45.7109375" style="135" customWidth="1"/>
    <col min="15362" max="15362" width="16.42578125" style="135" customWidth="1"/>
    <col min="15363" max="15367" width="11.140625" style="135" customWidth="1"/>
    <col min="15368" max="15373" width="11.85546875" style="135" customWidth="1"/>
    <col min="15374" max="15377" width="11.28515625" style="135" customWidth="1"/>
    <col min="15378" max="15379" width="15.140625" style="135" customWidth="1"/>
    <col min="15380" max="15616" width="17.7109375" style="135"/>
    <col min="15617" max="15617" width="45.7109375" style="135" customWidth="1"/>
    <col min="15618" max="15618" width="16.42578125" style="135" customWidth="1"/>
    <col min="15619" max="15623" width="11.140625" style="135" customWidth="1"/>
    <col min="15624" max="15629" width="11.85546875" style="135" customWidth="1"/>
    <col min="15630" max="15633" width="11.28515625" style="135" customWidth="1"/>
    <col min="15634" max="15635" width="15.140625" style="135" customWidth="1"/>
    <col min="15636" max="15872" width="17.7109375" style="135"/>
    <col min="15873" max="15873" width="45.7109375" style="135" customWidth="1"/>
    <col min="15874" max="15874" width="16.42578125" style="135" customWidth="1"/>
    <col min="15875" max="15879" width="11.140625" style="135" customWidth="1"/>
    <col min="15880" max="15885" width="11.85546875" style="135" customWidth="1"/>
    <col min="15886" max="15889" width="11.28515625" style="135" customWidth="1"/>
    <col min="15890" max="15891" width="15.140625" style="135" customWidth="1"/>
    <col min="15892" max="16128" width="17.7109375" style="135"/>
    <col min="16129" max="16129" width="45.7109375" style="135" customWidth="1"/>
    <col min="16130" max="16130" width="16.42578125" style="135" customWidth="1"/>
    <col min="16131" max="16135" width="11.140625" style="135" customWidth="1"/>
    <col min="16136" max="16141" width="11.85546875" style="135" customWidth="1"/>
    <col min="16142" max="16145" width="11.28515625" style="135" customWidth="1"/>
    <col min="16146" max="16147" width="15.140625" style="135" customWidth="1"/>
    <col min="16148" max="16384" width="17.7109375" style="135"/>
  </cols>
  <sheetData>
    <row r="1" spans="1:21" s="542" customFormat="1" ht="30" customHeight="1">
      <c r="A1" s="919" t="s">
        <v>948</v>
      </c>
      <c r="B1" s="919"/>
      <c r="C1" s="919"/>
      <c r="D1" s="919"/>
      <c r="E1" s="919"/>
      <c r="F1" s="919"/>
      <c r="G1" s="919"/>
      <c r="H1" s="919"/>
      <c r="I1" s="919"/>
      <c r="J1" s="919"/>
      <c r="K1" s="919"/>
      <c r="L1" s="919"/>
      <c r="M1" s="919"/>
      <c r="N1" s="919"/>
      <c r="O1" s="919"/>
      <c r="P1" s="919"/>
      <c r="Q1" s="919"/>
      <c r="R1" s="919"/>
      <c r="S1" s="919"/>
      <c r="T1" s="242"/>
      <c r="U1" s="242"/>
    </row>
    <row r="2" spans="1:21" s="542" customFormat="1" ht="15" customHeight="1">
      <c r="A2" s="920" t="s">
        <v>949</v>
      </c>
      <c r="B2" s="920"/>
      <c r="C2" s="920"/>
      <c r="D2" s="920"/>
      <c r="E2" s="920"/>
      <c r="F2" s="920"/>
      <c r="G2" s="920"/>
      <c r="H2" s="920"/>
      <c r="I2" s="920"/>
      <c r="J2" s="920"/>
      <c r="K2" s="920"/>
      <c r="L2" s="920"/>
      <c r="M2" s="920"/>
      <c r="N2" s="920"/>
      <c r="O2" s="920"/>
      <c r="P2" s="920"/>
      <c r="Q2" s="920"/>
      <c r="R2" s="920"/>
      <c r="S2" s="920"/>
      <c r="T2" s="242"/>
      <c r="U2" s="242"/>
    </row>
    <row r="3" spans="1:21" s="542" customFormat="1" ht="15" customHeight="1">
      <c r="A3" s="920" t="s">
        <v>865</v>
      </c>
      <c r="B3" s="920"/>
      <c r="C3" s="920"/>
      <c r="D3" s="920"/>
      <c r="E3" s="920"/>
      <c r="F3" s="920"/>
      <c r="G3" s="920"/>
      <c r="H3" s="920"/>
      <c r="I3" s="968"/>
      <c r="J3" s="920"/>
      <c r="K3" s="920"/>
      <c r="L3" s="920"/>
      <c r="M3" s="920"/>
      <c r="N3" s="920"/>
      <c r="O3" s="920"/>
      <c r="P3" s="920"/>
      <c r="Q3" s="920"/>
      <c r="R3" s="920"/>
      <c r="S3" s="920"/>
      <c r="T3" s="242"/>
      <c r="U3" s="242"/>
    </row>
    <row r="4" spans="1:21" s="542" customFormat="1" ht="30" customHeight="1">
      <c r="A4" s="921" t="s">
        <v>3</v>
      </c>
      <c r="B4" s="921"/>
      <c r="C4" s="921"/>
      <c r="D4" s="921"/>
      <c r="E4" s="921"/>
      <c r="F4" s="921"/>
      <c r="G4" s="921"/>
      <c r="H4" s="921"/>
      <c r="I4" s="921"/>
      <c r="J4" s="921"/>
      <c r="K4" s="921"/>
      <c r="L4" s="921"/>
      <c r="M4" s="921"/>
      <c r="N4" s="921"/>
      <c r="O4" s="921"/>
      <c r="P4" s="921"/>
      <c r="Q4" s="921"/>
      <c r="R4" s="921"/>
      <c r="S4" s="921"/>
      <c r="T4" s="242"/>
      <c r="U4" s="242"/>
    </row>
    <row r="5" spans="1:21" s="542" customFormat="1" ht="3.75" customHeight="1">
      <c r="A5" s="242"/>
      <c r="B5" s="242"/>
      <c r="C5" s="242"/>
      <c r="D5" s="242"/>
      <c r="E5" s="242"/>
      <c r="F5" s="242"/>
      <c r="G5" s="242"/>
      <c r="H5" s="242"/>
      <c r="I5" s="242"/>
      <c r="J5" s="242"/>
      <c r="K5" s="242"/>
      <c r="L5" s="242"/>
      <c r="M5" s="242"/>
      <c r="N5" s="242"/>
      <c r="O5" s="242"/>
      <c r="P5" s="242"/>
      <c r="Q5" s="242"/>
      <c r="R5" s="242"/>
      <c r="S5" s="242"/>
      <c r="T5" s="242"/>
      <c r="U5" s="242"/>
    </row>
    <row r="6" spans="1:21" s="542" customFormat="1" ht="15" customHeight="1">
      <c r="A6" s="361"/>
      <c r="B6" s="688" t="s">
        <v>866</v>
      </c>
      <c r="C6" s="954" t="s">
        <v>950</v>
      </c>
      <c r="D6" s="954"/>
      <c r="E6" s="954"/>
      <c r="F6" s="954"/>
      <c r="G6" s="954"/>
      <c r="H6" s="954" t="s">
        <v>951</v>
      </c>
      <c r="I6" s="954"/>
      <c r="J6" s="954"/>
      <c r="K6" s="954"/>
      <c r="L6" s="954"/>
      <c r="M6" s="954" t="s">
        <v>952</v>
      </c>
      <c r="N6" s="954"/>
      <c r="O6" s="954"/>
      <c r="P6" s="954"/>
      <c r="Q6" s="954"/>
      <c r="R6" s="954" t="s">
        <v>870</v>
      </c>
      <c r="S6" s="954"/>
      <c r="T6" s="242"/>
      <c r="U6" s="242"/>
    </row>
    <row r="7" spans="1:21" s="542" customFormat="1" ht="15" customHeight="1" thickBot="1">
      <c r="A7" s="361"/>
      <c r="B7" s="688" t="s">
        <v>871</v>
      </c>
      <c r="C7" s="361"/>
      <c r="D7" s="361"/>
      <c r="E7" s="361"/>
      <c r="F7" s="361"/>
      <c r="G7" s="361"/>
      <c r="H7" s="361"/>
      <c r="I7" s="361"/>
      <c r="J7" s="361"/>
      <c r="K7" s="361"/>
      <c r="L7" s="361"/>
      <c r="M7" s="361"/>
      <c r="N7" s="361"/>
      <c r="O7" s="361"/>
      <c r="P7" s="361"/>
      <c r="Q7" s="361"/>
      <c r="R7" s="361"/>
      <c r="S7" s="361"/>
      <c r="T7" s="242"/>
      <c r="U7" s="242"/>
    </row>
    <row r="8" spans="1:21" s="242" customFormat="1" ht="15" customHeight="1" thickTop="1" thickBot="1">
      <c r="A8" s="776" t="s">
        <v>953</v>
      </c>
      <c r="B8" s="777" t="s">
        <v>872</v>
      </c>
      <c r="C8" s="777" t="s">
        <v>4</v>
      </c>
      <c r="D8" s="777" t="s">
        <v>6</v>
      </c>
      <c r="E8" s="777" t="s">
        <v>5</v>
      </c>
      <c r="F8" s="777" t="s">
        <v>7</v>
      </c>
      <c r="G8" s="777" t="s">
        <v>726</v>
      </c>
      <c r="H8" s="777" t="s">
        <v>4</v>
      </c>
      <c r="I8" s="777" t="s">
        <v>6</v>
      </c>
      <c r="J8" s="777" t="s">
        <v>5</v>
      </c>
      <c r="K8" s="777" t="s">
        <v>7</v>
      </c>
      <c r="L8" s="777" t="s">
        <v>726</v>
      </c>
      <c r="M8" s="777" t="s">
        <v>4</v>
      </c>
      <c r="N8" s="777" t="s">
        <v>6</v>
      </c>
      <c r="O8" s="777" t="s">
        <v>5</v>
      </c>
      <c r="P8" s="777" t="s">
        <v>7</v>
      </c>
      <c r="Q8" s="777" t="s">
        <v>726</v>
      </c>
      <c r="R8" s="777" t="s">
        <v>873</v>
      </c>
      <c r="S8" s="777" t="s">
        <v>874</v>
      </c>
    </row>
    <row r="9" spans="1:21" ht="15" customHeight="1" thickTop="1">
      <c r="A9" s="370"/>
      <c r="B9" s="52"/>
      <c r="C9" s="52"/>
      <c r="D9" s="364" t="s">
        <v>875</v>
      </c>
      <c r="E9" s="364" t="s">
        <v>875</v>
      </c>
      <c r="F9" s="364"/>
      <c r="G9" s="364" t="s">
        <v>875</v>
      </c>
      <c r="H9" s="52"/>
      <c r="I9" s="364" t="s">
        <v>875</v>
      </c>
      <c r="J9" s="364" t="s">
        <v>875</v>
      </c>
      <c r="K9" s="364"/>
      <c r="L9" s="52"/>
      <c r="M9" s="52"/>
      <c r="N9" s="52"/>
      <c r="O9" s="52"/>
      <c r="P9" s="52"/>
      <c r="Q9" s="52"/>
      <c r="R9" s="52"/>
      <c r="S9" s="52"/>
      <c r="T9" s="52"/>
      <c r="U9" s="52"/>
    </row>
    <row r="10" spans="1:21" ht="15" customHeight="1">
      <c r="A10" s="370"/>
      <c r="B10" s="364" t="s">
        <v>875</v>
      </c>
      <c r="C10" s="52"/>
      <c r="D10" s="364" t="s">
        <v>875</v>
      </c>
      <c r="E10" s="365" t="s">
        <v>875</v>
      </c>
      <c r="F10" s="365"/>
      <c r="G10" s="365" t="s">
        <v>875</v>
      </c>
      <c r="H10" s="52"/>
      <c r="I10" s="364" t="s">
        <v>875</v>
      </c>
      <c r="J10" s="364" t="s">
        <v>875</v>
      </c>
      <c r="K10" s="364"/>
      <c r="L10" s="366"/>
      <c r="M10" s="366"/>
      <c r="N10" s="366"/>
      <c r="O10" s="366"/>
      <c r="P10" s="366"/>
      <c r="Q10" s="52"/>
      <c r="R10" s="439"/>
      <c r="S10" s="439"/>
      <c r="T10" s="52"/>
      <c r="U10" s="52"/>
    </row>
    <row r="11" spans="1:21" ht="15" customHeight="1">
      <c r="A11" s="367" t="s">
        <v>886</v>
      </c>
      <c r="B11" s="543">
        <v>1229357.0316642856</v>
      </c>
      <c r="C11" s="543">
        <v>91007.337266596427</v>
      </c>
      <c r="D11" s="543">
        <v>0</v>
      </c>
      <c r="E11" s="543">
        <v>44205.531537671442</v>
      </c>
      <c r="F11" s="543">
        <v>0</v>
      </c>
      <c r="G11" s="543">
        <v>135212.86880426784</v>
      </c>
      <c r="H11" s="543">
        <v>92123.287915714274</v>
      </c>
      <c r="I11" s="543">
        <v>0</v>
      </c>
      <c r="J11" s="543">
        <v>44467.421391957148</v>
      </c>
      <c r="K11" s="543">
        <v>0</v>
      </c>
      <c r="L11" s="543">
        <v>136590.70930767144</v>
      </c>
      <c r="M11" s="543">
        <v>1115.9506491178572</v>
      </c>
      <c r="N11" s="543">
        <v>0</v>
      </c>
      <c r="O11" s="543">
        <v>261.88985428570953</v>
      </c>
      <c r="P11" s="543">
        <v>0</v>
      </c>
      <c r="Q11" s="543">
        <v>1377.8405034035743</v>
      </c>
      <c r="R11" s="544">
        <v>0.10998665588728007</v>
      </c>
      <c r="S11" s="544">
        <v>0.11110743729407634</v>
      </c>
      <c r="T11" s="52"/>
      <c r="U11" s="52"/>
    </row>
    <row r="12" spans="1:21" ht="15" customHeight="1">
      <c r="A12" s="367" t="s">
        <v>887</v>
      </c>
      <c r="B12" s="543">
        <v>345823.78373714286</v>
      </c>
      <c r="C12" s="543">
        <v>18282.024075125002</v>
      </c>
      <c r="D12" s="543">
        <v>0</v>
      </c>
      <c r="E12" s="543">
        <v>15096.453173507143</v>
      </c>
      <c r="F12" s="543">
        <v>0</v>
      </c>
      <c r="G12" s="543">
        <v>33378.477248632145</v>
      </c>
      <c r="H12" s="543">
        <v>24038.912042142852</v>
      </c>
      <c r="I12" s="543">
        <v>0</v>
      </c>
      <c r="J12" s="543">
        <v>16342.108889749999</v>
      </c>
      <c r="K12" s="543">
        <v>0</v>
      </c>
      <c r="L12" s="543">
        <v>40381.020931892854</v>
      </c>
      <c r="M12" s="543">
        <v>5756.8879670178521</v>
      </c>
      <c r="N12" s="543">
        <v>0</v>
      </c>
      <c r="O12" s="543">
        <v>1245.6557162428574</v>
      </c>
      <c r="P12" s="543">
        <v>0</v>
      </c>
      <c r="Q12" s="543">
        <v>7002.5436832607129</v>
      </c>
      <c r="R12" s="544">
        <v>9.6518743991312023E-2</v>
      </c>
      <c r="S12" s="544">
        <v>0.11676762221358974</v>
      </c>
      <c r="T12" s="52"/>
      <c r="U12" s="52"/>
    </row>
    <row r="13" spans="1:21" ht="15" customHeight="1">
      <c r="A13" s="367" t="s">
        <v>888</v>
      </c>
      <c r="B13" s="543">
        <v>147192.20121714281</v>
      </c>
      <c r="C13" s="543">
        <v>10904.521008592857</v>
      </c>
      <c r="D13" s="543">
        <v>0</v>
      </c>
      <c r="E13" s="543">
        <v>3739.5815527500008</v>
      </c>
      <c r="F13" s="543">
        <v>0</v>
      </c>
      <c r="G13" s="543">
        <v>14644.102561342857</v>
      </c>
      <c r="H13" s="543">
        <v>17580.853757082143</v>
      </c>
      <c r="I13" s="543">
        <v>0</v>
      </c>
      <c r="J13" s="543">
        <v>9951.2560498500025</v>
      </c>
      <c r="K13" s="543">
        <v>0</v>
      </c>
      <c r="L13" s="543">
        <v>27532.109806932145</v>
      </c>
      <c r="M13" s="543">
        <v>6676.3327484892852</v>
      </c>
      <c r="N13" s="543">
        <v>0</v>
      </c>
      <c r="O13" s="543">
        <v>6211.6744971000016</v>
      </c>
      <c r="P13" s="543">
        <v>0</v>
      </c>
      <c r="Q13" s="543">
        <v>12888.007245589286</v>
      </c>
      <c r="R13" s="544">
        <v>9.9489663448536866E-2</v>
      </c>
      <c r="S13" s="544">
        <v>0.18704869945056302</v>
      </c>
      <c r="T13" s="52"/>
      <c r="U13" s="52"/>
    </row>
    <row r="14" spans="1:21" ht="15" customHeight="1">
      <c r="A14" s="370"/>
      <c r="B14" s="545" t="s">
        <v>875</v>
      </c>
      <c r="C14" s="545" t="s">
        <v>875</v>
      </c>
      <c r="D14" s="545" t="s">
        <v>875</v>
      </c>
      <c r="E14" s="545" t="s">
        <v>875</v>
      </c>
      <c r="F14" s="545" t="s">
        <v>875</v>
      </c>
      <c r="G14" s="546" t="s">
        <v>875</v>
      </c>
      <c r="H14" s="545" t="s">
        <v>875</v>
      </c>
      <c r="I14" s="545" t="s">
        <v>875</v>
      </c>
      <c r="J14" s="545" t="s">
        <v>875</v>
      </c>
      <c r="K14" s="545" t="s">
        <v>875</v>
      </c>
      <c r="L14" s="271"/>
      <c r="M14" s="271"/>
      <c r="N14" s="545" t="s">
        <v>875</v>
      </c>
      <c r="O14" s="271"/>
      <c r="P14" s="271"/>
      <c r="Q14" s="271"/>
      <c r="R14" s="52"/>
      <c r="S14" s="52"/>
      <c r="T14" s="52"/>
      <c r="U14" s="52"/>
    </row>
    <row r="15" spans="1:21" s="551" customFormat="1" ht="15" customHeight="1">
      <c r="A15" s="547" t="s">
        <v>726</v>
      </c>
      <c r="B15" s="548">
        <f>SUM(B11:B13)</f>
        <v>1722373.0166185712</v>
      </c>
      <c r="C15" s="548">
        <f t="shared" ref="C15:Q15" si="0">SUM(C11:C13)</f>
        <v>120193.88235031429</v>
      </c>
      <c r="D15" s="548">
        <f t="shared" si="0"/>
        <v>0</v>
      </c>
      <c r="E15" s="548">
        <f t="shared" si="0"/>
        <v>63041.566263928587</v>
      </c>
      <c r="F15" s="548">
        <f t="shared" si="0"/>
        <v>0</v>
      </c>
      <c r="G15" s="548">
        <f t="shared" si="0"/>
        <v>183235.44861424284</v>
      </c>
      <c r="H15" s="548">
        <f t="shared" si="0"/>
        <v>133743.05371493928</v>
      </c>
      <c r="I15" s="548">
        <f t="shared" si="0"/>
        <v>0</v>
      </c>
      <c r="J15" s="548">
        <f t="shared" si="0"/>
        <v>70760.786331557145</v>
      </c>
      <c r="K15" s="548">
        <f t="shared" si="0"/>
        <v>0</v>
      </c>
      <c r="L15" s="548">
        <f t="shared" si="0"/>
        <v>204503.84004649642</v>
      </c>
      <c r="M15" s="548">
        <f t="shared" si="0"/>
        <v>13549.171364624995</v>
      </c>
      <c r="N15" s="548">
        <f t="shared" si="0"/>
        <v>0</v>
      </c>
      <c r="O15" s="548">
        <f t="shared" si="0"/>
        <v>7719.2200676285684</v>
      </c>
      <c r="P15" s="548">
        <f t="shared" si="0"/>
        <v>0</v>
      </c>
      <c r="Q15" s="548">
        <f t="shared" si="0"/>
        <v>21268.391432253571</v>
      </c>
      <c r="R15" s="549"/>
      <c r="S15" s="549"/>
      <c r="T15" s="550"/>
      <c r="U15" s="550"/>
    </row>
    <row r="16" spans="1:21" ht="15" customHeight="1" thickBot="1">
      <c r="A16" s="370"/>
      <c r="B16" s="545"/>
      <c r="C16" s="545" t="s">
        <v>875</v>
      </c>
      <c r="D16" s="546" t="s">
        <v>875</v>
      </c>
      <c r="E16" s="546" t="s">
        <v>875</v>
      </c>
      <c r="F16" s="546"/>
      <c r="G16" s="545"/>
      <c r="H16" s="545"/>
      <c r="I16" s="545"/>
      <c r="J16" s="545"/>
      <c r="K16" s="545"/>
      <c r="L16" s="545" t="s">
        <v>875</v>
      </c>
      <c r="M16" s="545" t="s">
        <v>875</v>
      </c>
      <c r="N16" s="545" t="s">
        <v>875</v>
      </c>
      <c r="O16" s="545" t="s">
        <v>875</v>
      </c>
      <c r="P16" s="545"/>
      <c r="Q16" s="545" t="s">
        <v>875</v>
      </c>
      <c r="R16" s="552" t="s">
        <v>875</v>
      </c>
      <c r="S16" s="552" t="s">
        <v>875</v>
      </c>
      <c r="T16" s="52"/>
      <c r="U16" s="52"/>
    </row>
    <row r="17" spans="1:21" s="242" customFormat="1" ht="15" customHeight="1" thickTop="1" thickBot="1">
      <c r="A17" s="778" t="s">
        <v>899</v>
      </c>
      <c r="B17" s="779"/>
      <c r="C17" s="779"/>
      <c r="D17" s="779"/>
      <c r="E17" s="777" t="s">
        <v>875</v>
      </c>
      <c r="F17" s="777"/>
      <c r="G17" s="777"/>
      <c r="H17" s="777"/>
      <c r="I17" s="777"/>
      <c r="J17" s="777"/>
      <c r="K17" s="777"/>
      <c r="L17" s="777" t="s">
        <v>875</v>
      </c>
      <c r="M17" s="777"/>
      <c r="N17" s="777"/>
      <c r="O17" s="777"/>
      <c r="P17" s="777"/>
      <c r="Q17" s="777" t="s">
        <v>875</v>
      </c>
      <c r="R17" s="777"/>
      <c r="S17" s="777"/>
    </row>
    <row r="18" spans="1:21" ht="15" customHeight="1" thickTop="1">
      <c r="A18" s="370"/>
      <c r="B18" s="545" t="s">
        <v>875</v>
      </c>
      <c r="C18" s="271"/>
      <c r="D18" s="545" t="s">
        <v>875</v>
      </c>
      <c r="E18" s="545" t="s">
        <v>875</v>
      </c>
      <c r="F18" s="545"/>
      <c r="G18" s="545" t="s">
        <v>875</v>
      </c>
      <c r="H18" s="545" t="s">
        <v>875</v>
      </c>
      <c r="I18" s="545" t="s">
        <v>875</v>
      </c>
      <c r="J18" s="545" t="s">
        <v>875</v>
      </c>
      <c r="K18" s="545"/>
      <c r="L18" s="545" t="s">
        <v>875</v>
      </c>
      <c r="M18" s="545" t="s">
        <v>875</v>
      </c>
      <c r="N18" s="545" t="s">
        <v>875</v>
      </c>
      <c r="O18" s="271"/>
      <c r="P18" s="271"/>
      <c r="Q18" s="271"/>
      <c r="R18" s="52"/>
      <c r="S18" s="52"/>
      <c r="T18" s="52"/>
      <c r="U18" s="52"/>
    </row>
    <row r="19" spans="1:21" ht="15" customHeight="1">
      <c r="A19" s="367" t="s">
        <v>900</v>
      </c>
      <c r="B19" s="546">
        <v>797607.0094871429</v>
      </c>
      <c r="C19" s="546">
        <v>46452.612652932134</v>
      </c>
      <c r="D19" s="546">
        <v>0</v>
      </c>
      <c r="E19" s="546">
        <v>27828.995143742857</v>
      </c>
      <c r="F19" s="546">
        <v>0</v>
      </c>
      <c r="G19" s="546">
        <v>74281.607796675002</v>
      </c>
      <c r="H19" s="546">
        <v>259279.20289973501</v>
      </c>
      <c r="I19" s="546">
        <v>0</v>
      </c>
      <c r="J19" s="546">
        <v>32193.296297485718</v>
      </c>
      <c r="K19" s="546">
        <v>2.6751428571428568E-2</v>
      </c>
      <c r="L19" s="546">
        <v>291472.52594864927</v>
      </c>
      <c r="M19" s="546">
        <v>212826.59024680287</v>
      </c>
      <c r="N19" s="546">
        <v>0</v>
      </c>
      <c r="O19" s="546">
        <v>4364.3011537428611</v>
      </c>
      <c r="P19" s="546">
        <v>2.6751428571428568E-2</v>
      </c>
      <c r="Q19" s="546">
        <v>217190.9181519743</v>
      </c>
      <c r="R19" s="553">
        <v>9.3130585505307534E-2</v>
      </c>
      <c r="S19" s="553">
        <v>0.36543375682726831</v>
      </c>
      <c r="T19" s="52"/>
      <c r="U19" s="52"/>
    </row>
    <row r="20" spans="1:21" ht="15" customHeight="1">
      <c r="A20" s="367" t="s">
        <v>902</v>
      </c>
      <c r="B20" s="546">
        <v>456464.36243285716</v>
      </c>
      <c r="C20" s="546">
        <v>25960.138045671425</v>
      </c>
      <c r="D20" s="546">
        <v>0</v>
      </c>
      <c r="E20" s="546">
        <v>20630.411704485716</v>
      </c>
      <c r="F20" s="546">
        <v>0</v>
      </c>
      <c r="G20" s="546">
        <v>46590.549750157137</v>
      </c>
      <c r="H20" s="546">
        <v>37517.14392872285</v>
      </c>
      <c r="I20" s="546">
        <v>0</v>
      </c>
      <c r="J20" s="546">
        <v>30336.929484928572</v>
      </c>
      <c r="K20" s="546">
        <v>0</v>
      </c>
      <c r="L20" s="546">
        <v>67854.073413651422</v>
      </c>
      <c r="M20" s="546">
        <v>11557.005883051424</v>
      </c>
      <c r="N20" s="546">
        <v>0</v>
      </c>
      <c r="O20" s="546">
        <v>9706.5177804428567</v>
      </c>
      <c r="P20" s="546">
        <v>0</v>
      </c>
      <c r="Q20" s="546">
        <v>21263.523663494281</v>
      </c>
      <c r="R20" s="553">
        <v>0.10206831810886506</v>
      </c>
      <c r="S20" s="553">
        <v>0.14865141508967702</v>
      </c>
      <c r="T20" s="52"/>
      <c r="U20" s="52"/>
    </row>
    <row r="21" spans="1:21" ht="15" customHeight="1">
      <c r="A21" s="367" t="s">
        <v>901</v>
      </c>
      <c r="B21" s="546">
        <v>270816.07751571428</v>
      </c>
      <c r="C21" s="546">
        <v>9343.725457067856</v>
      </c>
      <c r="D21" s="546">
        <v>0</v>
      </c>
      <c r="E21" s="546">
        <v>17386.526256142857</v>
      </c>
      <c r="F21" s="546">
        <v>0</v>
      </c>
      <c r="G21" s="546">
        <v>26730.251713210717</v>
      </c>
      <c r="H21" s="546">
        <v>20483.119795979288</v>
      </c>
      <c r="I21" s="546">
        <v>0</v>
      </c>
      <c r="J21" s="546">
        <v>20843.043651014286</v>
      </c>
      <c r="K21" s="546">
        <v>0</v>
      </c>
      <c r="L21" s="546">
        <v>41326.163446993574</v>
      </c>
      <c r="M21" s="546">
        <v>11139.39433891143</v>
      </c>
      <c r="N21" s="546">
        <v>0</v>
      </c>
      <c r="O21" s="546">
        <v>3456.5173948714287</v>
      </c>
      <c r="P21" s="546">
        <v>0</v>
      </c>
      <c r="Q21" s="546">
        <v>14595.911733782857</v>
      </c>
      <c r="R21" s="553">
        <v>9.8702602734727501E-2</v>
      </c>
      <c r="S21" s="553">
        <v>0.15259863382592415</v>
      </c>
      <c r="T21" s="52"/>
      <c r="U21" s="52"/>
    </row>
    <row r="22" spans="1:21" ht="15" customHeight="1">
      <c r="A22" s="367" t="s">
        <v>910</v>
      </c>
      <c r="B22" s="546">
        <v>70837.00383500001</v>
      </c>
      <c r="C22" s="546">
        <v>1835.6908863714286</v>
      </c>
      <c r="D22" s="546">
        <v>0</v>
      </c>
      <c r="E22" s="546">
        <v>4990.3281741999999</v>
      </c>
      <c r="F22" s="546">
        <v>0</v>
      </c>
      <c r="G22" s="546">
        <v>6826.0190605714288</v>
      </c>
      <c r="H22" s="546">
        <v>2510.3108047257142</v>
      </c>
      <c r="I22" s="546">
        <v>0</v>
      </c>
      <c r="J22" s="546">
        <v>5087.0303304571426</v>
      </c>
      <c r="K22" s="546">
        <v>0</v>
      </c>
      <c r="L22" s="546">
        <v>7597.3411351828563</v>
      </c>
      <c r="M22" s="546">
        <v>674.61991835428546</v>
      </c>
      <c r="N22" s="546">
        <v>0</v>
      </c>
      <c r="O22" s="546">
        <v>96.702156257142306</v>
      </c>
      <c r="P22" s="546">
        <v>0</v>
      </c>
      <c r="Q22" s="546">
        <v>771.32207461142821</v>
      </c>
      <c r="R22" s="553">
        <v>9.6362334528874383E-2</v>
      </c>
      <c r="S22" s="553">
        <v>0.10725102310762993</v>
      </c>
      <c r="T22" s="52"/>
      <c r="U22" s="52"/>
    </row>
    <row r="23" spans="1:21" ht="15" customHeight="1">
      <c r="A23" s="367" t="s">
        <v>907</v>
      </c>
      <c r="B23" s="546">
        <v>131452.18797357142</v>
      </c>
      <c r="C23" s="546">
        <v>6303.9646394392867</v>
      </c>
      <c r="D23" s="546">
        <v>0</v>
      </c>
      <c r="E23" s="546">
        <v>3814.2651584214291</v>
      </c>
      <c r="F23" s="546">
        <v>0</v>
      </c>
      <c r="G23" s="546">
        <v>10118.229797860715</v>
      </c>
      <c r="H23" s="546">
        <v>8889.4068583621429</v>
      </c>
      <c r="I23" s="546">
        <v>0</v>
      </c>
      <c r="J23" s="546">
        <v>14201.879537778572</v>
      </c>
      <c r="K23" s="546">
        <v>0</v>
      </c>
      <c r="L23" s="546">
        <v>23091.286396140713</v>
      </c>
      <c r="M23" s="546">
        <v>2585.4422189228553</v>
      </c>
      <c r="N23" s="546">
        <v>0</v>
      </c>
      <c r="O23" s="546">
        <v>10387.614379357143</v>
      </c>
      <c r="P23" s="546">
        <v>0</v>
      </c>
      <c r="Q23" s="546">
        <v>12973.056598279998</v>
      </c>
      <c r="R23" s="553">
        <v>7.6972699761338276E-2</v>
      </c>
      <c r="S23" s="553">
        <v>0.17566300532618931</v>
      </c>
      <c r="T23" s="52"/>
      <c r="U23" s="52"/>
    </row>
    <row r="24" spans="1:21" ht="15" customHeight="1">
      <c r="A24" s="367" t="s">
        <v>913</v>
      </c>
      <c r="B24" s="546">
        <v>60292.038986428561</v>
      </c>
      <c r="C24" s="546">
        <v>5136.7382885785719</v>
      </c>
      <c r="D24" s="546">
        <v>0</v>
      </c>
      <c r="E24" s="546">
        <v>1557.9458689714286</v>
      </c>
      <c r="F24" s="546">
        <v>0</v>
      </c>
      <c r="G24" s="546">
        <v>6694.6841575500002</v>
      </c>
      <c r="H24" s="546">
        <v>5704.9942059271425</v>
      </c>
      <c r="I24" s="546">
        <v>0</v>
      </c>
      <c r="J24" s="546">
        <v>2241.5607966285711</v>
      </c>
      <c r="K24" s="546">
        <v>0</v>
      </c>
      <c r="L24" s="546">
        <v>7946.5550025557141</v>
      </c>
      <c r="M24" s="546">
        <v>568.25591734857107</v>
      </c>
      <c r="N24" s="546">
        <v>0</v>
      </c>
      <c r="O24" s="546">
        <v>683.61492765714252</v>
      </c>
      <c r="P24" s="546">
        <v>0</v>
      </c>
      <c r="Q24" s="546">
        <v>1251.8708450057134</v>
      </c>
      <c r="R24" s="553">
        <v>0.11103761408793857</v>
      </c>
      <c r="S24" s="553">
        <v>0.13180106588109328</v>
      </c>
      <c r="T24" s="52"/>
      <c r="U24" s="52"/>
    </row>
    <row r="25" spans="1:21" ht="15" customHeight="1">
      <c r="A25" s="367" t="s">
        <v>903</v>
      </c>
      <c r="B25" s="546">
        <v>161443.30486142857</v>
      </c>
      <c r="C25" s="546">
        <v>12863.218747485715</v>
      </c>
      <c r="D25" s="546">
        <v>0</v>
      </c>
      <c r="E25" s="546">
        <v>5081.8488164214286</v>
      </c>
      <c r="F25" s="546">
        <v>0</v>
      </c>
      <c r="G25" s="546">
        <v>17945.067563907141</v>
      </c>
      <c r="H25" s="546">
        <v>16553.415189913572</v>
      </c>
      <c r="I25" s="546">
        <v>0</v>
      </c>
      <c r="J25" s="546">
        <v>7263.5919963642855</v>
      </c>
      <c r="K25" s="546">
        <v>0</v>
      </c>
      <c r="L25" s="546">
        <v>23817.00718627786</v>
      </c>
      <c r="M25" s="546">
        <v>3690.1964424278585</v>
      </c>
      <c r="N25" s="546">
        <v>0</v>
      </c>
      <c r="O25" s="546">
        <v>2181.7431799428564</v>
      </c>
      <c r="P25" s="546">
        <v>0</v>
      </c>
      <c r="Q25" s="546">
        <v>5871.9396223707163</v>
      </c>
      <c r="R25" s="553">
        <v>0.11115399043218244</v>
      </c>
      <c r="S25" s="553">
        <v>0.14752551805552222</v>
      </c>
      <c r="T25" s="52"/>
      <c r="U25" s="52"/>
    </row>
    <row r="26" spans="1:21" ht="15" customHeight="1">
      <c r="A26" s="367" t="s">
        <v>908</v>
      </c>
      <c r="B26" s="546">
        <v>72211.143654285712</v>
      </c>
      <c r="C26" s="546">
        <v>6312.666134742858</v>
      </c>
      <c r="D26" s="546">
        <v>0</v>
      </c>
      <c r="E26" s="546">
        <v>1535.3498955499999</v>
      </c>
      <c r="F26" s="546">
        <v>0</v>
      </c>
      <c r="G26" s="546">
        <v>7848.0160302928571</v>
      </c>
      <c r="H26" s="546">
        <v>7558.409314479999</v>
      </c>
      <c r="I26" s="546">
        <v>0</v>
      </c>
      <c r="J26" s="546">
        <v>2611.964572057143</v>
      </c>
      <c r="K26" s="546">
        <v>0</v>
      </c>
      <c r="L26" s="546">
        <v>10170.373886537142</v>
      </c>
      <c r="M26" s="546">
        <v>1245.7431797371414</v>
      </c>
      <c r="N26" s="546">
        <v>0</v>
      </c>
      <c r="O26" s="546">
        <v>1076.6146765071428</v>
      </c>
      <c r="P26" s="546">
        <v>0</v>
      </c>
      <c r="Q26" s="546">
        <v>2322.3578562442844</v>
      </c>
      <c r="R26" s="553">
        <v>0.10868150860296033</v>
      </c>
      <c r="S26" s="553">
        <v>0.14084216606827737</v>
      </c>
      <c r="T26" s="52"/>
      <c r="U26" s="52"/>
    </row>
    <row r="27" spans="1:21" ht="15" customHeight="1">
      <c r="A27" s="367" t="s">
        <v>904</v>
      </c>
      <c r="B27" s="546">
        <v>81592.766258571442</v>
      </c>
      <c r="C27" s="546">
        <v>7388.7480846500002</v>
      </c>
      <c r="D27" s="546">
        <v>0</v>
      </c>
      <c r="E27" s="546">
        <v>1922.650209814286</v>
      </c>
      <c r="F27" s="546">
        <v>0</v>
      </c>
      <c r="G27" s="546">
        <v>9311.3982944642867</v>
      </c>
      <c r="H27" s="546">
        <v>11020.144275712855</v>
      </c>
      <c r="I27" s="546">
        <v>0</v>
      </c>
      <c r="J27" s="546">
        <v>3384.0986626142858</v>
      </c>
      <c r="K27" s="546">
        <v>0</v>
      </c>
      <c r="L27" s="546">
        <v>14404.242938327141</v>
      </c>
      <c r="M27" s="546">
        <v>3631.3961910628545</v>
      </c>
      <c r="N27" s="546">
        <v>0</v>
      </c>
      <c r="O27" s="546">
        <v>1461.4484528</v>
      </c>
      <c r="P27" s="546">
        <v>0</v>
      </c>
      <c r="Q27" s="546">
        <v>5092.8446438628544</v>
      </c>
      <c r="R27" s="553">
        <v>0.11412038985117887</v>
      </c>
      <c r="S27" s="553">
        <v>0.17653823492979015</v>
      </c>
      <c r="T27" s="52"/>
      <c r="U27" s="52"/>
    </row>
    <row r="28" spans="1:21" ht="15" customHeight="1">
      <c r="A28" s="367" t="s">
        <v>905</v>
      </c>
      <c r="B28" s="546">
        <v>64442.131559285721</v>
      </c>
      <c r="C28" s="546">
        <v>5024.7264240642853</v>
      </c>
      <c r="D28" s="546">
        <v>0</v>
      </c>
      <c r="E28" s="546">
        <v>1076.1648750428571</v>
      </c>
      <c r="F28" s="546">
        <v>0</v>
      </c>
      <c r="G28" s="546">
        <v>6100.891299107142</v>
      </c>
      <c r="H28" s="546">
        <v>8052.5046982585709</v>
      </c>
      <c r="I28" s="546">
        <v>0</v>
      </c>
      <c r="J28" s="546">
        <v>1076.9757232000004</v>
      </c>
      <c r="K28" s="546">
        <v>0</v>
      </c>
      <c r="L28" s="546">
        <v>9129.4804214585729</v>
      </c>
      <c r="M28" s="546">
        <v>3027.778274194286</v>
      </c>
      <c r="N28" s="546">
        <v>0</v>
      </c>
      <c r="O28" s="546">
        <v>0.81084815714322034</v>
      </c>
      <c r="P28" s="546">
        <v>0</v>
      </c>
      <c r="Q28" s="546">
        <v>3028.5891223514304</v>
      </c>
      <c r="R28" s="553">
        <v>9.4672400671514417E-2</v>
      </c>
      <c r="S28" s="553">
        <v>0.1416694358264608</v>
      </c>
      <c r="T28" s="52"/>
      <c r="U28" s="52"/>
    </row>
    <row r="29" spans="1:21" ht="15" customHeight="1">
      <c r="A29" s="367" t="s">
        <v>906</v>
      </c>
      <c r="B29" s="546">
        <v>64270.931879285716</v>
      </c>
      <c r="C29" s="546">
        <v>5302.4299695785712</v>
      </c>
      <c r="D29" s="546">
        <v>0</v>
      </c>
      <c r="E29" s="546">
        <v>1229.977037357143</v>
      </c>
      <c r="F29" s="546">
        <v>0</v>
      </c>
      <c r="G29" s="546">
        <v>6532.4070069357149</v>
      </c>
      <c r="H29" s="546">
        <v>5619.576395869999</v>
      </c>
      <c r="I29" s="546">
        <v>0</v>
      </c>
      <c r="J29" s="546">
        <v>1530.2459751571428</v>
      </c>
      <c r="K29" s="546">
        <v>0</v>
      </c>
      <c r="L29" s="546">
        <v>7149.8223710271423</v>
      </c>
      <c r="M29" s="546">
        <v>317.14642629142759</v>
      </c>
      <c r="N29" s="546">
        <v>0</v>
      </c>
      <c r="O29" s="546">
        <v>300.26893779999995</v>
      </c>
      <c r="P29" s="546">
        <v>0</v>
      </c>
      <c r="Q29" s="546">
        <v>617.41536409142702</v>
      </c>
      <c r="R29" s="553">
        <v>0.10163859175412214</v>
      </c>
      <c r="S29" s="553">
        <v>0.11124503973983149</v>
      </c>
      <c r="T29" s="52"/>
      <c r="U29" s="52"/>
    </row>
    <row r="30" spans="1:21" ht="15" customHeight="1">
      <c r="A30" s="367" t="s">
        <v>915</v>
      </c>
      <c r="B30" s="546">
        <v>22890.206314285715</v>
      </c>
      <c r="C30" s="546">
        <v>2056.6259882499999</v>
      </c>
      <c r="D30" s="546">
        <v>0</v>
      </c>
      <c r="E30" s="546">
        <v>63.245292642857152</v>
      </c>
      <c r="F30" s="546">
        <v>0</v>
      </c>
      <c r="G30" s="546">
        <v>2119.8712808928567</v>
      </c>
      <c r="H30" s="546">
        <v>2854.3749284214296</v>
      </c>
      <c r="I30" s="546">
        <v>0</v>
      </c>
      <c r="J30" s="546">
        <v>2835.3878181285713</v>
      </c>
      <c r="K30" s="546">
        <v>0</v>
      </c>
      <c r="L30" s="546">
        <v>5689.7627465500009</v>
      </c>
      <c r="M30" s="546">
        <v>797.74894017142947</v>
      </c>
      <c r="N30" s="546">
        <v>0</v>
      </c>
      <c r="O30" s="546">
        <v>2772.1425254857145</v>
      </c>
      <c r="P30" s="546">
        <v>0</v>
      </c>
      <c r="Q30" s="546">
        <v>3569.8914656571442</v>
      </c>
      <c r="R30" s="553">
        <v>9.2610405156979783E-2</v>
      </c>
      <c r="S30" s="553">
        <v>0.24856756066016916</v>
      </c>
      <c r="T30" s="52"/>
      <c r="U30" s="52"/>
    </row>
    <row r="31" spans="1:21" ht="15" customHeight="1">
      <c r="A31" s="367" t="s">
        <v>914</v>
      </c>
      <c r="B31" s="546">
        <v>93569.890016428588</v>
      </c>
      <c r="C31" s="546">
        <v>9996.806114232144</v>
      </c>
      <c r="D31" s="546">
        <v>0</v>
      </c>
      <c r="E31" s="546">
        <v>388.5573941071429</v>
      </c>
      <c r="F31" s="546">
        <v>0</v>
      </c>
      <c r="G31" s="546">
        <v>10385.363508339286</v>
      </c>
      <c r="H31" s="546">
        <v>22830.289452617857</v>
      </c>
      <c r="I31" s="546">
        <v>0</v>
      </c>
      <c r="J31" s="546">
        <v>2080.7738238928569</v>
      </c>
      <c r="K31" s="546">
        <v>0</v>
      </c>
      <c r="L31" s="546">
        <v>24911.063276510715</v>
      </c>
      <c r="M31" s="546">
        <v>12833.483338385715</v>
      </c>
      <c r="N31" s="546">
        <v>0</v>
      </c>
      <c r="O31" s="546">
        <v>1692.2164297857141</v>
      </c>
      <c r="P31" s="546">
        <v>0</v>
      </c>
      <c r="Q31" s="546">
        <v>14525.699768171429</v>
      </c>
      <c r="R31" s="553">
        <v>0.11099044261477564</v>
      </c>
      <c r="S31" s="553">
        <v>0.26622948121598666</v>
      </c>
      <c r="T31" s="52"/>
      <c r="U31" s="52"/>
    </row>
    <row r="32" spans="1:21" ht="15" customHeight="1">
      <c r="A32" s="367" t="s">
        <v>922</v>
      </c>
      <c r="B32" s="546">
        <v>181773.65037857139</v>
      </c>
      <c r="C32" s="546">
        <v>11438.819212210716</v>
      </c>
      <c r="D32" s="546">
        <v>0</v>
      </c>
      <c r="E32" s="546">
        <v>3812.7827165499998</v>
      </c>
      <c r="F32" s="546">
        <v>0</v>
      </c>
      <c r="G32" s="546">
        <v>15251.601928760714</v>
      </c>
      <c r="H32" s="546">
        <v>14234.117192543572</v>
      </c>
      <c r="I32" s="546">
        <v>0</v>
      </c>
      <c r="J32" s="546">
        <v>6326.0682722357142</v>
      </c>
      <c r="K32" s="546">
        <v>0</v>
      </c>
      <c r="L32" s="546">
        <v>20560.185464779286</v>
      </c>
      <c r="M32" s="546">
        <v>2795.2979803328572</v>
      </c>
      <c r="N32" s="546">
        <v>0</v>
      </c>
      <c r="O32" s="546">
        <v>2513.2855556857139</v>
      </c>
      <c r="P32" s="546">
        <v>0</v>
      </c>
      <c r="Q32" s="546">
        <v>5308.5835360185729</v>
      </c>
      <c r="R32" s="553">
        <v>8.3904360709029749E-2</v>
      </c>
      <c r="S32" s="553">
        <v>0.11310872297475218</v>
      </c>
      <c r="T32" s="52"/>
      <c r="U32" s="52"/>
    </row>
    <row r="33" spans="1:21" ht="15" customHeight="1">
      <c r="A33" s="367" t="s">
        <v>917</v>
      </c>
      <c r="B33" s="546">
        <v>32932.57125214285</v>
      </c>
      <c r="C33" s="546">
        <v>2419.3750976928573</v>
      </c>
      <c r="D33" s="546">
        <v>0</v>
      </c>
      <c r="E33" s="546">
        <v>663.20003089285717</v>
      </c>
      <c r="F33" s="546">
        <v>0</v>
      </c>
      <c r="G33" s="546">
        <v>3082.5751285857141</v>
      </c>
      <c r="H33" s="546">
        <v>3228.2207978571432</v>
      </c>
      <c r="I33" s="546">
        <v>0</v>
      </c>
      <c r="J33" s="546">
        <v>1404.0888346785712</v>
      </c>
      <c r="K33" s="546">
        <v>0</v>
      </c>
      <c r="L33" s="546">
        <v>4632.3096325357146</v>
      </c>
      <c r="M33" s="546">
        <v>808.84570016428643</v>
      </c>
      <c r="N33" s="546">
        <v>0</v>
      </c>
      <c r="O33" s="546">
        <v>740.88880378571412</v>
      </c>
      <c r="P33" s="546">
        <v>0</v>
      </c>
      <c r="Q33" s="546">
        <v>1549.7345039500008</v>
      </c>
      <c r="R33" s="553">
        <v>9.3602625345724777E-2</v>
      </c>
      <c r="S33" s="553">
        <v>0.14066042997581915</v>
      </c>
      <c r="T33" s="52"/>
      <c r="U33" s="52"/>
    </row>
    <row r="34" spans="1:21" ht="15" customHeight="1">
      <c r="A34" s="367" t="s">
        <v>909</v>
      </c>
      <c r="B34" s="546">
        <v>121005.25536</v>
      </c>
      <c r="C34" s="546">
        <v>10201.751395582141</v>
      </c>
      <c r="D34" s="546">
        <v>0</v>
      </c>
      <c r="E34" s="546">
        <v>1109.5211712142857</v>
      </c>
      <c r="F34" s="546">
        <v>0</v>
      </c>
      <c r="G34" s="546">
        <v>11311.272566796428</v>
      </c>
      <c r="H34" s="546">
        <v>21496.961874847857</v>
      </c>
      <c r="I34" s="546">
        <v>0</v>
      </c>
      <c r="J34" s="546">
        <v>3055.6900270142864</v>
      </c>
      <c r="K34" s="546">
        <v>0</v>
      </c>
      <c r="L34" s="546">
        <v>24552.65190186214</v>
      </c>
      <c r="M34" s="546">
        <v>11295.210479265714</v>
      </c>
      <c r="N34" s="546">
        <v>0</v>
      </c>
      <c r="O34" s="546">
        <v>1946.1688558000005</v>
      </c>
      <c r="P34" s="546">
        <v>0</v>
      </c>
      <c r="Q34" s="546">
        <v>13241.379335065712</v>
      </c>
      <c r="R34" s="553">
        <v>9.3477531476996736E-2</v>
      </c>
      <c r="S34" s="553">
        <v>0.20290566578134231</v>
      </c>
      <c r="T34" s="52"/>
      <c r="U34" s="52"/>
    </row>
    <row r="35" spans="1:21" ht="15" customHeight="1">
      <c r="A35" s="367" t="s">
        <v>918</v>
      </c>
      <c r="B35" s="546">
        <v>43734.786710714288</v>
      </c>
      <c r="C35" s="546">
        <v>3798.2986065607138</v>
      </c>
      <c r="D35" s="546">
        <v>0</v>
      </c>
      <c r="E35" s="546">
        <v>509.45692435000018</v>
      </c>
      <c r="F35" s="546">
        <v>0</v>
      </c>
      <c r="G35" s="546">
        <v>4307.7555309107138</v>
      </c>
      <c r="H35" s="546">
        <v>5700.2107988664275</v>
      </c>
      <c r="I35" s="546">
        <v>0</v>
      </c>
      <c r="J35" s="546">
        <v>2141.6995738642863</v>
      </c>
      <c r="K35" s="546">
        <v>0</v>
      </c>
      <c r="L35" s="546">
        <v>7841.9103727307138</v>
      </c>
      <c r="M35" s="546">
        <v>1901.9121923057139</v>
      </c>
      <c r="N35" s="546">
        <v>0</v>
      </c>
      <c r="O35" s="546">
        <v>1632.2426495142861</v>
      </c>
      <c r="P35" s="546">
        <v>0</v>
      </c>
      <c r="Q35" s="546">
        <v>3534.1548418199995</v>
      </c>
      <c r="R35" s="553">
        <v>9.8497234236091191E-2</v>
      </c>
      <c r="S35" s="553">
        <v>0.17930601616057676</v>
      </c>
      <c r="T35" s="52"/>
      <c r="U35" s="52"/>
    </row>
    <row r="36" spans="1:21" ht="15" customHeight="1">
      <c r="A36" s="367" t="s">
        <v>916</v>
      </c>
      <c r="B36" s="546">
        <v>65296.925059285713</v>
      </c>
      <c r="C36" s="546">
        <v>5604.3056513142856</v>
      </c>
      <c r="D36" s="546">
        <v>0</v>
      </c>
      <c r="E36" s="546">
        <v>79.141010464285714</v>
      </c>
      <c r="F36" s="546">
        <v>1.1424132142857143E-2</v>
      </c>
      <c r="G36" s="546">
        <v>5683.4580859107145</v>
      </c>
      <c r="H36" s="546">
        <v>8005.3393521657144</v>
      </c>
      <c r="I36" s="546">
        <v>0</v>
      </c>
      <c r="J36" s="546">
        <v>328.7116218642858</v>
      </c>
      <c r="K36" s="546">
        <v>6.8873842857142842</v>
      </c>
      <c r="L36" s="546">
        <v>8340.938358315716</v>
      </c>
      <c r="M36" s="546">
        <v>2401.0337008514293</v>
      </c>
      <c r="N36" s="546">
        <v>0</v>
      </c>
      <c r="O36" s="546">
        <v>249.57061140000005</v>
      </c>
      <c r="P36" s="546">
        <v>6.8759601535714276</v>
      </c>
      <c r="Q36" s="546">
        <v>2657.4802724050014</v>
      </c>
      <c r="R36" s="553">
        <v>8.7040210251102534E-2</v>
      </c>
      <c r="S36" s="553">
        <v>0.12773860868245543</v>
      </c>
      <c r="T36" s="52"/>
      <c r="U36" s="52"/>
    </row>
    <row r="37" spans="1:21" ht="15" customHeight="1">
      <c r="A37" s="367" t="s">
        <v>911</v>
      </c>
      <c r="B37" s="546">
        <v>253167.85840285712</v>
      </c>
      <c r="C37" s="546">
        <v>22963.843708757144</v>
      </c>
      <c r="D37" s="546">
        <v>0</v>
      </c>
      <c r="E37" s="546">
        <v>625.06498121428569</v>
      </c>
      <c r="F37" s="546">
        <v>0</v>
      </c>
      <c r="G37" s="546">
        <v>23588.908689971428</v>
      </c>
      <c r="H37" s="546">
        <v>24829.723653972858</v>
      </c>
      <c r="I37" s="546">
        <v>0</v>
      </c>
      <c r="J37" s="546">
        <v>1277.2638907714281</v>
      </c>
      <c r="K37" s="546">
        <v>0</v>
      </c>
      <c r="L37" s="546">
        <v>26106.987544744283</v>
      </c>
      <c r="M37" s="546">
        <v>1865.8799452157132</v>
      </c>
      <c r="N37" s="546">
        <v>0</v>
      </c>
      <c r="O37" s="546">
        <v>652.19890955714243</v>
      </c>
      <c r="P37" s="546">
        <v>0</v>
      </c>
      <c r="Q37" s="546">
        <v>2518.0788547728548</v>
      </c>
      <c r="R37" s="553">
        <v>9.3174974259312274E-2</v>
      </c>
      <c r="S37" s="553">
        <v>0.10312125602927505</v>
      </c>
      <c r="T37" s="52"/>
      <c r="U37" s="52"/>
    </row>
    <row r="38" spans="1:21" ht="15" customHeight="1">
      <c r="A38" s="367" t="s">
        <v>912</v>
      </c>
      <c r="B38" s="546">
        <v>221422.78522571429</v>
      </c>
      <c r="C38" s="546">
        <v>18972.052610271432</v>
      </c>
      <c r="D38" s="546">
        <v>0</v>
      </c>
      <c r="E38" s="546">
        <v>1194.6179322857142</v>
      </c>
      <c r="F38" s="546">
        <v>0</v>
      </c>
      <c r="G38" s="546">
        <v>20166.670542557145</v>
      </c>
      <c r="H38" s="546">
        <v>50652.161704517144</v>
      </c>
      <c r="I38" s="546">
        <v>0</v>
      </c>
      <c r="J38" s="546">
        <v>1813.1827346571431</v>
      </c>
      <c r="K38" s="546">
        <v>220.28305428571434</v>
      </c>
      <c r="L38" s="546">
        <v>52685.627493460001</v>
      </c>
      <c r="M38" s="546">
        <v>31680.109094245709</v>
      </c>
      <c r="N38" s="546">
        <v>0</v>
      </c>
      <c r="O38" s="546">
        <v>618.56480237142887</v>
      </c>
      <c r="P38" s="546">
        <v>220.28305428571434</v>
      </c>
      <c r="Q38" s="546">
        <v>32518.956950902852</v>
      </c>
      <c r="R38" s="553">
        <v>9.1077666293464851E-2</v>
      </c>
      <c r="S38" s="553">
        <v>0.2379413096071086</v>
      </c>
      <c r="T38" s="52"/>
      <c r="U38" s="52"/>
    </row>
    <row r="39" spans="1:21" ht="15" customHeight="1">
      <c r="A39" s="367" t="s">
        <v>920</v>
      </c>
      <c r="B39" s="546">
        <v>66074.657032142859</v>
      </c>
      <c r="C39" s="546">
        <v>5475.9304853714275</v>
      </c>
      <c r="D39" s="546">
        <v>0</v>
      </c>
      <c r="E39" s="546">
        <v>599.67344719285722</v>
      </c>
      <c r="F39" s="546">
        <v>0</v>
      </c>
      <c r="G39" s="546">
        <v>6075.6039325642851</v>
      </c>
      <c r="H39" s="546">
        <v>7203.3750302114277</v>
      </c>
      <c r="I39" s="546">
        <v>0</v>
      </c>
      <c r="J39" s="546">
        <v>758.58041110714282</v>
      </c>
      <c r="K39" s="546">
        <v>0</v>
      </c>
      <c r="L39" s="546">
        <v>7961.9554413185697</v>
      </c>
      <c r="M39" s="546">
        <v>1727.4445448399997</v>
      </c>
      <c r="N39" s="546">
        <v>0</v>
      </c>
      <c r="O39" s="546">
        <v>158.90696391428554</v>
      </c>
      <c r="P39" s="546">
        <v>0</v>
      </c>
      <c r="Q39" s="546">
        <v>1886.3515087542851</v>
      </c>
      <c r="R39" s="553">
        <v>9.1950593547670323E-2</v>
      </c>
      <c r="S39" s="553">
        <v>0.12049938356010498</v>
      </c>
      <c r="T39" s="52"/>
      <c r="U39" s="52"/>
    </row>
    <row r="40" spans="1:21" ht="15" customHeight="1">
      <c r="A40" s="367" t="s">
        <v>919</v>
      </c>
      <c r="B40" s="546">
        <v>73422.284078571451</v>
      </c>
      <c r="C40" s="546">
        <v>5518.7325869642846</v>
      </c>
      <c r="D40" s="546">
        <v>0</v>
      </c>
      <c r="E40" s="546">
        <v>672.99958260714288</v>
      </c>
      <c r="F40" s="546">
        <v>0</v>
      </c>
      <c r="G40" s="546">
        <v>6191.7321695714272</v>
      </c>
      <c r="H40" s="546">
        <v>8469.0062055235703</v>
      </c>
      <c r="I40" s="546">
        <v>0</v>
      </c>
      <c r="J40" s="546">
        <v>1184.6031904214285</v>
      </c>
      <c r="K40" s="546">
        <v>0</v>
      </c>
      <c r="L40" s="546">
        <v>9653.6093959449991</v>
      </c>
      <c r="M40" s="546">
        <v>2950.2736185592862</v>
      </c>
      <c r="N40" s="546">
        <v>0</v>
      </c>
      <c r="O40" s="546">
        <v>511.60360781428568</v>
      </c>
      <c r="P40" s="546">
        <v>0</v>
      </c>
      <c r="Q40" s="546">
        <v>3461.8772263735718</v>
      </c>
      <c r="R40" s="553">
        <v>8.4330421578079268E-2</v>
      </c>
      <c r="S40" s="553">
        <v>0.13148064674226662</v>
      </c>
      <c r="T40" s="52"/>
      <c r="U40" s="52"/>
    </row>
    <row r="41" spans="1:21" ht="15" customHeight="1">
      <c r="A41" s="367" t="s">
        <v>921</v>
      </c>
      <c r="B41" s="546">
        <v>49711.979865000016</v>
      </c>
      <c r="C41" s="546">
        <v>3268.8264626392861</v>
      </c>
      <c r="D41" s="546">
        <v>0</v>
      </c>
      <c r="E41" s="546">
        <v>1336.9154490428571</v>
      </c>
      <c r="F41" s="546">
        <v>0</v>
      </c>
      <c r="G41" s="546">
        <v>4605.7419116821438</v>
      </c>
      <c r="H41" s="546">
        <v>3837.4418147221431</v>
      </c>
      <c r="I41" s="546">
        <v>0</v>
      </c>
      <c r="J41" s="546">
        <v>2135.8899155999998</v>
      </c>
      <c r="K41" s="546">
        <v>0</v>
      </c>
      <c r="L41" s="546">
        <v>5973.3317303221429</v>
      </c>
      <c r="M41" s="546">
        <v>568.61535208285693</v>
      </c>
      <c r="N41" s="546">
        <v>0</v>
      </c>
      <c r="O41" s="546">
        <v>798.97446655714282</v>
      </c>
      <c r="P41" s="546">
        <v>0</v>
      </c>
      <c r="Q41" s="546">
        <v>1367.5898186399993</v>
      </c>
      <c r="R41" s="553">
        <v>9.2648531082240013E-2</v>
      </c>
      <c r="S41" s="553">
        <v>0.12015879766896387</v>
      </c>
      <c r="T41" s="52"/>
      <c r="U41" s="52"/>
    </row>
    <row r="42" spans="1:21" ht="15" customHeight="1">
      <c r="A42" s="367" t="s">
        <v>923</v>
      </c>
      <c r="B42" s="546">
        <v>69609.706192142854</v>
      </c>
      <c r="C42" s="546">
        <v>5737.9241500321432</v>
      </c>
      <c r="D42" s="546">
        <v>0</v>
      </c>
      <c r="E42" s="546">
        <v>634.67448904999992</v>
      </c>
      <c r="F42" s="546">
        <v>0</v>
      </c>
      <c r="G42" s="546">
        <v>6372.5986390821427</v>
      </c>
      <c r="H42" s="546">
        <v>9046.6219940292831</v>
      </c>
      <c r="I42" s="546">
        <v>0</v>
      </c>
      <c r="J42" s="546">
        <v>1172.6528368214288</v>
      </c>
      <c r="K42" s="546">
        <v>0</v>
      </c>
      <c r="L42" s="546">
        <v>10219.274830850713</v>
      </c>
      <c r="M42" s="546">
        <v>3308.6978439971404</v>
      </c>
      <c r="N42" s="546">
        <v>0</v>
      </c>
      <c r="O42" s="546">
        <v>537.97834777142873</v>
      </c>
      <c r="P42" s="546">
        <v>0</v>
      </c>
      <c r="Q42" s="546">
        <v>3846.6761917685699</v>
      </c>
      <c r="R42" s="553">
        <v>9.1547558346129682E-2</v>
      </c>
      <c r="S42" s="553">
        <v>0.14680818796508877</v>
      </c>
      <c r="T42" s="52"/>
      <c r="U42" s="52"/>
    </row>
    <row r="43" spans="1:21" ht="15" customHeight="1">
      <c r="A43" s="367" t="s">
        <v>924</v>
      </c>
      <c r="B43" s="546">
        <v>104622.13584571431</v>
      </c>
      <c r="C43" s="546">
        <v>5067.06336420357</v>
      </c>
      <c r="D43" s="546">
        <v>0</v>
      </c>
      <c r="E43" s="546">
        <v>4695.5988021214289</v>
      </c>
      <c r="F43" s="546">
        <v>0</v>
      </c>
      <c r="G43" s="546">
        <v>9762.6621663249989</v>
      </c>
      <c r="H43" s="546">
        <v>5549.8328481949993</v>
      </c>
      <c r="I43" s="546">
        <v>0</v>
      </c>
      <c r="J43" s="546">
        <v>5432.0385185928571</v>
      </c>
      <c r="K43" s="546">
        <v>0</v>
      </c>
      <c r="L43" s="546">
        <v>10981.871366787856</v>
      </c>
      <c r="M43" s="546">
        <v>482.76948399142918</v>
      </c>
      <c r="N43" s="546">
        <v>0</v>
      </c>
      <c r="O43" s="546">
        <v>736.43971647142803</v>
      </c>
      <c r="P43" s="546">
        <v>0</v>
      </c>
      <c r="Q43" s="546">
        <v>1219.2092004628573</v>
      </c>
      <c r="R43" s="553">
        <v>9.3313542945844125E-2</v>
      </c>
      <c r="S43" s="553">
        <v>0.10496699649663779</v>
      </c>
      <c r="T43" s="52"/>
      <c r="U43" s="52"/>
    </row>
    <row r="44" spans="1:21" ht="15" customHeight="1">
      <c r="A44" s="367" t="s">
        <v>925</v>
      </c>
      <c r="B44" s="546">
        <v>33468.216672857146</v>
      </c>
      <c r="C44" s="546">
        <v>3216.6175879571424</v>
      </c>
      <c r="D44" s="546">
        <v>0</v>
      </c>
      <c r="E44" s="546">
        <v>220.45593332857146</v>
      </c>
      <c r="F44" s="546">
        <v>0</v>
      </c>
      <c r="G44" s="546">
        <v>3437.0735212857135</v>
      </c>
      <c r="H44" s="546">
        <v>4018.2270699799997</v>
      </c>
      <c r="I44" s="546">
        <v>0</v>
      </c>
      <c r="J44" s="546">
        <v>883.43763492857124</v>
      </c>
      <c r="K44" s="546">
        <v>0</v>
      </c>
      <c r="L44" s="546">
        <v>4901.6647049085714</v>
      </c>
      <c r="M44" s="546">
        <v>801.60948202285726</v>
      </c>
      <c r="N44" s="546">
        <v>0</v>
      </c>
      <c r="O44" s="546">
        <v>662.98170159999984</v>
      </c>
      <c r="P44" s="546">
        <v>0</v>
      </c>
      <c r="Q44" s="546">
        <v>1464.5911836228574</v>
      </c>
      <c r="R44" s="553">
        <v>0.10269664365096555</v>
      </c>
      <c r="S44" s="553">
        <v>0.1464573016489355</v>
      </c>
      <c r="T44" s="52"/>
      <c r="U44" s="52"/>
    </row>
    <row r="45" spans="1:21" ht="15" customHeight="1">
      <c r="A45" s="367" t="s">
        <v>926</v>
      </c>
      <c r="B45" s="546">
        <v>155257.89787785715</v>
      </c>
      <c r="C45" s="546">
        <v>12137.181651414287</v>
      </c>
      <c r="D45" s="546">
        <v>0</v>
      </c>
      <c r="E45" s="546">
        <v>2568.8467634785716</v>
      </c>
      <c r="F45" s="546">
        <v>0</v>
      </c>
      <c r="G45" s="546">
        <v>14706.028414892859</v>
      </c>
      <c r="H45" s="546">
        <v>15234.484861717145</v>
      </c>
      <c r="I45" s="546">
        <v>0</v>
      </c>
      <c r="J45" s="546">
        <v>5996.4645548357139</v>
      </c>
      <c r="K45" s="546">
        <v>0</v>
      </c>
      <c r="L45" s="546">
        <v>21230.949416552856</v>
      </c>
      <c r="M45" s="546">
        <v>3097.3032103028577</v>
      </c>
      <c r="N45" s="546">
        <v>0</v>
      </c>
      <c r="O45" s="546">
        <v>3427.6177913571419</v>
      </c>
      <c r="P45" s="546">
        <v>0</v>
      </c>
      <c r="Q45" s="546">
        <v>6524.9210016599991</v>
      </c>
      <c r="R45" s="553">
        <v>9.4720002111984211E-2</v>
      </c>
      <c r="S45" s="553">
        <v>0.1367463408093767</v>
      </c>
      <c r="T45" s="52"/>
      <c r="U45" s="52"/>
    </row>
    <row r="46" spans="1:21" ht="15" customHeight="1">
      <c r="A46" s="367" t="s">
        <v>927</v>
      </c>
      <c r="B46" s="546">
        <v>137922.02695499998</v>
      </c>
      <c r="C46" s="546">
        <v>9810.1467795035733</v>
      </c>
      <c r="D46" s="546">
        <v>0</v>
      </c>
      <c r="E46" s="546">
        <v>2552.0405633142859</v>
      </c>
      <c r="F46" s="546">
        <v>0</v>
      </c>
      <c r="G46" s="546">
        <v>12362.187342817859</v>
      </c>
      <c r="H46" s="546">
        <v>17573.494857277856</v>
      </c>
      <c r="I46" s="546">
        <v>0</v>
      </c>
      <c r="J46" s="546">
        <v>8537.0604807999989</v>
      </c>
      <c r="K46" s="546">
        <v>0</v>
      </c>
      <c r="L46" s="546">
        <v>26110.555338077855</v>
      </c>
      <c r="M46" s="546">
        <v>7763.3480777742825</v>
      </c>
      <c r="N46" s="546">
        <v>0</v>
      </c>
      <c r="O46" s="546">
        <v>5985.0199174857134</v>
      </c>
      <c r="P46" s="546">
        <v>0</v>
      </c>
      <c r="Q46" s="546">
        <v>13748.367995259996</v>
      </c>
      <c r="R46" s="553">
        <v>8.9631711596373842E-2</v>
      </c>
      <c r="S46" s="553">
        <v>0.18931388926438111</v>
      </c>
      <c r="T46" s="52"/>
      <c r="U46" s="52"/>
    </row>
    <row r="47" spans="1:21" ht="15" customHeight="1">
      <c r="A47" s="367" t="s">
        <v>928</v>
      </c>
      <c r="B47" s="546">
        <v>29872.912733571433</v>
      </c>
      <c r="C47" s="546">
        <v>2666.9462341178578</v>
      </c>
      <c r="D47" s="546">
        <v>0</v>
      </c>
      <c r="E47" s="546">
        <v>113.7135834642857</v>
      </c>
      <c r="F47" s="546">
        <v>0</v>
      </c>
      <c r="G47" s="546">
        <v>2780.6598175821437</v>
      </c>
      <c r="H47" s="546">
        <v>3226.4084430692856</v>
      </c>
      <c r="I47" s="546">
        <v>0</v>
      </c>
      <c r="J47" s="546">
        <v>1014.7344528214286</v>
      </c>
      <c r="K47" s="546">
        <v>0</v>
      </c>
      <c r="L47" s="546">
        <v>4241.1428958907145</v>
      </c>
      <c r="M47" s="546">
        <v>559.46220895142801</v>
      </c>
      <c r="N47" s="546">
        <v>0</v>
      </c>
      <c r="O47" s="546">
        <v>901.02086935714283</v>
      </c>
      <c r="P47" s="546">
        <v>0</v>
      </c>
      <c r="Q47" s="546">
        <v>1460.4830783085711</v>
      </c>
      <c r="R47" s="553">
        <v>9.3082982646590554E-2</v>
      </c>
      <c r="S47" s="553">
        <v>0.14197286129130898</v>
      </c>
      <c r="T47" s="52"/>
      <c r="U47" s="52"/>
    </row>
    <row r="48" spans="1:21" ht="15" customHeight="1">
      <c r="A48" s="367" t="s">
        <v>929</v>
      </c>
      <c r="B48" s="546">
        <v>184946.61870571427</v>
      </c>
      <c r="C48" s="546">
        <v>14631.466894428568</v>
      </c>
      <c r="D48" s="546">
        <v>0</v>
      </c>
      <c r="E48" s="546">
        <v>2238.9554208571426</v>
      </c>
      <c r="F48" s="546">
        <v>0</v>
      </c>
      <c r="G48" s="546">
        <v>16870.422315285712</v>
      </c>
      <c r="H48" s="546">
        <v>14924.405590542856</v>
      </c>
      <c r="I48" s="546">
        <v>0</v>
      </c>
      <c r="J48" s="546">
        <v>2396.3032987714287</v>
      </c>
      <c r="K48" s="546">
        <v>0</v>
      </c>
      <c r="L48" s="546">
        <v>17320.708889314286</v>
      </c>
      <c r="M48" s="546">
        <v>292.93869611428863</v>
      </c>
      <c r="N48" s="546">
        <v>0</v>
      </c>
      <c r="O48" s="546">
        <v>157.34787791428622</v>
      </c>
      <c r="P48" s="546">
        <v>0</v>
      </c>
      <c r="Q48" s="546">
        <v>450.28657402857391</v>
      </c>
      <c r="R48" s="553">
        <v>9.1217792643886117E-2</v>
      </c>
      <c r="S48" s="553">
        <v>9.3652476647193394E-2</v>
      </c>
      <c r="T48" s="52"/>
      <c r="U48" s="52"/>
    </row>
    <row r="49" spans="1:21" ht="15" customHeight="1">
      <c r="A49" s="367" t="s">
        <v>930</v>
      </c>
      <c r="B49" s="546">
        <v>35783.209979285719</v>
      </c>
      <c r="C49" s="546">
        <v>2773.2507489857144</v>
      </c>
      <c r="D49" s="546">
        <v>0</v>
      </c>
      <c r="E49" s="546">
        <v>456.47760151428565</v>
      </c>
      <c r="F49" s="546">
        <v>0</v>
      </c>
      <c r="G49" s="546">
        <v>3229.7283504999996</v>
      </c>
      <c r="H49" s="546">
        <v>3310.0108079171432</v>
      </c>
      <c r="I49" s="546">
        <v>0</v>
      </c>
      <c r="J49" s="546">
        <v>877.80686771428566</v>
      </c>
      <c r="K49" s="546">
        <v>0</v>
      </c>
      <c r="L49" s="546">
        <v>4187.8176756314288</v>
      </c>
      <c r="M49" s="546">
        <v>536.76005893142894</v>
      </c>
      <c r="N49" s="546">
        <v>0</v>
      </c>
      <c r="O49" s="546">
        <v>421.32926619999995</v>
      </c>
      <c r="P49" s="546">
        <v>0</v>
      </c>
      <c r="Q49" s="546">
        <v>958.0893251314294</v>
      </c>
      <c r="R49" s="553">
        <v>9.0258206359061524E-2</v>
      </c>
      <c r="S49" s="553">
        <v>0.1170330352714495</v>
      </c>
      <c r="T49" s="52"/>
      <c r="U49" s="52"/>
    </row>
    <row r="50" spans="1:21" ht="15" customHeight="1">
      <c r="A50" s="367" t="s">
        <v>931</v>
      </c>
      <c r="B50" s="546">
        <v>34531.800869285718</v>
      </c>
      <c r="C50" s="546">
        <v>2956.7710863892858</v>
      </c>
      <c r="D50" s="546">
        <v>0</v>
      </c>
      <c r="E50" s="546">
        <v>486.66980280714284</v>
      </c>
      <c r="F50" s="546">
        <v>0</v>
      </c>
      <c r="G50" s="546">
        <v>3443.440889196429</v>
      </c>
      <c r="H50" s="546">
        <v>3781.9168570435718</v>
      </c>
      <c r="I50" s="546">
        <v>0</v>
      </c>
      <c r="J50" s="546">
        <v>1062.0496403071427</v>
      </c>
      <c r="K50" s="546">
        <v>0</v>
      </c>
      <c r="L50" s="546">
        <v>4843.9664973507142</v>
      </c>
      <c r="M50" s="546">
        <v>825.1457706542858</v>
      </c>
      <c r="N50" s="546">
        <v>0</v>
      </c>
      <c r="O50" s="546">
        <v>575.37983749999978</v>
      </c>
      <c r="P50" s="546">
        <v>0</v>
      </c>
      <c r="Q50" s="546">
        <v>1400.5256081542852</v>
      </c>
      <c r="R50" s="553">
        <v>9.9717964383930949E-2</v>
      </c>
      <c r="S50" s="553">
        <v>0.14027552503521981</v>
      </c>
      <c r="T50" s="52"/>
      <c r="U50" s="52"/>
    </row>
    <row r="51" spans="1:21" ht="15" customHeight="1">
      <c r="A51" s="367" t="s">
        <v>932</v>
      </c>
      <c r="B51" s="546">
        <v>21873.419699999999</v>
      </c>
      <c r="C51" s="546">
        <v>1721.6761355821425</v>
      </c>
      <c r="D51" s="546">
        <v>0</v>
      </c>
      <c r="E51" s="546">
        <v>323.36717675714294</v>
      </c>
      <c r="F51" s="546">
        <v>0</v>
      </c>
      <c r="G51" s="546">
        <v>2045.0433123392854</v>
      </c>
      <c r="H51" s="546">
        <v>2263.3510494342854</v>
      </c>
      <c r="I51" s="546">
        <v>0</v>
      </c>
      <c r="J51" s="546">
        <v>464.07648205714287</v>
      </c>
      <c r="K51" s="546">
        <v>0</v>
      </c>
      <c r="L51" s="546">
        <v>2727.4275314914285</v>
      </c>
      <c r="M51" s="546">
        <v>541.67491385214305</v>
      </c>
      <c r="N51" s="546">
        <v>0</v>
      </c>
      <c r="O51" s="546">
        <v>140.70930529999995</v>
      </c>
      <c r="P51" s="546">
        <v>0</v>
      </c>
      <c r="Q51" s="546">
        <v>682.38421915214326</v>
      </c>
      <c r="R51" s="553">
        <v>9.349444853103081E-2</v>
      </c>
      <c r="S51" s="553">
        <v>0.12469140943203448</v>
      </c>
      <c r="T51" s="52"/>
      <c r="U51" s="52"/>
    </row>
    <row r="52" spans="1:21" ht="15" customHeight="1">
      <c r="A52" s="367" t="s">
        <v>933</v>
      </c>
      <c r="B52" s="546">
        <v>8158.2248700000009</v>
      </c>
      <c r="C52" s="546">
        <v>620.3922684142857</v>
      </c>
      <c r="D52" s="546">
        <v>0</v>
      </c>
      <c r="E52" s="546">
        <v>141.18880255714291</v>
      </c>
      <c r="F52" s="546">
        <v>0</v>
      </c>
      <c r="G52" s="546">
        <v>761.58107097142863</v>
      </c>
      <c r="H52" s="546">
        <v>877.844728602857</v>
      </c>
      <c r="I52" s="546">
        <v>0</v>
      </c>
      <c r="J52" s="546">
        <v>479.05675718571433</v>
      </c>
      <c r="K52" s="546">
        <v>0</v>
      </c>
      <c r="L52" s="546">
        <v>1356.9014857885711</v>
      </c>
      <c r="M52" s="546">
        <v>257.45246018857125</v>
      </c>
      <c r="N52" s="546">
        <v>0</v>
      </c>
      <c r="O52" s="546">
        <v>337.8679546285714</v>
      </c>
      <c r="P52" s="546">
        <v>0</v>
      </c>
      <c r="Q52" s="546">
        <v>595.32041481714248</v>
      </c>
      <c r="R52" s="553">
        <v>9.3351321287056963E-2</v>
      </c>
      <c r="S52" s="553">
        <v>0.1663231287946309</v>
      </c>
      <c r="T52" s="52"/>
      <c r="U52" s="52"/>
    </row>
    <row r="53" spans="1:21" ht="15" customHeight="1">
      <c r="A53" s="367" t="s">
        <v>934</v>
      </c>
      <c r="B53" s="546">
        <v>29954.865243571428</v>
      </c>
      <c r="C53" s="546">
        <v>2413.5871018749999</v>
      </c>
      <c r="D53" s="546">
        <v>0</v>
      </c>
      <c r="E53" s="546">
        <v>386.71775614285713</v>
      </c>
      <c r="F53" s="546">
        <v>0</v>
      </c>
      <c r="G53" s="546">
        <v>2800.3048580178565</v>
      </c>
      <c r="H53" s="546">
        <v>2853.9978203749997</v>
      </c>
      <c r="I53" s="546">
        <v>0</v>
      </c>
      <c r="J53" s="546">
        <v>496.28122997142839</v>
      </c>
      <c r="K53" s="546">
        <v>0</v>
      </c>
      <c r="L53" s="546">
        <v>3350.279050346428</v>
      </c>
      <c r="M53" s="546">
        <v>440.41071849999997</v>
      </c>
      <c r="N53" s="546">
        <v>0</v>
      </c>
      <c r="O53" s="546">
        <v>109.56347382857126</v>
      </c>
      <c r="P53" s="546">
        <v>0</v>
      </c>
      <c r="Q53" s="546">
        <v>549.97419232857135</v>
      </c>
      <c r="R53" s="553">
        <v>9.3484141398994483E-2</v>
      </c>
      <c r="S53" s="553">
        <v>0.11184423709151645</v>
      </c>
      <c r="T53" s="52"/>
      <c r="U53" s="52"/>
    </row>
    <row r="54" spans="1:21" ht="15" customHeight="1">
      <c r="A54" s="367" t="s">
        <v>935</v>
      </c>
      <c r="B54" s="546">
        <v>2961.1659528571427</v>
      </c>
      <c r="C54" s="546">
        <v>274.3084310785714</v>
      </c>
      <c r="D54" s="546">
        <v>0</v>
      </c>
      <c r="E54" s="546">
        <v>2.9421724999999999</v>
      </c>
      <c r="F54" s="546">
        <v>0</v>
      </c>
      <c r="G54" s="546">
        <v>277.25060357857143</v>
      </c>
      <c r="H54" s="546">
        <v>360.38105714142847</v>
      </c>
      <c r="I54" s="546">
        <v>0</v>
      </c>
      <c r="J54" s="546">
        <v>3.3540465000000004</v>
      </c>
      <c r="K54" s="546">
        <v>0</v>
      </c>
      <c r="L54" s="546">
        <v>363.73510364142845</v>
      </c>
      <c r="M54" s="546">
        <v>86.07262606285704</v>
      </c>
      <c r="N54" s="546">
        <v>0</v>
      </c>
      <c r="O54" s="546">
        <v>0.41187400000000068</v>
      </c>
      <c r="P54" s="546">
        <v>0</v>
      </c>
      <c r="Q54" s="546">
        <v>86.484500062857052</v>
      </c>
      <c r="R54" s="553">
        <v>9.362886376262039E-2</v>
      </c>
      <c r="S54" s="553">
        <v>0.12283509584813072</v>
      </c>
      <c r="T54" s="52"/>
      <c r="U54" s="52"/>
    </row>
    <row r="55" spans="1:21" ht="15" customHeight="1">
      <c r="A55" s="367" t="s">
        <v>936</v>
      </c>
      <c r="B55" s="546">
        <v>56760.405432142863</v>
      </c>
      <c r="C55" s="546">
        <v>3081.1651714714285</v>
      </c>
      <c r="D55" s="546">
        <v>0</v>
      </c>
      <c r="E55" s="546">
        <v>2165.2576141214286</v>
      </c>
      <c r="F55" s="546">
        <v>0</v>
      </c>
      <c r="G55" s="546">
        <v>5246.4227855928575</v>
      </c>
      <c r="H55" s="546">
        <v>4125.0322052771426</v>
      </c>
      <c r="I55" s="546">
        <v>0</v>
      </c>
      <c r="J55" s="546">
        <v>10579.418909150003</v>
      </c>
      <c r="K55" s="546">
        <v>0</v>
      </c>
      <c r="L55" s="546">
        <v>14704.451114427146</v>
      </c>
      <c r="M55" s="546">
        <v>1043.8670338057136</v>
      </c>
      <c r="N55" s="546">
        <v>0</v>
      </c>
      <c r="O55" s="546">
        <v>8414.1612950285744</v>
      </c>
      <c r="P55" s="546">
        <v>0</v>
      </c>
      <c r="Q55" s="546">
        <v>9458.0283288342871</v>
      </c>
      <c r="R55" s="553">
        <v>9.2431030850633422E-2</v>
      </c>
      <c r="S55" s="553">
        <v>0.25906177030406058</v>
      </c>
      <c r="T55" s="52"/>
      <c r="U55" s="52"/>
    </row>
    <row r="56" spans="1:21" ht="15" customHeight="1">
      <c r="A56" s="367" t="s">
        <v>937</v>
      </c>
      <c r="B56" s="546">
        <v>7369.312072142855</v>
      </c>
      <c r="C56" s="546">
        <v>712.00811677499996</v>
      </c>
      <c r="D56" s="546">
        <v>0</v>
      </c>
      <c r="E56" s="546">
        <v>150.34284157142858</v>
      </c>
      <c r="F56" s="546">
        <v>0</v>
      </c>
      <c r="G56" s="546">
        <v>862.35095834642857</v>
      </c>
      <c r="H56" s="546">
        <v>750.12274733928575</v>
      </c>
      <c r="I56" s="546">
        <v>0</v>
      </c>
      <c r="J56" s="546">
        <v>253.11123024285712</v>
      </c>
      <c r="K56" s="546">
        <v>0</v>
      </c>
      <c r="L56" s="546">
        <v>1003.2339775821429</v>
      </c>
      <c r="M56" s="546">
        <v>38.11463056428579</v>
      </c>
      <c r="N56" s="546">
        <v>0</v>
      </c>
      <c r="O56" s="546">
        <v>102.76838867142855</v>
      </c>
      <c r="P56" s="546">
        <v>0</v>
      </c>
      <c r="Q56" s="546">
        <v>140.88301923571433</v>
      </c>
      <c r="R56" s="553">
        <v>0.11701919390905553</v>
      </c>
      <c r="S56" s="553">
        <v>0.13613672046465819</v>
      </c>
      <c r="T56" s="52"/>
      <c r="U56" s="52"/>
    </row>
    <row r="57" spans="1:21" ht="15" customHeight="1">
      <c r="A57" s="367" t="s">
        <v>938</v>
      </c>
      <c r="B57" s="546">
        <v>103181.14215499999</v>
      </c>
      <c r="C57" s="546">
        <v>7041.6371607464289</v>
      </c>
      <c r="D57" s="546">
        <v>0</v>
      </c>
      <c r="E57" s="546">
        <v>2701.7586890857146</v>
      </c>
      <c r="F57" s="546">
        <v>0</v>
      </c>
      <c r="G57" s="546">
        <v>9743.3958498321444</v>
      </c>
      <c r="H57" s="546">
        <v>9914.4139363150007</v>
      </c>
      <c r="I57" s="546">
        <v>0</v>
      </c>
      <c r="J57" s="546">
        <v>3859.106147371429</v>
      </c>
      <c r="K57" s="546">
        <v>0</v>
      </c>
      <c r="L57" s="546">
        <v>13773.52008368643</v>
      </c>
      <c r="M57" s="546">
        <v>2872.7767755685709</v>
      </c>
      <c r="N57" s="546">
        <v>0</v>
      </c>
      <c r="O57" s="546">
        <v>1157.3474582857145</v>
      </c>
      <c r="P57" s="546">
        <v>0</v>
      </c>
      <c r="Q57" s="546">
        <v>4030.1242338542866</v>
      </c>
      <c r="R57" s="553">
        <v>9.4430005777562456E-2</v>
      </c>
      <c r="S57" s="553">
        <v>0.13348873443362039</v>
      </c>
      <c r="T57" s="52"/>
      <c r="U57" s="52"/>
    </row>
    <row r="58" spans="1:21" ht="15" customHeight="1">
      <c r="A58" s="367" t="s">
        <v>939</v>
      </c>
      <c r="B58" s="546">
        <v>32981.084897857145</v>
      </c>
      <c r="C58" s="546">
        <v>1581.0123430249998</v>
      </c>
      <c r="D58" s="546">
        <v>0</v>
      </c>
      <c r="E58" s="546">
        <v>2315.1803852714288</v>
      </c>
      <c r="F58" s="546">
        <v>0</v>
      </c>
      <c r="G58" s="546">
        <v>3896.1927282964284</v>
      </c>
      <c r="H58" s="546">
        <v>2575.4080537878572</v>
      </c>
      <c r="I58" s="546">
        <v>0</v>
      </c>
      <c r="J58" s="546">
        <v>2448.6947037571431</v>
      </c>
      <c r="K58" s="546">
        <v>0</v>
      </c>
      <c r="L58" s="546">
        <v>5024.1027575449998</v>
      </c>
      <c r="M58" s="546">
        <v>994.39571076285745</v>
      </c>
      <c r="N58" s="546">
        <v>0</v>
      </c>
      <c r="O58" s="546">
        <v>133.51431848571448</v>
      </c>
      <c r="P58" s="546">
        <v>0</v>
      </c>
      <c r="Q58" s="546">
        <v>1127.9100292485714</v>
      </c>
      <c r="R58" s="553">
        <v>0.11813415902972836</v>
      </c>
      <c r="S58" s="553">
        <v>0.15233285300058239</v>
      </c>
      <c r="T58" s="52"/>
      <c r="U58" s="52"/>
    </row>
    <row r="59" spans="1:21" ht="15" customHeight="1">
      <c r="A59" s="367" t="s">
        <v>940</v>
      </c>
      <c r="B59" s="546">
        <v>21222.405981428572</v>
      </c>
      <c r="C59" s="546">
        <v>1544.7376406678568</v>
      </c>
      <c r="D59" s="546">
        <v>0</v>
      </c>
      <c r="E59" s="546">
        <v>317.23156703571431</v>
      </c>
      <c r="F59" s="546">
        <v>0</v>
      </c>
      <c r="G59" s="546">
        <v>1861.9692077035713</v>
      </c>
      <c r="H59" s="546">
        <v>2353.965305973571</v>
      </c>
      <c r="I59" s="546">
        <v>0</v>
      </c>
      <c r="J59" s="546">
        <v>661.20784813571413</v>
      </c>
      <c r="K59" s="546">
        <v>0</v>
      </c>
      <c r="L59" s="546">
        <v>3015.1731541092854</v>
      </c>
      <c r="M59" s="546">
        <v>809.22766530571437</v>
      </c>
      <c r="N59" s="546">
        <v>0</v>
      </c>
      <c r="O59" s="546">
        <v>343.97628109999988</v>
      </c>
      <c r="P59" s="546">
        <v>0</v>
      </c>
      <c r="Q59" s="546">
        <v>1153.2039464057139</v>
      </c>
      <c r="R59" s="553">
        <v>8.7736009259881009E-2</v>
      </c>
      <c r="S59" s="553">
        <v>0.14207499172091143</v>
      </c>
      <c r="T59" s="52"/>
      <c r="U59" s="52"/>
    </row>
    <row r="60" spans="1:21" ht="15" customHeight="1">
      <c r="A60" s="370" t="s">
        <v>875</v>
      </c>
      <c r="B60" s="271"/>
      <c r="C60" s="545" t="s">
        <v>875</v>
      </c>
      <c r="D60" s="545" t="s">
        <v>875</v>
      </c>
      <c r="E60" s="271"/>
      <c r="F60" s="271"/>
      <c r="G60" s="546" t="s">
        <v>875</v>
      </c>
      <c r="H60" s="545" t="s">
        <v>875</v>
      </c>
      <c r="I60" s="545" t="s">
        <v>875</v>
      </c>
      <c r="J60" s="271"/>
      <c r="K60" s="271"/>
      <c r="L60" s="271"/>
      <c r="M60" s="271"/>
      <c r="N60" s="545" t="s">
        <v>875</v>
      </c>
      <c r="O60" s="545" t="s">
        <v>875</v>
      </c>
      <c r="P60" s="545" t="s">
        <v>875</v>
      </c>
      <c r="Q60" s="271"/>
      <c r="R60" s="52"/>
      <c r="S60" s="52"/>
      <c r="T60" s="52"/>
      <c r="U60" s="52"/>
    </row>
    <row r="61" spans="1:21" s="542" customFormat="1" ht="15" customHeight="1">
      <c r="A61" s="547" t="s">
        <v>726</v>
      </c>
      <c r="B61" s="548">
        <f>SUM(B19:B59)</f>
        <v>4526908.3602757175</v>
      </c>
      <c r="C61" s="548">
        <f t="shared" ref="C61:Q61" si="1">SUM(C19:C59)</f>
        <v>311627.92011709645</v>
      </c>
      <c r="D61" s="548">
        <f t="shared" si="1"/>
        <v>0</v>
      </c>
      <c r="E61" s="548">
        <f t="shared" si="1"/>
        <v>120581.05903769283</v>
      </c>
      <c r="F61" s="548">
        <f t="shared" si="1"/>
        <v>1.1424132142857143E-2</v>
      </c>
      <c r="G61" s="548">
        <f t="shared" si="1"/>
        <v>432208.9905789214</v>
      </c>
      <c r="H61" s="548">
        <f t="shared" si="1"/>
        <v>659269.37140797288</v>
      </c>
      <c r="I61" s="548">
        <f t="shared" si="1"/>
        <v>0</v>
      </c>
      <c r="J61" s="548">
        <f t="shared" si="1"/>
        <v>192729.41278188571</v>
      </c>
      <c r="K61" s="548">
        <f t="shared" si="1"/>
        <v>227.19719000000006</v>
      </c>
      <c r="L61" s="548">
        <f t="shared" si="1"/>
        <v>852225.98137985833</v>
      </c>
      <c r="M61" s="548">
        <f t="shared" si="1"/>
        <v>347641.45129087649</v>
      </c>
      <c r="N61" s="548">
        <f t="shared" si="1"/>
        <v>0</v>
      </c>
      <c r="O61" s="548">
        <f t="shared" si="1"/>
        <v>72148.353744192849</v>
      </c>
      <c r="P61" s="548">
        <f t="shared" si="1"/>
        <v>227.18576586785719</v>
      </c>
      <c r="Q61" s="548">
        <f t="shared" si="1"/>
        <v>420016.99080093711</v>
      </c>
      <c r="R61" s="549"/>
      <c r="S61" s="549"/>
      <c r="T61" s="242"/>
      <c r="U61" s="242"/>
    </row>
    <row r="62" spans="1:21" s="542" customFormat="1" ht="15" customHeight="1" thickBot="1">
      <c r="A62" s="554"/>
      <c r="B62" s="548"/>
      <c r="C62" s="548"/>
      <c r="D62" s="548"/>
      <c r="E62" s="548"/>
      <c r="F62" s="548"/>
      <c r="G62" s="548"/>
      <c r="H62" s="548"/>
      <c r="I62" s="548"/>
      <c r="J62" s="548"/>
      <c r="K62" s="548"/>
      <c r="L62" s="548"/>
      <c r="M62" s="548"/>
      <c r="N62" s="548"/>
      <c r="O62" s="548"/>
      <c r="P62" s="548"/>
      <c r="Q62" s="548"/>
      <c r="R62" s="549"/>
      <c r="S62" s="549"/>
      <c r="T62" s="242"/>
      <c r="U62" s="242"/>
    </row>
    <row r="63" spans="1:21" s="542" customFormat="1" ht="15" customHeight="1" thickTop="1" thickBot="1">
      <c r="A63" s="778" t="s">
        <v>954</v>
      </c>
      <c r="B63" s="779"/>
      <c r="C63" s="779"/>
      <c r="D63" s="779"/>
      <c r="E63" s="777" t="s">
        <v>875</v>
      </c>
      <c r="F63" s="777"/>
      <c r="G63" s="777"/>
      <c r="H63" s="777"/>
      <c r="I63" s="777"/>
      <c r="J63" s="777"/>
      <c r="K63" s="777"/>
      <c r="L63" s="777" t="s">
        <v>875</v>
      </c>
      <c r="M63" s="777"/>
      <c r="N63" s="777"/>
      <c r="O63" s="777"/>
      <c r="P63" s="777"/>
      <c r="Q63" s="777" t="s">
        <v>875</v>
      </c>
      <c r="R63" s="777"/>
      <c r="S63" s="777"/>
      <c r="T63" s="242"/>
      <c r="U63" s="242"/>
    </row>
    <row r="64" spans="1:21" s="542" customFormat="1" ht="15" customHeight="1" thickTop="1">
      <c r="A64" s="554"/>
      <c r="B64" s="548"/>
      <c r="C64" s="548"/>
      <c r="D64" s="548"/>
      <c r="E64" s="548"/>
      <c r="F64" s="548"/>
      <c r="G64" s="548"/>
      <c r="H64" s="548"/>
      <c r="I64" s="548"/>
      <c r="J64" s="548"/>
      <c r="K64" s="548"/>
      <c r="L64" s="548"/>
      <c r="M64" s="548"/>
      <c r="N64" s="548"/>
      <c r="O64" s="548"/>
      <c r="P64" s="548"/>
      <c r="Q64" s="548"/>
      <c r="R64" s="549"/>
      <c r="S64" s="549"/>
      <c r="T64" s="242"/>
      <c r="U64" s="242"/>
    </row>
    <row r="65" spans="1:21" s="542" customFormat="1" ht="15" customHeight="1">
      <c r="A65" s="367" t="s">
        <v>955</v>
      </c>
      <c r="B65" s="555">
        <v>105360.84651714287</v>
      </c>
      <c r="C65" s="555">
        <v>15366.384675753572</v>
      </c>
      <c r="D65" s="555">
        <v>0</v>
      </c>
      <c r="E65" s="555">
        <v>2055.1340344642858</v>
      </c>
      <c r="F65" s="555">
        <v>0</v>
      </c>
      <c r="G65" s="556">
        <v>17421.518710217861</v>
      </c>
      <c r="H65" s="555">
        <v>46620.164029994288</v>
      </c>
      <c r="I65" s="555">
        <v>0</v>
      </c>
      <c r="J65" s="555">
        <v>2165.7015592571433</v>
      </c>
      <c r="K65" s="555">
        <v>0</v>
      </c>
      <c r="L65" s="556">
        <v>48785.865589251429</v>
      </c>
      <c r="M65" s="555">
        <v>31253.779354240716</v>
      </c>
      <c r="N65" s="555">
        <v>0</v>
      </c>
      <c r="O65" s="555">
        <v>110.56752479285747</v>
      </c>
      <c r="P65" s="555">
        <v>0</v>
      </c>
      <c r="Q65" s="556">
        <v>31364.346879033568</v>
      </c>
      <c r="R65" s="439">
        <v>0.16535097511183408</v>
      </c>
      <c r="S65" s="439">
        <v>0.46303600627690161</v>
      </c>
      <c r="T65" s="242"/>
      <c r="U65" s="242"/>
    </row>
    <row r="66" spans="1:21" s="542" customFormat="1" ht="15" customHeight="1">
      <c r="A66" s="367" t="s">
        <v>956</v>
      </c>
      <c r="B66" s="555">
        <v>522029.34720142855</v>
      </c>
      <c r="C66" s="555">
        <v>43394.625630935712</v>
      </c>
      <c r="D66" s="555">
        <v>0</v>
      </c>
      <c r="E66" s="555">
        <v>2568.2599681785714</v>
      </c>
      <c r="F66" s="555">
        <v>0</v>
      </c>
      <c r="G66" s="556">
        <v>45962.885599114285</v>
      </c>
      <c r="H66" s="555">
        <v>51032.325751312848</v>
      </c>
      <c r="I66" s="555">
        <v>0</v>
      </c>
      <c r="J66" s="555">
        <v>19343.374794692856</v>
      </c>
      <c r="K66" s="555">
        <v>0</v>
      </c>
      <c r="L66" s="556">
        <v>70375.700546005712</v>
      </c>
      <c r="M66" s="555">
        <v>7637.7001203771379</v>
      </c>
      <c r="N66" s="555">
        <v>0</v>
      </c>
      <c r="O66" s="555">
        <v>16775.114826514284</v>
      </c>
      <c r="P66" s="555">
        <v>0</v>
      </c>
      <c r="Q66" s="556">
        <v>24412.814946891427</v>
      </c>
      <c r="R66" s="439">
        <v>8.8046554940864649E-2</v>
      </c>
      <c r="S66" s="439">
        <v>0.13481177049391205</v>
      </c>
      <c r="T66" s="242"/>
      <c r="U66" s="242"/>
    </row>
    <row r="67" spans="1:21" s="542" customFormat="1" ht="15" customHeight="1">
      <c r="A67" s="367" t="s">
        <v>957</v>
      </c>
      <c r="B67" s="555">
        <v>123889.28897785713</v>
      </c>
      <c r="C67" s="555">
        <v>11113.798426335714</v>
      </c>
      <c r="D67" s="555">
        <v>0</v>
      </c>
      <c r="E67" s="555">
        <v>15.436891500000002</v>
      </c>
      <c r="F67" s="555">
        <v>0</v>
      </c>
      <c r="G67" s="556">
        <v>11129.235317835715</v>
      </c>
      <c r="H67" s="555">
        <v>19697.178818661429</v>
      </c>
      <c r="I67" s="555">
        <v>0</v>
      </c>
      <c r="J67" s="555">
        <v>5079.3056082428584</v>
      </c>
      <c r="K67" s="555">
        <v>0</v>
      </c>
      <c r="L67" s="556">
        <v>24776.484426904288</v>
      </c>
      <c r="M67" s="555">
        <v>8583.3803923257146</v>
      </c>
      <c r="N67" s="555">
        <v>0</v>
      </c>
      <c r="O67" s="555">
        <v>5063.8687167428579</v>
      </c>
      <c r="P67" s="555">
        <v>0</v>
      </c>
      <c r="Q67" s="556">
        <v>13647.249109068573</v>
      </c>
      <c r="R67" s="439">
        <v>8.9832102594638794E-2</v>
      </c>
      <c r="S67" s="439">
        <v>0.19998891454880022</v>
      </c>
      <c r="T67" s="242"/>
      <c r="U67" s="242"/>
    </row>
    <row r="68" spans="1:21" s="542" customFormat="1" ht="15" customHeight="1">
      <c r="A68" s="367" t="s">
        <v>958</v>
      </c>
      <c r="B68" s="555">
        <v>62.672144999999993</v>
      </c>
      <c r="C68" s="555">
        <v>5.3271323250000009</v>
      </c>
      <c r="D68" s="555">
        <v>0</v>
      </c>
      <c r="E68" s="555">
        <v>0</v>
      </c>
      <c r="F68" s="555">
        <v>0</v>
      </c>
      <c r="G68" s="556">
        <v>5.3271323250000009</v>
      </c>
      <c r="H68" s="555">
        <v>74.972952213571418</v>
      </c>
      <c r="I68" s="555">
        <v>0</v>
      </c>
      <c r="J68" s="555">
        <v>14.465369999999997</v>
      </c>
      <c r="K68" s="555">
        <v>0</v>
      </c>
      <c r="L68" s="556">
        <v>89.438322213571411</v>
      </c>
      <c r="M68" s="555">
        <v>69.645819888571424</v>
      </c>
      <c r="N68" s="555">
        <v>0</v>
      </c>
      <c r="O68" s="555">
        <v>14.465369999999997</v>
      </c>
      <c r="P68" s="555">
        <v>0</v>
      </c>
      <c r="Q68" s="556">
        <v>84.111189888571417</v>
      </c>
      <c r="R68" s="439">
        <v>8.5000000000000006E-2</v>
      </c>
      <c r="S68" s="439">
        <v>1.4270825135085359</v>
      </c>
      <c r="T68" s="242"/>
      <c r="U68" s="242"/>
    </row>
    <row r="69" spans="1:21" s="542" customFormat="1" ht="15" customHeight="1">
      <c r="A69" s="367" t="s">
        <v>959</v>
      </c>
      <c r="B69" s="555">
        <v>60865.528147857141</v>
      </c>
      <c r="C69" s="555">
        <v>4747.2254064678573</v>
      </c>
      <c r="D69" s="555">
        <v>0</v>
      </c>
      <c r="E69" s="555">
        <v>231.04748220000002</v>
      </c>
      <c r="F69" s="555">
        <v>0</v>
      </c>
      <c r="G69" s="556">
        <v>4978.2728886678569</v>
      </c>
      <c r="H69" s="555">
        <v>7299.005558813571</v>
      </c>
      <c r="I69" s="555">
        <v>0</v>
      </c>
      <c r="J69" s="555">
        <v>450.88350794285714</v>
      </c>
      <c r="K69" s="555">
        <v>0</v>
      </c>
      <c r="L69" s="556">
        <v>7749.8890667564283</v>
      </c>
      <c r="M69" s="555">
        <v>2551.7801523457142</v>
      </c>
      <c r="N69" s="555">
        <v>0</v>
      </c>
      <c r="O69" s="555">
        <v>219.83602574285715</v>
      </c>
      <c r="P69" s="555">
        <v>0</v>
      </c>
      <c r="Q69" s="556">
        <v>2771.6161780885709</v>
      </c>
      <c r="R69" s="439">
        <v>8.1791336412532625E-2</v>
      </c>
      <c r="S69" s="439">
        <v>0.12732805091134783</v>
      </c>
      <c r="T69" s="242"/>
      <c r="U69" s="242"/>
    </row>
    <row r="70" spans="1:21" s="542" customFormat="1" ht="15" customHeight="1">
      <c r="A70" s="367" t="s">
        <v>960</v>
      </c>
      <c r="B70" s="555">
        <v>189755.20587928573</v>
      </c>
      <c r="C70" s="555">
        <v>15463.903575396429</v>
      </c>
      <c r="D70" s="555">
        <v>0</v>
      </c>
      <c r="E70" s="555">
        <v>414.71331149999992</v>
      </c>
      <c r="F70" s="555">
        <v>0</v>
      </c>
      <c r="G70" s="556">
        <v>15878.616886896429</v>
      </c>
      <c r="H70" s="555">
        <v>27285.509736313576</v>
      </c>
      <c r="I70" s="555">
        <v>0</v>
      </c>
      <c r="J70" s="555">
        <v>1738.3278371428573</v>
      </c>
      <c r="K70" s="555">
        <v>0</v>
      </c>
      <c r="L70" s="556">
        <v>29023.837573456432</v>
      </c>
      <c r="M70" s="555">
        <v>11821.606160917145</v>
      </c>
      <c r="N70" s="555">
        <v>0</v>
      </c>
      <c r="O70" s="555">
        <v>1323.6145256428574</v>
      </c>
      <c r="P70" s="555">
        <v>0</v>
      </c>
      <c r="Q70" s="556">
        <v>13145.220686560004</v>
      </c>
      <c r="R70" s="439">
        <v>8.3679479639666585E-2</v>
      </c>
      <c r="S70" s="439">
        <v>0.15295410441556043</v>
      </c>
      <c r="T70" s="242"/>
      <c r="U70" s="242"/>
    </row>
    <row r="71" spans="1:21" s="542" customFormat="1" ht="15" customHeight="1">
      <c r="A71" s="367" t="s">
        <v>961</v>
      </c>
      <c r="B71" s="555">
        <v>3068.8519999999999</v>
      </c>
      <c r="C71" s="555">
        <v>260.85242000000005</v>
      </c>
      <c r="D71" s="555">
        <v>0</v>
      </c>
      <c r="E71" s="555">
        <v>0</v>
      </c>
      <c r="F71" s="555">
        <v>0</v>
      </c>
      <c r="G71" s="556">
        <v>260.85242000000005</v>
      </c>
      <c r="H71" s="555">
        <v>267.7324017142858</v>
      </c>
      <c r="I71" s="555">
        <v>0</v>
      </c>
      <c r="J71" s="555">
        <v>0</v>
      </c>
      <c r="K71" s="555">
        <v>0</v>
      </c>
      <c r="L71" s="556">
        <v>267.7324017142858</v>
      </c>
      <c r="M71" s="555">
        <v>6.879981714285706</v>
      </c>
      <c r="N71" s="555">
        <v>0</v>
      </c>
      <c r="O71" s="555">
        <v>0</v>
      </c>
      <c r="P71" s="555">
        <v>0</v>
      </c>
      <c r="Q71" s="556">
        <v>6.879981714285706</v>
      </c>
      <c r="R71" s="439">
        <v>8.500000000000002E-2</v>
      </c>
      <c r="S71" s="439">
        <v>8.7241874718717541E-2</v>
      </c>
      <c r="T71" s="242"/>
      <c r="U71" s="242"/>
    </row>
    <row r="72" spans="1:21" s="542" customFormat="1" ht="15" customHeight="1">
      <c r="A72" s="367" t="s">
        <v>962</v>
      </c>
      <c r="B72" s="555">
        <v>83574.297433571439</v>
      </c>
      <c r="C72" s="555">
        <v>7196.0178672178554</v>
      </c>
      <c r="D72" s="555">
        <v>0</v>
      </c>
      <c r="E72" s="555">
        <v>0</v>
      </c>
      <c r="F72" s="555">
        <v>0</v>
      </c>
      <c r="G72" s="556">
        <v>7196.0178672178554</v>
      </c>
      <c r="H72" s="555">
        <v>13194.41562430643</v>
      </c>
      <c r="I72" s="555">
        <v>0</v>
      </c>
      <c r="J72" s="555">
        <v>6134.374170000001</v>
      </c>
      <c r="K72" s="555">
        <v>0</v>
      </c>
      <c r="L72" s="556">
        <v>19328.789794306431</v>
      </c>
      <c r="M72" s="555">
        <v>5998.3977570885736</v>
      </c>
      <c r="N72" s="555">
        <v>0</v>
      </c>
      <c r="O72" s="555">
        <v>6134.374170000001</v>
      </c>
      <c r="P72" s="555">
        <v>0</v>
      </c>
      <c r="Q72" s="556">
        <v>12132.771927088575</v>
      </c>
      <c r="R72" s="439">
        <v>8.6103240926883887E-2</v>
      </c>
      <c r="S72" s="439">
        <v>0.23127672487668605</v>
      </c>
      <c r="T72" s="242"/>
      <c r="U72" s="242"/>
    </row>
    <row r="73" spans="1:21" s="542" customFormat="1" ht="15" customHeight="1">
      <c r="A73" s="547" t="s">
        <v>875</v>
      </c>
      <c r="B73" s="548"/>
      <c r="C73" s="548" t="s">
        <v>875</v>
      </c>
      <c r="D73" s="548" t="s">
        <v>875</v>
      </c>
      <c r="E73" s="548"/>
      <c r="F73" s="548"/>
      <c r="G73" s="546" t="s">
        <v>875</v>
      </c>
      <c r="H73" s="548" t="s">
        <v>875</v>
      </c>
      <c r="I73" s="548" t="s">
        <v>875</v>
      </c>
      <c r="J73" s="548"/>
      <c r="K73" s="548"/>
      <c r="L73" s="548"/>
      <c r="M73" s="548"/>
      <c r="N73" s="548" t="s">
        <v>875</v>
      </c>
      <c r="O73" s="548" t="s">
        <v>875</v>
      </c>
      <c r="P73" s="548" t="s">
        <v>875</v>
      </c>
      <c r="Q73" s="548"/>
      <c r="R73" s="549"/>
      <c r="S73" s="549"/>
      <c r="T73" s="242"/>
      <c r="U73" s="242"/>
    </row>
    <row r="74" spans="1:21" s="542" customFormat="1" ht="15" customHeight="1">
      <c r="A74" s="547" t="s">
        <v>726</v>
      </c>
      <c r="B74" s="548">
        <f>SUM(B65:B72)</f>
        <v>1088606.0383021429</v>
      </c>
      <c r="C74" s="548">
        <f t="shared" ref="C74:P74" si="2">SUM(C65:C72)</f>
        <v>97548.13513443213</v>
      </c>
      <c r="D74" s="548">
        <f t="shared" si="2"/>
        <v>0</v>
      </c>
      <c r="E74" s="548">
        <f t="shared" si="2"/>
        <v>5284.5916878428561</v>
      </c>
      <c r="F74" s="548">
        <f t="shared" si="2"/>
        <v>0</v>
      </c>
      <c r="G74" s="548">
        <f t="shared" si="2"/>
        <v>102832.726822275</v>
      </c>
      <c r="H74" s="548">
        <f t="shared" si="2"/>
        <v>165471.30487332999</v>
      </c>
      <c r="I74" s="548">
        <f t="shared" si="2"/>
        <v>0</v>
      </c>
      <c r="J74" s="548">
        <f t="shared" si="2"/>
        <v>34926.432847278578</v>
      </c>
      <c r="K74" s="548">
        <f t="shared" si="2"/>
        <v>0</v>
      </c>
      <c r="L74" s="548">
        <f t="shared" si="2"/>
        <v>200397.73772060859</v>
      </c>
      <c r="M74" s="548">
        <f t="shared" si="2"/>
        <v>67923.169738897865</v>
      </c>
      <c r="N74" s="548">
        <f t="shared" si="2"/>
        <v>0</v>
      </c>
      <c r="O74" s="548">
        <f t="shared" si="2"/>
        <v>29641.841159435717</v>
      </c>
      <c r="P74" s="548">
        <f t="shared" si="2"/>
        <v>0</v>
      </c>
      <c r="Q74" s="548">
        <f>SUM(Q65:Q72)</f>
        <v>97565.010898333567</v>
      </c>
      <c r="R74" s="557"/>
      <c r="S74" s="557"/>
      <c r="T74" s="242"/>
      <c r="U74" s="242"/>
    </row>
    <row r="75" spans="1:21" ht="15" customHeight="1" thickBot="1">
      <c r="A75" s="558"/>
      <c r="B75" s="559"/>
      <c r="C75" s="66"/>
      <c r="D75" s="66"/>
      <c r="E75" s="559"/>
      <c r="F75" s="559"/>
      <c r="G75" s="66"/>
      <c r="H75" s="66"/>
      <c r="I75" s="66"/>
      <c r="J75" s="559"/>
      <c r="K75" s="559"/>
      <c r="L75" s="559"/>
      <c r="M75" s="66"/>
      <c r="N75" s="66"/>
      <c r="O75" s="66"/>
      <c r="P75" s="66"/>
      <c r="Q75" s="559" t="s">
        <v>875</v>
      </c>
      <c r="R75" s="66"/>
      <c r="S75" s="66"/>
      <c r="T75" s="52"/>
      <c r="U75" s="52"/>
    </row>
    <row r="76" spans="1:21" ht="15" customHeight="1" thickTop="1">
      <c r="A76" s="560" t="s">
        <v>878</v>
      </c>
      <c r="B76" s="52"/>
      <c r="C76" s="52"/>
      <c r="D76" s="52"/>
      <c r="E76" s="52"/>
      <c r="F76" s="52"/>
      <c r="G76" s="52"/>
      <c r="H76" s="52"/>
      <c r="I76" s="52"/>
      <c r="J76" s="52"/>
      <c r="K76" s="52"/>
      <c r="L76" s="52"/>
      <c r="M76" s="52"/>
      <c r="N76" s="52"/>
      <c r="O76" s="52"/>
      <c r="P76" s="52"/>
      <c r="Q76" s="364" t="s">
        <v>875</v>
      </c>
      <c r="R76" s="52"/>
      <c r="S76" s="52"/>
      <c r="T76" s="52"/>
      <c r="U76" s="52"/>
    </row>
    <row r="77" spans="1:21" ht="15" customHeight="1">
      <c r="A77" s="560" t="s">
        <v>879</v>
      </c>
      <c r="B77" s="52"/>
      <c r="C77" s="52"/>
      <c r="D77" s="52"/>
      <c r="E77" s="52"/>
      <c r="F77" s="52"/>
      <c r="G77" s="52"/>
      <c r="H77" s="52"/>
      <c r="I77" s="52"/>
      <c r="J77" s="52"/>
      <c r="K77" s="52"/>
      <c r="L77" s="52"/>
      <c r="M77" s="52"/>
      <c r="N77" s="52"/>
      <c r="O77" s="52"/>
      <c r="P77" s="52"/>
      <c r="Q77" s="52"/>
      <c r="R77" s="52"/>
      <c r="S77" s="52"/>
      <c r="T77" s="52"/>
      <c r="U77" s="52"/>
    </row>
    <row r="78" spans="1:21" ht="15" customHeight="1">
      <c r="A78" s="242"/>
      <c r="B78" s="52"/>
      <c r="C78" s="52"/>
      <c r="D78" s="52"/>
      <c r="E78" s="52"/>
      <c r="F78" s="52"/>
      <c r="G78" s="52"/>
      <c r="H78" s="52"/>
      <c r="I78" s="52"/>
      <c r="J78" s="52"/>
      <c r="K78" s="52"/>
      <c r="L78" s="52"/>
      <c r="M78" s="52"/>
      <c r="N78" s="52"/>
      <c r="O78" s="52"/>
      <c r="P78" s="52"/>
      <c r="Q78" s="52"/>
      <c r="R78" s="52"/>
      <c r="S78" s="52"/>
      <c r="T78" s="52"/>
      <c r="U78" s="52"/>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H328"/>
  <sheetViews>
    <sheetView zoomScaleNormal="100" workbookViewId="0">
      <selection activeCell="A14" sqref="A14"/>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954</v>
      </c>
      <c r="B1" s="904"/>
      <c r="C1" s="904"/>
      <c r="D1" s="904"/>
      <c r="E1" s="904"/>
      <c r="F1" s="904"/>
    </row>
    <row r="2" spans="1:8" ht="18">
      <c r="A2" s="905" t="s">
        <v>1</v>
      </c>
      <c r="B2" s="905"/>
      <c r="C2" s="905"/>
      <c r="D2" s="905"/>
      <c r="E2" s="905"/>
      <c r="F2" s="905"/>
    </row>
    <row r="3" spans="1:8" ht="18">
      <c r="A3" s="905" t="s">
        <v>2</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9127307.8760199994</v>
      </c>
      <c r="C7" s="6">
        <v>1098627.7430999998</v>
      </c>
      <c r="D7" s="6">
        <v>0</v>
      </c>
      <c r="E7" s="6">
        <v>15569.2827</v>
      </c>
      <c r="F7" s="6">
        <v>10241504.90182</v>
      </c>
      <c r="H7" s="7"/>
    </row>
    <row r="8" spans="1:8">
      <c r="A8" s="8" t="s">
        <v>10</v>
      </c>
      <c r="B8" s="9">
        <v>516229.61949000001</v>
      </c>
      <c r="C8" s="9">
        <v>89025.105420000007</v>
      </c>
      <c r="D8" s="9">
        <v>0</v>
      </c>
      <c r="E8" s="9">
        <v>0</v>
      </c>
      <c r="F8" s="9">
        <v>605254.72490999999</v>
      </c>
      <c r="H8" s="7"/>
    </row>
    <row r="9" spans="1:8">
      <c r="A9" s="10" t="s">
        <v>11</v>
      </c>
      <c r="B9" s="11">
        <v>109780.01342999999</v>
      </c>
      <c r="C9" s="11">
        <v>6289.1662600000009</v>
      </c>
      <c r="D9" s="11">
        <v>0</v>
      </c>
      <c r="E9" s="11">
        <v>0</v>
      </c>
      <c r="F9" s="11">
        <v>116069.17968999999</v>
      </c>
    </row>
    <row r="10" spans="1:8">
      <c r="A10" s="10" t="s">
        <v>12</v>
      </c>
      <c r="B10" s="11">
        <v>82550.669660000014</v>
      </c>
      <c r="C10" s="11">
        <v>34817.266840000004</v>
      </c>
      <c r="D10" s="11">
        <v>0</v>
      </c>
      <c r="E10" s="11">
        <v>0</v>
      </c>
      <c r="F10" s="11">
        <v>117367.93650000001</v>
      </c>
    </row>
    <row r="11" spans="1:8">
      <c r="A11" s="10" t="s">
        <v>13</v>
      </c>
      <c r="B11" s="11">
        <v>322666.27071000001</v>
      </c>
      <c r="C11" s="11">
        <v>43089.64041</v>
      </c>
      <c r="D11" s="11">
        <v>0</v>
      </c>
      <c r="E11" s="11">
        <v>0</v>
      </c>
      <c r="F11" s="11">
        <v>365755.91112</v>
      </c>
    </row>
    <row r="12" spans="1:8">
      <c r="A12" s="10" t="s">
        <v>14</v>
      </c>
      <c r="B12" s="11">
        <v>0</v>
      </c>
      <c r="C12" s="11">
        <v>0</v>
      </c>
      <c r="D12" s="11">
        <v>0</v>
      </c>
      <c r="E12" s="11">
        <v>0</v>
      </c>
      <c r="F12" s="11">
        <v>0</v>
      </c>
    </row>
    <row r="13" spans="1:8">
      <c r="A13" s="10" t="s">
        <v>15</v>
      </c>
      <c r="B13" s="11">
        <v>0</v>
      </c>
      <c r="C13" s="11">
        <v>4836.8693700000003</v>
      </c>
      <c r="D13" s="11">
        <v>0</v>
      </c>
      <c r="E13" s="11">
        <v>0</v>
      </c>
      <c r="F13" s="11">
        <v>4836.8693700000003</v>
      </c>
    </row>
    <row r="14" spans="1:8">
      <c r="A14" s="10" t="s">
        <v>16</v>
      </c>
      <c r="B14" s="11">
        <v>1259.6337800000001</v>
      </c>
      <c r="C14" s="11">
        <v>0</v>
      </c>
      <c r="D14" s="11">
        <v>0</v>
      </c>
      <c r="E14" s="11">
        <v>0</v>
      </c>
      <c r="F14" s="11">
        <v>1259.6337800000001</v>
      </c>
    </row>
    <row r="15" spans="1:8">
      <c r="A15" s="10" t="s">
        <v>17</v>
      </c>
      <c r="B15" s="11">
        <v>114.97703999999999</v>
      </c>
      <c r="C15" s="11">
        <v>0</v>
      </c>
      <c r="D15" s="11">
        <v>0</v>
      </c>
      <c r="E15" s="11">
        <v>0</v>
      </c>
      <c r="F15" s="11">
        <v>114.97703999999999</v>
      </c>
    </row>
    <row r="16" spans="1:8">
      <c r="A16" s="10" t="s">
        <v>18</v>
      </c>
      <c r="B16" s="11">
        <v>-141.94513000000001</v>
      </c>
      <c r="C16" s="11">
        <v>-7.8374600000000001</v>
      </c>
      <c r="D16" s="11">
        <v>0</v>
      </c>
      <c r="E16" s="11">
        <v>0</v>
      </c>
      <c r="F16" s="11">
        <v>-149.78259</v>
      </c>
    </row>
    <row r="17" spans="1:6">
      <c r="A17" s="8" t="s">
        <v>19</v>
      </c>
      <c r="B17" s="9">
        <v>290767.07713000005</v>
      </c>
      <c r="C17" s="9">
        <v>19041.331789999997</v>
      </c>
      <c r="D17" s="9">
        <v>0</v>
      </c>
      <c r="E17" s="9">
        <v>7432.3413399999999</v>
      </c>
      <c r="F17" s="9">
        <v>317240.75026000006</v>
      </c>
    </row>
    <row r="18" spans="1:6">
      <c r="A18" s="10" t="s">
        <v>20</v>
      </c>
      <c r="B18" s="11">
        <v>0</v>
      </c>
      <c r="C18" s="11">
        <v>0</v>
      </c>
      <c r="D18" s="11">
        <v>0</v>
      </c>
      <c r="E18" s="11">
        <v>0</v>
      </c>
      <c r="F18" s="11">
        <v>0</v>
      </c>
    </row>
    <row r="19" spans="1:6">
      <c r="A19" s="10" t="s">
        <v>21</v>
      </c>
      <c r="B19" s="11">
        <v>131457.01492000002</v>
      </c>
      <c r="C19" s="11">
        <v>5302.9072000000006</v>
      </c>
      <c r="D19" s="11">
        <v>0</v>
      </c>
      <c r="E19" s="11">
        <v>655.44500000000005</v>
      </c>
      <c r="F19" s="11">
        <v>137415.36712000001</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126849.53701999999</v>
      </c>
      <c r="C22" s="11">
        <v>10482.756569999998</v>
      </c>
      <c r="D22" s="11">
        <v>0</v>
      </c>
      <c r="E22" s="11">
        <v>6776.8963400000002</v>
      </c>
      <c r="F22" s="11">
        <v>144109.18992999999</v>
      </c>
    </row>
    <row r="23" spans="1:6">
      <c r="A23" s="10" t="s">
        <v>25</v>
      </c>
      <c r="B23" s="11">
        <v>31683.083489999994</v>
      </c>
      <c r="C23" s="11">
        <v>6685.6680199999992</v>
      </c>
      <c r="D23" s="11">
        <v>0</v>
      </c>
      <c r="E23" s="11">
        <v>0</v>
      </c>
      <c r="F23" s="11">
        <v>38368.751509999995</v>
      </c>
    </row>
    <row r="24" spans="1:6">
      <c r="A24" s="10" t="s">
        <v>26</v>
      </c>
      <c r="B24" s="11">
        <v>777.44169999999997</v>
      </c>
      <c r="C24" s="11">
        <v>0</v>
      </c>
      <c r="D24" s="11">
        <v>0</v>
      </c>
      <c r="E24" s="11">
        <v>0</v>
      </c>
      <c r="F24" s="11">
        <v>777.44169999999997</v>
      </c>
    </row>
    <row r="25" spans="1:6">
      <c r="A25" s="10" t="s">
        <v>27</v>
      </c>
      <c r="B25" s="11">
        <v>0</v>
      </c>
      <c r="C25" s="11">
        <v>-3430</v>
      </c>
      <c r="D25" s="11">
        <v>0</v>
      </c>
      <c r="E25" s="11">
        <v>0</v>
      </c>
      <c r="F25" s="11">
        <v>-3430</v>
      </c>
    </row>
    <row r="26" spans="1:6">
      <c r="A26" s="8" t="s">
        <v>28</v>
      </c>
      <c r="B26" s="9">
        <v>7995147.3170499997</v>
      </c>
      <c r="C26" s="9">
        <v>98676.602270000003</v>
      </c>
      <c r="D26" s="9">
        <v>0</v>
      </c>
      <c r="E26" s="9">
        <v>0</v>
      </c>
      <c r="F26" s="9">
        <v>8093823.9193199994</v>
      </c>
    </row>
    <row r="27" spans="1:6">
      <c r="A27" s="12" t="s">
        <v>29</v>
      </c>
      <c r="B27" s="11">
        <v>7752820.7202199996</v>
      </c>
      <c r="C27" s="11">
        <v>65612.509000000005</v>
      </c>
      <c r="D27" s="11">
        <v>0</v>
      </c>
      <c r="E27" s="11">
        <v>0</v>
      </c>
      <c r="F27" s="11">
        <v>7818433.2292199992</v>
      </c>
    </row>
    <row r="28" spans="1:6">
      <c r="A28" s="10" t="s">
        <v>30</v>
      </c>
      <c r="B28" s="11">
        <v>7148260.3962199995</v>
      </c>
      <c r="C28" s="11">
        <v>31884.151829999999</v>
      </c>
      <c r="D28" s="11">
        <v>0</v>
      </c>
      <c r="E28" s="11">
        <v>0</v>
      </c>
      <c r="F28" s="11">
        <v>7180144.5480499994</v>
      </c>
    </row>
    <row r="29" spans="1:6">
      <c r="A29" s="10" t="s">
        <v>31</v>
      </c>
      <c r="B29" s="11">
        <v>604560.32400000014</v>
      </c>
      <c r="C29" s="11">
        <v>33728.357170000003</v>
      </c>
      <c r="D29" s="11">
        <v>0</v>
      </c>
      <c r="E29" s="11">
        <v>0</v>
      </c>
      <c r="F29" s="11">
        <v>638288.68117000011</v>
      </c>
    </row>
    <row r="30" spans="1:6">
      <c r="A30" s="12" t="s">
        <v>32</v>
      </c>
      <c r="B30" s="11">
        <v>103927.27909000001</v>
      </c>
      <c r="C30" s="11">
        <v>5215.3603700000003</v>
      </c>
      <c r="D30" s="11">
        <v>0</v>
      </c>
      <c r="E30" s="11">
        <v>0</v>
      </c>
      <c r="F30" s="11">
        <v>109142.63946000001</v>
      </c>
    </row>
    <row r="31" spans="1:6">
      <c r="A31" s="10" t="s">
        <v>33</v>
      </c>
      <c r="B31" s="11">
        <v>75896.912020000018</v>
      </c>
      <c r="C31" s="11">
        <v>2363.4146499999997</v>
      </c>
      <c r="D31" s="11">
        <v>0</v>
      </c>
      <c r="E31" s="11">
        <v>0</v>
      </c>
      <c r="F31" s="11">
        <v>78260.326670000024</v>
      </c>
    </row>
    <row r="32" spans="1:6">
      <c r="A32" s="10" t="s">
        <v>34</v>
      </c>
      <c r="B32" s="11">
        <v>28030.367069999997</v>
      </c>
      <c r="C32" s="11">
        <v>2851.9457200000002</v>
      </c>
      <c r="D32" s="11">
        <v>0</v>
      </c>
      <c r="E32" s="11">
        <v>0</v>
      </c>
      <c r="F32" s="11">
        <v>30882.312789999996</v>
      </c>
    </row>
    <row r="33" spans="1:6">
      <c r="A33" s="12" t="s">
        <v>35</v>
      </c>
      <c r="B33" s="11">
        <v>101286.56479999999</v>
      </c>
      <c r="C33" s="11">
        <v>2590.8286199999993</v>
      </c>
      <c r="D33" s="11">
        <v>0</v>
      </c>
      <c r="E33" s="11">
        <v>0</v>
      </c>
      <c r="F33" s="11">
        <v>103877.39341999999</v>
      </c>
    </row>
    <row r="34" spans="1:6">
      <c r="A34" s="10" t="s">
        <v>36</v>
      </c>
      <c r="B34" s="11">
        <v>69762.932669999995</v>
      </c>
      <c r="C34" s="11">
        <v>1283.7851699999999</v>
      </c>
      <c r="D34" s="11">
        <v>0</v>
      </c>
      <c r="E34" s="11">
        <v>0</v>
      </c>
      <c r="F34" s="11">
        <v>71046.717839999998</v>
      </c>
    </row>
    <row r="35" spans="1:6">
      <c r="A35" s="10" t="s">
        <v>37</v>
      </c>
      <c r="B35" s="11">
        <v>31523.632129999995</v>
      </c>
      <c r="C35" s="11">
        <v>1307.0434499999997</v>
      </c>
      <c r="D35" s="11">
        <v>0</v>
      </c>
      <c r="E35" s="11">
        <v>0</v>
      </c>
      <c r="F35" s="11">
        <v>32830.675579999996</v>
      </c>
    </row>
    <row r="36" spans="1:6">
      <c r="A36" s="12" t="s">
        <v>38</v>
      </c>
      <c r="B36" s="11">
        <v>443059.70196999999</v>
      </c>
      <c r="C36" s="11">
        <v>29607.635590000002</v>
      </c>
      <c r="D36" s="11">
        <v>0</v>
      </c>
      <c r="E36" s="11">
        <v>0</v>
      </c>
      <c r="F36" s="11">
        <v>472667.33756000001</v>
      </c>
    </row>
    <row r="37" spans="1:6">
      <c r="A37" s="13" t="s">
        <v>39</v>
      </c>
      <c r="B37" s="11">
        <v>209195.41224999999</v>
      </c>
      <c r="C37" s="11">
        <v>7844.8854399999982</v>
      </c>
      <c r="D37" s="11">
        <v>0</v>
      </c>
      <c r="E37" s="11">
        <v>0</v>
      </c>
      <c r="F37" s="11">
        <v>217040.29768999998</v>
      </c>
    </row>
    <row r="38" spans="1:6">
      <c r="A38" s="10" t="s">
        <v>40</v>
      </c>
      <c r="B38" s="11">
        <v>78078.807390000016</v>
      </c>
      <c r="C38" s="11">
        <v>9878.1011000000017</v>
      </c>
      <c r="D38" s="11">
        <v>0</v>
      </c>
      <c r="E38" s="11">
        <v>0</v>
      </c>
      <c r="F38" s="11">
        <v>87956.908490000016</v>
      </c>
    </row>
    <row r="39" spans="1:6">
      <c r="A39" s="10" t="s">
        <v>41</v>
      </c>
      <c r="B39" s="11">
        <v>3976.0334699999999</v>
      </c>
      <c r="C39" s="11">
        <v>1575.0227799999998</v>
      </c>
      <c r="D39" s="11">
        <v>0</v>
      </c>
      <c r="E39" s="11">
        <v>0</v>
      </c>
      <c r="F39" s="11">
        <v>5551.0562499999996</v>
      </c>
    </row>
    <row r="40" spans="1:6">
      <c r="A40" s="10" t="s">
        <v>42</v>
      </c>
      <c r="B40" s="11">
        <v>2469.3093699999999</v>
      </c>
      <c r="C40" s="11">
        <v>535.38356999999996</v>
      </c>
      <c r="D40" s="11">
        <v>0</v>
      </c>
      <c r="E40" s="11">
        <v>0</v>
      </c>
      <c r="F40" s="11">
        <v>3004.6929399999999</v>
      </c>
    </row>
    <row r="41" spans="1:6">
      <c r="A41" s="10" t="s">
        <v>43</v>
      </c>
      <c r="B41" s="11">
        <v>60.279180000000004</v>
      </c>
      <c r="C41" s="11">
        <v>5.8860000000000003E-2</v>
      </c>
      <c r="D41" s="11">
        <v>0</v>
      </c>
      <c r="E41" s="11">
        <v>0</v>
      </c>
      <c r="F41" s="11">
        <v>60.338040000000007</v>
      </c>
    </row>
    <row r="42" spans="1:6">
      <c r="A42" s="14" t="s">
        <v>44</v>
      </c>
      <c r="B42" s="11">
        <v>219.03807</v>
      </c>
      <c r="C42" s="11">
        <v>2.1399999999999999E-2</v>
      </c>
      <c r="D42" s="11">
        <v>0</v>
      </c>
      <c r="E42" s="11">
        <v>0</v>
      </c>
      <c r="F42" s="11">
        <v>219.05947</v>
      </c>
    </row>
    <row r="43" spans="1:6">
      <c r="A43" s="13" t="s">
        <v>45</v>
      </c>
      <c r="B43" s="11">
        <v>57711.78983999999</v>
      </c>
      <c r="C43" s="11">
        <v>4447.09195</v>
      </c>
      <c r="D43" s="11">
        <v>0</v>
      </c>
      <c r="E43" s="11">
        <v>0</v>
      </c>
      <c r="F43" s="11">
        <v>62158.881789999992</v>
      </c>
    </row>
    <row r="44" spans="1:6">
      <c r="A44" s="10" t="s">
        <v>46</v>
      </c>
      <c r="B44" s="11">
        <v>87619.775150000016</v>
      </c>
      <c r="C44" s="11">
        <v>5112.78737</v>
      </c>
      <c r="D44" s="11">
        <v>0</v>
      </c>
      <c r="E44" s="11">
        <v>0</v>
      </c>
      <c r="F44" s="11">
        <v>92732.562520000021</v>
      </c>
    </row>
    <row r="45" spans="1:6">
      <c r="A45" s="10" t="s">
        <v>47</v>
      </c>
      <c r="B45" s="11">
        <v>876.98016000000007</v>
      </c>
      <c r="C45" s="11">
        <v>5.8641300000000003</v>
      </c>
      <c r="D45" s="11">
        <v>0</v>
      </c>
      <c r="E45" s="11">
        <v>0</v>
      </c>
      <c r="F45" s="11">
        <v>882.84429000000011</v>
      </c>
    </row>
    <row r="46" spans="1:6">
      <c r="A46" s="10" t="s">
        <v>48</v>
      </c>
      <c r="B46" s="11">
        <v>1597.1982799999998</v>
      </c>
      <c r="C46" s="11">
        <v>130.22549000000001</v>
      </c>
      <c r="D46" s="11">
        <v>0</v>
      </c>
      <c r="E46" s="11">
        <v>0</v>
      </c>
      <c r="F46" s="11">
        <v>1727.4237699999999</v>
      </c>
    </row>
    <row r="47" spans="1:6">
      <c r="A47" s="10" t="s">
        <v>49</v>
      </c>
      <c r="B47" s="11">
        <v>526.54582000000005</v>
      </c>
      <c r="C47" s="11">
        <v>8.27</v>
      </c>
      <c r="D47" s="11">
        <v>0</v>
      </c>
      <c r="E47" s="11">
        <v>0</v>
      </c>
      <c r="F47" s="11">
        <v>534.81582000000003</v>
      </c>
    </row>
    <row r="48" spans="1:6">
      <c r="A48" s="14" t="s">
        <v>50</v>
      </c>
      <c r="B48" s="11">
        <v>728.53299000000004</v>
      </c>
      <c r="C48" s="11">
        <v>69.923500000000004</v>
      </c>
      <c r="D48" s="11">
        <v>0</v>
      </c>
      <c r="E48" s="11">
        <v>0</v>
      </c>
      <c r="F48" s="11">
        <v>798.45649000000003</v>
      </c>
    </row>
    <row r="49" spans="1:6">
      <c r="A49" s="15" t="s">
        <v>51</v>
      </c>
      <c r="B49" s="11">
        <v>-405946.94902999996</v>
      </c>
      <c r="C49" s="11">
        <v>-4349.7313100000001</v>
      </c>
      <c r="D49" s="11">
        <v>0</v>
      </c>
      <c r="E49" s="11">
        <v>0</v>
      </c>
      <c r="F49" s="11">
        <v>-410296.68033999996</v>
      </c>
    </row>
    <row r="50" spans="1:6">
      <c r="A50" s="10" t="s">
        <v>52</v>
      </c>
      <c r="B50" s="11">
        <v>-70625.889120000007</v>
      </c>
      <c r="C50" s="11">
        <v>-561.22375999999997</v>
      </c>
      <c r="D50" s="11">
        <v>0</v>
      </c>
      <c r="E50" s="11">
        <v>0</v>
      </c>
      <c r="F50" s="11">
        <v>-71187.112880000001</v>
      </c>
    </row>
    <row r="51" spans="1:6">
      <c r="A51" s="10" t="s">
        <v>53</v>
      </c>
      <c r="B51" s="11">
        <v>-11475.894719999998</v>
      </c>
      <c r="C51" s="11">
        <v>-501.08602000000002</v>
      </c>
      <c r="D51" s="11">
        <v>0</v>
      </c>
      <c r="E51" s="11">
        <v>0</v>
      </c>
      <c r="F51" s="11">
        <v>-11976.980739999999</v>
      </c>
    </row>
    <row r="52" spans="1:6">
      <c r="A52" s="10" t="s">
        <v>54</v>
      </c>
      <c r="B52" s="11">
        <v>-49020.046250000007</v>
      </c>
      <c r="C52" s="11">
        <v>-654.68671000000006</v>
      </c>
      <c r="D52" s="11">
        <v>0</v>
      </c>
      <c r="E52" s="11">
        <v>0</v>
      </c>
      <c r="F52" s="11">
        <v>-49674.732960000008</v>
      </c>
    </row>
    <row r="53" spans="1:6">
      <c r="A53" s="10" t="s">
        <v>55</v>
      </c>
      <c r="B53" s="11">
        <v>-10998.874900000001</v>
      </c>
      <c r="C53" s="11">
        <v>-1037.9605599999998</v>
      </c>
      <c r="D53" s="11">
        <v>0</v>
      </c>
      <c r="E53" s="11">
        <v>0</v>
      </c>
      <c r="F53" s="11">
        <v>-12036.83546</v>
      </c>
    </row>
    <row r="54" spans="1:6">
      <c r="A54" s="10" t="s">
        <v>56</v>
      </c>
      <c r="B54" s="11">
        <v>-38978.897540000005</v>
      </c>
      <c r="C54" s="11">
        <v>-610.22645999999997</v>
      </c>
      <c r="D54" s="11">
        <v>0</v>
      </c>
      <c r="E54" s="11">
        <v>0</v>
      </c>
      <c r="F54" s="11">
        <v>-39589.124000000003</v>
      </c>
    </row>
    <row r="55" spans="1:6">
      <c r="A55" s="10" t="s">
        <v>57</v>
      </c>
      <c r="B55" s="11">
        <v>-17048.338259999997</v>
      </c>
      <c r="C55" s="11">
        <v>-655.15092000000004</v>
      </c>
      <c r="D55" s="11">
        <v>0</v>
      </c>
      <c r="E55" s="11">
        <v>0</v>
      </c>
      <c r="F55" s="11">
        <v>-17703.489179999997</v>
      </c>
    </row>
    <row r="56" spans="1:6">
      <c r="A56" s="10" t="s">
        <v>58</v>
      </c>
      <c r="B56" s="11">
        <v>-158059.28232999999</v>
      </c>
      <c r="C56" s="11">
        <v>0</v>
      </c>
      <c r="D56" s="11">
        <v>0</v>
      </c>
      <c r="E56" s="11">
        <v>0</v>
      </c>
      <c r="F56" s="11">
        <v>-158059.28232999999</v>
      </c>
    </row>
    <row r="57" spans="1:6">
      <c r="A57" s="10" t="s">
        <v>59</v>
      </c>
      <c r="B57" s="11">
        <v>-37953.536999999997</v>
      </c>
      <c r="C57" s="11">
        <v>0</v>
      </c>
      <c r="D57" s="11">
        <v>0</v>
      </c>
      <c r="E57" s="11">
        <v>0</v>
      </c>
      <c r="F57" s="11">
        <v>-37953.536999999997</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-90.924379999999999</v>
      </c>
      <c r="C60" s="11">
        <v>0</v>
      </c>
      <c r="D60" s="11">
        <v>0</v>
      </c>
      <c r="E60" s="11">
        <v>0</v>
      </c>
      <c r="F60" s="11">
        <v>-90.924379999999999</v>
      </c>
    </row>
    <row r="61" spans="1:6">
      <c r="A61" s="10" t="s">
        <v>63</v>
      </c>
      <c r="B61" s="11">
        <v>-144.17680999999999</v>
      </c>
      <c r="C61" s="11">
        <v>-11.99724</v>
      </c>
      <c r="D61" s="11">
        <v>0</v>
      </c>
      <c r="E61" s="11">
        <v>0</v>
      </c>
      <c r="F61" s="11">
        <v>-156.17404999999999</v>
      </c>
    </row>
    <row r="62" spans="1:6">
      <c r="A62" s="10" t="s">
        <v>64</v>
      </c>
      <c r="B62" s="11">
        <v>-1930.2361799999999</v>
      </c>
      <c r="C62" s="11">
        <v>-62.08437</v>
      </c>
      <c r="D62" s="11">
        <v>0</v>
      </c>
      <c r="E62" s="11">
        <v>0</v>
      </c>
      <c r="F62" s="11">
        <v>-1992.3205499999999</v>
      </c>
    </row>
    <row r="63" spans="1:6">
      <c r="A63" s="10" t="s">
        <v>65</v>
      </c>
      <c r="B63" s="11">
        <v>-4933.0423199999996</v>
      </c>
      <c r="C63" s="11">
        <v>-145.59733</v>
      </c>
      <c r="D63" s="11">
        <v>0</v>
      </c>
      <c r="E63" s="11">
        <v>0</v>
      </c>
      <c r="F63" s="11">
        <v>-5078.6396499999992</v>
      </c>
    </row>
    <row r="64" spans="1:6">
      <c r="A64" s="10" t="s">
        <v>66</v>
      </c>
      <c r="B64" s="11">
        <v>-1169.2228599999999</v>
      </c>
      <c r="C64" s="11">
        <v>-28.43093</v>
      </c>
      <c r="D64" s="11">
        <v>0</v>
      </c>
      <c r="E64" s="11">
        <v>0</v>
      </c>
      <c r="F64" s="11">
        <v>-1197.6537899999998</v>
      </c>
    </row>
    <row r="65" spans="1:6">
      <c r="A65" s="10" t="s">
        <v>67</v>
      </c>
      <c r="B65" s="11">
        <v>-3518.5863599999998</v>
      </c>
      <c r="C65" s="11">
        <v>-81.287010000000009</v>
      </c>
      <c r="D65" s="11">
        <v>0</v>
      </c>
      <c r="E65" s="11">
        <v>0</v>
      </c>
      <c r="F65" s="11">
        <v>-3599.8733699999998</v>
      </c>
    </row>
    <row r="66" spans="1:6">
      <c r="A66" s="8" t="s">
        <v>68</v>
      </c>
      <c r="B66" s="9">
        <v>61686.946029999992</v>
      </c>
      <c r="C66" s="9">
        <v>4932.2655200000045</v>
      </c>
      <c r="D66" s="9">
        <v>0</v>
      </c>
      <c r="E66" s="9">
        <v>0</v>
      </c>
      <c r="F66" s="9">
        <v>66619.211549999993</v>
      </c>
    </row>
    <row r="67" spans="1:6">
      <c r="A67" s="10" t="s">
        <v>69</v>
      </c>
      <c r="B67" s="11">
        <v>0</v>
      </c>
      <c r="C67" s="11">
        <v>0</v>
      </c>
      <c r="D67" s="11">
        <v>0</v>
      </c>
      <c r="E67" s="11">
        <v>0</v>
      </c>
      <c r="F67" s="11">
        <v>0</v>
      </c>
    </row>
    <row r="68" spans="1:6">
      <c r="A68" s="10" t="s">
        <v>70</v>
      </c>
      <c r="B68" s="11">
        <v>31421.049900000002</v>
      </c>
      <c r="C68" s="11">
        <v>1226.7560300000002</v>
      </c>
      <c r="D68" s="11">
        <v>0</v>
      </c>
      <c r="E68" s="11">
        <v>0</v>
      </c>
      <c r="F68" s="11">
        <v>32647.805930000002</v>
      </c>
    </row>
    <row r="69" spans="1:6">
      <c r="A69" s="10" t="s">
        <v>71</v>
      </c>
      <c r="B69" s="11">
        <v>45284.919129999995</v>
      </c>
      <c r="C69" s="11">
        <v>25110.811950000007</v>
      </c>
      <c r="D69" s="11">
        <v>0</v>
      </c>
      <c r="E69" s="11">
        <v>0</v>
      </c>
      <c r="F69" s="11">
        <v>70395.731079999998</v>
      </c>
    </row>
    <row r="70" spans="1:6">
      <c r="A70" s="10" t="s">
        <v>72</v>
      </c>
      <c r="B70" s="11">
        <v>0</v>
      </c>
      <c r="C70" s="11">
        <v>0</v>
      </c>
      <c r="D70" s="11">
        <v>0</v>
      </c>
      <c r="E70" s="11">
        <v>0</v>
      </c>
      <c r="F70" s="11">
        <v>0</v>
      </c>
    </row>
    <row r="71" spans="1:6">
      <c r="A71" s="10" t="s">
        <v>73</v>
      </c>
      <c r="B71" s="11">
        <v>-15019.022999999999</v>
      </c>
      <c r="C71" s="11">
        <v>-21405.302460000003</v>
      </c>
      <c r="D71" s="11">
        <v>0</v>
      </c>
      <c r="E71" s="11">
        <v>0</v>
      </c>
      <c r="F71" s="11">
        <v>-36424.32546</v>
      </c>
    </row>
    <row r="72" spans="1:6">
      <c r="A72" s="8" t="s">
        <v>74</v>
      </c>
      <c r="B72" s="9">
        <v>1691.4005700000007</v>
      </c>
      <c r="C72" s="9">
        <v>0</v>
      </c>
      <c r="D72" s="9">
        <v>0</v>
      </c>
      <c r="E72" s="9">
        <v>0</v>
      </c>
      <c r="F72" s="9">
        <v>1691.4005700000007</v>
      </c>
    </row>
    <row r="73" spans="1:6">
      <c r="A73" s="10" t="s">
        <v>75</v>
      </c>
      <c r="B73" s="11">
        <v>0</v>
      </c>
      <c r="C73" s="11">
        <v>0</v>
      </c>
      <c r="D73" s="11">
        <v>0</v>
      </c>
      <c r="E73" s="11">
        <v>0</v>
      </c>
      <c r="F73" s="11">
        <v>0</v>
      </c>
    </row>
    <row r="74" spans="1:6">
      <c r="A74" s="10" t="s">
        <v>76</v>
      </c>
      <c r="B74" s="11">
        <v>7467.9357199999995</v>
      </c>
      <c r="C74" s="11">
        <v>0</v>
      </c>
      <c r="D74" s="11">
        <v>0</v>
      </c>
      <c r="E74" s="11">
        <v>0</v>
      </c>
      <c r="F74" s="11">
        <v>7467.9357199999995</v>
      </c>
    </row>
    <row r="75" spans="1:6">
      <c r="A75" s="10" t="s">
        <v>77</v>
      </c>
      <c r="B75" s="11">
        <v>461.36617000000001</v>
      </c>
      <c r="C75" s="11">
        <v>0</v>
      </c>
      <c r="D75" s="11">
        <v>0</v>
      </c>
      <c r="E75" s="11">
        <v>0</v>
      </c>
      <c r="F75" s="11">
        <v>461.36617000000001</v>
      </c>
    </row>
    <row r="76" spans="1:6">
      <c r="A76" s="10" t="s">
        <v>78</v>
      </c>
      <c r="B76" s="11">
        <v>1E-3</v>
      </c>
      <c r="C76" s="11">
        <v>0</v>
      </c>
      <c r="D76" s="11">
        <v>0</v>
      </c>
      <c r="E76" s="11">
        <v>0</v>
      </c>
      <c r="F76" s="11">
        <v>1E-3</v>
      </c>
    </row>
    <row r="77" spans="1:6">
      <c r="A77" s="10" t="s">
        <v>79</v>
      </c>
      <c r="B77" s="11">
        <v>-6237.9023199999992</v>
      </c>
      <c r="C77" s="11">
        <v>0</v>
      </c>
      <c r="D77" s="11">
        <v>0</v>
      </c>
      <c r="E77" s="11">
        <v>0</v>
      </c>
      <c r="F77" s="11">
        <v>-6237.9023199999992</v>
      </c>
    </row>
    <row r="78" spans="1:6">
      <c r="A78" s="8" t="s">
        <v>80</v>
      </c>
      <c r="B78" s="9">
        <v>65310.130420000009</v>
      </c>
      <c r="C78" s="9">
        <v>886951.07336999977</v>
      </c>
      <c r="D78" s="9">
        <v>0</v>
      </c>
      <c r="E78" s="9">
        <v>8136.9413599999998</v>
      </c>
      <c r="F78" s="9">
        <v>960398.14514999988</v>
      </c>
    </row>
    <row r="79" spans="1:6">
      <c r="A79" s="10" t="s">
        <v>20</v>
      </c>
      <c r="B79" s="11">
        <v>0</v>
      </c>
      <c r="C79" s="11">
        <v>0</v>
      </c>
      <c r="D79" s="11">
        <v>0</v>
      </c>
      <c r="E79" s="11">
        <v>0</v>
      </c>
      <c r="F79" s="11">
        <v>0</v>
      </c>
    </row>
    <row r="80" spans="1:6">
      <c r="A80" s="10" t="s">
        <v>21</v>
      </c>
      <c r="B80" s="11">
        <v>55143.885110000003</v>
      </c>
      <c r="C80" s="11">
        <v>0</v>
      </c>
      <c r="D80" s="11">
        <v>0</v>
      </c>
      <c r="E80" s="11">
        <v>8136.8040999999994</v>
      </c>
      <c r="F80" s="11">
        <v>63280.689210000004</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2280.9</v>
      </c>
      <c r="C83" s="11">
        <v>0</v>
      </c>
      <c r="D83" s="11">
        <v>0</v>
      </c>
      <c r="E83" s="11">
        <v>0</v>
      </c>
      <c r="F83" s="11">
        <v>2280.9</v>
      </c>
    </row>
    <row r="84" spans="1:6">
      <c r="A84" s="10" t="s">
        <v>24</v>
      </c>
      <c r="B84" s="11">
        <v>110.10299999999999</v>
      </c>
      <c r="C84" s="11">
        <v>725.13636000000008</v>
      </c>
      <c r="D84" s="11">
        <v>0</v>
      </c>
      <c r="E84" s="11">
        <v>0</v>
      </c>
      <c r="F84" s="11">
        <v>835.23936000000003</v>
      </c>
    </row>
    <row r="85" spans="1:6">
      <c r="A85" s="10" t="s">
        <v>25</v>
      </c>
      <c r="B85" s="11">
        <v>7358.69</v>
      </c>
      <c r="C85" s="11">
        <v>886726.06845999975</v>
      </c>
      <c r="D85" s="11">
        <v>0</v>
      </c>
      <c r="E85" s="11">
        <v>0</v>
      </c>
      <c r="F85" s="11">
        <v>894084.75845999969</v>
      </c>
    </row>
    <row r="86" spans="1:6">
      <c r="A86" s="10" t="s">
        <v>82</v>
      </c>
      <c r="B86" s="11">
        <v>505.69036</v>
      </c>
      <c r="C86" s="11">
        <v>0</v>
      </c>
      <c r="D86" s="11">
        <v>0</v>
      </c>
      <c r="E86" s="11">
        <v>0.13725999999999999</v>
      </c>
      <c r="F86" s="11">
        <v>505.82762000000002</v>
      </c>
    </row>
    <row r="87" spans="1:6">
      <c r="A87" s="10" t="s">
        <v>83</v>
      </c>
      <c r="B87" s="11">
        <v>-89.138050000000007</v>
      </c>
      <c r="C87" s="11">
        <v>-500.13144999999997</v>
      </c>
      <c r="D87" s="11">
        <v>0</v>
      </c>
      <c r="E87" s="11">
        <v>0</v>
      </c>
      <c r="F87" s="11">
        <v>-589.26949999999999</v>
      </c>
    </row>
    <row r="88" spans="1:6">
      <c r="A88" s="8" t="s">
        <v>84</v>
      </c>
      <c r="B88" s="9">
        <v>166035.15831999999</v>
      </c>
      <c r="C88" s="9">
        <v>0</v>
      </c>
      <c r="D88" s="9">
        <v>0</v>
      </c>
      <c r="E88" s="9">
        <v>0</v>
      </c>
      <c r="F88" s="9">
        <v>166035.15831999999</v>
      </c>
    </row>
    <row r="89" spans="1:6">
      <c r="A89" s="10" t="s">
        <v>85</v>
      </c>
      <c r="B89" s="11">
        <v>27836.442709999996</v>
      </c>
      <c r="C89" s="11">
        <v>0</v>
      </c>
      <c r="D89" s="11">
        <v>0</v>
      </c>
      <c r="E89" s="11">
        <v>0</v>
      </c>
      <c r="F89" s="11">
        <v>27836.442709999996</v>
      </c>
    </row>
    <row r="90" spans="1:6">
      <c r="A90" s="10" t="s">
        <v>86</v>
      </c>
      <c r="B90" s="11">
        <v>64786.480180000006</v>
      </c>
      <c r="C90" s="11">
        <v>0</v>
      </c>
      <c r="D90" s="11">
        <v>0</v>
      </c>
      <c r="E90" s="11">
        <v>0</v>
      </c>
      <c r="F90" s="11">
        <v>64786.480180000006</v>
      </c>
    </row>
    <row r="91" spans="1:6">
      <c r="A91" s="10" t="s">
        <v>87</v>
      </c>
      <c r="B91" s="11">
        <v>14767.042830000006</v>
      </c>
      <c r="C91" s="11">
        <v>0</v>
      </c>
      <c r="D91" s="11">
        <v>0</v>
      </c>
      <c r="E91" s="11">
        <v>0</v>
      </c>
      <c r="F91" s="11">
        <v>14767.042830000006</v>
      </c>
    </row>
    <row r="92" spans="1:6">
      <c r="A92" s="10" t="s">
        <v>88</v>
      </c>
      <c r="B92" s="11">
        <v>17834.950450000004</v>
      </c>
      <c r="C92" s="11">
        <v>0</v>
      </c>
      <c r="D92" s="11">
        <v>0</v>
      </c>
      <c r="E92" s="11">
        <v>0</v>
      </c>
      <c r="F92" s="11">
        <v>17834.950450000004</v>
      </c>
    </row>
    <row r="93" spans="1:6">
      <c r="A93" s="10" t="s">
        <v>89</v>
      </c>
      <c r="B93" s="11">
        <v>23825.110999999986</v>
      </c>
      <c r="C93" s="11">
        <v>0</v>
      </c>
      <c r="D93" s="11">
        <v>0</v>
      </c>
      <c r="E93" s="11">
        <v>0</v>
      </c>
      <c r="F93" s="11">
        <v>23825.110999999986</v>
      </c>
    </row>
    <row r="94" spans="1:6">
      <c r="A94" s="10" t="s">
        <v>90</v>
      </c>
      <c r="B94" s="11">
        <v>15525.41154999999</v>
      </c>
      <c r="C94" s="11">
        <v>0</v>
      </c>
      <c r="D94" s="11">
        <v>0</v>
      </c>
      <c r="E94" s="11">
        <v>0</v>
      </c>
      <c r="F94" s="11">
        <v>15525.41154999999</v>
      </c>
    </row>
    <row r="95" spans="1:6">
      <c r="A95" s="10" t="s">
        <v>91</v>
      </c>
      <c r="B95" s="11">
        <v>65.255859999999998</v>
      </c>
      <c r="C95" s="11">
        <v>0</v>
      </c>
      <c r="D95" s="11">
        <v>0</v>
      </c>
      <c r="E95" s="11">
        <v>0</v>
      </c>
      <c r="F95" s="11">
        <v>65.255859999999998</v>
      </c>
    </row>
    <row r="96" spans="1:6">
      <c r="A96" s="10" t="s">
        <v>92</v>
      </c>
      <c r="B96" s="11">
        <v>1371.1281200000001</v>
      </c>
      <c r="C96" s="11">
        <v>0</v>
      </c>
      <c r="D96" s="11">
        <v>0</v>
      </c>
      <c r="E96" s="11">
        <v>0</v>
      </c>
      <c r="F96" s="11">
        <v>1371.1281200000001</v>
      </c>
    </row>
    <row r="97" spans="1:6">
      <c r="A97" s="10" t="s">
        <v>93</v>
      </c>
      <c r="B97" s="11">
        <v>23.335619999999999</v>
      </c>
      <c r="C97" s="11">
        <v>0</v>
      </c>
      <c r="D97" s="11">
        <v>0</v>
      </c>
      <c r="E97" s="11">
        <v>0</v>
      </c>
      <c r="F97" s="11">
        <v>23.335619999999999</v>
      </c>
    </row>
    <row r="98" spans="1:6">
      <c r="A98" s="8" t="s">
        <v>94</v>
      </c>
      <c r="B98" s="9">
        <v>30440.227010000002</v>
      </c>
      <c r="C98" s="9">
        <v>1.36473</v>
      </c>
      <c r="D98" s="9">
        <v>0</v>
      </c>
      <c r="E98" s="9">
        <v>0</v>
      </c>
      <c r="F98" s="9">
        <v>30441.591740000003</v>
      </c>
    </row>
    <row r="99" spans="1:6">
      <c r="A99" s="10" t="s">
        <v>95</v>
      </c>
      <c r="B99" s="11">
        <v>7571.1075900000005</v>
      </c>
      <c r="C99" s="11">
        <v>0</v>
      </c>
      <c r="D99" s="11">
        <v>0</v>
      </c>
      <c r="E99" s="11">
        <v>0</v>
      </c>
      <c r="F99" s="11">
        <v>7571.1075900000005</v>
      </c>
    </row>
    <row r="100" spans="1:6">
      <c r="A100" s="10" t="s">
        <v>96</v>
      </c>
      <c r="B100" s="11">
        <v>11950.799580000003</v>
      </c>
      <c r="C100" s="11">
        <v>0</v>
      </c>
      <c r="D100" s="11">
        <v>0</v>
      </c>
      <c r="E100" s="11">
        <v>0</v>
      </c>
      <c r="F100" s="11">
        <v>11950.799580000003</v>
      </c>
    </row>
    <row r="101" spans="1:6">
      <c r="A101" s="10" t="s">
        <v>97</v>
      </c>
      <c r="B101" s="11">
        <v>1100.78504</v>
      </c>
      <c r="C101" s="11">
        <v>1.36473</v>
      </c>
      <c r="D101" s="11">
        <v>0</v>
      </c>
      <c r="E101" s="11">
        <v>0</v>
      </c>
      <c r="F101" s="11">
        <v>1102.14977</v>
      </c>
    </row>
    <row r="102" spans="1:6">
      <c r="A102" s="10" t="s">
        <v>98</v>
      </c>
      <c r="B102" s="11">
        <v>9817.6898000000001</v>
      </c>
      <c r="C102" s="11">
        <v>0</v>
      </c>
      <c r="D102" s="11">
        <v>0</v>
      </c>
      <c r="E102" s="11">
        <v>0</v>
      </c>
      <c r="F102" s="11">
        <v>9817.6898000000001</v>
      </c>
    </row>
    <row r="103" spans="1:6">
      <c r="A103" s="14" t="s">
        <v>99</v>
      </c>
      <c r="B103" s="11">
        <v>-0.155</v>
      </c>
      <c r="C103" s="11">
        <v>0</v>
      </c>
      <c r="D103" s="11">
        <v>0</v>
      </c>
      <c r="E103" s="11">
        <v>0</v>
      </c>
      <c r="F103" s="11">
        <v>-0.155</v>
      </c>
    </row>
    <row r="104" spans="1:6">
      <c r="A104" s="8" t="s">
        <v>100</v>
      </c>
      <c r="B104" s="9">
        <v>0</v>
      </c>
      <c r="C104" s="9">
        <v>0</v>
      </c>
      <c r="D104" s="9">
        <v>0</v>
      </c>
      <c r="E104" s="9">
        <v>0</v>
      </c>
      <c r="F104" s="9">
        <v>0</v>
      </c>
    </row>
    <row r="105" spans="1:6">
      <c r="A105" s="10" t="s">
        <v>101</v>
      </c>
      <c r="B105" s="11">
        <v>0</v>
      </c>
      <c r="C105" s="11">
        <v>0</v>
      </c>
      <c r="D105" s="11">
        <v>0</v>
      </c>
      <c r="E105" s="11">
        <v>0</v>
      </c>
      <c r="F105" s="11">
        <v>0</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0</v>
      </c>
      <c r="C109" s="11">
        <v>0</v>
      </c>
      <c r="D109" s="11">
        <v>0</v>
      </c>
      <c r="E109" s="11">
        <v>0</v>
      </c>
      <c r="F109" s="11">
        <v>0</v>
      </c>
    </row>
    <row r="110" spans="1:6">
      <c r="A110" s="10" t="s">
        <v>106</v>
      </c>
      <c r="B110" s="11">
        <v>0</v>
      </c>
      <c r="C110" s="11">
        <v>0</v>
      </c>
      <c r="D110" s="11">
        <v>0</v>
      </c>
      <c r="E110" s="11">
        <v>0</v>
      </c>
      <c r="F110" s="11">
        <v>0</v>
      </c>
    </row>
    <row r="111" spans="1:6">
      <c r="A111" s="8" t="s">
        <v>107</v>
      </c>
      <c r="B111" s="9">
        <v>7985108.471210001</v>
      </c>
      <c r="C111" s="9">
        <v>751344.91603999981</v>
      </c>
      <c r="D111" s="9">
        <v>0</v>
      </c>
      <c r="E111" s="9">
        <v>0</v>
      </c>
      <c r="F111" s="9">
        <v>8736453.3872500006</v>
      </c>
    </row>
    <row r="112" spans="1:6">
      <c r="A112" s="8" t="s">
        <v>108</v>
      </c>
      <c r="B112" s="9">
        <v>1438834.7354199996</v>
      </c>
      <c r="C112" s="9">
        <v>73871.089489999998</v>
      </c>
      <c r="D112" s="9">
        <v>0</v>
      </c>
      <c r="E112" s="9">
        <v>0</v>
      </c>
      <c r="F112" s="9">
        <v>1512705.8249099995</v>
      </c>
    </row>
    <row r="113" spans="1:6">
      <c r="A113" s="10" t="s">
        <v>109</v>
      </c>
      <c r="B113" s="11">
        <v>697.88306999999998</v>
      </c>
      <c r="C113" s="11">
        <v>0.68600000000000005</v>
      </c>
      <c r="D113" s="11">
        <v>0</v>
      </c>
      <c r="E113" s="11">
        <v>0</v>
      </c>
      <c r="F113" s="11">
        <v>698.56907000000001</v>
      </c>
    </row>
    <row r="114" spans="1:6">
      <c r="A114" s="10" t="s">
        <v>110</v>
      </c>
      <c r="B114" s="11">
        <v>0</v>
      </c>
      <c r="C114" s="11">
        <v>0</v>
      </c>
      <c r="D114" s="11">
        <v>0</v>
      </c>
      <c r="E114" s="11">
        <v>0</v>
      </c>
      <c r="F114" s="11">
        <v>0</v>
      </c>
    </row>
    <row r="115" spans="1:6">
      <c r="A115" s="10" t="s">
        <v>111</v>
      </c>
      <c r="B115" s="11">
        <v>697.88306999999998</v>
      </c>
      <c r="C115" s="11">
        <v>0.68600000000000005</v>
      </c>
      <c r="D115" s="11">
        <v>0</v>
      </c>
      <c r="E115" s="11">
        <v>0</v>
      </c>
      <c r="F115" s="11">
        <v>698.56907000000001</v>
      </c>
    </row>
    <row r="116" spans="1:6">
      <c r="A116" s="10" t="s">
        <v>112</v>
      </c>
      <c r="B116" s="11">
        <v>711631.65648999985</v>
      </c>
      <c r="C116" s="11">
        <v>3175.2461399999997</v>
      </c>
      <c r="D116" s="11">
        <v>0</v>
      </c>
      <c r="E116" s="11">
        <v>0</v>
      </c>
      <c r="F116" s="11">
        <v>714806.90262999979</v>
      </c>
    </row>
    <row r="117" spans="1:6">
      <c r="A117" s="10" t="s">
        <v>113</v>
      </c>
      <c r="B117" s="11">
        <v>48777.961910000005</v>
      </c>
      <c r="C117" s="11">
        <v>35834.187639999996</v>
      </c>
      <c r="D117" s="11">
        <v>0</v>
      </c>
      <c r="E117" s="11">
        <v>0</v>
      </c>
      <c r="F117" s="11">
        <v>84612.149550000002</v>
      </c>
    </row>
    <row r="118" spans="1:6">
      <c r="A118" s="13" t="s">
        <v>114</v>
      </c>
      <c r="B118" s="11">
        <v>1539.89465</v>
      </c>
      <c r="C118" s="11">
        <v>293.65465</v>
      </c>
      <c r="D118" s="11">
        <v>0</v>
      </c>
      <c r="E118" s="11">
        <v>0</v>
      </c>
      <c r="F118" s="11">
        <v>1833.5492999999999</v>
      </c>
    </row>
    <row r="119" spans="1:6">
      <c r="A119" s="14" t="s">
        <v>115</v>
      </c>
      <c r="B119" s="11">
        <v>636.66284999999993</v>
      </c>
      <c r="C119" s="11">
        <v>135.69170000000003</v>
      </c>
      <c r="D119" s="11">
        <v>0</v>
      </c>
      <c r="E119" s="11">
        <v>0</v>
      </c>
      <c r="F119" s="11">
        <v>772.35455000000002</v>
      </c>
    </row>
    <row r="120" spans="1:6">
      <c r="A120" s="14" t="s">
        <v>116</v>
      </c>
      <c r="B120" s="11">
        <v>3335</v>
      </c>
      <c r="C120" s="11">
        <v>0</v>
      </c>
      <c r="D120" s="11">
        <v>0</v>
      </c>
      <c r="E120" s="11">
        <v>0</v>
      </c>
      <c r="F120" s="11">
        <v>3335</v>
      </c>
    </row>
    <row r="121" spans="1:6">
      <c r="A121" s="14" t="s">
        <v>117</v>
      </c>
      <c r="B121" s="11">
        <v>4224.174390000001</v>
      </c>
      <c r="C121" s="11">
        <v>72.333490000000012</v>
      </c>
      <c r="D121" s="11">
        <v>0</v>
      </c>
      <c r="E121" s="11">
        <v>0</v>
      </c>
      <c r="F121" s="11">
        <v>4296.507880000001</v>
      </c>
    </row>
    <row r="122" spans="1:6">
      <c r="A122" s="14" t="s">
        <v>118</v>
      </c>
      <c r="B122" s="11">
        <v>10079.13845</v>
      </c>
      <c r="C122" s="11">
        <v>5877.3010899999999</v>
      </c>
      <c r="D122" s="11">
        <v>0</v>
      </c>
      <c r="E122" s="11">
        <v>0</v>
      </c>
      <c r="F122" s="11">
        <v>15956.439539999999</v>
      </c>
    </row>
    <row r="123" spans="1:6">
      <c r="A123" s="14" t="s">
        <v>119</v>
      </c>
      <c r="B123" s="11">
        <v>23550.758149999998</v>
      </c>
      <c r="C123" s="11">
        <v>2822.5738299999998</v>
      </c>
      <c r="D123" s="11">
        <v>0</v>
      </c>
      <c r="E123" s="11">
        <v>0</v>
      </c>
      <c r="F123" s="11">
        <v>26373.331979999999</v>
      </c>
    </row>
    <row r="124" spans="1:6">
      <c r="A124" s="14" t="s">
        <v>120</v>
      </c>
      <c r="B124" s="11">
        <v>4356.2834199999998</v>
      </c>
      <c r="C124" s="11">
        <v>26235.781879999999</v>
      </c>
      <c r="D124" s="11">
        <v>0</v>
      </c>
      <c r="E124" s="11">
        <v>0</v>
      </c>
      <c r="F124" s="11">
        <v>30592.065299999998</v>
      </c>
    </row>
    <row r="125" spans="1:6">
      <c r="A125" s="16" t="s">
        <v>121</v>
      </c>
      <c r="B125" s="11">
        <v>1056.05</v>
      </c>
      <c r="C125" s="11">
        <v>396.851</v>
      </c>
      <c r="D125" s="11">
        <v>0</v>
      </c>
      <c r="E125" s="11">
        <v>0</v>
      </c>
      <c r="F125" s="11">
        <v>1452.9009999999998</v>
      </c>
    </row>
    <row r="126" spans="1:6">
      <c r="A126" s="16" t="s">
        <v>122</v>
      </c>
      <c r="B126" s="11">
        <v>16511.51914</v>
      </c>
      <c r="C126" s="11">
        <v>60.901050000000005</v>
      </c>
      <c r="D126" s="11">
        <v>0</v>
      </c>
      <c r="E126" s="11">
        <v>0</v>
      </c>
      <c r="F126" s="11">
        <v>16572.420190000001</v>
      </c>
    </row>
    <row r="127" spans="1:6">
      <c r="A127" s="10" t="s">
        <v>123</v>
      </c>
      <c r="B127" s="11">
        <v>634711.64835999988</v>
      </c>
      <c r="C127" s="11">
        <v>33976.285649999998</v>
      </c>
      <c r="D127" s="11">
        <v>0</v>
      </c>
      <c r="E127" s="11">
        <v>0</v>
      </c>
      <c r="F127" s="11">
        <v>668687.93400999985</v>
      </c>
    </row>
    <row r="128" spans="1:6">
      <c r="A128" s="10" t="s">
        <v>124</v>
      </c>
      <c r="B128" s="11">
        <v>26504.066449999998</v>
      </c>
      <c r="C128" s="11">
        <v>823.78300999999999</v>
      </c>
      <c r="D128" s="11">
        <v>0</v>
      </c>
      <c r="E128" s="11">
        <v>0</v>
      </c>
      <c r="F128" s="11">
        <v>27327.849459999998</v>
      </c>
    </row>
    <row r="129" spans="1:6">
      <c r="A129" s="8" t="s">
        <v>125</v>
      </c>
      <c r="B129" s="9">
        <v>26.83315</v>
      </c>
      <c r="C129" s="9">
        <v>0</v>
      </c>
      <c r="D129" s="9">
        <v>0</v>
      </c>
      <c r="E129" s="9">
        <v>0</v>
      </c>
      <c r="F129" s="9">
        <v>26.83315</v>
      </c>
    </row>
    <row r="130" spans="1:6">
      <c r="A130" s="8" t="s">
        <v>126</v>
      </c>
      <c r="B130" s="9">
        <v>0</v>
      </c>
      <c r="C130" s="9">
        <v>0</v>
      </c>
      <c r="D130" s="9">
        <v>0</v>
      </c>
      <c r="E130" s="9">
        <v>0</v>
      </c>
      <c r="F130" s="9">
        <v>0</v>
      </c>
    </row>
    <row r="131" spans="1:6">
      <c r="A131" s="10" t="s">
        <v>127</v>
      </c>
      <c r="B131" s="11">
        <v>0</v>
      </c>
      <c r="C131" s="11">
        <v>0</v>
      </c>
      <c r="D131" s="11">
        <v>0</v>
      </c>
      <c r="E131" s="11">
        <v>0</v>
      </c>
      <c r="F131" s="11">
        <v>0</v>
      </c>
    </row>
    <row r="132" spans="1:6">
      <c r="A132" s="10" t="s">
        <v>128</v>
      </c>
      <c r="B132" s="11">
        <v>0</v>
      </c>
      <c r="C132" s="11">
        <v>0</v>
      </c>
      <c r="D132" s="11">
        <v>0</v>
      </c>
      <c r="E132" s="11">
        <v>0</v>
      </c>
      <c r="F132" s="11">
        <v>0</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4334554.1169200009</v>
      </c>
      <c r="C137" s="9">
        <v>573487.98882999993</v>
      </c>
      <c r="D137" s="9">
        <v>0</v>
      </c>
      <c r="E137" s="9">
        <v>0</v>
      </c>
      <c r="F137" s="9">
        <v>4908042.105750001</v>
      </c>
    </row>
    <row r="138" spans="1:6">
      <c r="A138" s="10" t="s">
        <v>134</v>
      </c>
      <c r="B138" s="11">
        <v>0</v>
      </c>
      <c r="C138" s="11">
        <v>0</v>
      </c>
      <c r="D138" s="11">
        <v>0</v>
      </c>
      <c r="E138" s="11">
        <v>0</v>
      </c>
      <c r="F138" s="11">
        <v>0</v>
      </c>
    </row>
    <row r="139" spans="1:6">
      <c r="A139" s="10" t="s">
        <v>135</v>
      </c>
      <c r="B139" s="11">
        <v>879831.98457999993</v>
      </c>
      <c r="C139" s="11">
        <v>0</v>
      </c>
      <c r="D139" s="11">
        <v>0</v>
      </c>
      <c r="E139" s="11">
        <v>0</v>
      </c>
      <c r="F139" s="11">
        <v>879831.98457999993</v>
      </c>
    </row>
    <row r="140" spans="1:6">
      <c r="A140" s="10" t="s">
        <v>136</v>
      </c>
      <c r="B140" s="11">
        <v>0</v>
      </c>
      <c r="C140" s="11">
        <v>0</v>
      </c>
      <c r="D140" s="11">
        <v>0</v>
      </c>
      <c r="E140" s="11">
        <v>0</v>
      </c>
      <c r="F140" s="11">
        <v>0</v>
      </c>
    </row>
    <row r="141" spans="1:6">
      <c r="A141" s="10" t="s">
        <v>137</v>
      </c>
      <c r="B141" s="11">
        <v>1253100.1379799999</v>
      </c>
      <c r="C141" s="11">
        <v>686</v>
      </c>
      <c r="D141" s="11">
        <v>0</v>
      </c>
      <c r="E141" s="11">
        <v>0</v>
      </c>
      <c r="F141" s="11">
        <v>1253786.1379799999</v>
      </c>
    </row>
    <row r="142" spans="1:6">
      <c r="A142" s="10" t="s">
        <v>138</v>
      </c>
      <c r="B142" s="11">
        <v>2159878.3931300002</v>
      </c>
      <c r="C142" s="11">
        <v>3529.2508199999997</v>
      </c>
      <c r="D142" s="11">
        <v>0</v>
      </c>
      <c r="E142" s="11">
        <v>0</v>
      </c>
      <c r="F142" s="11">
        <v>2163407.6439500004</v>
      </c>
    </row>
    <row r="143" spans="1:6">
      <c r="A143" s="10" t="s">
        <v>139</v>
      </c>
      <c r="B143" s="11">
        <v>0</v>
      </c>
      <c r="C143" s="11">
        <v>686</v>
      </c>
      <c r="D143" s="11">
        <v>0</v>
      </c>
      <c r="E143" s="11">
        <v>0</v>
      </c>
      <c r="F143" s="11">
        <v>686</v>
      </c>
    </row>
    <row r="144" spans="1:6">
      <c r="A144" s="10" t="s">
        <v>140</v>
      </c>
      <c r="B144" s="11">
        <v>4813.2364800000005</v>
      </c>
      <c r="C144" s="11">
        <v>554955.57947999996</v>
      </c>
      <c r="D144" s="11">
        <v>0</v>
      </c>
      <c r="E144" s="11">
        <v>0</v>
      </c>
      <c r="F144" s="11">
        <v>559768.81595999992</v>
      </c>
    </row>
    <row r="145" spans="1:6">
      <c r="A145" s="10" t="s">
        <v>141</v>
      </c>
      <c r="B145" s="11">
        <v>36930.364750000001</v>
      </c>
      <c r="C145" s="11">
        <v>13631.158530000001</v>
      </c>
      <c r="D145" s="11">
        <v>0</v>
      </c>
      <c r="E145" s="11">
        <v>0</v>
      </c>
      <c r="F145" s="11">
        <v>50561.523280000001</v>
      </c>
    </row>
    <row r="146" spans="1:6">
      <c r="A146" s="8" t="s">
        <v>142</v>
      </c>
      <c r="B146" s="9">
        <v>215253.43016999995</v>
      </c>
      <c r="C146" s="9">
        <v>3699.5045800000003</v>
      </c>
      <c r="D146" s="9">
        <v>0</v>
      </c>
      <c r="E146" s="9">
        <v>0</v>
      </c>
      <c r="F146" s="9">
        <v>218952.93474999996</v>
      </c>
    </row>
    <row r="147" spans="1:6">
      <c r="A147" s="10" t="s">
        <v>69</v>
      </c>
      <c r="B147" s="11">
        <v>2025.7149899999997</v>
      </c>
      <c r="C147" s="11">
        <v>0</v>
      </c>
      <c r="D147" s="11">
        <v>0</v>
      </c>
      <c r="E147" s="11">
        <v>0</v>
      </c>
      <c r="F147" s="11">
        <v>2025.7149899999997</v>
      </c>
    </row>
    <row r="148" spans="1:6">
      <c r="A148" s="10" t="s">
        <v>71</v>
      </c>
      <c r="B148" s="11">
        <v>73639.33103999999</v>
      </c>
      <c r="C148" s="11">
        <v>3422.7017400000004</v>
      </c>
      <c r="D148" s="11">
        <v>0</v>
      </c>
      <c r="E148" s="11">
        <v>0</v>
      </c>
      <c r="F148" s="11">
        <v>77062.032779999994</v>
      </c>
    </row>
    <row r="149" spans="1:6">
      <c r="A149" s="10" t="s">
        <v>143</v>
      </c>
      <c r="B149" s="11">
        <v>132567.51858999999</v>
      </c>
      <c r="C149" s="11">
        <v>272.06018</v>
      </c>
      <c r="D149" s="11">
        <v>0</v>
      </c>
      <c r="E149" s="11">
        <v>0</v>
      </c>
      <c r="F149" s="11">
        <v>132839.57876999999</v>
      </c>
    </row>
    <row r="150" spans="1:6">
      <c r="A150" s="10" t="s">
        <v>97</v>
      </c>
      <c r="B150" s="11">
        <v>7020.8655499999995</v>
      </c>
      <c r="C150" s="11">
        <v>4.7426599999999999</v>
      </c>
      <c r="D150" s="11">
        <v>0</v>
      </c>
      <c r="E150" s="11">
        <v>0</v>
      </c>
      <c r="F150" s="11">
        <v>7025.6082099999994</v>
      </c>
    </row>
    <row r="151" spans="1:6">
      <c r="A151" s="10" t="s">
        <v>144</v>
      </c>
      <c r="B151" s="11">
        <v>0</v>
      </c>
      <c r="C151" s="11">
        <v>0</v>
      </c>
      <c r="D151" s="11">
        <v>0</v>
      </c>
      <c r="E151" s="11">
        <v>0</v>
      </c>
      <c r="F151" s="11">
        <v>0</v>
      </c>
    </row>
    <row r="152" spans="1:6">
      <c r="A152" s="8" t="s">
        <v>145</v>
      </c>
      <c r="B152" s="9">
        <v>173680.23552999998</v>
      </c>
      <c r="C152" s="9">
        <v>1187.74821</v>
      </c>
      <c r="D152" s="9">
        <v>0</v>
      </c>
      <c r="E152" s="9">
        <v>0</v>
      </c>
      <c r="F152" s="9">
        <v>174867.98373999997</v>
      </c>
    </row>
    <row r="153" spans="1:6">
      <c r="A153" s="10" t="s">
        <v>146</v>
      </c>
      <c r="B153" s="11">
        <v>10.249780000000001</v>
      </c>
      <c r="C153" s="11">
        <v>0</v>
      </c>
      <c r="D153" s="11">
        <v>0</v>
      </c>
      <c r="E153" s="11">
        <v>0</v>
      </c>
      <c r="F153" s="11">
        <v>10.249780000000001</v>
      </c>
    </row>
    <row r="154" spans="1:6">
      <c r="A154" s="10" t="s">
        <v>147</v>
      </c>
      <c r="B154" s="11">
        <v>0</v>
      </c>
      <c r="C154" s="11">
        <v>0</v>
      </c>
      <c r="D154" s="11">
        <v>0</v>
      </c>
      <c r="E154" s="11">
        <v>0</v>
      </c>
      <c r="F154" s="11">
        <v>0</v>
      </c>
    </row>
    <row r="155" spans="1:6">
      <c r="A155" s="10" t="s">
        <v>148</v>
      </c>
      <c r="B155" s="11">
        <v>49791.397729999997</v>
      </c>
      <c r="C155" s="11">
        <v>260.74216000000001</v>
      </c>
      <c r="D155" s="11">
        <v>0</v>
      </c>
      <c r="E155" s="11">
        <v>0</v>
      </c>
      <c r="F155" s="11">
        <v>50052.139889999999</v>
      </c>
    </row>
    <row r="156" spans="1:6">
      <c r="A156" s="10" t="s">
        <v>149</v>
      </c>
      <c r="B156" s="11">
        <v>0</v>
      </c>
      <c r="C156" s="11">
        <v>0</v>
      </c>
      <c r="D156" s="11">
        <v>0</v>
      </c>
      <c r="E156" s="11">
        <v>0</v>
      </c>
      <c r="F156" s="11">
        <v>0</v>
      </c>
    </row>
    <row r="157" spans="1:6">
      <c r="A157" s="10" t="s">
        <v>150</v>
      </c>
      <c r="B157" s="11">
        <v>75669.305699999983</v>
      </c>
      <c r="C157" s="11">
        <v>498.65490999999997</v>
      </c>
      <c r="D157" s="11">
        <v>0</v>
      </c>
      <c r="E157" s="11">
        <v>0</v>
      </c>
      <c r="F157" s="11">
        <v>76167.96060999998</v>
      </c>
    </row>
    <row r="158" spans="1:6">
      <c r="A158" s="10" t="s">
        <v>151</v>
      </c>
      <c r="B158" s="11">
        <v>48209.282319999991</v>
      </c>
      <c r="C158" s="11">
        <v>428.35113999999999</v>
      </c>
      <c r="D158" s="11">
        <v>0</v>
      </c>
      <c r="E158" s="11">
        <v>0</v>
      </c>
      <c r="F158" s="11">
        <v>48637.63345999999</v>
      </c>
    </row>
    <row r="159" spans="1:6">
      <c r="A159" s="8" t="s">
        <v>152</v>
      </c>
      <c r="B159" s="9">
        <v>1797730.1814999999</v>
      </c>
      <c r="C159" s="9">
        <v>45592.32026</v>
      </c>
      <c r="D159" s="9">
        <v>0</v>
      </c>
      <c r="E159" s="9">
        <v>0</v>
      </c>
      <c r="F159" s="9">
        <v>1843322.5017599999</v>
      </c>
    </row>
    <row r="160" spans="1:6">
      <c r="A160" s="10" t="s">
        <v>153</v>
      </c>
      <c r="B160" s="11">
        <v>70000</v>
      </c>
      <c r="C160" s="11">
        <v>0</v>
      </c>
      <c r="D160" s="11">
        <v>0</v>
      </c>
      <c r="E160" s="11">
        <v>0</v>
      </c>
      <c r="F160" s="11">
        <v>70000</v>
      </c>
    </row>
    <row r="161" spans="1:6">
      <c r="A161" s="10" t="s">
        <v>154</v>
      </c>
      <c r="B161" s="11">
        <v>0</v>
      </c>
      <c r="C161" s="11">
        <v>0</v>
      </c>
      <c r="D161" s="11">
        <v>0</v>
      </c>
      <c r="E161" s="11">
        <v>0</v>
      </c>
      <c r="F161" s="11">
        <v>0</v>
      </c>
    </row>
    <row r="162" spans="1:6">
      <c r="A162" s="10" t="s">
        <v>155</v>
      </c>
      <c r="B162" s="11">
        <v>1635176.6329699999</v>
      </c>
      <c r="C162" s="11">
        <v>44590</v>
      </c>
      <c r="D162" s="11">
        <v>0</v>
      </c>
      <c r="E162" s="11">
        <v>0</v>
      </c>
      <c r="F162" s="11">
        <v>1679766.6329699999</v>
      </c>
    </row>
    <row r="163" spans="1:6">
      <c r="A163" s="10" t="s">
        <v>156</v>
      </c>
      <c r="B163" s="11">
        <v>92553.54853</v>
      </c>
      <c r="C163" s="11">
        <v>1002.32026</v>
      </c>
      <c r="D163" s="11">
        <v>0</v>
      </c>
      <c r="E163" s="11">
        <v>0</v>
      </c>
      <c r="F163" s="11">
        <v>93555.868789999993</v>
      </c>
    </row>
    <row r="164" spans="1:6">
      <c r="A164" s="8" t="s">
        <v>157</v>
      </c>
      <c r="B164" s="9">
        <v>25028.93852</v>
      </c>
      <c r="C164" s="9">
        <v>53506.264670000004</v>
      </c>
      <c r="D164" s="9">
        <v>0</v>
      </c>
      <c r="E164" s="9">
        <v>0</v>
      </c>
      <c r="F164" s="9">
        <v>78535.20319</v>
      </c>
    </row>
    <row r="165" spans="1:6">
      <c r="A165" s="10" t="s">
        <v>158</v>
      </c>
      <c r="B165" s="11">
        <v>0</v>
      </c>
      <c r="C165" s="11">
        <v>52791.994570000003</v>
      </c>
      <c r="D165" s="11">
        <v>0</v>
      </c>
      <c r="E165" s="11">
        <v>0</v>
      </c>
      <c r="F165" s="11">
        <v>52791.994570000003</v>
      </c>
    </row>
    <row r="166" spans="1:6">
      <c r="A166" s="10" t="s">
        <v>159</v>
      </c>
      <c r="B166" s="11">
        <v>0</v>
      </c>
      <c r="C166" s="11">
        <v>0</v>
      </c>
      <c r="D166" s="11">
        <v>0</v>
      </c>
      <c r="E166" s="11">
        <v>0</v>
      </c>
      <c r="F166" s="11">
        <v>0</v>
      </c>
    </row>
    <row r="167" spans="1:6">
      <c r="A167" s="10" t="s">
        <v>160</v>
      </c>
      <c r="B167" s="11">
        <v>0</v>
      </c>
      <c r="C167" s="11">
        <v>2737.6064799999999</v>
      </c>
      <c r="D167" s="11">
        <v>0</v>
      </c>
      <c r="E167" s="11">
        <v>0</v>
      </c>
      <c r="F167" s="11">
        <v>2737.6064799999999</v>
      </c>
    </row>
    <row r="168" spans="1:6">
      <c r="A168" s="10" t="s">
        <v>161</v>
      </c>
      <c r="B168" s="11">
        <v>0</v>
      </c>
      <c r="C168" s="11">
        <v>50054.38809</v>
      </c>
      <c r="D168" s="11">
        <v>0</v>
      </c>
      <c r="E168" s="11">
        <v>0</v>
      </c>
      <c r="F168" s="11">
        <v>50054.38809</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24392</v>
      </c>
      <c r="C171" s="11">
        <v>0</v>
      </c>
      <c r="D171" s="11">
        <v>0</v>
      </c>
      <c r="E171" s="11">
        <v>0</v>
      </c>
      <c r="F171" s="11">
        <v>24392</v>
      </c>
    </row>
    <row r="172" spans="1:6">
      <c r="A172" s="10" t="s">
        <v>165</v>
      </c>
      <c r="B172" s="11">
        <v>636.93852000000004</v>
      </c>
      <c r="C172" s="11">
        <v>714.27009999999996</v>
      </c>
      <c r="D172" s="11">
        <v>0</v>
      </c>
      <c r="E172" s="11">
        <v>0</v>
      </c>
      <c r="F172" s="11">
        <v>1351.2086199999999</v>
      </c>
    </row>
    <row r="173" spans="1:6">
      <c r="A173" s="8" t="s">
        <v>166</v>
      </c>
      <c r="B173" s="9">
        <v>1505051.5147599999</v>
      </c>
      <c r="C173" s="9">
        <v>0</v>
      </c>
      <c r="D173" s="9">
        <v>0</v>
      </c>
      <c r="E173" s="9">
        <v>0</v>
      </c>
      <c r="F173" s="9">
        <v>1505051.5147599999</v>
      </c>
    </row>
    <row r="174" spans="1:6">
      <c r="A174" s="12" t="s">
        <v>167</v>
      </c>
      <c r="B174" s="11">
        <v>1330354.6885500001</v>
      </c>
      <c r="C174" s="11">
        <v>0</v>
      </c>
      <c r="D174" s="11">
        <v>0</v>
      </c>
      <c r="E174" s="11">
        <v>0</v>
      </c>
      <c r="F174" s="11">
        <v>1330354.6885500001</v>
      </c>
    </row>
    <row r="175" spans="1:6">
      <c r="A175" s="10" t="s">
        <v>168</v>
      </c>
      <c r="B175" s="11">
        <v>1330354.6885500001</v>
      </c>
      <c r="C175" s="11">
        <v>0</v>
      </c>
      <c r="D175" s="11">
        <v>0</v>
      </c>
      <c r="E175" s="11">
        <v>0</v>
      </c>
      <c r="F175" s="11">
        <v>1330354.6885500001</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3357.7313399999998</v>
      </c>
      <c r="C178" s="11">
        <v>0</v>
      </c>
      <c r="D178" s="11">
        <v>0</v>
      </c>
      <c r="E178" s="11">
        <v>0</v>
      </c>
      <c r="F178" s="11">
        <v>3357.7313399999998</v>
      </c>
    </row>
    <row r="179" spans="1:6">
      <c r="A179" s="10" t="s">
        <v>172</v>
      </c>
      <c r="B179" s="11">
        <v>0</v>
      </c>
      <c r="C179" s="11">
        <v>0</v>
      </c>
      <c r="D179" s="11">
        <v>0</v>
      </c>
      <c r="E179" s="11">
        <v>0</v>
      </c>
      <c r="F179" s="11">
        <v>0</v>
      </c>
    </row>
    <row r="180" spans="1:6">
      <c r="A180" s="10" t="s">
        <v>173</v>
      </c>
      <c r="B180" s="11">
        <v>1741.57394</v>
      </c>
      <c r="C180" s="11">
        <v>0</v>
      </c>
      <c r="D180" s="11">
        <v>0</v>
      </c>
      <c r="E180" s="11">
        <v>0</v>
      </c>
      <c r="F180" s="11">
        <v>1741.57394</v>
      </c>
    </row>
    <row r="181" spans="1:6">
      <c r="A181" s="10" t="s">
        <v>174</v>
      </c>
      <c r="B181" s="11">
        <v>1616.1573999999998</v>
      </c>
      <c r="C181" s="11">
        <v>0</v>
      </c>
      <c r="D181" s="11">
        <v>0</v>
      </c>
      <c r="E181" s="11">
        <v>0</v>
      </c>
      <c r="F181" s="11">
        <v>1616.1573999999998</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143373.88487000001</v>
      </c>
      <c r="C184" s="11">
        <v>0</v>
      </c>
      <c r="D184" s="11">
        <v>0</v>
      </c>
      <c r="E184" s="11">
        <v>0</v>
      </c>
      <c r="F184" s="11">
        <v>143373.88487000001</v>
      </c>
    </row>
    <row r="185" spans="1:6">
      <c r="A185" s="10" t="s">
        <v>178</v>
      </c>
      <c r="B185" s="11">
        <v>75050.401849999995</v>
      </c>
      <c r="C185" s="11">
        <v>0</v>
      </c>
      <c r="D185" s="11">
        <v>0</v>
      </c>
      <c r="E185" s="11">
        <v>0</v>
      </c>
      <c r="F185" s="11">
        <v>75050.401849999995</v>
      </c>
    </row>
    <row r="186" spans="1:6">
      <c r="A186" s="10" t="s">
        <v>179</v>
      </c>
      <c r="B186" s="11">
        <v>68323.483020000014</v>
      </c>
      <c r="C186" s="11">
        <v>0</v>
      </c>
      <c r="D186" s="11">
        <v>0</v>
      </c>
      <c r="E186" s="11">
        <v>0</v>
      </c>
      <c r="F186" s="11">
        <v>68323.483020000014</v>
      </c>
    </row>
    <row r="187" spans="1:6">
      <c r="A187" s="10" t="s">
        <v>180</v>
      </c>
      <c r="B187" s="11">
        <v>0</v>
      </c>
      <c r="C187" s="11">
        <v>0</v>
      </c>
      <c r="D187" s="11">
        <v>0</v>
      </c>
      <c r="E187" s="11">
        <v>0</v>
      </c>
      <c r="F187" s="11">
        <v>0</v>
      </c>
    </row>
    <row r="188" spans="1:6">
      <c r="A188" s="12" t="s">
        <v>181</v>
      </c>
      <c r="B188" s="11">
        <v>27965.21</v>
      </c>
      <c r="C188" s="11">
        <v>0</v>
      </c>
      <c r="D188" s="11">
        <v>0</v>
      </c>
      <c r="E188" s="11">
        <v>0</v>
      </c>
      <c r="F188" s="11">
        <v>27965.21</v>
      </c>
    </row>
    <row r="189" spans="1:6">
      <c r="A189" s="10" t="s">
        <v>182</v>
      </c>
      <c r="B189" s="11">
        <v>19637.496729999999</v>
      </c>
      <c r="C189" s="11">
        <v>0</v>
      </c>
      <c r="D189" s="11">
        <v>0</v>
      </c>
      <c r="E189" s="11">
        <v>0</v>
      </c>
      <c r="F189" s="11">
        <v>19637.496729999999</v>
      </c>
    </row>
    <row r="190" spans="1:6">
      <c r="A190" s="13" t="s">
        <v>183</v>
      </c>
      <c r="B190" s="11">
        <v>8327.7132700000002</v>
      </c>
      <c r="C190" s="11">
        <v>0</v>
      </c>
      <c r="D190" s="11">
        <v>0</v>
      </c>
      <c r="E190" s="11">
        <v>0</v>
      </c>
      <c r="F190" s="11">
        <v>8327.7132700000002</v>
      </c>
    </row>
    <row r="191" spans="1:6">
      <c r="A191" s="2" t="s">
        <v>184</v>
      </c>
      <c r="B191" s="9">
        <v>9490159.9859700017</v>
      </c>
      <c r="C191" s="9">
        <v>751344.91603999981</v>
      </c>
      <c r="D191" s="9">
        <v>0</v>
      </c>
      <c r="E191" s="9">
        <v>0</v>
      </c>
      <c r="F191" s="9">
        <v>10241504.902010001</v>
      </c>
    </row>
    <row r="192" spans="1:6">
      <c r="A192" s="8" t="s">
        <v>185</v>
      </c>
      <c r="B192" s="9">
        <v>54303.264410000003</v>
      </c>
      <c r="C192" s="9">
        <v>0</v>
      </c>
      <c r="D192" s="9">
        <v>0</v>
      </c>
      <c r="E192" s="9">
        <v>0</v>
      </c>
      <c r="F192" s="9">
        <v>54303.264410000003</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40482.98388</v>
      </c>
      <c r="C199" s="11">
        <v>0</v>
      </c>
      <c r="D199" s="11">
        <v>0</v>
      </c>
      <c r="E199" s="11">
        <v>0</v>
      </c>
      <c r="F199" s="11">
        <v>40482.98388</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9127.4039100000009</v>
      </c>
      <c r="C202" s="11">
        <v>0</v>
      </c>
      <c r="D202" s="11">
        <v>0</v>
      </c>
      <c r="E202" s="11">
        <v>0</v>
      </c>
      <c r="F202" s="11">
        <v>9127.4039100000009</v>
      </c>
    </row>
    <row r="203" spans="1:6">
      <c r="A203" s="10" t="s">
        <v>196</v>
      </c>
      <c r="B203" s="11">
        <v>0</v>
      </c>
      <c r="C203" s="11">
        <v>0</v>
      </c>
      <c r="D203" s="11">
        <v>0</v>
      </c>
      <c r="E203" s="11">
        <v>0</v>
      </c>
      <c r="F203" s="11">
        <v>0</v>
      </c>
    </row>
    <row r="204" spans="1:6">
      <c r="A204" s="10" t="s">
        <v>197</v>
      </c>
      <c r="B204" s="11">
        <v>31355.579969999999</v>
      </c>
      <c r="C204" s="11">
        <v>0</v>
      </c>
      <c r="D204" s="11">
        <v>0</v>
      </c>
      <c r="E204" s="11">
        <v>0</v>
      </c>
      <c r="F204" s="11">
        <v>31355.579969999999</v>
      </c>
    </row>
    <row r="205" spans="1:6">
      <c r="A205" s="12" t="s">
        <v>198</v>
      </c>
      <c r="B205" s="11">
        <v>0</v>
      </c>
      <c r="C205" s="11">
        <v>0</v>
      </c>
      <c r="D205" s="11">
        <v>0</v>
      </c>
      <c r="E205" s="11">
        <v>0</v>
      </c>
      <c r="F205" s="11">
        <v>0</v>
      </c>
    </row>
    <row r="206" spans="1:6">
      <c r="A206" s="12" t="s">
        <v>199</v>
      </c>
      <c r="B206" s="11">
        <v>0</v>
      </c>
      <c r="C206" s="11">
        <v>0</v>
      </c>
      <c r="D206" s="11">
        <v>0</v>
      </c>
      <c r="E206" s="11">
        <v>0</v>
      </c>
      <c r="F206" s="11">
        <v>0</v>
      </c>
    </row>
    <row r="207" spans="1:6">
      <c r="A207" s="10" t="s">
        <v>200</v>
      </c>
      <c r="B207" s="11">
        <v>0</v>
      </c>
      <c r="C207" s="11">
        <v>0</v>
      </c>
      <c r="D207" s="11">
        <v>0</v>
      </c>
      <c r="E207" s="11">
        <v>0</v>
      </c>
      <c r="F207" s="11">
        <v>0</v>
      </c>
    </row>
    <row r="208" spans="1:6">
      <c r="A208" s="10" t="s">
        <v>201</v>
      </c>
      <c r="B208" s="11">
        <v>0</v>
      </c>
      <c r="C208" s="11">
        <v>0</v>
      </c>
      <c r="D208" s="11">
        <v>0</v>
      </c>
      <c r="E208" s="11">
        <v>0</v>
      </c>
      <c r="F208" s="11">
        <v>0</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13820.28053</v>
      </c>
      <c r="C211" s="11">
        <v>0</v>
      </c>
      <c r="D211" s="11">
        <v>0</v>
      </c>
      <c r="E211" s="11">
        <v>0</v>
      </c>
      <c r="F211" s="11">
        <v>13820.28053</v>
      </c>
    </row>
    <row r="212" spans="1:6">
      <c r="A212" s="8" t="s">
        <v>205</v>
      </c>
      <c r="B212" s="9">
        <v>8172309.8470199993</v>
      </c>
      <c r="C212" s="9">
        <v>3098653.2696599998</v>
      </c>
      <c r="D212" s="9">
        <v>0</v>
      </c>
      <c r="E212" s="9">
        <v>0</v>
      </c>
      <c r="F212" s="9">
        <v>11270963.11668</v>
      </c>
    </row>
    <row r="213" spans="1:6">
      <c r="A213" s="12" t="s">
        <v>206</v>
      </c>
      <c r="B213" s="11">
        <v>12190.052830000001</v>
      </c>
      <c r="C213" s="11">
        <v>0</v>
      </c>
      <c r="D213" s="11">
        <v>0</v>
      </c>
      <c r="E213" s="11">
        <v>0</v>
      </c>
      <c r="F213" s="11">
        <v>12190.052830000001</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12190.052830000001</v>
      </c>
      <c r="C216" s="11">
        <v>0</v>
      </c>
      <c r="D216" s="11">
        <v>0</v>
      </c>
      <c r="E216" s="11">
        <v>0</v>
      </c>
      <c r="F216" s="11">
        <v>12190.052830000001</v>
      </c>
    </row>
    <row r="217" spans="1:6">
      <c r="A217" s="12" t="s">
        <v>210</v>
      </c>
      <c r="B217" s="11">
        <v>13262.38292</v>
      </c>
      <c r="C217" s="11">
        <v>0</v>
      </c>
      <c r="D217" s="11">
        <v>0</v>
      </c>
      <c r="E217" s="11">
        <v>0</v>
      </c>
      <c r="F217" s="11">
        <v>13262.38292</v>
      </c>
    </row>
    <row r="218" spans="1:6">
      <c r="A218" s="13" t="s">
        <v>211</v>
      </c>
      <c r="B218" s="11">
        <v>0</v>
      </c>
      <c r="C218" s="11">
        <v>0</v>
      </c>
      <c r="D218" s="11">
        <v>0</v>
      </c>
      <c r="E218" s="11">
        <v>0</v>
      </c>
      <c r="F218" s="11">
        <v>0</v>
      </c>
    </row>
    <row r="219" spans="1:6">
      <c r="A219" s="10" t="s">
        <v>212</v>
      </c>
      <c r="B219" s="11">
        <v>13104.607739999999</v>
      </c>
      <c r="C219" s="11">
        <v>0</v>
      </c>
      <c r="D219" s="11">
        <v>0</v>
      </c>
      <c r="E219" s="11">
        <v>0</v>
      </c>
      <c r="F219" s="11">
        <v>13104.607739999999</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157.77518000000001</v>
      </c>
      <c r="C222" s="11">
        <v>0</v>
      </c>
      <c r="D222" s="11">
        <v>0</v>
      </c>
      <c r="E222" s="11">
        <v>0</v>
      </c>
      <c r="F222" s="11">
        <v>157.77518000000001</v>
      </c>
    </row>
    <row r="223" spans="1:6">
      <c r="A223" s="12" t="s">
        <v>216</v>
      </c>
      <c r="B223" s="11">
        <v>0</v>
      </c>
      <c r="C223" s="11">
        <v>17.421290000000003</v>
      </c>
      <c r="D223" s="11">
        <v>0</v>
      </c>
      <c r="E223" s="11">
        <v>0</v>
      </c>
      <c r="F223" s="11">
        <v>17.421290000000003</v>
      </c>
    </row>
    <row r="224" spans="1:6">
      <c r="A224" s="10" t="s">
        <v>217</v>
      </c>
      <c r="B224" s="11">
        <v>0</v>
      </c>
      <c r="C224" s="11">
        <v>17.421290000000003</v>
      </c>
      <c r="D224" s="11">
        <v>0</v>
      </c>
      <c r="E224" s="11">
        <v>0</v>
      </c>
      <c r="F224" s="11">
        <v>17.421290000000003</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5825197.0135699995</v>
      </c>
      <c r="C229" s="11">
        <v>1718087.2610299999</v>
      </c>
      <c r="D229" s="11">
        <v>0</v>
      </c>
      <c r="E229" s="11">
        <v>0</v>
      </c>
      <c r="F229" s="11">
        <v>7543284.2745999992</v>
      </c>
    </row>
    <row r="230" spans="1:6">
      <c r="A230" s="10" t="s">
        <v>223</v>
      </c>
      <c r="B230" s="11">
        <v>1893200.1208999997</v>
      </c>
      <c r="C230" s="11">
        <v>1288258.22046</v>
      </c>
      <c r="D230" s="11">
        <v>0</v>
      </c>
      <c r="E230" s="11">
        <v>0</v>
      </c>
      <c r="F230" s="11">
        <v>3181458.34136</v>
      </c>
    </row>
    <row r="231" spans="1:6">
      <c r="A231" s="10" t="s">
        <v>224</v>
      </c>
      <c r="B231" s="11">
        <v>0</v>
      </c>
      <c r="C231" s="11">
        <v>0</v>
      </c>
      <c r="D231" s="11">
        <v>0</v>
      </c>
      <c r="E231" s="11">
        <v>0</v>
      </c>
      <c r="F231" s="11">
        <v>0</v>
      </c>
    </row>
    <row r="232" spans="1:6">
      <c r="A232" s="10" t="s">
        <v>225</v>
      </c>
      <c r="B232" s="11">
        <v>1599364.5201699999</v>
      </c>
      <c r="C232" s="11">
        <v>313890.30434000009</v>
      </c>
      <c r="D232" s="11">
        <v>0</v>
      </c>
      <c r="E232" s="11">
        <v>0</v>
      </c>
      <c r="F232" s="11">
        <v>1913254.8245099999</v>
      </c>
    </row>
    <row r="233" spans="1:6">
      <c r="A233" s="10" t="s">
        <v>226</v>
      </c>
      <c r="B233" s="11">
        <v>0</v>
      </c>
      <c r="C233" s="11">
        <v>0</v>
      </c>
      <c r="D233" s="11">
        <v>0</v>
      </c>
      <c r="E233" s="11">
        <v>0</v>
      </c>
      <c r="F233" s="11">
        <v>0</v>
      </c>
    </row>
    <row r="234" spans="1:6">
      <c r="A234" s="10" t="s">
        <v>227</v>
      </c>
      <c r="B234" s="10">
        <v>242941.56065</v>
      </c>
      <c r="C234" s="10">
        <v>0</v>
      </c>
      <c r="D234" s="10">
        <v>0</v>
      </c>
      <c r="E234" s="10">
        <v>0</v>
      </c>
      <c r="F234" s="10">
        <v>242941.56065</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2089690.8118500002</v>
      </c>
      <c r="C237" s="10">
        <v>115938.73623000002</v>
      </c>
      <c r="D237" s="10">
        <v>0</v>
      </c>
      <c r="E237" s="10">
        <v>0</v>
      </c>
      <c r="F237" s="10">
        <v>2205629.5480800001</v>
      </c>
    </row>
    <row r="238" spans="1:6">
      <c r="A238" s="12" t="s">
        <v>231</v>
      </c>
      <c r="B238" s="10">
        <v>1671074.77605</v>
      </c>
      <c r="C238" s="10">
        <v>1380548.5873400001</v>
      </c>
      <c r="D238" s="10">
        <v>0</v>
      </c>
      <c r="E238" s="10">
        <v>0</v>
      </c>
      <c r="F238" s="10">
        <v>3051623.3633900001</v>
      </c>
    </row>
    <row r="239" spans="1:6">
      <c r="A239" s="10" t="s">
        <v>232</v>
      </c>
      <c r="B239" s="10">
        <v>82432.211849999992</v>
      </c>
      <c r="C239" s="10">
        <v>44073.345869999997</v>
      </c>
      <c r="D239" s="10">
        <v>0</v>
      </c>
      <c r="E239" s="10">
        <v>0</v>
      </c>
      <c r="F239" s="10">
        <v>126505.55771999998</v>
      </c>
    </row>
    <row r="240" spans="1:6">
      <c r="A240" s="10" t="s">
        <v>233</v>
      </c>
      <c r="B240" s="10">
        <v>583393.43648000003</v>
      </c>
      <c r="C240" s="10">
        <v>0</v>
      </c>
      <c r="D240" s="10">
        <v>0</v>
      </c>
      <c r="E240" s="10">
        <v>0</v>
      </c>
      <c r="F240" s="10">
        <v>583393.43648000003</v>
      </c>
    </row>
    <row r="241" spans="1:6">
      <c r="A241" s="10" t="s">
        <v>234</v>
      </c>
      <c r="B241" s="10">
        <v>704118.07994999993</v>
      </c>
      <c r="C241" s="10">
        <v>68892.303159999996</v>
      </c>
      <c r="D241" s="10">
        <v>0</v>
      </c>
      <c r="E241" s="10">
        <v>0</v>
      </c>
      <c r="F241" s="10">
        <v>773010.38310999994</v>
      </c>
    </row>
    <row r="242" spans="1:6">
      <c r="A242" s="10" t="s">
        <v>235</v>
      </c>
      <c r="B242" s="10">
        <v>66209.232829999994</v>
      </c>
      <c r="C242" s="10">
        <v>4705.6220800000001</v>
      </c>
      <c r="D242" s="10">
        <v>0</v>
      </c>
      <c r="E242" s="10">
        <v>0</v>
      </c>
      <c r="F242" s="10">
        <v>70914.854909999995</v>
      </c>
    </row>
    <row r="243" spans="1:6">
      <c r="A243" s="10" t="s">
        <v>236</v>
      </c>
      <c r="B243" s="10">
        <v>0</v>
      </c>
      <c r="C243" s="10">
        <v>0</v>
      </c>
      <c r="D243" s="10">
        <v>0</v>
      </c>
      <c r="E243" s="10">
        <v>0</v>
      </c>
      <c r="F243" s="10">
        <v>0</v>
      </c>
    </row>
    <row r="244" spans="1:6">
      <c r="A244" s="10" t="s">
        <v>237</v>
      </c>
      <c r="B244" s="10">
        <v>234921.81493999998</v>
      </c>
      <c r="C244" s="10">
        <v>1262877.31623</v>
      </c>
      <c r="D244" s="10">
        <v>0</v>
      </c>
      <c r="E244" s="10">
        <v>0</v>
      </c>
      <c r="F244" s="10">
        <v>1497799.1311699999</v>
      </c>
    </row>
    <row r="245" spans="1:6">
      <c r="A245" s="12" t="s">
        <v>238</v>
      </c>
      <c r="B245" s="10">
        <v>0</v>
      </c>
      <c r="C245" s="10">
        <v>0</v>
      </c>
      <c r="D245" s="10">
        <v>0</v>
      </c>
      <c r="E245" s="10">
        <v>0</v>
      </c>
      <c r="F245" s="10">
        <v>0</v>
      </c>
    </row>
    <row r="246" spans="1:6">
      <c r="A246" s="10" t="s">
        <v>239</v>
      </c>
      <c r="B246" s="10">
        <v>0</v>
      </c>
      <c r="C246" s="10">
        <v>0</v>
      </c>
      <c r="D246" s="10">
        <v>0</v>
      </c>
      <c r="E246" s="10">
        <v>0</v>
      </c>
      <c r="F246" s="10">
        <v>0</v>
      </c>
    </row>
    <row r="247" spans="1:6">
      <c r="A247" s="10" t="s">
        <v>240</v>
      </c>
      <c r="B247" s="10">
        <v>0</v>
      </c>
      <c r="C247" s="10">
        <v>0</v>
      </c>
      <c r="D247" s="10">
        <v>0</v>
      </c>
      <c r="E247" s="10">
        <v>0</v>
      </c>
      <c r="F247" s="10">
        <v>0</v>
      </c>
    </row>
    <row r="248" spans="1:6">
      <c r="A248" s="12" t="s">
        <v>241</v>
      </c>
      <c r="B248" s="10">
        <v>650585.62164999987</v>
      </c>
      <c r="C248" s="10">
        <v>0</v>
      </c>
      <c r="D248" s="10">
        <v>0</v>
      </c>
      <c r="E248" s="10">
        <v>0</v>
      </c>
      <c r="F248" s="10">
        <v>650585.62164999987</v>
      </c>
    </row>
    <row r="249" spans="1:6">
      <c r="A249" s="10" t="s">
        <v>239</v>
      </c>
      <c r="B249" s="10">
        <v>645114.65152999992</v>
      </c>
      <c r="C249" s="10">
        <v>0</v>
      </c>
      <c r="D249" s="10">
        <v>0</v>
      </c>
      <c r="E249" s="10">
        <v>0</v>
      </c>
      <c r="F249" s="10">
        <v>645114.65152999992</v>
      </c>
    </row>
    <row r="250" spans="1:6">
      <c r="A250" s="10" t="s">
        <v>240</v>
      </c>
      <c r="B250" s="10">
        <v>5470.97012</v>
      </c>
      <c r="C250" s="10">
        <v>0</v>
      </c>
      <c r="D250" s="10">
        <v>0</v>
      </c>
      <c r="E250" s="10">
        <v>0</v>
      </c>
      <c r="F250" s="10">
        <v>5470.97012</v>
      </c>
    </row>
    <row r="251" spans="1:6">
      <c r="A251" s="8" t="s">
        <v>242</v>
      </c>
      <c r="B251" s="9">
        <v>273128.51446000003</v>
      </c>
      <c r="C251" s="9">
        <v>1797.4122600000001</v>
      </c>
      <c r="D251" s="9">
        <v>0</v>
      </c>
      <c r="E251" s="9">
        <v>0.13503999999999999</v>
      </c>
      <c r="F251" s="9">
        <v>274926.06176000007</v>
      </c>
    </row>
    <row r="252" spans="1:6">
      <c r="A252" s="10" t="s">
        <v>243</v>
      </c>
      <c r="B252" s="11">
        <v>1414.8961899999999</v>
      </c>
      <c r="C252" s="11">
        <v>0.17870999999999998</v>
      </c>
      <c r="D252" s="11">
        <v>0</v>
      </c>
      <c r="E252" s="11">
        <v>0</v>
      </c>
      <c r="F252" s="11">
        <v>1415.0748999999998</v>
      </c>
    </row>
    <row r="253" spans="1:6">
      <c r="A253" s="10" t="s">
        <v>244</v>
      </c>
      <c r="B253" s="11">
        <v>2326.8874599999999</v>
      </c>
      <c r="C253" s="11">
        <v>99.363050000000001</v>
      </c>
      <c r="D253" s="11">
        <v>0</v>
      </c>
      <c r="E253" s="11">
        <v>0</v>
      </c>
      <c r="F253" s="11">
        <v>2426.2505099999998</v>
      </c>
    </row>
    <row r="254" spans="1:6">
      <c r="A254" s="10" t="s">
        <v>245</v>
      </c>
      <c r="B254" s="11">
        <v>256449.00769000003</v>
      </c>
      <c r="C254" s="11">
        <v>1481.2731200000001</v>
      </c>
      <c r="D254" s="11">
        <v>0</v>
      </c>
      <c r="E254" s="11">
        <v>0</v>
      </c>
      <c r="F254" s="11">
        <v>257930.28081000003</v>
      </c>
    </row>
    <row r="255" spans="1:6">
      <c r="A255" s="10" t="s">
        <v>246</v>
      </c>
      <c r="B255" s="11">
        <v>11620.184990000002</v>
      </c>
      <c r="C255" s="11">
        <v>208.72582</v>
      </c>
      <c r="D255" s="11">
        <v>0</v>
      </c>
      <c r="E255" s="11">
        <v>0</v>
      </c>
      <c r="F255" s="11">
        <v>11828.910810000001</v>
      </c>
    </row>
    <row r="256" spans="1:6">
      <c r="A256" s="10" t="s">
        <v>247</v>
      </c>
      <c r="B256" s="11">
        <v>658.64800000000014</v>
      </c>
      <c r="C256" s="11">
        <v>7.8715600000000014</v>
      </c>
      <c r="D256" s="11">
        <v>0</v>
      </c>
      <c r="E256" s="11">
        <v>0</v>
      </c>
      <c r="F256" s="11">
        <v>666.51956000000018</v>
      </c>
    </row>
    <row r="257" spans="1:6">
      <c r="A257" s="10" t="s">
        <v>248</v>
      </c>
      <c r="B257" s="11">
        <v>0</v>
      </c>
      <c r="C257" s="11">
        <v>0</v>
      </c>
      <c r="D257" s="11">
        <v>0</v>
      </c>
      <c r="E257" s="11">
        <v>0</v>
      </c>
      <c r="F257" s="11">
        <v>0</v>
      </c>
    </row>
    <row r="258" spans="1:6">
      <c r="A258" s="10" t="s">
        <v>249</v>
      </c>
      <c r="B258" s="11">
        <v>363.23365000000001</v>
      </c>
      <c r="C258" s="11">
        <v>0</v>
      </c>
      <c r="D258" s="11">
        <v>0</v>
      </c>
      <c r="E258" s="11">
        <v>0.13503999999999999</v>
      </c>
      <c r="F258" s="11">
        <v>363.36869000000002</v>
      </c>
    </row>
    <row r="259" spans="1:6">
      <c r="A259" s="10" t="s">
        <v>250</v>
      </c>
      <c r="B259" s="11">
        <v>295.65647999999999</v>
      </c>
      <c r="C259" s="11">
        <v>0</v>
      </c>
      <c r="D259" s="11">
        <v>0</v>
      </c>
      <c r="E259" s="11">
        <v>0</v>
      </c>
      <c r="F259" s="11">
        <v>295.65647999999999</v>
      </c>
    </row>
    <row r="260" spans="1:6">
      <c r="A260" s="8" t="s">
        <v>251</v>
      </c>
      <c r="B260" s="9">
        <v>63147.202389999991</v>
      </c>
      <c r="C260" s="9">
        <v>8164.1389300000001</v>
      </c>
      <c r="D260" s="9">
        <v>0</v>
      </c>
      <c r="E260" s="9">
        <v>0</v>
      </c>
      <c r="F260" s="9">
        <v>71311.341319999992</v>
      </c>
    </row>
    <row r="261" spans="1:6">
      <c r="A261" s="10" t="s">
        <v>252</v>
      </c>
      <c r="B261" s="11">
        <v>12042.485209999999</v>
      </c>
      <c r="C261" s="11">
        <v>530.49660000000006</v>
      </c>
      <c r="D261" s="11">
        <v>0</v>
      </c>
      <c r="E261" s="11">
        <v>0</v>
      </c>
      <c r="F261" s="11">
        <v>12572.981809999999</v>
      </c>
    </row>
    <row r="262" spans="1:6">
      <c r="A262" s="10" t="s">
        <v>253</v>
      </c>
      <c r="B262" s="11">
        <v>0</v>
      </c>
      <c r="C262" s="11">
        <v>0</v>
      </c>
      <c r="D262" s="11">
        <v>0</v>
      </c>
      <c r="E262" s="11">
        <v>0</v>
      </c>
      <c r="F262" s="11">
        <v>0</v>
      </c>
    </row>
    <row r="263" spans="1:6">
      <c r="A263" s="10" t="s">
        <v>254</v>
      </c>
      <c r="B263" s="11">
        <v>31946.589649999998</v>
      </c>
      <c r="C263" s="11">
        <v>6121.9057200000007</v>
      </c>
      <c r="D263" s="11">
        <v>0</v>
      </c>
      <c r="E263" s="11">
        <v>0</v>
      </c>
      <c r="F263" s="11">
        <v>38068.495369999997</v>
      </c>
    </row>
    <row r="264" spans="1:6">
      <c r="A264" s="10" t="s">
        <v>255</v>
      </c>
      <c r="B264" s="11">
        <v>691.34615000000008</v>
      </c>
      <c r="C264" s="11">
        <v>752.94097999999985</v>
      </c>
      <c r="D264" s="11">
        <v>0</v>
      </c>
      <c r="E264" s="11">
        <v>0</v>
      </c>
      <c r="F264" s="11">
        <v>1444.2871299999999</v>
      </c>
    </row>
    <row r="265" spans="1:6">
      <c r="A265" s="10" t="s">
        <v>256</v>
      </c>
      <c r="B265" s="11">
        <v>17735.985949999998</v>
      </c>
      <c r="C265" s="11">
        <v>528.97285999999997</v>
      </c>
      <c r="D265" s="11">
        <v>0</v>
      </c>
      <c r="E265" s="11">
        <v>0</v>
      </c>
      <c r="F265" s="11">
        <v>18264.95881</v>
      </c>
    </row>
    <row r="266" spans="1:6">
      <c r="A266" s="13" t="s">
        <v>257</v>
      </c>
      <c r="B266" s="11">
        <v>730.7954299999999</v>
      </c>
      <c r="C266" s="11">
        <v>229.82276999999999</v>
      </c>
      <c r="D266" s="11">
        <v>0</v>
      </c>
      <c r="E266" s="11">
        <v>0</v>
      </c>
      <c r="F266" s="11">
        <v>960.61819999999989</v>
      </c>
    </row>
    <row r="267" spans="1:6">
      <c r="A267" s="13" t="s">
        <v>258</v>
      </c>
      <c r="B267" s="11">
        <v>0</v>
      </c>
      <c r="C267" s="11">
        <v>0</v>
      </c>
      <c r="D267" s="11">
        <v>0</v>
      </c>
      <c r="E267" s="11">
        <v>0</v>
      </c>
      <c r="F267" s="11">
        <v>0</v>
      </c>
    </row>
    <row r="268" spans="1:6">
      <c r="A268" s="8" t="s">
        <v>259</v>
      </c>
      <c r="B268" s="9">
        <v>209981.31207000004</v>
      </c>
      <c r="C268" s="9">
        <v>-6366.72667</v>
      </c>
      <c r="D268" s="9">
        <v>0</v>
      </c>
      <c r="E268" s="9">
        <v>0.13503999999999999</v>
      </c>
      <c r="F268" s="9">
        <v>203614.72044000003</v>
      </c>
    </row>
    <row r="269" spans="1:6">
      <c r="A269" s="2" t="s">
        <v>260</v>
      </c>
      <c r="B269" s="9">
        <v>11966.901820000001</v>
      </c>
      <c r="C269" s="9">
        <v>5725.4979599999988</v>
      </c>
      <c r="D269" s="9">
        <v>0</v>
      </c>
      <c r="E269" s="9">
        <v>0</v>
      </c>
      <c r="F269" s="9">
        <v>17692.39978</v>
      </c>
    </row>
    <row r="270" spans="1:6">
      <c r="A270" s="10" t="s">
        <v>261</v>
      </c>
      <c r="B270" s="11">
        <v>7595.4552299999996</v>
      </c>
      <c r="C270" s="11">
        <v>0.34861999999999999</v>
      </c>
      <c r="D270" s="11">
        <v>0</v>
      </c>
      <c r="E270" s="11">
        <v>0</v>
      </c>
      <c r="F270" s="11">
        <v>7595.8038499999993</v>
      </c>
    </row>
    <row r="271" spans="1:6">
      <c r="A271" s="10" t="s">
        <v>262</v>
      </c>
      <c r="B271" s="11">
        <v>98.439030000000017</v>
      </c>
      <c r="C271" s="11">
        <v>7.5798200000000007</v>
      </c>
      <c r="D271" s="11">
        <v>0</v>
      </c>
      <c r="E271" s="11">
        <v>0</v>
      </c>
      <c r="F271" s="11">
        <v>106.01885000000001</v>
      </c>
    </row>
    <row r="272" spans="1:6">
      <c r="A272" s="10" t="s">
        <v>263</v>
      </c>
      <c r="B272" s="11">
        <v>2657.45273</v>
      </c>
      <c r="C272" s="11">
        <v>0</v>
      </c>
      <c r="D272" s="11">
        <v>0</v>
      </c>
      <c r="E272" s="11">
        <v>0</v>
      </c>
      <c r="F272" s="11">
        <v>2657.45273</v>
      </c>
    </row>
    <row r="273" spans="1:6">
      <c r="A273" s="10" t="s">
        <v>264</v>
      </c>
      <c r="B273" s="11">
        <v>98.6</v>
      </c>
      <c r="C273" s="11">
        <v>0</v>
      </c>
      <c r="D273" s="11">
        <v>0</v>
      </c>
      <c r="E273" s="11">
        <v>0</v>
      </c>
      <c r="F273" s="11">
        <v>98.6</v>
      </c>
    </row>
    <row r="274" spans="1:6">
      <c r="A274" s="17" t="s">
        <v>265</v>
      </c>
      <c r="B274" s="11">
        <v>1516.9548300000001</v>
      </c>
      <c r="C274" s="11">
        <v>5717.5695199999991</v>
      </c>
      <c r="D274" s="11">
        <v>0</v>
      </c>
      <c r="E274" s="11">
        <v>0</v>
      </c>
      <c r="F274" s="11">
        <v>7234.5243499999997</v>
      </c>
    </row>
    <row r="275" spans="1:6">
      <c r="A275" s="17" t="s">
        <v>266</v>
      </c>
      <c r="B275" s="11">
        <v>0</v>
      </c>
      <c r="C275" s="11">
        <v>0</v>
      </c>
      <c r="D275" s="11">
        <v>0</v>
      </c>
      <c r="E275" s="11">
        <v>0</v>
      </c>
      <c r="F275" s="11">
        <v>0</v>
      </c>
    </row>
    <row r="276" spans="1:6">
      <c r="A276" s="8" t="s">
        <v>267</v>
      </c>
      <c r="B276" s="9">
        <v>21206.688620000001</v>
      </c>
      <c r="C276" s="9">
        <v>845.95518000000004</v>
      </c>
      <c r="D276" s="9">
        <v>0</v>
      </c>
      <c r="E276" s="9">
        <v>0</v>
      </c>
      <c r="F276" s="9">
        <v>22052.643800000002</v>
      </c>
    </row>
    <row r="277" spans="1:6">
      <c r="A277" s="10" t="s">
        <v>261</v>
      </c>
      <c r="B277" s="11">
        <v>12340.026320000001</v>
      </c>
      <c r="C277" s="11">
        <v>165.00369000000001</v>
      </c>
      <c r="D277" s="11">
        <v>0</v>
      </c>
      <c r="E277" s="11">
        <v>0</v>
      </c>
      <c r="F277" s="11">
        <v>12505.03001</v>
      </c>
    </row>
    <row r="278" spans="1:6">
      <c r="A278" s="10" t="s">
        <v>268</v>
      </c>
      <c r="B278" s="11">
        <v>323.74324000000001</v>
      </c>
      <c r="C278" s="11">
        <v>0</v>
      </c>
      <c r="D278" s="11">
        <v>0</v>
      </c>
      <c r="E278" s="11">
        <v>0</v>
      </c>
      <c r="F278" s="11">
        <v>323.74324000000001</v>
      </c>
    </row>
    <row r="279" spans="1:6">
      <c r="A279" s="10" t="s">
        <v>269</v>
      </c>
      <c r="B279" s="11">
        <v>0</v>
      </c>
      <c r="C279" s="11">
        <v>0</v>
      </c>
      <c r="D279" s="11">
        <v>0</v>
      </c>
      <c r="E279" s="11">
        <v>0</v>
      </c>
      <c r="F279" s="11">
        <v>0</v>
      </c>
    </row>
    <row r="280" spans="1:6">
      <c r="A280" s="10" t="s">
        <v>270</v>
      </c>
      <c r="B280" s="11">
        <v>0</v>
      </c>
      <c r="C280" s="11">
        <v>0</v>
      </c>
      <c r="D280" s="11">
        <v>0</v>
      </c>
      <c r="E280" s="11">
        <v>0</v>
      </c>
      <c r="F280" s="11">
        <v>0</v>
      </c>
    </row>
    <row r="281" spans="1:6">
      <c r="A281" s="13" t="s">
        <v>271</v>
      </c>
      <c r="B281" s="11">
        <v>8542.9190599999984</v>
      </c>
      <c r="C281" s="11">
        <v>680.95149000000004</v>
      </c>
      <c r="D281" s="11">
        <v>0</v>
      </c>
      <c r="E281" s="11">
        <v>0</v>
      </c>
      <c r="F281" s="11">
        <v>9223.8705499999978</v>
      </c>
    </row>
    <row r="282" spans="1:6">
      <c r="A282" s="13" t="s">
        <v>272</v>
      </c>
      <c r="B282" s="11">
        <v>0</v>
      </c>
      <c r="C282" s="11">
        <v>0</v>
      </c>
      <c r="D282" s="11">
        <v>0</v>
      </c>
      <c r="E282" s="11">
        <v>0</v>
      </c>
      <c r="F282" s="11">
        <v>0</v>
      </c>
    </row>
    <row r="283" spans="1:6">
      <c r="A283" s="8" t="s">
        <v>273</v>
      </c>
      <c r="B283" s="9">
        <v>200741.52527000004</v>
      </c>
      <c r="C283" s="9">
        <v>-1487.1838900000012</v>
      </c>
      <c r="D283" s="9">
        <v>0</v>
      </c>
      <c r="E283" s="9">
        <v>0.13503999999999999</v>
      </c>
      <c r="F283" s="9">
        <v>199254.47642000002</v>
      </c>
    </row>
    <row r="284" spans="1:6">
      <c r="A284" s="10" t="s">
        <v>274</v>
      </c>
      <c r="B284" s="11">
        <v>42833.381789999992</v>
      </c>
      <c r="C284" s="11">
        <v>2858.5082399999997</v>
      </c>
      <c r="D284" s="11">
        <v>0</v>
      </c>
      <c r="E284" s="11">
        <v>0</v>
      </c>
      <c r="F284" s="11">
        <v>45691.890029999995</v>
      </c>
    </row>
    <row r="285" spans="1:6">
      <c r="A285" s="10" t="s">
        <v>275</v>
      </c>
      <c r="B285" s="11">
        <v>6561.2287299999998</v>
      </c>
      <c r="C285" s="11">
        <v>419.03165000000001</v>
      </c>
      <c r="D285" s="11">
        <v>0</v>
      </c>
      <c r="E285" s="11">
        <v>0</v>
      </c>
      <c r="F285" s="11">
        <v>6980.2603799999997</v>
      </c>
    </row>
    <row r="286" spans="1:6">
      <c r="A286" s="10" t="s">
        <v>276</v>
      </c>
      <c r="B286" s="11">
        <v>36271.612059999992</v>
      </c>
      <c r="C286" s="11">
        <v>2439.4765899999998</v>
      </c>
      <c r="D286" s="11">
        <v>0</v>
      </c>
      <c r="E286" s="11">
        <v>0</v>
      </c>
      <c r="F286" s="11">
        <v>38711.088649999991</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0.54100000000000004</v>
      </c>
      <c r="C290" s="11">
        <v>0</v>
      </c>
      <c r="D290" s="11">
        <v>0</v>
      </c>
      <c r="E290" s="11">
        <v>0</v>
      </c>
      <c r="F290" s="11">
        <v>0.54100000000000004</v>
      </c>
    </row>
    <row r="291" spans="1:6">
      <c r="A291" s="10" t="s">
        <v>281</v>
      </c>
      <c r="B291" s="11">
        <v>0</v>
      </c>
      <c r="C291" s="11">
        <v>0</v>
      </c>
      <c r="D291" s="11">
        <v>0</v>
      </c>
      <c r="E291" s="11">
        <v>0</v>
      </c>
      <c r="F291" s="11">
        <v>0</v>
      </c>
    </row>
    <row r="292" spans="1:6">
      <c r="A292" s="10" t="s">
        <v>282</v>
      </c>
      <c r="B292" s="11">
        <v>68131.099829999992</v>
      </c>
      <c r="C292" s="11">
        <v>3463.4921300000001</v>
      </c>
      <c r="D292" s="11">
        <v>0</v>
      </c>
      <c r="E292" s="11">
        <v>0</v>
      </c>
      <c r="F292" s="11">
        <v>71594.591959999991</v>
      </c>
    </row>
    <row r="293" spans="1:6">
      <c r="A293" s="10" t="s">
        <v>283</v>
      </c>
      <c r="B293" s="11">
        <v>59153.793579999998</v>
      </c>
      <c r="C293" s="11">
        <v>3069.73396</v>
      </c>
      <c r="D293" s="11">
        <v>0</v>
      </c>
      <c r="E293" s="11">
        <v>0</v>
      </c>
      <c r="F293" s="11">
        <v>62223.527539999995</v>
      </c>
    </row>
    <row r="294" spans="1:6">
      <c r="A294" s="10" t="s">
        <v>284</v>
      </c>
      <c r="B294" s="11">
        <v>80.449160000000006</v>
      </c>
      <c r="C294" s="11">
        <v>6.8999999999999997E-4</v>
      </c>
      <c r="D294" s="11">
        <v>0</v>
      </c>
      <c r="E294" s="11">
        <v>0</v>
      </c>
      <c r="F294" s="11">
        <v>80.449850000000012</v>
      </c>
    </row>
    <row r="295" spans="1:6">
      <c r="A295" s="13" t="s">
        <v>285</v>
      </c>
      <c r="B295" s="11">
        <v>11.250350000000001</v>
      </c>
      <c r="C295" s="11">
        <v>0</v>
      </c>
      <c r="D295" s="11">
        <v>0</v>
      </c>
      <c r="E295" s="11">
        <v>0</v>
      </c>
      <c r="F295" s="11">
        <v>11.250350000000001</v>
      </c>
    </row>
    <row r="296" spans="1:6">
      <c r="A296" s="13" t="s">
        <v>286</v>
      </c>
      <c r="B296" s="11">
        <v>8743.045610000001</v>
      </c>
      <c r="C296" s="11">
        <v>385.92002000000002</v>
      </c>
      <c r="D296" s="11">
        <v>0</v>
      </c>
      <c r="E296" s="11">
        <v>0</v>
      </c>
      <c r="F296" s="11">
        <v>9128.9656300000006</v>
      </c>
    </row>
    <row r="297" spans="1:6">
      <c r="A297" s="10" t="s">
        <v>287</v>
      </c>
      <c r="B297" s="11">
        <v>141.94513000000001</v>
      </c>
      <c r="C297" s="11">
        <v>7.8374600000000001</v>
      </c>
      <c r="D297" s="11">
        <v>0</v>
      </c>
      <c r="E297" s="11">
        <v>0</v>
      </c>
      <c r="F297" s="11">
        <v>149.78259</v>
      </c>
    </row>
    <row r="298" spans="1:6">
      <c r="A298" s="13" t="s">
        <v>288</v>
      </c>
      <c r="B298" s="11">
        <v>0.61599999999999999</v>
      </c>
      <c r="C298" s="11">
        <v>0</v>
      </c>
      <c r="D298" s="11">
        <v>0</v>
      </c>
      <c r="E298" s="11">
        <v>0</v>
      </c>
      <c r="F298" s="11">
        <v>0.61599999999999999</v>
      </c>
    </row>
    <row r="299" spans="1:6">
      <c r="A299" s="8" t="s">
        <v>289</v>
      </c>
      <c r="B299" s="9">
        <v>175443.80723000003</v>
      </c>
      <c r="C299" s="9">
        <v>-2092.1677800000016</v>
      </c>
      <c r="D299" s="9">
        <v>0</v>
      </c>
      <c r="E299" s="9">
        <v>0.13503999999999999</v>
      </c>
      <c r="F299" s="9">
        <v>173351.77449000004</v>
      </c>
    </row>
    <row r="300" spans="1:6">
      <c r="A300" s="10" t="s">
        <v>290</v>
      </c>
      <c r="B300" s="11">
        <v>157206.88377000001</v>
      </c>
      <c r="C300" s="11">
        <v>771.27098999999998</v>
      </c>
      <c r="D300" s="11">
        <v>0</v>
      </c>
      <c r="E300" s="11">
        <v>0</v>
      </c>
      <c r="F300" s="11">
        <v>157978.15476</v>
      </c>
    </row>
    <row r="301" spans="1:6">
      <c r="A301" s="10" t="s">
        <v>291</v>
      </c>
      <c r="B301" s="11">
        <v>103303.22188</v>
      </c>
      <c r="C301" s="11">
        <v>5.1352000000000002</v>
      </c>
      <c r="D301" s="11">
        <v>0</v>
      </c>
      <c r="E301" s="11">
        <v>0</v>
      </c>
      <c r="F301" s="11">
        <v>103308.35708</v>
      </c>
    </row>
    <row r="302" spans="1:6">
      <c r="A302" s="10" t="s">
        <v>292</v>
      </c>
      <c r="B302" s="11">
        <v>11125.095519999999</v>
      </c>
      <c r="C302" s="11">
        <v>17.037890000000001</v>
      </c>
      <c r="D302" s="11">
        <v>0</v>
      </c>
      <c r="E302" s="11">
        <v>0</v>
      </c>
      <c r="F302" s="11">
        <v>11142.133409999999</v>
      </c>
    </row>
    <row r="303" spans="1:6">
      <c r="A303" s="10" t="s">
        <v>293</v>
      </c>
      <c r="B303" s="11">
        <v>766.47599000000014</v>
      </c>
      <c r="C303" s="11">
        <v>580.40183999999999</v>
      </c>
      <c r="D303" s="11">
        <v>0</v>
      </c>
      <c r="E303" s="11">
        <v>0</v>
      </c>
      <c r="F303" s="11">
        <v>1346.8778300000001</v>
      </c>
    </row>
    <row r="304" spans="1:6">
      <c r="A304" s="10" t="s">
        <v>294</v>
      </c>
      <c r="B304" s="11">
        <v>5279.6022000000003</v>
      </c>
      <c r="C304" s="11">
        <v>3.5270000000000001</v>
      </c>
      <c r="D304" s="11">
        <v>0</v>
      </c>
      <c r="E304" s="11">
        <v>0</v>
      </c>
      <c r="F304" s="11">
        <v>5283.1292000000003</v>
      </c>
    </row>
    <row r="305" spans="1:6">
      <c r="A305" s="10" t="s">
        <v>295</v>
      </c>
      <c r="B305" s="11">
        <v>8138.3560200000002</v>
      </c>
      <c r="C305" s="11">
        <v>0</v>
      </c>
      <c r="D305" s="11">
        <v>0</v>
      </c>
      <c r="E305" s="11">
        <v>0</v>
      </c>
      <c r="F305" s="11">
        <v>8138.3560200000002</v>
      </c>
    </row>
    <row r="306" spans="1:6">
      <c r="A306" s="10" t="s">
        <v>296</v>
      </c>
      <c r="B306" s="11">
        <v>2439.2105999999999</v>
      </c>
      <c r="C306" s="11">
        <v>0</v>
      </c>
      <c r="D306" s="11">
        <v>0</v>
      </c>
      <c r="E306" s="11">
        <v>0</v>
      </c>
      <c r="F306" s="11">
        <v>2439.2105999999999</v>
      </c>
    </row>
    <row r="307" spans="1:6">
      <c r="A307" s="10" t="s">
        <v>297</v>
      </c>
      <c r="B307" s="11">
        <v>5058.5599599999996</v>
      </c>
      <c r="C307" s="11">
        <v>0</v>
      </c>
      <c r="D307" s="11">
        <v>0</v>
      </c>
      <c r="E307" s="11">
        <v>0</v>
      </c>
      <c r="F307" s="11">
        <v>5058.5599599999996</v>
      </c>
    </row>
    <row r="308" spans="1:6">
      <c r="A308" s="10" t="s">
        <v>298</v>
      </c>
      <c r="B308" s="11">
        <v>2571.4108700000002</v>
      </c>
      <c r="C308" s="11">
        <v>0</v>
      </c>
      <c r="D308" s="11">
        <v>0</v>
      </c>
      <c r="E308" s="11">
        <v>0</v>
      </c>
      <c r="F308" s="11">
        <v>2571.4108700000002</v>
      </c>
    </row>
    <row r="309" spans="1:6">
      <c r="A309" s="13" t="s">
        <v>299</v>
      </c>
      <c r="B309" s="11">
        <v>18524.95073</v>
      </c>
      <c r="C309" s="11">
        <v>165.16906</v>
      </c>
      <c r="D309" s="11">
        <v>0</v>
      </c>
      <c r="E309" s="11">
        <v>0</v>
      </c>
      <c r="F309" s="11">
        <v>18690.119790000001</v>
      </c>
    </row>
    <row r="310" spans="1:6">
      <c r="A310" s="8" t="s">
        <v>300</v>
      </c>
      <c r="B310" s="9">
        <v>18236.92346000002</v>
      </c>
      <c r="C310" s="9">
        <v>-2863.4387700000016</v>
      </c>
      <c r="D310" s="9">
        <v>0</v>
      </c>
      <c r="E310" s="9">
        <v>0.13503999999999999</v>
      </c>
      <c r="F310" s="9">
        <v>15373.619730000019</v>
      </c>
    </row>
    <row r="311" spans="1:6">
      <c r="A311" s="13" t="s">
        <v>301</v>
      </c>
      <c r="B311" s="11">
        <v>2.89446</v>
      </c>
      <c r="C311" s="11">
        <v>-1.7067000000000001</v>
      </c>
      <c r="D311" s="11">
        <v>0</v>
      </c>
      <c r="E311" s="11">
        <v>165.95356000000001</v>
      </c>
      <c r="F311" s="11">
        <v>167.14132000000001</v>
      </c>
    </row>
    <row r="312" spans="1:6">
      <c r="A312" s="13" t="s">
        <v>302</v>
      </c>
      <c r="B312" s="11">
        <v>0.68174000000000001</v>
      </c>
      <c r="C312" s="11">
        <v>-1.7067000000000001</v>
      </c>
      <c r="D312" s="11">
        <v>0</v>
      </c>
      <c r="E312" s="11">
        <v>0</v>
      </c>
      <c r="F312" s="11">
        <v>-1.0249600000000001</v>
      </c>
    </row>
    <row r="313" spans="1:6">
      <c r="A313" s="13" t="s">
        <v>303</v>
      </c>
      <c r="B313" s="11">
        <v>2.21272</v>
      </c>
      <c r="C313" s="11">
        <v>0</v>
      </c>
      <c r="D313" s="11">
        <v>0</v>
      </c>
      <c r="E313" s="11">
        <v>165.95356000000001</v>
      </c>
      <c r="F313" s="11">
        <v>168.16628</v>
      </c>
    </row>
    <row r="314" spans="1:6">
      <c r="A314" s="13" t="s">
        <v>304</v>
      </c>
      <c r="B314" s="11">
        <v>10.7342</v>
      </c>
      <c r="C314" s="11">
        <v>6.15</v>
      </c>
      <c r="D314" s="11">
        <v>0</v>
      </c>
      <c r="E314" s="11">
        <v>0</v>
      </c>
      <c r="F314" s="11">
        <v>16.8842</v>
      </c>
    </row>
    <row r="315" spans="1:6">
      <c r="A315" s="13" t="s">
        <v>305</v>
      </c>
      <c r="B315" s="11">
        <v>10.7342</v>
      </c>
      <c r="C315" s="11">
        <v>6.15</v>
      </c>
      <c r="D315" s="11">
        <v>0</v>
      </c>
      <c r="E315" s="11">
        <v>0</v>
      </c>
      <c r="F315" s="11">
        <v>16.8842</v>
      </c>
    </row>
    <row r="316" spans="1:6">
      <c r="A316" s="13" t="s">
        <v>306</v>
      </c>
      <c r="B316" s="11">
        <v>0</v>
      </c>
      <c r="C316" s="11">
        <v>0</v>
      </c>
      <c r="D316" s="11">
        <v>0</v>
      </c>
      <c r="E316" s="11">
        <v>0</v>
      </c>
      <c r="F316" s="11">
        <v>0</v>
      </c>
    </row>
    <row r="317" spans="1:6">
      <c r="A317" s="8" t="s">
        <v>307</v>
      </c>
      <c r="B317" s="9">
        <v>18229.083720000021</v>
      </c>
      <c r="C317" s="9">
        <v>-2871.2954700000018</v>
      </c>
      <c r="D317" s="9">
        <v>0</v>
      </c>
      <c r="E317" s="9">
        <v>166.08860000000001</v>
      </c>
      <c r="F317" s="9">
        <v>15523.876850000019</v>
      </c>
    </row>
    <row r="318" spans="1:6">
      <c r="A318" s="13" t="s">
        <v>308</v>
      </c>
      <c r="B318" s="11">
        <v>-3932.2251199999996</v>
      </c>
      <c r="C318" s="11">
        <v>21.629580000000001</v>
      </c>
      <c r="D318" s="11">
        <v>0</v>
      </c>
      <c r="E318" s="11">
        <v>0</v>
      </c>
      <c r="F318" s="11">
        <v>-3910.5955399999998</v>
      </c>
    </row>
    <row r="319" spans="1:6">
      <c r="A319" s="8" t="s">
        <v>309</v>
      </c>
      <c r="B319" s="9">
        <v>14296.858600000021</v>
      </c>
      <c r="C319" s="9">
        <v>-2849.665890000002</v>
      </c>
      <c r="D319" s="9">
        <v>0</v>
      </c>
      <c r="E319" s="9">
        <v>166.08860000000001</v>
      </c>
      <c r="F319" s="9">
        <v>11613.281310000018</v>
      </c>
    </row>
    <row r="320" spans="1:6">
      <c r="A320" s="13" t="s">
        <v>310</v>
      </c>
      <c r="B320" s="11">
        <v>242.77876999999995</v>
      </c>
      <c r="C320" s="11">
        <v>0</v>
      </c>
      <c r="D320" s="11">
        <v>0</v>
      </c>
      <c r="E320" s="11">
        <v>0</v>
      </c>
      <c r="F320" s="11">
        <v>242.77876999999995</v>
      </c>
    </row>
    <row r="321" spans="1:6">
      <c r="A321" s="8" t="s">
        <v>311</v>
      </c>
      <c r="B321" s="9">
        <v>14539.637370000022</v>
      </c>
      <c r="C321" s="9">
        <v>-2849.665890000002</v>
      </c>
      <c r="D321" s="9">
        <v>0</v>
      </c>
      <c r="E321" s="9">
        <v>166.08860000000001</v>
      </c>
      <c r="F321" s="9">
        <v>11856.060080000019</v>
      </c>
    </row>
    <row r="322" spans="1:6">
      <c r="A322" s="13" t="s">
        <v>312</v>
      </c>
      <c r="B322" s="11">
        <v>0</v>
      </c>
      <c r="C322" s="11">
        <v>0</v>
      </c>
      <c r="D322" s="11">
        <v>0</v>
      </c>
      <c r="E322" s="11">
        <v>0</v>
      </c>
      <c r="F322" s="11">
        <v>0</v>
      </c>
    </row>
    <row r="323" spans="1:6">
      <c r="A323" s="8" t="s">
        <v>313</v>
      </c>
      <c r="B323" s="9">
        <v>14539.637370000022</v>
      </c>
      <c r="C323" s="9">
        <v>-2849.665890000002</v>
      </c>
      <c r="D323" s="9">
        <v>0</v>
      </c>
      <c r="E323" s="9">
        <v>166.08860000000001</v>
      </c>
      <c r="F323" s="9">
        <v>11856.060080000019</v>
      </c>
    </row>
    <row r="324" spans="1:6">
      <c r="A324" s="13" t="s">
        <v>314</v>
      </c>
      <c r="B324" s="11">
        <v>3528.34681</v>
      </c>
      <c r="C324" s="11">
        <v>0</v>
      </c>
      <c r="D324" s="11">
        <v>0</v>
      </c>
      <c r="E324" s="11">
        <v>0</v>
      </c>
      <c r="F324" s="11">
        <v>3528.34681</v>
      </c>
    </row>
    <row r="325" spans="1:6">
      <c r="A325" s="8" t="s">
        <v>315</v>
      </c>
      <c r="B325" s="9">
        <v>11011.290560000023</v>
      </c>
      <c r="C325" s="9">
        <v>-2849.665890000002</v>
      </c>
      <c r="D325" s="9">
        <v>0</v>
      </c>
      <c r="E325" s="9">
        <v>166.08860000000001</v>
      </c>
      <c r="F325" s="9">
        <v>8327.7132700000202</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L328"/>
  <sheetViews>
    <sheetView zoomScaleNormal="100" workbookViewId="0">
      <selection activeCell="A10" sqref="A10"/>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11.7109375" bestFit="1" customWidth="1"/>
    <col min="267" max="267" width="11.42578125" customWidth="1"/>
    <col min="268" max="268" width="10.7109375" bestFit="1" customWidth="1"/>
    <col min="269" max="508" width="11.42578125" customWidth="1"/>
    <col min="509" max="509" width="104.42578125" bestFit="1" customWidth="1"/>
    <col min="510" max="510" width="10.7109375" bestFit="1" customWidth="1"/>
    <col min="511" max="511"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11.7109375" bestFit="1" customWidth="1"/>
    <col min="523" max="523" width="11.42578125" customWidth="1"/>
    <col min="524" max="524" width="10.7109375" bestFit="1" customWidth="1"/>
    <col min="525" max="764" width="11.42578125" customWidth="1"/>
    <col min="765" max="765" width="104.42578125" bestFit="1" customWidth="1"/>
    <col min="766" max="766" width="10.7109375" bestFit="1" customWidth="1"/>
    <col min="767" max="767"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11.7109375" bestFit="1" customWidth="1"/>
    <col min="779" max="779" width="11.42578125" customWidth="1"/>
    <col min="780" max="780" width="10.7109375" bestFit="1" customWidth="1"/>
    <col min="781" max="1020" width="11.42578125" customWidth="1"/>
    <col min="1021" max="1021" width="104.42578125" bestFit="1" customWidth="1"/>
    <col min="1022" max="1022" width="10.7109375" bestFit="1" customWidth="1"/>
    <col min="1023" max="1023"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11.7109375" bestFit="1" customWidth="1"/>
    <col min="1035" max="1035" width="11.42578125" customWidth="1"/>
    <col min="1036" max="1036" width="10.7109375" bestFit="1" customWidth="1"/>
    <col min="1037" max="1276" width="11.42578125" customWidth="1"/>
    <col min="1277" max="1277" width="104.42578125" bestFit="1" customWidth="1"/>
    <col min="1278" max="1278" width="10.7109375" bestFit="1" customWidth="1"/>
    <col min="1279" max="1279"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11.7109375" bestFit="1" customWidth="1"/>
    <col min="1291" max="1291" width="11.42578125" customWidth="1"/>
    <col min="1292" max="1292" width="10.7109375" bestFit="1" customWidth="1"/>
    <col min="1293" max="1532" width="11.42578125" customWidth="1"/>
    <col min="1533" max="1533" width="104.42578125" bestFit="1" customWidth="1"/>
    <col min="1534" max="1534" width="10.7109375" bestFit="1" customWidth="1"/>
    <col min="1535" max="1535"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11.7109375" bestFit="1" customWidth="1"/>
    <col min="1547" max="1547" width="11.42578125" customWidth="1"/>
    <col min="1548" max="1548" width="10.7109375" bestFit="1" customWidth="1"/>
    <col min="1549" max="1788" width="11.42578125" customWidth="1"/>
    <col min="1789" max="1789" width="104.42578125" bestFit="1" customWidth="1"/>
    <col min="1790" max="1790" width="10.7109375" bestFit="1" customWidth="1"/>
    <col min="1791" max="1791"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11.7109375" bestFit="1" customWidth="1"/>
    <col min="1803" max="1803" width="11.42578125" customWidth="1"/>
    <col min="1804" max="1804" width="10.7109375" bestFit="1" customWidth="1"/>
    <col min="1805" max="2044" width="11.42578125" customWidth="1"/>
    <col min="2045" max="2045" width="104.42578125" bestFit="1" customWidth="1"/>
    <col min="2046" max="2046" width="10.7109375" bestFit="1" customWidth="1"/>
    <col min="2047" max="2047"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11.7109375" bestFit="1" customWidth="1"/>
    <col min="2059" max="2059" width="11.42578125" customWidth="1"/>
    <col min="2060" max="2060" width="10.7109375" bestFit="1" customWidth="1"/>
    <col min="2061" max="2300" width="11.42578125" customWidth="1"/>
    <col min="2301" max="2301" width="104.42578125" bestFit="1" customWidth="1"/>
    <col min="2302" max="2302" width="10.7109375" bestFit="1" customWidth="1"/>
    <col min="2303" max="2303"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11.7109375" bestFit="1" customWidth="1"/>
    <col min="2315" max="2315" width="11.42578125" customWidth="1"/>
    <col min="2316" max="2316" width="10.7109375" bestFit="1" customWidth="1"/>
    <col min="2317" max="2556" width="11.42578125" customWidth="1"/>
    <col min="2557" max="2557" width="104.42578125" bestFit="1" customWidth="1"/>
    <col min="2558" max="2558" width="10.7109375" bestFit="1" customWidth="1"/>
    <col min="2559" max="2559"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11.7109375" bestFit="1" customWidth="1"/>
    <col min="2571" max="2571" width="11.42578125" customWidth="1"/>
    <col min="2572" max="2572" width="10.7109375" bestFit="1" customWidth="1"/>
    <col min="2573" max="2812" width="11.42578125" customWidth="1"/>
    <col min="2813" max="2813" width="104.42578125" bestFit="1" customWidth="1"/>
    <col min="2814" max="2814" width="10.7109375" bestFit="1" customWidth="1"/>
    <col min="2815" max="2815"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11.7109375" bestFit="1" customWidth="1"/>
    <col min="2827" max="2827" width="11.42578125" customWidth="1"/>
    <col min="2828" max="2828" width="10.7109375" bestFit="1" customWidth="1"/>
    <col min="2829" max="3068" width="11.42578125" customWidth="1"/>
    <col min="3069" max="3069" width="104.42578125" bestFit="1" customWidth="1"/>
    <col min="3070" max="3070" width="10.7109375" bestFit="1" customWidth="1"/>
    <col min="3071" max="3071"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11.7109375" bestFit="1" customWidth="1"/>
    <col min="3083" max="3083" width="11.42578125" customWidth="1"/>
    <col min="3084" max="3084" width="10.7109375" bestFit="1" customWidth="1"/>
    <col min="3085" max="3324" width="11.42578125" customWidth="1"/>
    <col min="3325" max="3325" width="104.42578125" bestFit="1" customWidth="1"/>
    <col min="3326" max="3326" width="10.7109375" bestFit="1" customWidth="1"/>
    <col min="3327" max="3327"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11.7109375" bestFit="1" customWidth="1"/>
    <col min="3339" max="3339" width="11.42578125" customWidth="1"/>
    <col min="3340" max="3340" width="10.7109375" bestFit="1" customWidth="1"/>
    <col min="3341" max="3580" width="11.42578125" customWidth="1"/>
    <col min="3581" max="3581" width="104.42578125" bestFit="1" customWidth="1"/>
    <col min="3582" max="3582" width="10.7109375" bestFit="1" customWidth="1"/>
    <col min="3583" max="3583"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11.7109375" bestFit="1" customWidth="1"/>
    <col min="3595" max="3595" width="11.42578125" customWidth="1"/>
    <col min="3596" max="3596" width="10.7109375" bestFit="1" customWidth="1"/>
    <col min="3597" max="3836" width="11.42578125" customWidth="1"/>
    <col min="3837" max="3837" width="104.42578125" bestFit="1" customWidth="1"/>
    <col min="3838" max="3838" width="10.7109375" bestFit="1" customWidth="1"/>
    <col min="3839" max="3839"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11.7109375" bestFit="1" customWidth="1"/>
    <col min="3851" max="3851" width="11.42578125" customWidth="1"/>
    <col min="3852" max="3852" width="10.7109375" bestFit="1" customWidth="1"/>
    <col min="3853" max="4092" width="11.42578125" customWidth="1"/>
    <col min="4093" max="4093" width="104.42578125" bestFit="1" customWidth="1"/>
    <col min="4094" max="4094" width="10.7109375" bestFit="1" customWidth="1"/>
    <col min="4095" max="4095"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11.7109375" bestFit="1" customWidth="1"/>
    <col min="4107" max="4107" width="11.42578125" customWidth="1"/>
    <col min="4108" max="4108" width="10.7109375" bestFit="1" customWidth="1"/>
    <col min="4109" max="4348" width="11.42578125" customWidth="1"/>
    <col min="4349" max="4349" width="104.42578125" bestFit="1" customWidth="1"/>
    <col min="4350" max="4350" width="10.7109375" bestFit="1" customWidth="1"/>
    <col min="4351" max="4351"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11.7109375" bestFit="1" customWidth="1"/>
    <col min="4363" max="4363" width="11.42578125" customWidth="1"/>
    <col min="4364" max="4364" width="10.7109375" bestFit="1" customWidth="1"/>
    <col min="4365" max="4604" width="11.42578125" customWidth="1"/>
    <col min="4605" max="4605" width="104.42578125" bestFit="1" customWidth="1"/>
    <col min="4606" max="4606" width="10.7109375" bestFit="1" customWidth="1"/>
    <col min="4607" max="4607"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11.7109375" bestFit="1" customWidth="1"/>
    <col min="4619" max="4619" width="11.42578125" customWidth="1"/>
    <col min="4620" max="4620" width="10.7109375" bestFit="1" customWidth="1"/>
    <col min="4621" max="4860" width="11.42578125" customWidth="1"/>
    <col min="4861" max="4861" width="104.42578125" bestFit="1" customWidth="1"/>
    <col min="4862" max="4862" width="10.7109375" bestFit="1" customWidth="1"/>
    <col min="4863" max="4863"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11.7109375" bestFit="1" customWidth="1"/>
    <col min="4875" max="4875" width="11.42578125" customWidth="1"/>
    <col min="4876" max="4876" width="10.7109375" bestFit="1" customWidth="1"/>
    <col min="4877" max="5116" width="11.42578125" customWidth="1"/>
    <col min="5117" max="5117" width="104.42578125" bestFit="1" customWidth="1"/>
    <col min="5118" max="5118" width="10.7109375" bestFit="1" customWidth="1"/>
    <col min="5119" max="5119"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11.7109375" bestFit="1" customWidth="1"/>
    <col min="5131" max="5131" width="11.42578125" customWidth="1"/>
    <col min="5132" max="5132" width="10.7109375" bestFit="1" customWidth="1"/>
    <col min="5133" max="5372" width="11.42578125" customWidth="1"/>
    <col min="5373" max="5373" width="104.42578125" bestFit="1" customWidth="1"/>
    <col min="5374" max="5374" width="10.7109375" bestFit="1" customWidth="1"/>
    <col min="5375" max="5375"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11.7109375" bestFit="1" customWidth="1"/>
    <col min="5387" max="5387" width="11.42578125" customWidth="1"/>
    <col min="5388" max="5388" width="10.7109375" bestFit="1" customWidth="1"/>
    <col min="5389" max="5628" width="11.42578125" customWidth="1"/>
    <col min="5629" max="5629" width="104.42578125" bestFit="1" customWidth="1"/>
    <col min="5630" max="5630" width="10.7109375" bestFit="1" customWidth="1"/>
    <col min="5631" max="5631"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11.7109375" bestFit="1" customWidth="1"/>
    <col min="5643" max="5643" width="11.42578125" customWidth="1"/>
    <col min="5644" max="5644" width="10.7109375" bestFit="1" customWidth="1"/>
    <col min="5645" max="5884" width="11.42578125" customWidth="1"/>
    <col min="5885" max="5885" width="104.42578125" bestFit="1" customWidth="1"/>
    <col min="5886" max="5886" width="10.7109375" bestFit="1" customWidth="1"/>
    <col min="5887" max="5887"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11.7109375" bestFit="1" customWidth="1"/>
    <col min="5899" max="5899" width="11.42578125" customWidth="1"/>
    <col min="5900" max="5900" width="10.7109375" bestFit="1" customWidth="1"/>
    <col min="5901" max="6140" width="11.42578125" customWidth="1"/>
    <col min="6141" max="6141" width="104.42578125" bestFit="1" customWidth="1"/>
    <col min="6142" max="6142" width="10.7109375" bestFit="1" customWidth="1"/>
    <col min="6143" max="6143"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11.7109375" bestFit="1" customWidth="1"/>
    <col min="6155" max="6155" width="11.42578125" customWidth="1"/>
    <col min="6156" max="6156" width="10.7109375" bestFit="1" customWidth="1"/>
    <col min="6157" max="6396" width="11.42578125" customWidth="1"/>
    <col min="6397" max="6397" width="104.42578125" bestFit="1" customWidth="1"/>
    <col min="6398" max="6398" width="10.7109375" bestFit="1" customWidth="1"/>
    <col min="6399" max="6399"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11.7109375" bestFit="1" customWidth="1"/>
    <col min="6411" max="6411" width="11.42578125" customWidth="1"/>
    <col min="6412" max="6412" width="10.7109375" bestFit="1" customWidth="1"/>
    <col min="6413" max="6652" width="11.42578125" customWidth="1"/>
    <col min="6653" max="6653" width="104.42578125" bestFit="1" customWidth="1"/>
    <col min="6654" max="6654" width="10.7109375" bestFit="1" customWidth="1"/>
    <col min="6655" max="6655"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11.7109375" bestFit="1" customWidth="1"/>
    <col min="6667" max="6667" width="11.42578125" customWidth="1"/>
    <col min="6668" max="6668" width="10.7109375" bestFit="1" customWidth="1"/>
    <col min="6669" max="6908" width="11.42578125" customWidth="1"/>
    <col min="6909" max="6909" width="104.42578125" bestFit="1" customWidth="1"/>
    <col min="6910" max="6910" width="10.7109375" bestFit="1" customWidth="1"/>
    <col min="6911" max="6911"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11.7109375" bestFit="1" customWidth="1"/>
    <col min="6923" max="6923" width="11.42578125" customWidth="1"/>
    <col min="6924" max="6924" width="10.7109375" bestFit="1" customWidth="1"/>
    <col min="6925" max="7164" width="11.42578125" customWidth="1"/>
    <col min="7165" max="7165" width="104.42578125" bestFit="1" customWidth="1"/>
    <col min="7166" max="7166" width="10.7109375" bestFit="1" customWidth="1"/>
    <col min="7167" max="7167"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11.7109375" bestFit="1" customWidth="1"/>
    <col min="7179" max="7179" width="11.42578125" customWidth="1"/>
    <col min="7180" max="7180" width="10.7109375" bestFit="1" customWidth="1"/>
    <col min="7181" max="7420" width="11.42578125" customWidth="1"/>
    <col min="7421" max="7421" width="104.42578125" bestFit="1" customWidth="1"/>
    <col min="7422" max="7422" width="10.7109375" bestFit="1" customWidth="1"/>
    <col min="7423" max="7423"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11.7109375" bestFit="1" customWidth="1"/>
    <col min="7435" max="7435" width="11.42578125" customWidth="1"/>
    <col min="7436" max="7436" width="10.7109375" bestFit="1" customWidth="1"/>
    <col min="7437" max="7676" width="11.42578125" customWidth="1"/>
    <col min="7677" max="7677" width="104.42578125" bestFit="1" customWidth="1"/>
    <col min="7678" max="7678" width="10.7109375" bestFit="1" customWidth="1"/>
    <col min="7679" max="7679"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11.7109375" bestFit="1" customWidth="1"/>
    <col min="7691" max="7691" width="11.42578125" customWidth="1"/>
    <col min="7692" max="7692" width="10.7109375" bestFit="1" customWidth="1"/>
    <col min="7693" max="7932" width="11.42578125" customWidth="1"/>
    <col min="7933" max="7933" width="104.42578125" bestFit="1" customWidth="1"/>
    <col min="7934" max="7934" width="10.7109375" bestFit="1" customWidth="1"/>
    <col min="7935" max="7935"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11.7109375" bestFit="1" customWidth="1"/>
    <col min="7947" max="7947" width="11.42578125" customWidth="1"/>
    <col min="7948" max="7948" width="10.7109375" bestFit="1" customWidth="1"/>
    <col min="7949" max="8188" width="11.42578125" customWidth="1"/>
    <col min="8189" max="8189" width="104.42578125" bestFit="1" customWidth="1"/>
    <col min="8190" max="8190" width="10.7109375" bestFit="1" customWidth="1"/>
    <col min="8191" max="8191"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11.7109375" bestFit="1" customWidth="1"/>
    <col min="8203" max="8203" width="11.42578125" customWidth="1"/>
    <col min="8204" max="8204" width="10.7109375" bestFit="1" customWidth="1"/>
    <col min="8205" max="8444" width="11.42578125" customWidth="1"/>
    <col min="8445" max="8445" width="104.42578125" bestFit="1" customWidth="1"/>
    <col min="8446" max="8446" width="10.7109375" bestFit="1" customWidth="1"/>
    <col min="8447" max="8447"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11.7109375" bestFit="1" customWidth="1"/>
    <col min="8459" max="8459" width="11.42578125" customWidth="1"/>
    <col min="8460" max="8460" width="10.7109375" bestFit="1" customWidth="1"/>
    <col min="8461" max="8700" width="11.42578125" customWidth="1"/>
    <col min="8701" max="8701" width="104.42578125" bestFit="1" customWidth="1"/>
    <col min="8702" max="8702" width="10.7109375" bestFit="1" customWidth="1"/>
    <col min="8703" max="8703"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11.7109375" bestFit="1" customWidth="1"/>
    <col min="8715" max="8715" width="11.42578125" customWidth="1"/>
    <col min="8716" max="8716" width="10.7109375" bestFit="1" customWidth="1"/>
    <col min="8717" max="8956" width="11.42578125" customWidth="1"/>
    <col min="8957" max="8957" width="104.42578125" bestFit="1" customWidth="1"/>
    <col min="8958" max="8958" width="10.7109375" bestFit="1" customWidth="1"/>
    <col min="8959" max="8959"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11.7109375" bestFit="1" customWidth="1"/>
    <col min="8971" max="8971" width="11.42578125" customWidth="1"/>
    <col min="8972" max="8972" width="10.7109375" bestFit="1" customWidth="1"/>
    <col min="8973" max="9212" width="11.42578125" customWidth="1"/>
    <col min="9213" max="9213" width="104.42578125" bestFit="1" customWidth="1"/>
    <col min="9214" max="9214" width="10.7109375" bestFit="1" customWidth="1"/>
    <col min="9215" max="9215"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11.7109375" bestFit="1" customWidth="1"/>
    <col min="9227" max="9227" width="11.42578125" customWidth="1"/>
    <col min="9228" max="9228" width="10.7109375" bestFit="1" customWidth="1"/>
    <col min="9229" max="9468" width="11.42578125" customWidth="1"/>
    <col min="9469" max="9469" width="104.42578125" bestFit="1" customWidth="1"/>
    <col min="9470" max="9470" width="10.7109375" bestFit="1" customWidth="1"/>
    <col min="9471" max="9471"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11.7109375" bestFit="1" customWidth="1"/>
    <col min="9483" max="9483" width="11.42578125" customWidth="1"/>
    <col min="9484" max="9484" width="10.7109375" bestFit="1" customWidth="1"/>
    <col min="9485" max="9724" width="11.42578125" customWidth="1"/>
    <col min="9725" max="9725" width="104.42578125" bestFit="1" customWidth="1"/>
    <col min="9726" max="9726" width="10.7109375" bestFit="1" customWidth="1"/>
    <col min="9727" max="9727"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11.7109375" bestFit="1" customWidth="1"/>
    <col min="9739" max="9739" width="11.42578125" customWidth="1"/>
    <col min="9740" max="9740" width="10.7109375" bestFit="1" customWidth="1"/>
    <col min="9741" max="9980" width="11.42578125" customWidth="1"/>
    <col min="9981" max="9981" width="104.42578125" bestFit="1" customWidth="1"/>
    <col min="9982" max="9982" width="10.7109375" bestFit="1" customWidth="1"/>
    <col min="9983" max="9983"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11.7109375" bestFit="1" customWidth="1"/>
    <col min="9995" max="9995" width="11.42578125" customWidth="1"/>
    <col min="9996" max="9996" width="10.7109375" bestFit="1" customWidth="1"/>
    <col min="9997" max="10236" width="11.42578125" customWidth="1"/>
    <col min="10237" max="10237" width="104.42578125" bestFit="1" customWidth="1"/>
    <col min="10238" max="10238" width="10.7109375" bestFit="1" customWidth="1"/>
    <col min="10239" max="10239"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11.7109375" bestFit="1" customWidth="1"/>
    <col min="10251" max="10251" width="11.42578125" customWidth="1"/>
    <col min="10252" max="10252" width="10.7109375" bestFit="1" customWidth="1"/>
    <col min="10253" max="10492" width="11.42578125" customWidth="1"/>
    <col min="10493" max="10493" width="104.42578125" bestFit="1" customWidth="1"/>
    <col min="10494" max="10494" width="10.7109375" bestFit="1" customWidth="1"/>
    <col min="10495" max="10495"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11.7109375" bestFit="1" customWidth="1"/>
    <col min="10507" max="10507" width="11.42578125" customWidth="1"/>
    <col min="10508" max="10508" width="10.7109375" bestFit="1" customWidth="1"/>
    <col min="10509" max="10748" width="11.42578125" customWidth="1"/>
    <col min="10749" max="10749" width="104.42578125" bestFit="1" customWidth="1"/>
    <col min="10750" max="10750" width="10.7109375" bestFit="1" customWidth="1"/>
    <col min="10751" max="10751"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11.7109375" bestFit="1" customWidth="1"/>
    <col min="10763" max="10763" width="11.42578125" customWidth="1"/>
    <col min="10764" max="10764" width="10.7109375" bestFit="1" customWidth="1"/>
    <col min="10765" max="11004" width="11.42578125" customWidth="1"/>
    <col min="11005" max="11005" width="104.42578125" bestFit="1" customWidth="1"/>
    <col min="11006" max="11006" width="10.7109375" bestFit="1" customWidth="1"/>
    <col min="11007" max="11007"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11.7109375" bestFit="1" customWidth="1"/>
    <col min="11019" max="11019" width="11.42578125" customWidth="1"/>
    <col min="11020" max="11020" width="10.7109375" bestFit="1" customWidth="1"/>
    <col min="11021" max="11260" width="11.42578125" customWidth="1"/>
    <col min="11261" max="11261" width="104.42578125" bestFit="1" customWidth="1"/>
    <col min="11262" max="11262" width="10.7109375" bestFit="1" customWidth="1"/>
    <col min="11263" max="11263"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11.7109375" bestFit="1" customWidth="1"/>
    <col min="11275" max="11275" width="11.42578125" customWidth="1"/>
    <col min="11276" max="11276" width="10.7109375" bestFit="1" customWidth="1"/>
    <col min="11277" max="11516" width="11.42578125" customWidth="1"/>
    <col min="11517" max="11517" width="104.42578125" bestFit="1" customWidth="1"/>
    <col min="11518" max="11518" width="10.7109375" bestFit="1" customWidth="1"/>
    <col min="11519" max="11519"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11.7109375" bestFit="1" customWidth="1"/>
    <col min="11531" max="11531" width="11.42578125" customWidth="1"/>
    <col min="11532" max="11532" width="10.7109375" bestFit="1" customWidth="1"/>
    <col min="11533" max="11772" width="11.42578125" customWidth="1"/>
    <col min="11773" max="11773" width="104.42578125" bestFit="1" customWidth="1"/>
    <col min="11774" max="11774" width="10.7109375" bestFit="1" customWidth="1"/>
    <col min="11775" max="11775"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11.7109375" bestFit="1" customWidth="1"/>
    <col min="11787" max="11787" width="11.42578125" customWidth="1"/>
    <col min="11788" max="11788" width="10.7109375" bestFit="1" customWidth="1"/>
    <col min="11789" max="12028" width="11.42578125" customWidth="1"/>
    <col min="12029" max="12029" width="104.42578125" bestFit="1" customWidth="1"/>
    <col min="12030" max="12030" width="10.7109375" bestFit="1" customWidth="1"/>
    <col min="12031" max="12031"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11.7109375" bestFit="1" customWidth="1"/>
    <col min="12043" max="12043" width="11.42578125" customWidth="1"/>
    <col min="12044" max="12044" width="10.7109375" bestFit="1" customWidth="1"/>
    <col min="12045" max="12284" width="11.42578125" customWidth="1"/>
    <col min="12285" max="12285" width="104.42578125" bestFit="1" customWidth="1"/>
    <col min="12286" max="12286" width="10.7109375" bestFit="1" customWidth="1"/>
    <col min="12287" max="12287"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11.7109375" bestFit="1" customWidth="1"/>
    <col min="12299" max="12299" width="11.42578125" customWidth="1"/>
    <col min="12300" max="12300" width="10.7109375" bestFit="1" customWidth="1"/>
    <col min="12301" max="12540" width="11.42578125" customWidth="1"/>
    <col min="12541" max="12541" width="104.42578125" bestFit="1" customWidth="1"/>
    <col min="12542" max="12542" width="10.7109375" bestFit="1" customWidth="1"/>
    <col min="12543" max="12543"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11.7109375" bestFit="1" customWidth="1"/>
    <col min="12555" max="12555" width="11.42578125" customWidth="1"/>
    <col min="12556" max="12556" width="10.7109375" bestFit="1" customWidth="1"/>
    <col min="12557" max="12796" width="11.42578125" customWidth="1"/>
    <col min="12797" max="12797" width="104.42578125" bestFit="1" customWidth="1"/>
    <col min="12798" max="12798" width="10.7109375" bestFit="1" customWidth="1"/>
    <col min="12799" max="12799"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11.7109375" bestFit="1" customWidth="1"/>
    <col min="12811" max="12811" width="11.42578125" customWidth="1"/>
    <col min="12812" max="12812" width="10.7109375" bestFit="1" customWidth="1"/>
    <col min="12813" max="13052" width="11.42578125" customWidth="1"/>
    <col min="13053" max="13053" width="104.42578125" bestFit="1" customWidth="1"/>
    <col min="13054" max="13054" width="10.7109375" bestFit="1" customWidth="1"/>
    <col min="13055" max="13055"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11.7109375" bestFit="1" customWidth="1"/>
    <col min="13067" max="13067" width="11.42578125" customWidth="1"/>
    <col min="13068" max="13068" width="10.7109375" bestFit="1" customWidth="1"/>
    <col min="13069" max="13308" width="11.42578125" customWidth="1"/>
    <col min="13309" max="13309" width="104.42578125" bestFit="1" customWidth="1"/>
    <col min="13310" max="13310" width="10.7109375" bestFit="1" customWidth="1"/>
    <col min="13311" max="13311"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11.7109375" bestFit="1" customWidth="1"/>
    <col min="13323" max="13323" width="11.42578125" customWidth="1"/>
    <col min="13324" max="13324" width="10.7109375" bestFit="1" customWidth="1"/>
    <col min="13325" max="13564" width="11.42578125" customWidth="1"/>
    <col min="13565" max="13565" width="104.42578125" bestFit="1" customWidth="1"/>
    <col min="13566" max="13566" width="10.7109375" bestFit="1" customWidth="1"/>
    <col min="13567" max="13567"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11.7109375" bestFit="1" customWidth="1"/>
    <col min="13579" max="13579" width="11.42578125" customWidth="1"/>
    <col min="13580" max="13580" width="10.7109375" bestFit="1" customWidth="1"/>
    <col min="13581" max="13820" width="11.42578125" customWidth="1"/>
    <col min="13821" max="13821" width="104.42578125" bestFit="1" customWidth="1"/>
    <col min="13822" max="13822" width="10.7109375" bestFit="1" customWidth="1"/>
    <col min="13823" max="13823"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11.7109375" bestFit="1" customWidth="1"/>
    <col min="13835" max="13835" width="11.42578125" customWidth="1"/>
    <col min="13836" max="13836" width="10.7109375" bestFit="1" customWidth="1"/>
    <col min="13837" max="14076" width="11.42578125" customWidth="1"/>
    <col min="14077" max="14077" width="104.42578125" bestFit="1" customWidth="1"/>
    <col min="14078" max="14078" width="10.7109375" bestFit="1" customWidth="1"/>
    <col min="14079" max="14079"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11.7109375" bestFit="1" customWidth="1"/>
    <col min="14091" max="14091" width="11.42578125" customWidth="1"/>
    <col min="14092" max="14092" width="10.7109375" bestFit="1" customWidth="1"/>
    <col min="14093" max="14332" width="11.42578125" customWidth="1"/>
    <col min="14333" max="14333" width="104.42578125" bestFit="1" customWidth="1"/>
    <col min="14334" max="14334" width="10.7109375" bestFit="1" customWidth="1"/>
    <col min="14335" max="14335"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11.7109375" bestFit="1" customWidth="1"/>
    <col min="14347" max="14347" width="11.42578125" customWidth="1"/>
    <col min="14348" max="14348" width="10.7109375" bestFit="1" customWidth="1"/>
    <col min="14349" max="14588" width="11.42578125" customWidth="1"/>
    <col min="14589" max="14589" width="104.42578125" bestFit="1" customWidth="1"/>
    <col min="14590" max="14590" width="10.7109375" bestFit="1" customWidth="1"/>
    <col min="14591" max="14591"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11.7109375" bestFit="1" customWidth="1"/>
    <col min="14603" max="14603" width="11.42578125" customWidth="1"/>
    <col min="14604" max="14604" width="10.7109375" bestFit="1" customWidth="1"/>
    <col min="14605" max="14844" width="11.42578125" customWidth="1"/>
    <col min="14845" max="14845" width="104.42578125" bestFit="1" customWidth="1"/>
    <col min="14846" max="14846" width="10.7109375" bestFit="1" customWidth="1"/>
    <col min="14847" max="14847"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11.7109375" bestFit="1" customWidth="1"/>
    <col min="14859" max="14859" width="11.42578125" customWidth="1"/>
    <col min="14860" max="14860" width="10.7109375" bestFit="1" customWidth="1"/>
    <col min="14861" max="15100" width="11.42578125" customWidth="1"/>
    <col min="15101" max="15101" width="104.42578125" bestFit="1" customWidth="1"/>
    <col min="15102" max="15102" width="10.7109375" bestFit="1" customWidth="1"/>
    <col min="15103" max="15103"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11.7109375" bestFit="1" customWidth="1"/>
    <col min="15115" max="15115" width="11.42578125" customWidth="1"/>
    <col min="15116" max="15116" width="10.7109375" bestFit="1" customWidth="1"/>
    <col min="15117" max="15356" width="11.42578125" customWidth="1"/>
    <col min="15357" max="15357" width="104.42578125" bestFit="1" customWidth="1"/>
    <col min="15358" max="15358" width="10.7109375" bestFit="1" customWidth="1"/>
    <col min="15359" max="15359"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11.7109375" bestFit="1" customWidth="1"/>
    <col min="15371" max="15371" width="11.42578125" customWidth="1"/>
    <col min="15372" max="15372" width="10.7109375" bestFit="1" customWidth="1"/>
    <col min="15373" max="15612" width="11.42578125" customWidth="1"/>
    <col min="15613" max="15613" width="104.42578125" bestFit="1" customWidth="1"/>
    <col min="15614" max="15614" width="10.7109375" bestFit="1" customWidth="1"/>
    <col min="15615" max="15615"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11.7109375" bestFit="1" customWidth="1"/>
    <col min="15627" max="15627" width="11.42578125" customWidth="1"/>
    <col min="15628" max="15628" width="10.7109375" bestFit="1" customWidth="1"/>
    <col min="15629" max="15868" width="11.42578125" customWidth="1"/>
    <col min="15869" max="15869" width="104.42578125" bestFit="1" customWidth="1"/>
    <col min="15870" max="15870" width="10.7109375" bestFit="1" customWidth="1"/>
    <col min="15871" max="15871"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11.7109375" bestFit="1" customWidth="1"/>
    <col min="15883" max="15883" width="11.42578125" customWidth="1"/>
    <col min="15884" max="15884" width="10.7109375" bestFit="1" customWidth="1"/>
    <col min="15885" max="16124" width="11.42578125" customWidth="1"/>
    <col min="16125" max="16125" width="104.42578125" bestFit="1" customWidth="1"/>
    <col min="16126" max="16126" width="10.7109375" bestFit="1" customWidth="1"/>
    <col min="16127" max="16127"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11.7109375" bestFit="1" customWidth="1"/>
    <col min="16139" max="16139" width="11.42578125" customWidth="1"/>
    <col min="16140" max="16140" width="10.7109375" bestFit="1" customWidth="1"/>
    <col min="16141" max="16380" width="11.42578125" customWidth="1"/>
    <col min="16381" max="16381" width="104.42578125" bestFit="1" customWidth="1"/>
    <col min="16382" max="16382" width="10.7109375" bestFit="1" customWidth="1"/>
    <col min="16383" max="16383" width="11.7109375" bestFit="1" customWidth="1"/>
  </cols>
  <sheetData>
    <row r="1" spans="1:12" ht="30" customHeight="1">
      <c r="A1" s="904" t="s">
        <v>954</v>
      </c>
      <c r="B1" s="904"/>
      <c r="C1" s="904"/>
      <c r="D1" s="904"/>
      <c r="E1" s="904"/>
      <c r="F1" s="904"/>
      <c r="G1" s="904"/>
      <c r="H1" s="904"/>
      <c r="I1" s="904"/>
      <c r="J1" s="904"/>
    </row>
    <row r="2" spans="1:12" ht="18">
      <c r="A2" s="905" t="s">
        <v>316</v>
      </c>
      <c r="B2" s="905"/>
      <c r="C2" s="905"/>
      <c r="D2" s="905"/>
      <c r="E2" s="905"/>
      <c r="F2" s="905"/>
      <c r="G2" s="905"/>
      <c r="H2" s="905"/>
      <c r="I2" s="905"/>
      <c r="J2" s="905"/>
    </row>
    <row r="3" spans="1:12" ht="18">
      <c r="A3" s="905" t="s">
        <v>2</v>
      </c>
      <c r="B3" s="905"/>
      <c r="C3" s="905"/>
      <c r="D3" s="905"/>
      <c r="E3" s="905"/>
      <c r="F3" s="905"/>
      <c r="G3" s="905"/>
      <c r="H3" s="905"/>
      <c r="I3" s="905"/>
      <c r="J3" s="905"/>
    </row>
    <row r="4" spans="1:12" ht="30" customHeight="1">
      <c r="A4" s="909" t="s">
        <v>3</v>
      </c>
      <c r="B4" s="909"/>
      <c r="C4" s="909"/>
      <c r="D4" s="909"/>
      <c r="E4" s="909"/>
      <c r="F4" s="909"/>
      <c r="G4" s="909"/>
      <c r="H4" s="909"/>
      <c r="I4" s="909"/>
      <c r="J4" s="909"/>
    </row>
    <row r="5" spans="1:12" ht="3.75" customHeight="1">
      <c r="A5" s="1"/>
      <c r="B5" s="1"/>
      <c r="C5" s="1"/>
      <c r="D5" s="1"/>
      <c r="E5" s="1"/>
      <c r="F5" s="1"/>
      <c r="G5" s="1"/>
      <c r="H5" s="1"/>
      <c r="I5" s="1"/>
      <c r="J5" s="1"/>
    </row>
    <row r="6" spans="1:12" ht="30" customHeight="1" thickBot="1">
      <c r="A6" s="2"/>
      <c r="B6" s="22" t="s">
        <v>955</v>
      </c>
      <c r="C6" s="22" t="s">
        <v>956</v>
      </c>
      <c r="D6" s="22" t="s">
        <v>957</v>
      </c>
      <c r="E6" s="22" t="s">
        <v>958</v>
      </c>
      <c r="F6" s="22" t="s">
        <v>959</v>
      </c>
      <c r="G6" s="22" t="s">
        <v>960</v>
      </c>
      <c r="H6" s="22" t="s">
        <v>961</v>
      </c>
      <c r="I6" s="22" t="s">
        <v>962</v>
      </c>
      <c r="J6" s="4" t="s">
        <v>8</v>
      </c>
    </row>
    <row r="7" spans="1:12">
      <c r="A7" s="5" t="s">
        <v>9</v>
      </c>
      <c r="B7" s="6">
        <v>1264161.7213399999</v>
      </c>
      <c r="C7" s="6">
        <v>3313128.1002199999</v>
      </c>
      <c r="D7" s="6">
        <v>2292104.7610300002</v>
      </c>
      <c r="E7" s="6">
        <v>78033.083109999978</v>
      </c>
      <c r="F7" s="6">
        <v>555592.3067999999</v>
      </c>
      <c r="G7" s="6">
        <v>1228322.0619699997</v>
      </c>
      <c r="H7" s="6">
        <v>40981.135440000005</v>
      </c>
      <c r="I7" s="6">
        <v>1469181.7319100001</v>
      </c>
      <c r="J7" s="6">
        <v>10241504.901819998</v>
      </c>
      <c r="L7" s="7"/>
    </row>
    <row r="8" spans="1:12">
      <c r="A8" s="8" t="s">
        <v>10</v>
      </c>
      <c r="B8" s="9">
        <v>107955.31331999997</v>
      </c>
      <c r="C8" s="9">
        <v>138809.16313999999</v>
      </c>
      <c r="D8" s="9">
        <v>165937.10634000003</v>
      </c>
      <c r="E8" s="9">
        <v>2000.0524600000003</v>
      </c>
      <c r="F8" s="9">
        <v>48709.017019999999</v>
      </c>
      <c r="G8" s="9">
        <v>67099.853179999991</v>
      </c>
      <c r="H8" s="9">
        <v>1207.83618</v>
      </c>
      <c r="I8" s="9">
        <v>73536.383269999991</v>
      </c>
      <c r="J8" s="9">
        <v>605254.72490999987</v>
      </c>
      <c r="L8" s="7"/>
    </row>
    <row r="9" spans="1:12">
      <c r="A9" s="10" t="s">
        <v>11</v>
      </c>
      <c r="B9" s="11">
        <v>5422.1044599999996</v>
      </c>
      <c r="C9" s="11">
        <v>43087.787219999998</v>
      </c>
      <c r="D9" s="11">
        <v>39055.941850000003</v>
      </c>
      <c r="E9" s="11">
        <v>424.42221000000001</v>
      </c>
      <c r="F9" s="11">
        <v>8242.8164199999992</v>
      </c>
      <c r="G9" s="11">
        <v>10181.67985</v>
      </c>
      <c r="H9" s="11">
        <v>137.06020999999998</v>
      </c>
      <c r="I9" s="11">
        <v>9517.367470000001</v>
      </c>
      <c r="J9" s="11">
        <v>116069.17969</v>
      </c>
    </row>
    <row r="10" spans="1:12">
      <c r="A10" s="10" t="s">
        <v>12</v>
      </c>
      <c r="B10" s="11">
        <v>32452.907899999998</v>
      </c>
      <c r="C10" s="11">
        <v>26069.283190000002</v>
      </c>
      <c r="D10" s="11">
        <v>13061.91877</v>
      </c>
      <c r="E10" s="11">
        <v>59.666620000000002</v>
      </c>
      <c r="F10" s="11">
        <v>5536.24406</v>
      </c>
      <c r="G10" s="11">
        <v>29939.737350000003</v>
      </c>
      <c r="H10" s="11">
        <v>73.071149999999989</v>
      </c>
      <c r="I10" s="11">
        <v>10175.107460000001</v>
      </c>
      <c r="J10" s="11">
        <v>117367.93650000001</v>
      </c>
    </row>
    <row r="11" spans="1:12">
      <c r="A11" s="10" t="s">
        <v>13</v>
      </c>
      <c r="B11" s="11">
        <v>69610.838209999987</v>
      </c>
      <c r="C11" s="11">
        <v>66343.932529999991</v>
      </c>
      <c r="D11" s="11">
        <v>113141.27854</v>
      </c>
      <c r="E11" s="11">
        <v>1515.9636300000002</v>
      </c>
      <c r="F11" s="11">
        <v>34929.956539999999</v>
      </c>
      <c r="G11" s="11">
        <v>26086.408760000002</v>
      </c>
      <c r="H11" s="11">
        <v>997.70482000000004</v>
      </c>
      <c r="I11" s="11">
        <v>53129.828089999995</v>
      </c>
      <c r="J11" s="11">
        <v>365755.91111999995</v>
      </c>
    </row>
    <row r="12" spans="1:12">
      <c r="A12" s="10" t="s">
        <v>14</v>
      </c>
      <c r="B12" s="11">
        <v>0</v>
      </c>
      <c r="C12" s="11">
        <v>0</v>
      </c>
      <c r="D12" s="11">
        <v>0</v>
      </c>
      <c r="E12" s="11">
        <v>0</v>
      </c>
      <c r="F12" s="11">
        <v>0</v>
      </c>
      <c r="G12" s="11">
        <v>0</v>
      </c>
      <c r="H12" s="11">
        <v>0</v>
      </c>
      <c r="I12" s="11">
        <v>0</v>
      </c>
      <c r="J12" s="11">
        <v>0</v>
      </c>
    </row>
    <row r="13" spans="1:12">
      <c r="A13" s="10" t="s">
        <v>15</v>
      </c>
      <c r="B13" s="11">
        <v>329.37541999999996</v>
      </c>
      <c r="C13" s="11">
        <v>3308.1602000000003</v>
      </c>
      <c r="D13" s="11">
        <v>121.84863</v>
      </c>
      <c r="E13" s="11">
        <v>0</v>
      </c>
      <c r="F13" s="11">
        <v>0</v>
      </c>
      <c r="G13" s="11">
        <v>363.40487000000002</v>
      </c>
      <c r="H13" s="11">
        <v>0</v>
      </c>
      <c r="I13" s="11">
        <v>714.08024999999998</v>
      </c>
      <c r="J13" s="11">
        <v>4836.8693700000003</v>
      </c>
    </row>
    <row r="14" spans="1:12">
      <c r="A14" s="10" t="s">
        <v>16</v>
      </c>
      <c r="B14" s="11">
        <v>25.110289999999999</v>
      </c>
      <c r="C14" s="11">
        <v>0</v>
      </c>
      <c r="D14" s="11">
        <v>556.11855000000003</v>
      </c>
      <c r="E14" s="11">
        <v>0</v>
      </c>
      <c r="F14" s="11">
        <v>0</v>
      </c>
      <c r="G14" s="11">
        <v>678.4049399999999</v>
      </c>
      <c r="H14" s="11">
        <v>0</v>
      </c>
      <c r="I14" s="11">
        <v>0</v>
      </c>
      <c r="J14" s="11">
        <v>1259.6337799999999</v>
      </c>
    </row>
    <row r="15" spans="1:12">
      <c r="A15" s="10" t="s">
        <v>17</v>
      </c>
      <c r="B15" s="11">
        <v>114.97703999999999</v>
      </c>
      <c r="C15" s="11">
        <v>0</v>
      </c>
      <c r="D15" s="11">
        <v>0</v>
      </c>
      <c r="E15" s="11">
        <v>0</v>
      </c>
      <c r="F15" s="11">
        <v>0</v>
      </c>
      <c r="G15" s="11">
        <v>0</v>
      </c>
      <c r="H15" s="11">
        <v>0</v>
      </c>
      <c r="I15" s="11">
        <v>0</v>
      </c>
      <c r="J15" s="11">
        <v>114.97703999999999</v>
      </c>
    </row>
    <row r="16" spans="1:12">
      <c r="A16" s="10" t="s">
        <v>18</v>
      </c>
      <c r="B16" s="11">
        <v>0</v>
      </c>
      <c r="C16" s="11">
        <v>0</v>
      </c>
      <c r="D16" s="11">
        <v>0</v>
      </c>
      <c r="E16" s="11">
        <v>0</v>
      </c>
      <c r="F16" s="11">
        <v>0</v>
      </c>
      <c r="G16" s="11">
        <v>-149.78259</v>
      </c>
      <c r="H16" s="11">
        <v>0</v>
      </c>
      <c r="I16" s="11">
        <v>0</v>
      </c>
      <c r="J16" s="11">
        <v>-149.78259</v>
      </c>
    </row>
    <row r="17" spans="1:10">
      <c r="A17" s="8" t="s">
        <v>19</v>
      </c>
      <c r="B17" s="9">
        <v>61292.625749999992</v>
      </c>
      <c r="C17" s="9">
        <v>89703.239329999982</v>
      </c>
      <c r="D17" s="9">
        <v>78731.501879999996</v>
      </c>
      <c r="E17" s="9">
        <v>2134.5668000000005</v>
      </c>
      <c r="F17" s="9">
        <v>1889.01846</v>
      </c>
      <c r="G17" s="9">
        <v>42497.403079999996</v>
      </c>
      <c r="H17" s="9">
        <v>10060.547640000001</v>
      </c>
      <c r="I17" s="9">
        <v>30931.847320000001</v>
      </c>
      <c r="J17" s="9">
        <v>317240.75025999994</v>
      </c>
    </row>
    <row r="18" spans="1:10">
      <c r="A18" s="10" t="s">
        <v>20</v>
      </c>
      <c r="B18" s="11">
        <v>0</v>
      </c>
      <c r="C18" s="11">
        <v>0</v>
      </c>
      <c r="D18" s="11">
        <v>0</v>
      </c>
      <c r="E18" s="11">
        <v>0</v>
      </c>
      <c r="F18" s="11">
        <v>0</v>
      </c>
      <c r="G18" s="11">
        <v>0</v>
      </c>
      <c r="H18" s="11">
        <v>0</v>
      </c>
      <c r="I18" s="11">
        <v>0</v>
      </c>
      <c r="J18" s="11">
        <v>0</v>
      </c>
    </row>
    <row r="19" spans="1:10">
      <c r="A19" s="10" t="s">
        <v>21</v>
      </c>
      <c r="B19" s="11">
        <v>46595.134539999999</v>
      </c>
      <c r="C19" s="11">
        <v>9313.7875800000002</v>
      </c>
      <c r="D19" s="11">
        <v>11953.093939999999</v>
      </c>
      <c r="E19" s="11">
        <v>24.052430000000001</v>
      </c>
      <c r="F19" s="11">
        <v>0</v>
      </c>
      <c r="G19" s="11">
        <v>36277.02852</v>
      </c>
      <c r="H19" s="11">
        <v>9414.0151700000006</v>
      </c>
      <c r="I19" s="11">
        <v>23838.254939999999</v>
      </c>
      <c r="J19" s="11">
        <v>137415.36712000001</v>
      </c>
    </row>
    <row r="20" spans="1:10">
      <c r="A20" s="10" t="s">
        <v>22</v>
      </c>
      <c r="B20" s="11">
        <v>0</v>
      </c>
      <c r="C20" s="11">
        <v>0</v>
      </c>
      <c r="D20" s="11">
        <v>0</v>
      </c>
      <c r="E20" s="11">
        <v>0</v>
      </c>
      <c r="F20" s="11">
        <v>0</v>
      </c>
      <c r="G20" s="11">
        <v>0</v>
      </c>
      <c r="H20" s="11">
        <v>0</v>
      </c>
      <c r="I20" s="11">
        <v>0</v>
      </c>
      <c r="J20" s="11">
        <v>0</v>
      </c>
    </row>
    <row r="21" spans="1:10">
      <c r="A21" s="10" t="s">
        <v>23</v>
      </c>
      <c r="B21" s="11">
        <v>0</v>
      </c>
      <c r="C21" s="11">
        <v>0</v>
      </c>
      <c r="D21" s="11">
        <v>0</v>
      </c>
      <c r="E21" s="11">
        <v>0</v>
      </c>
      <c r="F21" s="11">
        <v>0</v>
      </c>
      <c r="G21" s="11">
        <v>0</v>
      </c>
      <c r="H21" s="11">
        <v>0</v>
      </c>
      <c r="I21" s="11">
        <v>0</v>
      </c>
      <c r="J21" s="11">
        <v>0</v>
      </c>
    </row>
    <row r="22" spans="1:10">
      <c r="A22" s="10" t="s">
        <v>24</v>
      </c>
      <c r="B22" s="11">
        <v>11154.1914</v>
      </c>
      <c r="C22" s="11">
        <v>64183.512729999995</v>
      </c>
      <c r="D22" s="11">
        <v>63144.021580000001</v>
      </c>
      <c r="E22" s="11">
        <v>2085.1856700000003</v>
      </c>
      <c r="F22" s="11">
        <v>12.99541</v>
      </c>
      <c r="G22" s="11">
        <v>298.67154999999997</v>
      </c>
      <c r="H22" s="11">
        <v>13.29945</v>
      </c>
      <c r="I22" s="11">
        <v>3217.31214</v>
      </c>
      <c r="J22" s="11">
        <v>144109.18992999999</v>
      </c>
    </row>
    <row r="23" spans="1:10">
      <c r="A23" s="10" t="s">
        <v>25</v>
      </c>
      <c r="B23" s="11">
        <v>3400.3026100000002</v>
      </c>
      <c r="C23" s="11">
        <v>19635.939019999998</v>
      </c>
      <c r="D23" s="11">
        <v>3634.38636</v>
      </c>
      <c r="E23" s="11">
        <v>25.328700000000001</v>
      </c>
      <c r="F23" s="11">
        <v>1876.02305</v>
      </c>
      <c r="G23" s="11">
        <v>5921.7030100000002</v>
      </c>
      <c r="H23" s="11">
        <v>92.063450000000003</v>
      </c>
      <c r="I23" s="11">
        <v>3783.00531</v>
      </c>
      <c r="J23" s="11">
        <v>38368.751509999995</v>
      </c>
    </row>
    <row r="24" spans="1:10">
      <c r="A24" s="10" t="s">
        <v>26</v>
      </c>
      <c r="B24" s="11">
        <v>142.99720000000002</v>
      </c>
      <c r="C24" s="11">
        <v>0</v>
      </c>
      <c r="D24" s="11">
        <v>0</v>
      </c>
      <c r="E24" s="11">
        <v>0</v>
      </c>
      <c r="F24" s="11">
        <v>0</v>
      </c>
      <c r="G24" s="11">
        <v>0</v>
      </c>
      <c r="H24" s="11">
        <v>541.16956999999991</v>
      </c>
      <c r="I24" s="11">
        <v>93.274929999999998</v>
      </c>
      <c r="J24" s="11">
        <v>777.44169999999997</v>
      </c>
    </row>
    <row r="25" spans="1:10">
      <c r="A25" s="10" t="s">
        <v>27</v>
      </c>
      <c r="B25" s="11">
        <v>0</v>
      </c>
      <c r="C25" s="11">
        <v>-3430</v>
      </c>
      <c r="D25" s="11">
        <v>0</v>
      </c>
      <c r="E25" s="11">
        <v>0</v>
      </c>
      <c r="F25" s="11">
        <v>0</v>
      </c>
      <c r="G25" s="11">
        <v>0</v>
      </c>
      <c r="H25" s="11">
        <v>0</v>
      </c>
      <c r="I25" s="11">
        <v>0</v>
      </c>
      <c r="J25" s="11">
        <v>-3430</v>
      </c>
    </row>
    <row r="26" spans="1:10">
      <c r="A26" s="8" t="s">
        <v>28</v>
      </c>
      <c r="B26" s="9">
        <v>915712.78115000017</v>
      </c>
      <c r="C26" s="9">
        <v>2710652.7823699997</v>
      </c>
      <c r="D26" s="9">
        <v>1766700.45756</v>
      </c>
      <c r="E26" s="9">
        <v>67655.685309999986</v>
      </c>
      <c r="F26" s="9">
        <v>494309.76152999996</v>
      </c>
      <c r="G26" s="9">
        <v>867827.48302999977</v>
      </c>
      <c r="H26" s="9">
        <v>16904.031290000003</v>
      </c>
      <c r="I26" s="9">
        <v>1254060.9370799998</v>
      </c>
      <c r="J26" s="9">
        <v>8093823.9193199994</v>
      </c>
    </row>
    <row r="27" spans="1:10">
      <c r="A27" s="12" t="s">
        <v>29</v>
      </c>
      <c r="B27" s="11">
        <v>774205.08127000008</v>
      </c>
      <c r="C27" s="11">
        <v>2743463.8323999997</v>
      </c>
      <c r="D27" s="11">
        <v>1752559.8985600001</v>
      </c>
      <c r="E27" s="11">
        <v>58630.286059999999</v>
      </c>
      <c r="F27" s="11">
        <v>489315.38961999997</v>
      </c>
      <c r="G27" s="11">
        <v>795692.00313999981</v>
      </c>
      <c r="H27" s="11">
        <v>16616.206310000001</v>
      </c>
      <c r="I27" s="11">
        <v>1187950.53186</v>
      </c>
      <c r="J27" s="11">
        <v>7818433.2292199992</v>
      </c>
    </row>
    <row r="28" spans="1:10">
      <c r="A28" s="10" t="s">
        <v>30</v>
      </c>
      <c r="B28" s="11">
        <v>630419.00182000012</v>
      </c>
      <c r="C28" s="11">
        <v>2586381.9088699999</v>
      </c>
      <c r="D28" s="11">
        <v>1645051.8516900002</v>
      </c>
      <c r="E28" s="11">
        <v>39138.308319999996</v>
      </c>
      <c r="F28" s="11">
        <v>475364.53200999997</v>
      </c>
      <c r="G28" s="11">
        <v>675922.81642999977</v>
      </c>
      <c r="H28" s="11">
        <v>15515.72179</v>
      </c>
      <c r="I28" s="11">
        <v>1112350.4071200001</v>
      </c>
      <c r="J28" s="11">
        <v>7180144.5480499994</v>
      </c>
    </row>
    <row r="29" spans="1:10">
      <c r="A29" s="10" t="s">
        <v>31</v>
      </c>
      <c r="B29" s="11">
        <v>143786.07944999999</v>
      </c>
      <c r="C29" s="11">
        <v>157081.92353</v>
      </c>
      <c r="D29" s="11">
        <v>107508.04686999999</v>
      </c>
      <c r="E29" s="11">
        <v>19491.977740000002</v>
      </c>
      <c r="F29" s="11">
        <v>13950.857610000001</v>
      </c>
      <c r="G29" s="11">
        <v>119769.18671000001</v>
      </c>
      <c r="H29" s="11">
        <v>1100.48452</v>
      </c>
      <c r="I29" s="11">
        <v>75600.124739999999</v>
      </c>
      <c r="J29" s="11">
        <v>638288.68117</v>
      </c>
    </row>
    <row r="30" spans="1:10">
      <c r="A30" s="12" t="s">
        <v>32</v>
      </c>
      <c r="B30" s="11">
        <v>18566.575099999998</v>
      </c>
      <c r="C30" s="11">
        <v>26721.20967</v>
      </c>
      <c r="D30" s="11">
        <v>34074.87141</v>
      </c>
      <c r="E30" s="11">
        <v>116.63174999999998</v>
      </c>
      <c r="F30" s="11">
        <v>6757.5994099999998</v>
      </c>
      <c r="G30" s="11">
        <v>11857.304900000001</v>
      </c>
      <c r="H30" s="11">
        <v>382.35178000000002</v>
      </c>
      <c r="I30" s="11">
        <v>10666.095440000001</v>
      </c>
      <c r="J30" s="11">
        <v>109142.63945999999</v>
      </c>
    </row>
    <row r="31" spans="1:10">
      <c r="A31" s="10" t="s">
        <v>33</v>
      </c>
      <c r="B31" s="11">
        <v>11342.082649999998</v>
      </c>
      <c r="C31" s="11">
        <v>19867.721580000001</v>
      </c>
      <c r="D31" s="11">
        <v>24360.567489999998</v>
      </c>
      <c r="E31" s="11">
        <v>56.87431999999999</v>
      </c>
      <c r="F31" s="11">
        <v>4838.5816599999998</v>
      </c>
      <c r="G31" s="11">
        <v>7910.1691800000008</v>
      </c>
      <c r="H31" s="11">
        <v>348.13877000000002</v>
      </c>
      <c r="I31" s="11">
        <v>9536.191020000002</v>
      </c>
      <c r="J31" s="11">
        <v>78260.326669999995</v>
      </c>
    </row>
    <row r="32" spans="1:10">
      <c r="A32" s="10" t="s">
        <v>34</v>
      </c>
      <c r="B32" s="11">
        <v>7224.4924499999988</v>
      </c>
      <c r="C32" s="11">
        <v>6853.4880899999998</v>
      </c>
      <c r="D32" s="11">
        <v>9714.3039200000021</v>
      </c>
      <c r="E32" s="11">
        <v>59.757429999999999</v>
      </c>
      <c r="F32" s="11">
        <v>1919.01775</v>
      </c>
      <c r="G32" s="11">
        <v>3947.1357200000002</v>
      </c>
      <c r="H32" s="11">
        <v>34.213010000000004</v>
      </c>
      <c r="I32" s="11">
        <v>1129.9044199999998</v>
      </c>
      <c r="J32" s="11">
        <v>30882.312790000004</v>
      </c>
    </row>
    <row r="33" spans="1:10">
      <c r="A33" s="12" t="s">
        <v>35</v>
      </c>
      <c r="B33" s="11">
        <v>4406.1313899999996</v>
      </c>
      <c r="C33" s="11">
        <v>27066.948949999998</v>
      </c>
      <c r="D33" s="11">
        <v>18202.12183</v>
      </c>
      <c r="E33" s="11">
        <v>909.43825000000004</v>
      </c>
      <c r="F33" s="11">
        <v>9243.3398500000003</v>
      </c>
      <c r="G33" s="11">
        <v>11111.865109999999</v>
      </c>
      <c r="H33" s="11">
        <v>261.37036999999998</v>
      </c>
      <c r="I33" s="11">
        <v>32676.177670000001</v>
      </c>
      <c r="J33" s="11">
        <v>103877.39342000001</v>
      </c>
    </row>
    <row r="34" spans="1:10">
      <c r="A34" s="10" t="s">
        <v>36</v>
      </c>
      <c r="B34" s="11">
        <v>3940.2770399999999</v>
      </c>
      <c r="C34" s="11">
        <v>14738.629070000001</v>
      </c>
      <c r="D34" s="11">
        <v>9781.9097100000017</v>
      </c>
      <c r="E34" s="11">
        <v>209.84118999999998</v>
      </c>
      <c r="F34" s="11">
        <v>6783.4013400000003</v>
      </c>
      <c r="G34" s="11">
        <v>7046.1695799999989</v>
      </c>
      <c r="H34" s="11">
        <v>200.11584999999997</v>
      </c>
      <c r="I34" s="11">
        <v>28346.374060000002</v>
      </c>
      <c r="J34" s="11">
        <v>71046.717840000012</v>
      </c>
    </row>
    <row r="35" spans="1:10">
      <c r="A35" s="10" t="s">
        <v>37</v>
      </c>
      <c r="B35" s="11">
        <v>465.85435000000001</v>
      </c>
      <c r="C35" s="11">
        <v>12328.319879999999</v>
      </c>
      <c r="D35" s="11">
        <v>8420.2121199999983</v>
      </c>
      <c r="E35" s="11">
        <v>699.59706000000006</v>
      </c>
      <c r="F35" s="11">
        <v>2459.93851</v>
      </c>
      <c r="G35" s="11">
        <v>4065.69553</v>
      </c>
      <c r="H35" s="11">
        <v>61.254520000000007</v>
      </c>
      <c r="I35" s="11">
        <v>4329.8036099999999</v>
      </c>
      <c r="J35" s="11">
        <v>32830.675579999996</v>
      </c>
    </row>
    <row r="36" spans="1:10">
      <c r="A36" s="12" t="s">
        <v>38</v>
      </c>
      <c r="B36" s="11">
        <v>147822.67020000002</v>
      </c>
      <c r="C36" s="11">
        <v>73563.431029999992</v>
      </c>
      <c r="D36" s="11">
        <v>56276.657459999995</v>
      </c>
      <c r="E36" s="11">
        <v>9701.4295099999999</v>
      </c>
      <c r="F36" s="11">
        <v>9966.837669999999</v>
      </c>
      <c r="G36" s="11">
        <v>75785.145250000001</v>
      </c>
      <c r="H36" s="11">
        <v>2081.1533300000001</v>
      </c>
      <c r="I36" s="11">
        <v>97470.013110000014</v>
      </c>
      <c r="J36" s="11">
        <v>472667.33756000001</v>
      </c>
    </row>
    <row r="37" spans="1:10">
      <c r="A37" s="13" t="s">
        <v>39</v>
      </c>
      <c r="B37" s="11">
        <v>52786.432670000002</v>
      </c>
      <c r="C37" s="11">
        <v>40940.26395</v>
      </c>
      <c r="D37" s="11">
        <v>15422.97242</v>
      </c>
      <c r="E37" s="11">
        <v>1197.2331399999998</v>
      </c>
      <c r="F37" s="11">
        <v>6631.5477999999994</v>
      </c>
      <c r="G37" s="11">
        <v>19458.087790000001</v>
      </c>
      <c r="H37" s="11">
        <v>1414.57284</v>
      </c>
      <c r="I37" s="11">
        <v>79189.187080000003</v>
      </c>
      <c r="J37" s="11">
        <v>217040.29769000001</v>
      </c>
    </row>
    <row r="38" spans="1:10">
      <c r="A38" s="10" t="s">
        <v>40</v>
      </c>
      <c r="B38" s="11">
        <v>45439.341440000004</v>
      </c>
      <c r="C38" s="11">
        <v>1066.1471300000001</v>
      </c>
      <c r="D38" s="11">
        <v>8430.9100600000002</v>
      </c>
      <c r="E38" s="11">
        <v>7361.5259500000002</v>
      </c>
      <c r="F38" s="11">
        <v>1036.6296299999999</v>
      </c>
      <c r="G38" s="11">
        <v>13441.569799999999</v>
      </c>
      <c r="H38" s="11">
        <v>135.15087</v>
      </c>
      <c r="I38" s="11">
        <v>11045.633609999999</v>
      </c>
      <c r="J38" s="11">
        <v>87956.908490000016</v>
      </c>
    </row>
    <row r="39" spans="1:10">
      <c r="A39" s="10" t="s">
        <v>41</v>
      </c>
      <c r="B39" s="11">
        <v>5001.3810300000005</v>
      </c>
      <c r="C39" s="11">
        <v>319.25556</v>
      </c>
      <c r="D39" s="11">
        <v>60.226459999999996</v>
      </c>
      <c r="E39" s="11">
        <v>2.1175199999999998</v>
      </c>
      <c r="F39" s="11">
        <v>14.58184</v>
      </c>
      <c r="G39" s="11">
        <v>109.261</v>
      </c>
      <c r="H39" s="11">
        <v>0.52339999999999998</v>
      </c>
      <c r="I39" s="11">
        <v>43.709440000000001</v>
      </c>
      <c r="J39" s="11">
        <v>5551.0562499999996</v>
      </c>
    </row>
    <row r="40" spans="1:10">
      <c r="A40" s="10" t="s">
        <v>42</v>
      </c>
      <c r="B40" s="11">
        <v>2318.3471500000001</v>
      </c>
      <c r="C40" s="11">
        <v>81.658299999999997</v>
      </c>
      <c r="D40" s="11">
        <v>143.57742000000002</v>
      </c>
      <c r="E40" s="11">
        <v>15.691330000000001</v>
      </c>
      <c r="F40" s="11">
        <v>34.947160000000004</v>
      </c>
      <c r="G40" s="11">
        <v>59.499129999999994</v>
      </c>
      <c r="H40" s="11">
        <v>0</v>
      </c>
      <c r="I40" s="11">
        <v>350.97245000000004</v>
      </c>
      <c r="J40" s="11">
        <v>3004.6929400000008</v>
      </c>
    </row>
    <row r="41" spans="1:10">
      <c r="A41" s="10" t="s">
        <v>43</v>
      </c>
      <c r="B41" s="11">
        <v>0</v>
      </c>
      <c r="C41" s="11">
        <v>58.304639999999999</v>
      </c>
      <c r="D41" s="11">
        <v>0</v>
      </c>
      <c r="E41" s="11">
        <v>0</v>
      </c>
      <c r="F41" s="11">
        <v>2.0333999999999999</v>
      </c>
      <c r="G41" s="11">
        <v>0</v>
      </c>
      <c r="H41" s="11">
        <v>0</v>
      </c>
      <c r="I41" s="11">
        <v>0</v>
      </c>
      <c r="J41" s="11">
        <v>60.338039999999999</v>
      </c>
    </row>
    <row r="42" spans="1:10">
      <c r="A42" s="14" t="s">
        <v>44</v>
      </c>
      <c r="B42" s="11">
        <v>0</v>
      </c>
      <c r="C42" s="11">
        <v>10.848619999999999</v>
      </c>
      <c r="D42" s="11">
        <v>50.40963</v>
      </c>
      <c r="E42" s="11">
        <v>0</v>
      </c>
      <c r="F42" s="11">
        <v>2.02182</v>
      </c>
      <c r="G42" s="11">
        <v>0</v>
      </c>
      <c r="H42" s="11">
        <v>0</v>
      </c>
      <c r="I42" s="11">
        <v>155.77939999999998</v>
      </c>
      <c r="J42" s="11">
        <v>219.05946999999998</v>
      </c>
    </row>
    <row r="43" spans="1:10">
      <c r="A43" s="13" t="s">
        <v>45</v>
      </c>
      <c r="B43" s="11">
        <v>25001.577829999998</v>
      </c>
      <c r="C43" s="11">
        <v>6513.0268299999998</v>
      </c>
      <c r="D43" s="11">
        <v>13049.16547</v>
      </c>
      <c r="E43" s="11">
        <v>273.53640000000001</v>
      </c>
      <c r="F43" s="11">
        <v>233.87685999999999</v>
      </c>
      <c r="G43" s="11">
        <v>15449.889570000001</v>
      </c>
      <c r="H43" s="11">
        <v>309.01578999999998</v>
      </c>
      <c r="I43" s="11">
        <v>1328.79304</v>
      </c>
      <c r="J43" s="11">
        <v>62158.881789999985</v>
      </c>
    </row>
    <row r="44" spans="1:10">
      <c r="A44" s="10" t="s">
        <v>46</v>
      </c>
      <c r="B44" s="11">
        <v>16087.635990000001</v>
      </c>
      <c r="C44" s="11">
        <v>23977.140059999998</v>
      </c>
      <c r="D44" s="11">
        <v>18561.321110000001</v>
      </c>
      <c r="E44" s="11">
        <v>849.76433000000009</v>
      </c>
      <c r="F44" s="11">
        <v>1932.7224199999998</v>
      </c>
      <c r="G44" s="11">
        <v>26093.786199999999</v>
      </c>
      <c r="H44" s="11">
        <v>221.89042999999998</v>
      </c>
      <c r="I44" s="11">
        <v>5008.3019800000002</v>
      </c>
      <c r="J44" s="11">
        <v>92732.562520000007</v>
      </c>
    </row>
    <row r="45" spans="1:10">
      <c r="A45" s="10" t="s">
        <v>47</v>
      </c>
      <c r="B45" s="11">
        <v>428.55212000000006</v>
      </c>
      <c r="C45" s="11">
        <v>92.88767</v>
      </c>
      <c r="D45" s="11">
        <v>135.72382000000002</v>
      </c>
      <c r="E45" s="11">
        <v>0</v>
      </c>
      <c r="F45" s="11">
        <v>7.7291699999999999</v>
      </c>
      <c r="G45" s="11">
        <v>206.44817999999998</v>
      </c>
      <c r="H45" s="11">
        <v>0</v>
      </c>
      <c r="I45" s="11">
        <v>11.50333</v>
      </c>
      <c r="J45" s="11">
        <v>882.84429</v>
      </c>
    </row>
    <row r="46" spans="1:10">
      <c r="A46" s="10" t="s">
        <v>48</v>
      </c>
      <c r="B46" s="11">
        <v>369.3372</v>
      </c>
      <c r="C46" s="11">
        <v>399.30744999999996</v>
      </c>
      <c r="D46" s="11">
        <v>357.21972999999997</v>
      </c>
      <c r="E46" s="11">
        <v>1.56084</v>
      </c>
      <c r="F46" s="11">
        <v>65.287660000000002</v>
      </c>
      <c r="G46" s="11">
        <v>445.39817999999997</v>
      </c>
      <c r="H46" s="11">
        <v>0</v>
      </c>
      <c r="I46" s="11">
        <v>89.31271000000001</v>
      </c>
      <c r="J46" s="11">
        <v>1727.4237699999999</v>
      </c>
    </row>
    <row r="47" spans="1:10">
      <c r="A47" s="10" t="s">
        <v>49</v>
      </c>
      <c r="B47" s="11">
        <v>390.06477000000001</v>
      </c>
      <c r="C47" s="11">
        <v>0</v>
      </c>
      <c r="D47" s="11">
        <v>0</v>
      </c>
      <c r="E47" s="11">
        <v>0</v>
      </c>
      <c r="F47" s="11">
        <v>0</v>
      </c>
      <c r="G47" s="11">
        <v>82.901130000000009</v>
      </c>
      <c r="H47" s="11">
        <v>0</v>
      </c>
      <c r="I47" s="11">
        <v>61.849919999999997</v>
      </c>
      <c r="J47" s="11">
        <v>534.81582000000003</v>
      </c>
    </row>
    <row r="48" spans="1:10">
      <c r="A48" s="14" t="s">
        <v>50</v>
      </c>
      <c r="B48" s="11">
        <v>0</v>
      </c>
      <c r="C48" s="11">
        <v>104.59081999999999</v>
      </c>
      <c r="D48" s="11">
        <v>65.131339999999994</v>
      </c>
      <c r="E48" s="11">
        <v>0</v>
      </c>
      <c r="F48" s="11">
        <v>5.4599099999999998</v>
      </c>
      <c r="G48" s="11">
        <v>438.30426999999997</v>
      </c>
      <c r="H48" s="11">
        <v>0</v>
      </c>
      <c r="I48" s="11">
        <v>184.97014999999999</v>
      </c>
      <c r="J48" s="11">
        <v>798.45648999999992</v>
      </c>
    </row>
    <row r="49" spans="1:10">
      <c r="A49" s="15" t="s">
        <v>51</v>
      </c>
      <c r="B49" s="11">
        <v>-29287.676810000001</v>
      </c>
      <c r="C49" s="11">
        <v>-160162.63967999996</v>
      </c>
      <c r="D49" s="11">
        <v>-94413.091700000019</v>
      </c>
      <c r="E49" s="11">
        <v>-1702.1002599999999</v>
      </c>
      <c r="F49" s="11">
        <v>-20973.405019999998</v>
      </c>
      <c r="G49" s="11">
        <v>-26618.835370000001</v>
      </c>
      <c r="H49" s="11">
        <v>-2437.0505000000003</v>
      </c>
      <c r="I49" s="11">
        <v>-74701.881000000008</v>
      </c>
      <c r="J49" s="11">
        <v>-410296.68033999996</v>
      </c>
    </row>
    <row r="50" spans="1:10">
      <c r="A50" s="10" t="s">
        <v>52</v>
      </c>
      <c r="B50" s="11">
        <v>-5301.5367800000004</v>
      </c>
      <c r="C50" s="11">
        <v>-25531.659419999996</v>
      </c>
      <c r="D50" s="11">
        <v>-20210.60946</v>
      </c>
      <c r="E50" s="11">
        <v>-241.60072</v>
      </c>
      <c r="F50" s="11">
        <v>-2569.0224600000001</v>
      </c>
      <c r="G50" s="11">
        <v>-5067.5122599999995</v>
      </c>
      <c r="H50" s="11">
        <v>-189.33524</v>
      </c>
      <c r="I50" s="11">
        <v>-12075.836539999998</v>
      </c>
      <c r="J50" s="11">
        <v>-71187.112880000001</v>
      </c>
    </row>
    <row r="51" spans="1:10">
      <c r="A51" s="10" t="s">
        <v>53</v>
      </c>
      <c r="B51" s="11">
        <v>-1258.5982300000001</v>
      </c>
      <c r="C51" s="11">
        <v>-4747.8097300000009</v>
      </c>
      <c r="D51" s="11">
        <v>-2415.7369800000001</v>
      </c>
      <c r="E51" s="11">
        <v>-67.430120000000002</v>
      </c>
      <c r="F51" s="11">
        <v>-91.437350000000009</v>
      </c>
      <c r="G51" s="11">
        <v>-2380.3045300000003</v>
      </c>
      <c r="H51" s="11">
        <v>-20.907989999999998</v>
      </c>
      <c r="I51" s="11">
        <v>-994.75581000000011</v>
      </c>
      <c r="J51" s="11">
        <v>-11976.980740000001</v>
      </c>
    </row>
    <row r="52" spans="1:10">
      <c r="A52" s="10" t="s">
        <v>54</v>
      </c>
      <c r="B52" s="11">
        <v>-2404.8431600000004</v>
      </c>
      <c r="C52" s="11">
        <v>-11634.358829999999</v>
      </c>
      <c r="D52" s="11">
        <v>-20543.642390000001</v>
      </c>
      <c r="E52" s="11">
        <v>-15.419139999999999</v>
      </c>
      <c r="F52" s="11">
        <v>-4053.0804600000001</v>
      </c>
      <c r="G52" s="11">
        <v>-3893.8686699999998</v>
      </c>
      <c r="H52" s="11">
        <v>-302.64703000000003</v>
      </c>
      <c r="I52" s="11">
        <v>-6826.8732800000007</v>
      </c>
      <c r="J52" s="11">
        <v>-49674.732960000001</v>
      </c>
    </row>
    <row r="53" spans="1:10">
      <c r="A53" s="10" t="s">
        <v>55</v>
      </c>
      <c r="B53" s="11">
        <v>-2012.6958100000002</v>
      </c>
      <c r="C53" s="11">
        <v>-2252.7587100000001</v>
      </c>
      <c r="D53" s="11">
        <v>-5435.3245800000004</v>
      </c>
      <c r="E53" s="11">
        <v>-13.713430000000001</v>
      </c>
      <c r="F53" s="11">
        <v>-474.98909999999995</v>
      </c>
      <c r="G53" s="11">
        <v>-1623.7112500000001</v>
      </c>
      <c r="H53" s="11">
        <v>-30.055479999999999</v>
      </c>
      <c r="I53" s="11">
        <v>-193.58709999999999</v>
      </c>
      <c r="J53" s="11">
        <v>-12036.835460000002</v>
      </c>
    </row>
    <row r="54" spans="1:10">
      <c r="A54" s="10" t="s">
        <v>56</v>
      </c>
      <c r="B54" s="11">
        <v>-1570.90517</v>
      </c>
      <c r="C54" s="11">
        <v>-11060.58266</v>
      </c>
      <c r="D54" s="11">
        <v>-6862.71983</v>
      </c>
      <c r="E54" s="11">
        <v>-104.92059999999999</v>
      </c>
      <c r="F54" s="11">
        <v>-6169.5306500000006</v>
      </c>
      <c r="G54" s="11">
        <v>-2498.0041299999998</v>
      </c>
      <c r="H54" s="11">
        <v>-200.11584999999999</v>
      </c>
      <c r="I54" s="11">
        <v>-11122.34511</v>
      </c>
      <c r="J54" s="11">
        <v>-39589.124000000003</v>
      </c>
    </row>
    <row r="55" spans="1:10">
      <c r="A55" s="10" t="s">
        <v>57</v>
      </c>
      <c r="B55" s="11">
        <v>-211.61998</v>
      </c>
      <c r="C55" s="11">
        <v>-7387.5551799999994</v>
      </c>
      <c r="D55" s="11">
        <v>-5111.9810700000007</v>
      </c>
      <c r="E55" s="11">
        <v>-339.27807000000001</v>
      </c>
      <c r="F55" s="11">
        <v>-1323.83475</v>
      </c>
      <c r="G55" s="11">
        <v>-1370.7046799999998</v>
      </c>
      <c r="H55" s="11">
        <v>-39.798910000000006</v>
      </c>
      <c r="I55" s="11">
        <v>-1918.7165399999999</v>
      </c>
      <c r="J55" s="11">
        <v>-17703.48918</v>
      </c>
    </row>
    <row r="56" spans="1:10">
      <c r="A56" s="10" t="s">
        <v>58</v>
      </c>
      <c r="B56" s="11">
        <v>-15504.842000000001</v>
      </c>
      <c r="C56" s="11">
        <v>-63318.815009999998</v>
      </c>
      <c r="D56" s="11">
        <v>-30005.190999999999</v>
      </c>
      <c r="E56" s="11">
        <v>-890.21900000000005</v>
      </c>
      <c r="F56" s="11">
        <v>-3542.0399500000003</v>
      </c>
      <c r="G56" s="11">
        <v>-2539.2759799999999</v>
      </c>
      <c r="H56" s="11">
        <v>-1654.19</v>
      </c>
      <c r="I56" s="11">
        <v>-40604.709390000004</v>
      </c>
      <c r="J56" s="11">
        <v>-158059.28233000002</v>
      </c>
    </row>
    <row r="57" spans="1:10">
      <c r="A57" s="10" t="s">
        <v>59</v>
      </c>
      <c r="B57" s="11">
        <v>0</v>
      </c>
      <c r="C57" s="11">
        <v>-30686.940899999998</v>
      </c>
      <c r="D57" s="11">
        <v>-225.49557999999999</v>
      </c>
      <c r="E57" s="11">
        <v>0</v>
      </c>
      <c r="F57" s="11">
        <v>-181.10051999999999</v>
      </c>
      <c r="G57" s="11">
        <v>-6860</v>
      </c>
      <c r="H57" s="11">
        <v>0</v>
      </c>
      <c r="I57" s="11">
        <v>0</v>
      </c>
      <c r="J57" s="11">
        <v>-37953.536999999997</v>
      </c>
    </row>
    <row r="58" spans="1:10">
      <c r="A58" s="10" t="s">
        <v>60</v>
      </c>
      <c r="B58" s="11">
        <v>0</v>
      </c>
      <c r="C58" s="11">
        <v>0</v>
      </c>
      <c r="D58" s="11">
        <v>0</v>
      </c>
      <c r="E58" s="11">
        <v>0</v>
      </c>
      <c r="F58" s="11">
        <v>0</v>
      </c>
      <c r="G58" s="11">
        <v>0</v>
      </c>
      <c r="H58" s="11">
        <v>0</v>
      </c>
      <c r="I58" s="11">
        <v>0</v>
      </c>
      <c r="J58" s="11">
        <v>0</v>
      </c>
    </row>
    <row r="59" spans="1:10">
      <c r="A59" s="10" t="s">
        <v>61</v>
      </c>
      <c r="B59" s="11">
        <v>0</v>
      </c>
      <c r="C59" s="11">
        <v>0</v>
      </c>
      <c r="D59" s="11">
        <v>0</v>
      </c>
      <c r="E59" s="11">
        <v>0</v>
      </c>
      <c r="F59" s="11">
        <v>0</v>
      </c>
      <c r="G59" s="11">
        <v>0</v>
      </c>
      <c r="H59" s="11">
        <v>0</v>
      </c>
      <c r="I59" s="11">
        <v>0</v>
      </c>
      <c r="J59" s="11">
        <v>0</v>
      </c>
    </row>
    <row r="60" spans="1:10">
      <c r="A60" s="10" t="s">
        <v>62</v>
      </c>
      <c r="B60" s="11">
        <v>0</v>
      </c>
      <c r="C60" s="11">
        <v>0</v>
      </c>
      <c r="D60" s="11">
        <v>0</v>
      </c>
      <c r="E60" s="11">
        <v>-5.5882200000000006</v>
      </c>
      <c r="F60" s="11">
        <v>0</v>
      </c>
      <c r="G60" s="11">
        <v>0</v>
      </c>
      <c r="H60" s="11">
        <v>0</v>
      </c>
      <c r="I60" s="11">
        <v>-85.336160000000007</v>
      </c>
      <c r="J60" s="11">
        <v>-90.924380000000014</v>
      </c>
    </row>
    <row r="61" spans="1:10">
      <c r="A61" s="10" t="s">
        <v>63</v>
      </c>
      <c r="B61" s="11">
        <v>0</v>
      </c>
      <c r="C61" s="11">
        <v>0</v>
      </c>
      <c r="D61" s="11">
        <v>0</v>
      </c>
      <c r="E61" s="11">
        <v>-15.133979999999999</v>
      </c>
      <c r="F61" s="11">
        <v>-9.0724199999999993</v>
      </c>
      <c r="G61" s="11">
        <v>0</v>
      </c>
      <c r="H61" s="11">
        <v>0</v>
      </c>
      <c r="I61" s="11">
        <v>-131.96764999999999</v>
      </c>
      <c r="J61" s="11">
        <v>-156.17404999999999</v>
      </c>
    </row>
    <row r="62" spans="1:10">
      <c r="A62" s="10" t="s">
        <v>64</v>
      </c>
      <c r="B62" s="11">
        <v>-472.15146000000004</v>
      </c>
      <c r="C62" s="11">
        <v>-531.0095399999999</v>
      </c>
      <c r="D62" s="11">
        <v>-715.60059000000001</v>
      </c>
      <c r="E62" s="11">
        <v>-0.24346999999999999</v>
      </c>
      <c r="F62" s="11">
        <v>-125.08686</v>
      </c>
      <c r="G62" s="11">
        <v>-115.48005999999999</v>
      </c>
      <c r="H62" s="11">
        <v>0</v>
      </c>
      <c r="I62" s="11">
        <v>-32.748570000000001</v>
      </c>
      <c r="J62" s="11">
        <v>-1992.3205499999999</v>
      </c>
    </row>
    <row r="63" spans="1:10">
      <c r="A63" s="10" t="s">
        <v>65</v>
      </c>
      <c r="B63" s="11">
        <v>-362.56247999999999</v>
      </c>
      <c r="C63" s="11">
        <v>-1409.1860699999997</v>
      </c>
      <c r="D63" s="11">
        <v>-2297.78087</v>
      </c>
      <c r="E63" s="11">
        <v>-0.14959999999999998</v>
      </c>
      <c r="F63" s="11">
        <v>-815.01559999999995</v>
      </c>
      <c r="G63" s="11">
        <v>-149.71655999999999</v>
      </c>
      <c r="H63" s="11">
        <v>0</v>
      </c>
      <c r="I63" s="11">
        <v>-44.228470000000002</v>
      </c>
      <c r="J63" s="11">
        <v>-5078.6396500000001</v>
      </c>
    </row>
    <row r="64" spans="1:10">
      <c r="A64" s="10" t="s">
        <v>66</v>
      </c>
      <c r="B64" s="11">
        <v>-166.61456000000001</v>
      </c>
      <c r="C64" s="11">
        <v>-235.41039999999998</v>
      </c>
      <c r="D64" s="11">
        <v>-118.16425</v>
      </c>
      <c r="E64" s="11">
        <v>0</v>
      </c>
      <c r="F64" s="11">
        <v>-519.27367000000004</v>
      </c>
      <c r="G64" s="11">
        <v>-4.8874499999999994</v>
      </c>
      <c r="H64" s="11">
        <v>0</v>
      </c>
      <c r="I64" s="11">
        <v>-153.30346</v>
      </c>
      <c r="J64" s="11">
        <v>-1197.6537900000001</v>
      </c>
    </row>
    <row r="65" spans="1:10">
      <c r="A65" s="10" t="s">
        <v>67</v>
      </c>
      <c r="B65" s="11">
        <v>-21.307179999999999</v>
      </c>
      <c r="C65" s="11">
        <v>-1366.55323</v>
      </c>
      <c r="D65" s="11">
        <v>-470.8451</v>
      </c>
      <c r="E65" s="11">
        <v>-8.4039099999999998</v>
      </c>
      <c r="F65" s="11">
        <v>-1099.9212299999999</v>
      </c>
      <c r="G65" s="11">
        <v>-115.3698</v>
      </c>
      <c r="H65" s="11">
        <v>0</v>
      </c>
      <c r="I65" s="11">
        <v>-517.47291999999993</v>
      </c>
      <c r="J65" s="11">
        <v>-3599.8733699999993</v>
      </c>
    </row>
    <row r="66" spans="1:10">
      <c r="A66" s="8" t="s">
        <v>68</v>
      </c>
      <c r="B66" s="9">
        <v>13459.469809999997</v>
      </c>
      <c r="C66" s="9">
        <v>16537.657140000003</v>
      </c>
      <c r="D66" s="9">
        <v>10182.528829999999</v>
      </c>
      <c r="E66" s="9">
        <v>1207.4112999999998</v>
      </c>
      <c r="F66" s="9">
        <v>3824.2437399999999</v>
      </c>
      <c r="G66" s="9">
        <v>4897.1776399999999</v>
      </c>
      <c r="H66" s="9">
        <v>8979.0722999999998</v>
      </c>
      <c r="I66" s="9">
        <v>7531.6507899999997</v>
      </c>
      <c r="J66" s="9">
        <v>66619.211550000007</v>
      </c>
    </row>
    <row r="67" spans="1:10">
      <c r="A67" s="10" t="s">
        <v>69</v>
      </c>
      <c r="B67" s="11">
        <v>0</v>
      </c>
      <c r="C67" s="11">
        <v>0</v>
      </c>
      <c r="D67" s="11">
        <v>0</v>
      </c>
      <c r="E67" s="11">
        <v>0</v>
      </c>
      <c r="F67" s="11">
        <v>0</v>
      </c>
      <c r="G67" s="11">
        <v>0</v>
      </c>
      <c r="H67" s="11">
        <v>0</v>
      </c>
      <c r="I67" s="11">
        <v>0</v>
      </c>
      <c r="J67" s="11">
        <v>0</v>
      </c>
    </row>
    <row r="68" spans="1:10">
      <c r="A68" s="10" t="s">
        <v>70</v>
      </c>
      <c r="B68" s="11">
        <v>1933.4463199999998</v>
      </c>
      <c r="C68" s="11">
        <v>14484.67223</v>
      </c>
      <c r="D68" s="11">
        <v>5490.3531199999998</v>
      </c>
      <c r="E68" s="11">
        <v>115.78821999999998</v>
      </c>
      <c r="F68" s="11">
        <v>2543.2660699999997</v>
      </c>
      <c r="G68" s="11">
        <v>973.78923999999995</v>
      </c>
      <c r="H68" s="11">
        <v>2641.44679</v>
      </c>
      <c r="I68" s="11">
        <v>4465.0439400000005</v>
      </c>
      <c r="J68" s="11">
        <v>32647.805929999999</v>
      </c>
    </row>
    <row r="69" spans="1:10">
      <c r="A69" s="10" t="s">
        <v>71</v>
      </c>
      <c r="B69" s="11">
        <v>11526.023489999998</v>
      </c>
      <c r="C69" s="11">
        <v>32766.80762</v>
      </c>
      <c r="D69" s="11">
        <v>4718.9502099999991</v>
      </c>
      <c r="E69" s="11">
        <v>2373.2938899999999</v>
      </c>
      <c r="F69" s="11">
        <v>1987.7568200000001</v>
      </c>
      <c r="G69" s="11">
        <v>5357.2733599999992</v>
      </c>
      <c r="H69" s="11">
        <v>6348.6667099999995</v>
      </c>
      <c r="I69" s="11">
        <v>5316.9589799999994</v>
      </c>
      <c r="J69" s="11">
        <v>70395.731079999998</v>
      </c>
    </row>
    <row r="70" spans="1:10">
      <c r="A70" s="10" t="s">
        <v>72</v>
      </c>
      <c r="B70" s="11">
        <v>0</v>
      </c>
      <c r="C70" s="11">
        <v>0</v>
      </c>
      <c r="D70" s="11">
        <v>0</v>
      </c>
      <c r="E70" s="11">
        <v>0</v>
      </c>
      <c r="F70" s="11">
        <v>0</v>
      </c>
      <c r="G70" s="11">
        <v>0</v>
      </c>
      <c r="H70" s="11">
        <v>0</v>
      </c>
      <c r="I70" s="11">
        <v>0</v>
      </c>
      <c r="J70" s="11">
        <v>0</v>
      </c>
    </row>
    <row r="71" spans="1:10">
      <c r="A71" s="10" t="s">
        <v>73</v>
      </c>
      <c r="B71" s="11">
        <v>0</v>
      </c>
      <c r="C71" s="11">
        <v>-30713.82271</v>
      </c>
      <c r="D71" s="11">
        <v>-26.7745</v>
      </c>
      <c r="E71" s="11">
        <v>-1281.6708100000001</v>
      </c>
      <c r="F71" s="11">
        <v>-706.77915000000007</v>
      </c>
      <c r="G71" s="11">
        <v>-1433.8849599999999</v>
      </c>
      <c r="H71" s="11">
        <v>-11.0412</v>
      </c>
      <c r="I71" s="11">
        <v>-2250.3521299999998</v>
      </c>
      <c r="J71" s="11">
        <v>-36424.32546</v>
      </c>
    </row>
    <row r="72" spans="1:10">
      <c r="A72" s="8" t="s">
        <v>74</v>
      </c>
      <c r="B72" s="9">
        <v>2.9999999999290594E-3</v>
      </c>
      <c r="C72" s="9">
        <v>162.68815000000001</v>
      </c>
      <c r="D72" s="9">
        <v>360.25580999999988</v>
      </c>
      <c r="E72" s="9">
        <v>3.0000000000001137E-3</v>
      </c>
      <c r="F72" s="9">
        <v>1.0000000000047748E-3</v>
      </c>
      <c r="G72" s="9">
        <v>34.381600000000162</v>
      </c>
      <c r="H72" s="9">
        <v>0</v>
      </c>
      <c r="I72" s="9">
        <v>1134.06801</v>
      </c>
      <c r="J72" s="9">
        <v>1691.4005699999998</v>
      </c>
    </row>
    <row r="73" spans="1:10">
      <c r="A73" s="10" t="s">
        <v>75</v>
      </c>
      <c r="B73" s="11">
        <v>0</v>
      </c>
      <c r="C73" s="11">
        <v>0</v>
      </c>
      <c r="D73" s="11">
        <v>0</v>
      </c>
      <c r="E73" s="11">
        <v>0</v>
      </c>
      <c r="F73" s="11">
        <v>0</v>
      </c>
      <c r="G73" s="11">
        <v>0</v>
      </c>
      <c r="H73" s="11">
        <v>0</v>
      </c>
      <c r="I73" s="11">
        <v>0</v>
      </c>
      <c r="J73" s="11">
        <v>0</v>
      </c>
    </row>
    <row r="74" spans="1:10">
      <c r="A74" s="10" t="s">
        <v>76</v>
      </c>
      <c r="B74" s="11">
        <v>1339.88752</v>
      </c>
      <c r="C74" s="11">
        <v>456.13028000000003</v>
      </c>
      <c r="D74" s="11">
        <v>1280.5379399999999</v>
      </c>
      <c r="E74" s="11">
        <v>48.442419999999998</v>
      </c>
      <c r="F74" s="11">
        <v>243.34889999999999</v>
      </c>
      <c r="G74" s="11">
        <v>2151.2253700000001</v>
      </c>
      <c r="H74" s="11">
        <v>0</v>
      </c>
      <c r="I74" s="11">
        <v>1948.36329</v>
      </c>
      <c r="J74" s="11">
        <v>7467.9357200000004</v>
      </c>
    </row>
    <row r="75" spans="1:10">
      <c r="A75" s="10" t="s">
        <v>77</v>
      </c>
      <c r="B75" s="11">
        <v>0</v>
      </c>
      <c r="C75" s="11">
        <v>0</v>
      </c>
      <c r="D75" s="11">
        <v>15.483459999999999</v>
      </c>
      <c r="E75" s="11">
        <v>0</v>
      </c>
      <c r="F75" s="11">
        <v>0</v>
      </c>
      <c r="G75" s="11">
        <v>409.85546999999997</v>
      </c>
      <c r="H75" s="11">
        <v>0</v>
      </c>
      <c r="I75" s="11">
        <v>36.027239999999999</v>
      </c>
      <c r="J75" s="11">
        <v>461.36616999999995</v>
      </c>
    </row>
    <row r="76" spans="1:10">
      <c r="A76" s="10" t="s">
        <v>78</v>
      </c>
      <c r="B76" s="11">
        <v>0</v>
      </c>
      <c r="C76" s="11">
        <v>0</v>
      </c>
      <c r="D76" s="11">
        <v>0</v>
      </c>
      <c r="E76" s="11">
        <v>0</v>
      </c>
      <c r="F76" s="11">
        <v>0</v>
      </c>
      <c r="G76" s="11">
        <v>1E-3</v>
      </c>
      <c r="H76" s="11">
        <v>0</v>
      </c>
      <c r="I76" s="11">
        <v>0</v>
      </c>
      <c r="J76" s="11">
        <v>1E-3</v>
      </c>
    </row>
    <row r="77" spans="1:10">
      <c r="A77" s="10" t="s">
        <v>79</v>
      </c>
      <c r="B77" s="11">
        <v>-1339.8845200000001</v>
      </c>
      <c r="C77" s="11">
        <v>-293.44213000000002</v>
      </c>
      <c r="D77" s="11">
        <v>-935.76558999999997</v>
      </c>
      <c r="E77" s="11">
        <v>-48.439419999999998</v>
      </c>
      <c r="F77" s="11">
        <v>-243.34789999999998</v>
      </c>
      <c r="G77" s="11">
        <v>-2526.7002400000001</v>
      </c>
      <c r="H77" s="11">
        <v>0</v>
      </c>
      <c r="I77" s="11">
        <v>-850.32252000000005</v>
      </c>
      <c r="J77" s="11">
        <v>-6237.9023200000001</v>
      </c>
    </row>
    <row r="78" spans="1:10">
      <c r="A78" s="8" t="s">
        <v>80</v>
      </c>
      <c r="B78" s="9">
        <v>156659.65359999999</v>
      </c>
      <c r="C78" s="9">
        <v>291200.86109000002</v>
      </c>
      <c r="D78" s="9">
        <v>193262.31105999998</v>
      </c>
      <c r="E78" s="9">
        <v>1074.9928900000002</v>
      </c>
      <c r="F78" s="9">
        <v>38.130000000000003</v>
      </c>
      <c r="G78" s="9">
        <v>230762.76429999998</v>
      </c>
      <c r="H78" s="9">
        <v>2251.3904300000004</v>
      </c>
      <c r="I78" s="9">
        <v>85148.04178</v>
      </c>
      <c r="J78" s="9">
        <v>960398.14515</v>
      </c>
    </row>
    <row r="79" spans="1:10">
      <c r="A79" s="10" t="s">
        <v>20</v>
      </c>
      <c r="B79" s="11">
        <v>0</v>
      </c>
      <c r="C79" s="11">
        <v>0</v>
      </c>
      <c r="D79" s="11">
        <v>0</v>
      </c>
      <c r="E79" s="11">
        <v>0</v>
      </c>
      <c r="F79" s="11">
        <v>0</v>
      </c>
      <c r="G79" s="11">
        <v>0</v>
      </c>
      <c r="H79" s="11">
        <v>0</v>
      </c>
      <c r="I79" s="11">
        <v>0</v>
      </c>
      <c r="J79" s="11">
        <v>0</v>
      </c>
    </row>
    <row r="80" spans="1:10">
      <c r="A80" s="10" t="s">
        <v>21</v>
      </c>
      <c r="B80" s="11">
        <v>10999.885109999999</v>
      </c>
      <c r="C80" s="11">
        <v>29144</v>
      </c>
      <c r="D80" s="11">
        <v>8136.8040999999994</v>
      </c>
      <c r="E80" s="11">
        <v>0</v>
      </c>
      <c r="F80" s="11">
        <v>0</v>
      </c>
      <c r="G80" s="11">
        <v>15000</v>
      </c>
      <c r="H80" s="11">
        <v>0</v>
      </c>
      <c r="I80" s="11">
        <v>0</v>
      </c>
      <c r="J80" s="11">
        <v>63280.689210000004</v>
      </c>
    </row>
    <row r="81" spans="1:10">
      <c r="A81" s="10" t="s">
        <v>22</v>
      </c>
      <c r="B81" s="11">
        <v>0</v>
      </c>
      <c r="C81" s="11">
        <v>0</v>
      </c>
      <c r="D81" s="11">
        <v>0</v>
      </c>
      <c r="E81" s="11">
        <v>0</v>
      </c>
      <c r="F81" s="11">
        <v>0</v>
      </c>
      <c r="G81" s="11">
        <v>0</v>
      </c>
      <c r="H81" s="11">
        <v>0</v>
      </c>
      <c r="I81" s="11">
        <v>0</v>
      </c>
      <c r="J81" s="11">
        <v>0</v>
      </c>
    </row>
    <row r="82" spans="1:10">
      <c r="A82" s="10" t="s">
        <v>23</v>
      </c>
      <c r="B82" s="11">
        <v>0</v>
      </c>
      <c r="C82" s="11">
        <v>0</v>
      </c>
      <c r="D82" s="11">
        <v>0</v>
      </c>
      <c r="E82" s="11">
        <v>0</v>
      </c>
      <c r="F82" s="11">
        <v>0</v>
      </c>
      <c r="G82" s="11">
        <v>0</v>
      </c>
      <c r="H82" s="11">
        <v>0</v>
      </c>
      <c r="I82" s="11">
        <v>0</v>
      </c>
      <c r="J82" s="11">
        <v>0</v>
      </c>
    </row>
    <row r="83" spans="1:10">
      <c r="A83" s="10" t="s">
        <v>81</v>
      </c>
      <c r="B83" s="11">
        <v>0</v>
      </c>
      <c r="C83" s="11">
        <v>421.8</v>
      </c>
      <c r="D83" s="11">
        <v>662.9</v>
      </c>
      <c r="E83" s="11">
        <v>0</v>
      </c>
      <c r="F83" s="11">
        <v>0</v>
      </c>
      <c r="G83" s="11">
        <v>390.7</v>
      </c>
      <c r="H83" s="11">
        <v>0</v>
      </c>
      <c r="I83" s="11">
        <v>805.5</v>
      </c>
      <c r="J83" s="11">
        <v>2280.9</v>
      </c>
    </row>
    <row r="84" spans="1:10">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c r="A85" s="10" t="s">
        <v>25</v>
      </c>
      <c r="B85" s="11">
        <v>145659.76848</v>
      </c>
      <c r="C85" s="11">
        <v>261454.32734000002</v>
      </c>
      <c r="D85" s="11">
        <v>184306.64967999997</v>
      </c>
      <c r="E85" s="11">
        <v>1009.86455</v>
      </c>
      <c r="F85" s="11">
        <v>11.73</v>
      </c>
      <c r="G85" s="11">
        <v>215053.28819999998</v>
      </c>
      <c r="H85" s="11">
        <v>2246.5884300000002</v>
      </c>
      <c r="I85" s="11">
        <v>84342.54178</v>
      </c>
      <c r="J85" s="11">
        <v>894084.75845999992</v>
      </c>
    </row>
    <row r="86" spans="1:10">
      <c r="A86" s="10" t="s">
        <v>82</v>
      </c>
      <c r="B86" s="11">
        <v>0</v>
      </c>
      <c r="C86" s="11">
        <v>242.61642000000001</v>
      </c>
      <c r="D86" s="11">
        <v>116.07229999999998</v>
      </c>
      <c r="E86" s="11">
        <v>0</v>
      </c>
      <c r="F86" s="11">
        <v>0</v>
      </c>
      <c r="G86" s="11">
        <v>147.13890000000001</v>
      </c>
      <c r="H86" s="11">
        <v>0</v>
      </c>
      <c r="I86" s="11">
        <v>0</v>
      </c>
      <c r="J86" s="11">
        <v>505.82762000000002</v>
      </c>
    </row>
    <row r="87" spans="1:10">
      <c r="A87" s="10" t="s">
        <v>83</v>
      </c>
      <c r="B87" s="11">
        <v>-175.54104000000001</v>
      </c>
      <c r="C87" s="11">
        <v>-115.39067</v>
      </c>
      <c r="D87" s="11">
        <v>-86.104240000000004</v>
      </c>
      <c r="E87" s="11">
        <v>-43.540839999999996</v>
      </c>
      <c r="F87" s="11">
        <v>-59.006999999999998</v>
      </c>
      <c r="G87" s="11">
        <v>-101.88417</v>
      </c>
      <c r="H87" s="11">
        <v>-7.8015400000000001</v>
      </c>
      <c r="I87" s="11">
        <v>0</v>
      </c>
      <c r="J87" s="11">
        <v>-589.26950000000011</v>
      </c>
    </row>
    <row r="88" spans="1:10">
      <c r="A88" s="8" t="s">
        <v>84</v>
      </c>
      <c r="B88" s="9">
        <v>7376.3773500000007</v>
      </c>
      <c r="C88" s="9">
        <v>57907.654690000003</v>
      </c>
      <c r="D88" s="9">
        <v>64983.047859999999</v>
      </c>
      <c r="E88" s="9">
        <v>3715.2669699999997</v>
      </c>
      <c r="F88" s="9">
        <v>4971.4331199999997</v>
      </c>
      <c r="G88" s="9">
        <v>13000.584359999997</v>
      </c>
      <c r="H88" s="9">
        <v>1287.6174599999999</v>
      </c>
      <c r="I88" s="9">
        <v>12793.176509999999</v>
      </c>
      <c r="J88" s="9">
        <v>166035.15832000002</v>
      </c>
    </row>
    <row r="89" spans="1:10">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c r="A90" s="10" t="s">
        <v>86</v>
      </c>
      <c r="B90" s="11">
        <v>4537.9151300000012</v>
      </c>
      <c r="C90" s="11">
        <v>25038.27506</v>
      </c>
      <c r="D90" s="11">
        <v>26441.623869999999</v>
      </c>
      <c r="E90" s="11">
        <v>1675.1948400000001</v>
      </c>
      <c r="F90" s="11">
        <v>0</v>
      </c>
      <c r="G90" s="11">
        <v>2928.4579800000006</v>
      </c>
      <c r="H90" s="11">
        <v>433.97854000000001</v>
      </c>
      <c r="I90" s="11">
        <v>3731.0347599999996</v>
      </c>
      <c r="J90" s="11">
        <v>64786.480179999999</v>
      </c>
    </row>
    <row r="91" spans="1:10">
      <c r="A91" s="10" t="s">
        <v>87</v>
      </c>
      <c r="B91" s="11">
        <v>489.06858000000005</v>
      </c>
      <c r="C91" s="11">
        <v>4931.9396299999989</v>
      </c>
      <c r="D91" s="11">
        <v>4683.76818</v>
      </c>
      <c r="E91" s="11">
        <v>56.903470000000205</v>
      </c>
      <c r="F91" s="11">
        <v>1903.7607599999997</v>
      </c>
      <c r="G91" s="11">
        <v>1728.1699599999999</v>
      </c>
      <c r="H91" s="11">
        <v>95.596609999999984</v>
      </c>
      <c r="I91" s="11">
        <v>877.83564000000013</v>
      </c>
      <c r="J91" s="11">
        <v>14767.042829999999</v>
      </c>
    </row>
    <row r="92" spans="1:10">
      <c r="A92" s="10" t="s">
        <v>88</v>
      </c>
      <c r="B92" s="11">
        <v>494.4810099999998</v>
      </c>
      <c r="C92" s="11">
        <v>4988.3652300000003</v>
      </c>
      <c r="D92" s="11">
        <v>6773.8700600000002</v>
      </c>
      <c r="E92" s="11">
        <v>52.87314999999991</v>
      </c>
      <c r="F92" s="11">
        <v>503.9123800000001</v>
      </c>
      <c r="G92" s="11">
        <v>914.56830999999954</v>
      </c>
      <c r="H92" s="11">
        <v>41.053010000000008</v>
      </c>
      <c r="I92" s="11">
        <v>4065.827299999999</v>
      </c>
      <c r="J92" s="11">
        <v>17834.950449999997</v>
      </c>
    </row>
    <row r="93" spans="1:10">
      <c r="A93" s="10" t="s">
        <v>89</v>
      </c>
      <c r="B93" s="11">
        <v>752.79883999999981</v>
      </c>
      <c r="C93" s="11">
        <v>4398.0541200000007</v>
      </c>
      <c r="D93" s="11">
        <v>11267.492369999998</v>
      </c>
      <c r="E93" s="11">
        <v>96.525309999999592</v>
      </c>
      <c r="F93" s="11">
        <v>2429.2835100000007</v>
      </c>
      <c r="G93" s="11">
        <v>1508.86025</v>
      </c>
      <c r="H93" s="11">
        <v>356.13279000000006</v>
      </c>
      <c r="I93" s="11">
        <v>3015.9638100000006</v>
      </c>
      <c r="J93" s="11">
        <v>23825.111000000001</v>
      </c>
    </row>
    <row r="94" spans="1:10">
      <c r="A94" s="10" t="s">
        <v>90</v>
      </c>
      <c r="B94" s="11">
        <v>890.3025899999999</v>
      </c>
      <c r="C94" s="11">
        <v>9188.8045399999992</v>
      </c>
      <c r="D94" s="11">
        <v>4519.0883100000001</v>
      </c>
      <c r="E94" s="11">
        <v>29.841080000000076</v>
      </c>
      <c r="F94" s="11">
        <v>134.47646999999975</v>
      </c>
      <c r="G94" s="11">
        <v>762.84556000000009</v>
      </c>
      <c r="H94" s="11">
        <v>2E-3</v>
      </c>
      <c r="I94" s="11">
        <v>5.0999999999999997E-2</v>
      </c>
      <c r="J94" s="11">
        <v>15525.411549999999</v>
      </c>
    </row>
    <row r="95" spans="1:10">
      <c r="A95" s="10" t="s">
        <v>91</v>
      </c>
      <c r="B95" s="11">
        <v>63.401350000000001</v>
      </c>
      <c r="C95" s="11">
        <v>0</v>
      </c>
      <c r="D95" s="11">
        <v>0</v>
      </c>
      <c r="E95" s="11">
        <v>0</v>
      </c>
      <c r="F95" s="11">
        <v>0</v>
      </c>
      <c r="G95" s="11">
        <v>0</v>
      </c>
      <c r="H95" s="11">
        <v>1.8545099999999999</v>
      </c>
      <c r="I95" s="11">
        <v>0</v>
      </c>
      <c r="J95" s="11">
        <v>65.255859999999998</v>
      </c>
    </row>
    <row r="96" spans="1:10">
      <c r="A96" s="10" t="s">
        <v>92</v>
      </c>
      <c r="B96" s="11">
        <v>0</v>
      </c>
      <c r="C96" s="11">
        <v>0</v>
      </c>
      <c r="D96" s="11">
        <v>0</v>
      </c>
      <c r="E96" s="11">
        <v>0</v>
      </c>
      <c r="F96" s="11">
        <v>0</v>
      </c>
      <c r="G96" s="11">
        <v>1371.1281200000001</v>
      </c>
      <c r="H96" s="11">
        <v>0</v>
      </c>
      <c r="I96" s="11">
        <v>0</v>
      </c>
      <c r="J96" s="11">
        <v>1371.1281200000001</v>
      </c>
    </row>
    <row r="97" spans="1:10">
      <c r="A97" s="10" t="s">
        <v>93</v>
      </c>
      <c r="B97" s="11">
        <v>0</v>
      </c>
      <c r="C97" s="11">
        <v>0</v>
      </c>
      <c r="D97" s="11">
        <v>23.335619999999999</v>
      </c>
      <c r="E97" s="11">
        <v>0</v>
      </c>
      <c r="F97" s="11">
        <v>0</v>
      </c>
      <c r="G97" s="11">
        <v>0</v>
      </c>
      <c r="H97" s="11">
        <v>0</v>
      </c>
      <c r="I97" s="11">
        <v>0</v>
      </c>
      <c r="J97" s="11">
        <v>23.335619999999999</v>
      </c>
    </row>
    <row r="98" spans="1:10">
      <c r="A98" s="8" t="s">
        <v>94</v>
      </c>
      <c r="B98" s="9">
        <v>1705.4973600000001</v>
      </c>
      <c r="C98" s="9">
        <v>8154.0543099999986</v>
      </c>
      <c r="D98" s="9">
        <v>11947.55169</v>
      </c>
      <c r="E98" s="9">
        <v>245.10437999999999</v>
      </c>
      <c r="F98" s="9">
        <v>1850.7019300000002</v>
      </c>
      <c r="G98" s="9">
        <v>2202.4147800000001</v>
      </c>
      <c r="H98" s="9">
        <v>290.64013999999997</v>
      </c>
      <c r="I98" s="9">
        <v>4045.6271499999993</v>
      </c>
      <c r="J98" s="9">
        <v>30441.59174</v>
      </c>
    </row>
    <row r="99" spans="1:10">
      <c r="A99" s="10" t="s">
        <v>95</v>
      </c>
      <c r="B99" s="11">
        <v>321.44940000000003</v>
      </c>
      <c r="C99" s="11">
        <v>4006.5448199999996</v>
      </c>
      <c r="D99" s="11">
        <v>2505.3118300000001</v>
      </c>
      <c r="E99" s="11">
        <v>56.398650000000004</v>
      </c>
      <c r="F99" s="11">
        <v>545.21441000000004</v>
      </c>
      <c r="G99" s="11">
        <v>96.666039999999995</v>
      </c>
      <c r="H99" s="11">
        <v>39.522440000000003</v>
      </c>
      <c r="I99" s="11">
        <v>0</v>
      </c>
      <c r="J99" s="11">
        <v>7571.1075899999987</v>
      </c>
    </row>
    <row r="100" spans="1:10">
      <c r="A100" s="10" t="s">
        <v>96</v>
      </c>
      <c r="B100" s="11">
        <v>402.47293000000002</v>
      </c>
      <c r="C100" s="11">
        <v>2967.0055499999999</v>
      </c>
      <c r="D100" s="11">
        <v>4294.7885400000005</v>
      </c>
      <c r="E100" s="11">
        <v>7.7573299999999996</v>
      </c>
      <c r="F100" s="11">
        <v>528.63505000000009</v>
      </c>
      <c r="G100" s="11">
        <v>977.46785</v>
      </c>
      <c r="H100" s="11">
        <v>28.502269999999999</v>
      </c>
      <c r="I100" s="11">
        <v>2744.1700599999995</v>
      </c>
      <c r="J100" s="11">
        <v>11950.799580000003</v>
      </c>
    </row>
    <row r="101" spans="1:10">
      <c r="A101" s="10" t="s">
        <v>97</v>
      </c>
      <c r="B101" s="11">
        <v>8.0000000000000007E-5</v>
      </c>
      <c r="C101" s="11">
        <v>933.39333999999997</v>
      </c>
      <c r="D101" s="11">
        <v>0</v>
      </c>
      <c r="E101" s="11">
        <v>50.98075</v>
      </c>
      <c r="F101" s="11">
        <v>64.225139999999996</v>
      </c>
      <c r="G101" s="11">
        <v>8.9999999999999993E-3</v>
      </c>
      <c r="H101" s="11">
        <v>0.33550000000000002</v>
      </c>
      <c r="I101" s="11">
        <v>53.205959999999997</v>
      </c>
      <c r="J101" s="11">
        <v>1102.14977</v>
      </c>
    </row>
    <row r="102" spans="1:10">
      <c r="A102" s="10" t="s">
        <v>98</v>
      </c>
      <c r="B102" s="11">
        <v>981.57494999999994</v>
      </c>
      <c r="C102" s="11">
        <v>247.26560000000001</v>
      </c>
      <c r="D102" s="11">
        <v>5147.4513200000001</v>
      </c>
      <c r="E102" s="11">
        <v>129.96764999999999</v>
      </c>
      <c r="F102" s="11">
        <v>712.62732999999992</v>
      </c>
      <c r="G102" s="11">
        <v>1128.27189</v>
      </c>
      <c r="H102" s="11">
        <v>222.27992999999998</v>
      </c>
      <c r="I102" s="11">
        <v>1248.2511299999999</v>
      </c>
      <c r="J102" s="11">
        <v>9817.6898000000001</v>
      </c>
    </row>
    <row r="103" spans="1:10">
      <c r="A103" s="14" t="s">
        <v>99</v>
      </c>
      <c r="B103" s="11">
        <v>0</v>
      </c>
      <c r="C103" s="11">
        <v>-0.155</v>
      </c>
      <c r="D103" s="11">
        <v>0</v>
      </c>
      <c r="E103" s="11">
        <v>0</v>
      </c>
      <c r="F103" s="11">
        <v>0</v>
      </c>
      <c r="G103" s="11">
        <v>0</v>
      </c>
      <c r="H103" s="11">
        <v>0</v>
      </c>
      <c r="I103" s="11">
        <v>0</v>
      </c>
      <c r="J103" s="11">
        <v>-0.155</v>
      </c>
    </row>
    <row r="104" spans="1:10">
      <c r="A104" s="8" t="s">
        <v>100</v>
      </c>
      <c r="B104" s="9">
        <v>0</v>
      </c>
      <c r="C104" s="9">
        <v>0</v>
      </c>
      <c r="D104" s="9">
        <v>0</v>
      </c>
      <c r="E104" s="9">
        <v>0</v>
      </c>
      <c r="F104" s="9">
        <v>0</v>
      </c>
      <c r="G104" s="9">
        <v>0</v>
      </c>
      <c r="H104" s="9">
        <v>0</v>
      </c>
      <c r="I104" s="9">
        <v>0</v>
      </c>
      <c r="J104" s="9">
        <v>0</v>
      </c>
    </row>
    <row r="105" spans="1:10">
      <c r="A105" s="10" t="s">
        <v>101</v>
      </c>
      <c r="B105" s="11">
        <v>0</v>
      </c>
      <c r="C105" s="11">
        <v>0</v>
      </c>
      <c r="D105" s="11">
        <v>0</v>
      </c>
      <c r="E105" s="11">
        <v>0</v>
      </c>
      <c r="F105" s="11">
        <v>0</v>
      </c>
      <c r="G105" s="11">
        <v>0</v>
      </c>
      <c r="H105" s="11">
        <v>0</v>
      </c>
      <c r="I105" s="11">
        <v>0</v>
      </c>
      <c r="J105" s="11">
        <v>0</v>
      </c>
    </row>
    <row r="106" spans="1:10">
      <c r="A106" s="10" t="s">
        <v>102</v>
      </c>
      <c r="B106" s="11">
        <v>0</v>
      </c>
      <c r="C106" s="11">
        <v>0</v>
      </c>
      <c r="D106" s="11">
        <v>0</v>
      </c>
      <c r="E106" s="11">
        <v>0</v>
      </c>
      <c r="F106" s="11">
        <v>0</v>
      </c>
      <c r="G106" s="11">
        <v>0</v>
      </c>
      <c r="H106" s="11">
        <v>0</v>
      </c>
      <c r="I106" s="11">
        <v>0</v>
      </c>
      <c r="J106" s="11">
        <v>0</v>
      </c>
    </row>
    <row r="107" spans="1:10">
      <c r="A107" s="10" t="s">
        <v>103</v>
      </c>
      <c r="B107" s="11">
        <v>0</v>
      </c>
      <c r="C107" s="11">
        <v>0</v>
      </c>
      <c r="D107" s="11">
        <v>0</v>
      </c>
      <c r="E107" s="11">
        <v>0</v>
      </c>
      <c r="F107" s="11">
        <v>0</v>
      </c>
      <c r="G107" s="11">
        <v>0</v>
      </c>
      <c r="H107" s="11">
        <v>0</v>
      </c>
      <c r="I107" s="11">
        <v>0</v>
      </c>
      <c r="J107" s="11">
        <v>0</v>
      </c>
    </row>
    <row r="108" spans="1:10">
      <c r="A108" s="10" t="s">
        <v>104</v>
      </c>
      <c r="B108" s="11">
        <v>0</v>
      </c>
      <c r="C108" s="11">
        <v>0</v>
      </c>
      <c r="D108" s="11">
        <v>0</v>
      </c>
      <c r="E108" s="11">
        <v>0</v>
      </c>
      <c r="F108" s="11">
        <v>0</v>
      </c>
      <c r="G108" s="11">
        <v>0</v>
      </c>
      <c r="H108" s="11">
        <v>0</v>
      </c>
      <c r="I108" s="11">
        <v>0</v>
      </c>
      <c r="J108" s="11">
        <v>0</v>
      </c>
    </row>
    <row r="109" spans="1:10">
      <c r="A109" s="10" t="s">
        <v>105</v>
      </c>
      <c r="B109" s="11">
        <v>0</v>
      </c>
      <c r="C109" s="11">
        <v>0</v>
      </c>
      <c r="D109" s="11">
        <v>0</v>
      </c>
      <c r="E109" s="11">
        <v>0</v>
      </c>
      <c r="F109" s="11">
        <v>0</v>
      </c>
      <c r="G109" s="11">
        <v>0</v>
      </c>
      <c r="H109" s="11">
        <v>0</v>
      </c>
      <c r="I109" s="11">
        <v>0</v>
      </c>
      <c r="J109" s="11">
        <v>0</v>
      </c>
    </row>
    <row r="110" spans="1:10">
      <c r="A110" s="10" t="s">
        <v>106</v>
      </c>
      <c r="B110" s="11">
        <v>0</v>
      </c>
      <c r="C110" s="11">
        <v>0</v>
      </c>
      <c r="D110" s="11">
        <v>0</v>
      </c>
      <c r="E110" s="11">
        <v>0</v>
      </c>
      <c r="F110" s="11">
        <v>0</v>
      </c>
      <c r="G110" s="11">
        <v>0</v>
      </c>
      <c r="H110" s="11">
        <v>0</v>
      </c>
      <c r="I110" s="11">
        <v>0</v>
      </c>
      <c r="J110" s="11">
        <v>0</v>
      </c>
    </row>
    <row r="111" spans="1:10">
      <c r="A111" s="8" t="s">
        <v>107</v>
      </c>
      <c r="B111" s="9">
        <v>1162469.6990400001</v>
      </c>
      <c r="C111" s="9">
        <v>2817115.4706500005</v>
      </c>
      <c r="D111" s="9">
        <v>1791694.1543099999</v>
      </c>
      <c r="E111" s="9">
        <v>63814.825850000001</v>
      </c>
      <c r="F111" s="9">
        <v>473013.02627999999</v>
      </c>
      <c r="G111" s="9">
        <v>1121221.8765699998</v>
      </c>
      <c r="H111" s="9">
        <v>34891.658050000005</v>
      </c>
      <c r="I111" s="9">
        <v>1272232.6765000001</v>
      </c>
      <c r="J111" s="9">
        <v>8736453.3872499987</v>
      </c>
    </row>
    <row r="112" spans="1:10">
      <c r="A112" s="8" t="s">
        <v>108</v>
      </c>
      <c r="B112" s="9">
        <v>131722.15698</v>
      </c>
      <c r="C112" s="9">
        <v>744251.44553000003</v>
      </c>
      <c r="D112" s="9">
        <v>268354.67480999994</v>
      </c>
      <c r="E112" s="9">
        <v>51.424340000000001</v>
      </c>
      <c r="F112" s="9">
        <v>79506.551629999987</v>
      </c>
      <c r="G112" s="9">
        <v>144960.59578</v>
      </c>
      <c r="H112" s="9">
        <v>0</v>
      </c>
      <c r="I112" s="9">
        <v>143858.97583999997</v>
      </c>
      <c r="J112" s="9">
        <v>1512705.8249099997</v>
      </c>
    </row>
    <row r="113" spans="1:10">
      <c r="A113" s="10" t="s">
        <v>109</v>
      </c>
      <c r="B113" s="11">
        <v>0</v>
      </c>
      <c r="C113" s="11">
        <v>6.03</v>
      </c>
      <c r="D113" s="11">
        <v>641.11473000000001</v>
      </c>
      <c r="E113" s="11">
        <v>51.424340000000001</v>
      </c>
      <c r="F113" s="11">
        <v>0</v>
      </c>
      <c r="G113" s="11">
        <v>0</v>
      </c>
      <c r="H113" s="11">
        <v>0</v>
      </c>
      <c r="I113" s="11">
        <v>0</v>
      </c>
      <c r="J113" s="11">
        <v>698.56907000000001</v>
      </c>
    </row>
    <row r="114" spans="1:10">
      <c r="A114" s="10" t="s">
        <v>110</v>
      </c>
      <c r="B114" s="11">
        <v>0</v>
      </c>
      <c r="C114" s="11">
        <v>0</v>
      </c>
      <c r="D114" s="11">
        <v>0</v>
      </c>
      <c r="E114" s="11">
        <v>0</v>
      </c>
      <c r="F114" s="11">
        <v>0</v>
      </c>
      <c r="G114" s="11">
        <v>0</v>
      </c>
      <c r="H114" s="11">
        <v>0</v>
      </c>
      <c r="I114" s="11">
        <v>0</v>
      </c>
      <c r="J114" s="11">
        <v>0</v>
      </c>
    </row>
    <row r="115" spans="1:10">
      <c r="A115" s="10" t="s">
        <v>111</v>
      </c>
      <c r="B115" s="11">
        <v>0</v>
      </c>
      <c r="C115" s="11">
        <v>6.03</v>
      </c>
      <c r="D115" s="11">
        <v>641.11473000000001</v>
      </c>
      <c r="E115" s="11">
        <v>51.424340000000001</v>
      </c>
      <c r="F115" s="11">
        <v>0</v>
      </c>
      <c r="G115" s="11">
        <v>0</v>
      </c>
      <c r="H115" s="11">
        <v>0</v>
      </c>
      <c r="I115" s="11">
        <v>0</v>
      </c>
      <c r="J115" s="11">
        <v>698.56907000000001</v>
      </c>
    </row>
    <row r="116" spans="1:10">
      <c r="A116" s="10" t="s">
        <v>112</v>
      </c>
      <c r="B116" s="11">
        <v>56181.299310000002</v>
      </c>
      <c r="C116" s="11">
        <v>355057.08082000003</v>
      </c>
      <c r="D116" s="11">
        <v>134876.68817999997</v>
      </c>
      <c r="E116" s="11">
        <v>0</v>
      </c>
      <c r="F116" s="11">
        <v>55040.603049999998</v>
      </c>
      <c r="G116" s="11">
        <v>32070.992059999997</v>
      </c>
      <c r="H116" s="11">
        <v>0</v>
      </c>
      <c r="I116" s="11">
        <v>81580.23921</v>
      </c>
      <c r="J116" s="11">
        <v>714806.90263000003</v>
      </c>
    </row>
    <row r="117" spans="1:10">
      <c r="A117" s="10" t="s">
        <v>113</v>
      </c>
      <c r="B117" s="11">
        <v>60494.876750000003</v>
      </c>
      <c r="C117" s="11">
        <v>0</v>
      </c>
      <c r="D117" s="11">
        <v>0</v>
      </c>
      <c r="E117" s="11">
        <v>0</v>
      </c>
      <c r="F117" s="11">
        <v>24092.959400000003</v>
      </c>
      <c r="G117" s="11">
        <v>24.313400000000001</v>
      </c>
      <c r="H117" s="11">
        <v>0</v>
      </c>
      <c r="I117" s="11">
        <v>0</v>
      </c>
      <c r="J117" s="11">
        <v>84612.149550000002</v>
      </c>
    </row>
    <row r="118" spans="1:10">
      <c r="A118" s="13" t="s">
        <v>114</v>
      </c>
      <c r="B118" s="11">
        <v>1483.2609</v>
      </c>
      <c r="C118" s="11">
        <v>0</v>
      </c>
      <c r="D118" s="11">
        <v>0</v>
      </c>
      <c r="E118" s="11">
        <v>0</v>
      </c>
      <c r="F118" s="11">
        <v>336.875</v>
      </c>
      <c r="G118" s="11">
        <v>13.413399999999999</v>
      </c>
      <c r="H118" s="11">
        <v>0</v>
      </c>
      <c r="I118" s="11">
        <v>0</v>
      </c>
      <c r="J118" s="11">
        <v>1833.5492999999999</v>
      </c>
    </row>
    <row r="119" spans="1:10">
      <c r="A119" s="14" t="s">
        <v>115</v>
      </c>
      <c r="B119" s="11">
        <v>550.68855000000008</v>
      </c>
      <c r="C119" s="11">
        <v>0</v>
      </c>
      <c r="D119" s="11">
        <v>0</v>
      </c>
      <c r="E119" s="11">
        <v>0</v>
      </c>
      <c r="F119" s="11">
        <v>221.666</v>
      </c>
      <c r="G119" s="11">
        <v>0</v>
      </c>
      <c r="H119" s="11">
        <v>0</v>
      </c>
      <c r="I119" s="11">
        <v>0</v>
      </c>
      <c r="J119" s="11">
        <v>772.35455000000002</v>
      </c>
    </row>
    <row r="120" spans="1:10">
      <c r="A120" s="14" t="s">
        <v>116</v>
      </c>
      <c r="B120" s="11">
        <v>3264.5</v>
      </c>
      <c r="C120" s="11">
        <v>0</v>
      </c>
      <c r="D120" s="11">
        <v>0</v>
      </c>
      <c r="E120" s="11">
        <v>0</v>
      </c>
      <c r="F120" s="11">
        <v>70.5</v>
      </c>
      <c r="G120" s="11">
        <v>0</v>
      </c>
      <c r="H120" s="11">
        <v>0</v>
      </c>
      <c r="I120" s="11">
        <v>0</v>
      </c>
      <c r="J120" s="11">
        <v>3335</v>
      </c>
    </row>
    <row r="121" spans="1:10">
      <c r="A121" s="14" t="s">
        <v>117</v>
      </c>
      <c r="B121" s="11">
        <v>3652.0513400000004</v>
      </c>
      <c r="C121" s="11">
        <v>0</v>
      </c>
      <c r="D121" s="11">
        <v>0</v>
      </c>
      <c r="E121" s="11">
        <v>0</v>
      </c>
      <c r="F121" s="11">
        <v>644.45654000000002</v>
      </c>
      <c r="G121" s="11">
        <v>0</v>
      </c>
      <c r="H121" s="11">
        <v>0</v>
      </c>
      <c r="I121" s="11">
        <v>0</v>
      </c>
      <c r="J121" s="11">
        <v>4296.5078800000001</v>
      </c>
    </row>
    <row r="122" spans="1:10">
      <c r="A122" s="14" t="s">
        <v>118</v>
      </c>
      <c r="B122" s="11">
        <v>14183.919199999998</v>
      </c>
      <c r="C122" s="11">
        <v>0</v>
      </c>
      <c r="D122" s="11">
        <v>0</v>
      </c>
      <c r="E122" s="11">
        <v>0</v>
      </c>
      <c r="F122" s="11">
        <v>1772.52034</v>
      </c>
      <c r="G122" s="11">
        <v>0</v>
      </c>
      <c r="H122" s="11">
        <v>0</v>
      </c>
      <c r="I122" s="11">
        <v>0</v>
      </c>
      <c r="J122" s="11">
        <v>15956.439539999999</v>
      </c>
    </row>
    <row r="123" spans="1:10">
      <c r="A123" s="14" t="s">
        <v>119</v>
      </c>
      <c r="B123" s="11">
        <v>11552.409449999999</v>
      </c>
      <c r="C123" s="11">
        <v>0</v>
      </c>
      <c r="D123" s="11">
        <v>0</v>
      </c>
      <c r="E123" s="11">
        <v>0</v>
      </c>
      <c r="F123" s="11">
        <v>14816.622530000001</v>
      </c>
      <c r="G123" s="11">
        <v>4.3</v>
      </c>
      <c r="H123" s="11">
        <v>0</v>
      </c>
      <c r="I123" s="11">
        <v>0</v>
      </c>
      <c r="J123" s="11">
        <v>26373.331979999999</v>
      </c>
    </row>
    <row r="124" spans="1:10">
      <c r="A124" s="14" t="s">
        <v>120</v>
      </c>
      <c r="B124" s="11">
        <v>25377.814310000002</v>
      </c>
      <c r="C124" s="11">
        <v>0</v>
      </c>
      <c r="D124" s="11">
        <v>0</v>
      </c>
      <c r="E124" s="11">
        <v>0</v>
      </c>
      <c r="F124" s="11">
        <v>5207.6509900000001</v>
      </c>
      <c r="G124" s="11">
        <v>6.6</v>
      </c>
      <c r="H124" s="11">
        <v>0</v>
      </c>
      <c r="I124" s="11">
        <v>0</v>
      </c>
      <c r="J124" s="11">
        <v>30592.065300000002</v>
      </c>
    </row>
    <row r="125" spans="1:10">
      <c r="A125" s="16" t="s">
        <v>121</v>
      </c>
      <c r="B125" s="11">
        <v>430.233</v>
      </c>
      <c r="C125" s="11">
        <v>0</v>
      </c>
      <c r="D125" s="11">
        <v>0</v>
      </c>
      <c r="E125" s="11">
        <v>0</v>
      </c>
      <c r="F125" s="11">
        <v>1022.668</v>
      </c>
      <c r="G125" s="11">
        <v>0</v>
      </c>
      <c r="H125" s="11">
        <v>0</v>
      </c>
      <c r="I125" s="11">
        <v>0</v>
      </c>
      <c r="J125" s="11">
        <v>1452.9010000000001</v>
      </c>
    </row>
    <row r="126" spans="1:10">
      <c r="A126" s="16" t="s">
        <v>122</v>
      </c>
      <c r="B126" s="11">
        <v>14164.627970000001</v>
      </c>
      <c r="C126" s="11">
        <v>1255.6282099999999</v>
      </c>
      <c r="D126" s="11">
        <v>662.09159</v>
      </c>
      <c r="E126" s="11">
        <v>0</v>
      </c>
      <c r="F126" s="11">
        <v>14.853530000000001</v>
      </c>
      <c r="G126" s="11">
        <v>367.94099999999997</v>
      </c>
      <c r="H126" s="11">
        <v>0</v>
      </c>
      <c r="I126" s="11">
        <v>107.27789</v>
      </c>
      <c r="J126" s="11">
        <v>16572.420190000001</v>
      </c>
    </row>
    <row r="127" spans="1:10">
      <c r="A127" s="10" t="s">
        <v>123</v>
      </c>
      <c r="B127" s="11">
        <v>0</v>
      </c>
      <c r="C127" s="11">
        <v>373287.56554999994</v>
      </c>
      <c r="D127" s="11">
        <v>122622.70325000001</v>
      </c>
      <c r="E127" s="11">
        <v>0</v>
      </c>
      <c r="F127" s="11">
        <v>0</v>
      </c>
      <c r="G127" s="11">
        <v>111701.81144000002</v>
      </c>
      <c r="H127" s="11">
        <v>0</v>
      </c>
      <c r="I127" s="11">
        <v>61075.853769999994</v>
      </c>
      <c r="J127" s="11">
        <v>668687.93401000008</v>
      </c>
    </row>
    <row r="128" spans="1:10">
      <c r="A128" s="10" t="s">
        <v>124</v>
      </c>
      <c r="B128" s="11">
        <v>881.35294999999996</v>
      </c>
      <c r="C128" s="11">
        <v>14645.140950000001</v>
      </c>
      <c r="D128" s="11">
        <v>9552.0770599999996</v>
      </c>
      <c r="E128" s="11">
        <v>0</v>
      </c>
      <c r="F128" s="11">
        <v>358.13564999999994</v>
      </c>
      <c r="G128" s="11">
        <v>795.53787999999997</v>
      </c>
      <c r="H128" s="11">
        <v>0</v>
      </c>
      <c r="I128" s="11">
        <v>1095.6049699999999</v>
      </c>
      <c r="J128" s="11">
        <v>27327.849460000001</v>
      </c>
    </row>
    <row r="129" spans="1:10">
      <c r="A129" s="8" t="s">
        <v>125</v>
      </c>
      <c r="B129" s="9">
        <v>1.70726</v>
      </c>
      <c r="C129" s="9">
        <v>5.8617799999999995</v>
      </c>
      <c r="D129" s="9">
        <v>5.9091800000000001</v>
      </c>
      <c r="E129" s="9">
        <v>0</v>
      </c>
      <c r="F129" s="9">
        <v>13.172649999999999</v>
      </c>
      <c r="G129" s="9">
        <v>0</v>
      </c>
      <c r="H129" s="9">
        <v>0</v>
      </c>
      <c r="I129" s="9">
        <v>0.18228</v>
      </c>
      <c r="J129" s="9">
        <v>26.833149999999996</v>
      </c>
    </row>
    <row r="130" spans="1:10">
      <c r="A130" s="8" t="s">
        <v>126</v>
      </c>
      <c r="B130" s="9">
        <v>0</v>
      </c>
      <c r="C130" s="9">
        <v>0</v>
      </c>
      <c r="D130" s="9">
        <v>0</v>
      </c>
      <c r="E130" s="9">
        <v>0</v>
      </c>
      <c r="F130" s="9">
        <v>0</v>
      </c>
      <c r="G130" s="9">
        <v>0</v>
      </c>
      <c r="H130" s="9">
        <v>0</v>
      </c>
      <c r="I130" s="9">
        <v>0</v>
      </c>
      <c r="J130" s="9">
        <v>0</v>
      </c>
    </row>
    <row r="131" spans="1:10">
      <c r="A131" s="10" t="s">
        <v>127</v>
      </c>
      <c r="B131" s="11">
        <v>0</v>
      </c>
      <c r="C131" s="11">
        <v>0</v>
      </c>
      <c r="D131" s="11">
        <v>0</v>
      </c>
      <c r="E131" s="11">
        <v>0</v>
      </c>
      <c r="F131" s="11">
        <v>0</v>
      </c>
      <c r="G131" s="11">
        <v>0</v>
      </c>
      <c r="H131" s="11">
        <v>0</v>
      </c>
      <c r="I131" s="11">
        <v>0</v>
      </c>
      <c r="J131" s="11">
        <v>0</v>
      </c>
    </row>
    <row r="132" spans="1:10">
      <c r="A132" s="10" t="s">
        <v>128</v>
      </c>
      <c r="B132" s="11">
        <v>0</v>
      </c>
      <c r="C132" s="11">
        <v>0</v>
      </c>
      <c r="D132" s="11">
        <v>0</v>
      </c>
      <c r="E132" s="11">
        <v>0</v>
      </c>
      <c r="F132" s="11">
        <v>0</v>
      </c>
      <c r="G132" s="11">
        <v>0</v>
      </c>
      <c r="H132" s="11">
        <v>0</v>
      </c>
      <c r="I132" s="11">
        <v>0</v>
      </c>
      <c r="J132" s="11">
        <v>0</v>
      </c>
    </row>
    <row r="133" spans="1:10">
      <c r="A133" s="10" t="s">
        <v>129</v>
      </c>
      <c r="B133" s="11">
        <v>0</v>
      </c>
      <c r="C133" s="11">
        <v>0</v>
      </c>
      <c r="D133" s="11">
        <v>0</v>
      </c>
      <c r="E133" s="11">
        <v>0</v>
      </c>
      <c r="F133" s="11">
        <v>0</v>
      </c>
      <c r="G133" s="11">
        <v>0</v>
      </c>
      <c r="H133" s="11">
        <v>0</v>
      </c>
      <c r="I133" s="11">
        <v>0</v>
      </c>
      <c r="J133" s="11">
        <v>0</v>
      </c>
    </row>
    <row r="134" spans="1:10">
      <c r="A134" s="10" t="s">
        <v>130</v>
      </c>
      <c r="B134" s="11">
        <v>0</v>
      </c>
      <c r="C134" s="11">
        <v>0</v>
      </c>
      <c r="D134" s="11">
        <v>0</v>
      </c>
      <c r="E134" s="11">
        <v>0</v>
      </c>
      <c r="F134" s="11">
        <v>0</v>
      </c>
      <c r="G134" s="11">
        <v>0</v>
      </c>
      <c r="H134" s="11">
        <v>0</v>
      </c>
      <c r="I134" s="11">
        <v>0</v>
      </c>
      <c r="J134" s="11">
        <v>0</v>
      </c>
    </row>
    <row r="135" spans="1:10">
      <c r="A135" s="10" t="s">
        <v>131</v>
      </c>
      <c r="B135" s="11">
        <v>0</v>
      </c>
      <c r="C135" s="11">
        <v>0</v>
      </c>
      <c r="D135" s="11">
        <v>0</v>
      </c>
      <c r="E135" s="11">
        <v>0</v>
      </c>
      <c r="F135" s="11">
        <v>0</v>
      </c>
      <c r="G135" s="11">
        <v>0</v>
      </c>
      <c r="H135" s="11">
        <v>0</v>
      </c>
      <c r="I135" s="11">
        <v>0</v>
      </c>
      <c r="J135" s="11">
        <v>0</v>
      </c>
    </row>
    <row r="136" spans="1:10">
      <c r="A136" s="10" t="s">
        <v>132</v>
      </c>
      <c r="B136" s="11">
        <v>0</v>
      </c>
      <c r="C136" s="11">
        <v>0</v>
      </c>
      <c r="D136" s="11">
        <v>0</v>
      </c>
      <c r="E136" s="11">
        <v>0</v>
      </c>
      <c r="F136" s="11">
        <v>0</v>
      </c>
      <c r="G136" s="11">
        <v>0</v>
      </c>
      <c r="H136" s="11">
        <v>0</v>
      </c>
      <c r="I136" s="11">
        <v>0</v>
      </c>
      <c r="J136" s="11">
        <v>0</v>
      </c>
    </row>
    <row r="137" spans="1:10">
      <c r="A137" s="8" t="s">
        <v>133</v>
      </c>
      <c r="B137" s="9">
        <v>666758.66057000007</v>
      </c>
      <c r="C137" s="9">
        <v>1495316.6267200001</v>
      </c>
      <c r="D137" s="9">
        <v>1112255.72633</v>
      </c>
      <c r="E137" s="9">
        <v>58385.323730000004</v>
      </c>
      <c r="F137" s="9">
        <v>227150.92772000001</v>
      </c>
      <c r="G137" s="9">
        <v>739651.53206999996</v>
      </c>
      <c r="H137" s="9">
        <v>31805.209120000003</v>
      </c>
      <c r="I137" s="9">
        <v>576718.09949000005</v>
      </c>
      <c r="J137" s="9">
        <v>4908042.1057500001</v>
      </c>
    </row>
    <row r="138" spans="1:10">
      <c r="A138" s="10" t="s">
        <v>134</v>
      </c>
      <c r="B138" s="11">
        <v>0</v>
      </c>
      <c r="C138" s="11">
        <v>0</v>
      </c>
      <c r="D138" s="11">
        <v>0</v>
      </c>
      <c r="E138" s="11">
        <v>0</v>
      </c>
      <c r="F138" s="11">
        <v>0</v>
      </c>
      <c r="G138" s="11">
        <v>0</v>
      </c>
      <c r="H138" s="11">
        <v>0</v>
      </c>
      <c r="I138" s="11">
        <v>0</v>
      </c>
      <c r="J138" s="11">
        <v>0</v>
      </c>
    </row>
    <row r="139" spans="1:10">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c r="A140" s="10" t="s">
        <v>136</v>
      </c>
      <c r="B140" s="11">
        <v>0</v>
      </c>
      <c r="C140" s="11">
        <v>0</v>
      </c>
      <c r="D140" s="11">
        <v>0</v>
      </c>
      <c r="E140" s="11">
        <v>0</v>
      </c>
      <c r="F140" s="11">
        <v>0</v>
      </c>
      <c r="G140" s="11">
        <v>0</v>
      </c>
      <c r="H140" s="11">
        <v>0</v>
      </c>
      <c r="I140" s="11">
        <v>0</v>
      </c>
      <c r="J140" s="11">
        <v>0</v>
      </c>
    </row>
    <row r="141" spans="1:10">
      <c r="A141" s="10" t="s">
        <v>137</v>
      </c>
      <c r="B141" s="11">
        <v>335831.19449000008</v>
      </c>
      <c r="C141" s="11">
        <v>309781.68691999995</v>
      </c>
      <c r="D141" s="11">
        <v>64589.794070000004</v>
      </c>
      <c r="E141" s="11">
        <v>30270.943440000003</v>
      </c>
      <c r="F141" s="11">
        <v>129694.56971000001</v>
      </c>
      <c r="G141" s="11">
        <v>211232.28853999998</v>
      </c>
      <c r="H141" s="11">
        <v>4978.9186500000005</v>
      </c>
      <c r="I141" s="11">
        <v>167406.74215999999</v>
      </c>
      <c r="J141" s="11">
        <v>1253786.1379799997</v>
      </c>
    </row>
    <row r="142" spans="1:10">
      <c r="A142" s="10" t="s">
        <v>138</v>
      </c>
      <c r="B142" s="11">
        <v>76006.610629999996</v>
      </c>
      <c r="C142" s="11">
        <v>785261.04893000005</v>
      </c>
      <c r="D142" s="11">
        <v>757802.94672999997</v>
      </c>
      <c r="E142" s="11">
        <v>17421.977559999999</v>
      </c>
      <c r="F142" s="11">
        <v>85899.999169999996</v>
      </c>
      <c r="G142" s="11">
        <v>164153.24138999998</v>
      </c>
      <c r="H142" s="11">
        <v>17773.502069999999</v>
      </c>
      <c r="I142" s="11">
        <v>259088.31747000001</v>
      </c>
      <c r="J142" s="11">
        <v>2163407.6439499999</v>
      </c>
    </row>
    <row r="143" spans="1:10">
      <c r="A143" s="10" t="s">
        <v>139</v>
      </c>
      <c r="B143" s="11">
        <v>0</v>
      </c>
      <c r="C143" s="11">
        <v>0</v>
      </c>
      <c r="D143" s="11">
        <v>0</v>
      </c>
      <c r="E143" s="11">
        <v>686</v>
      </c>
      <c r="F143" s="11">
        <v>0</v>
      </c>
      <c r="G143" s="11">
        <v>0</v>
      </c>
      <c r="H143" s="11">
        <v>0</v>
      </c>
      <c r="I143" s="11">
        <v>0</v>
      </c>
      <c r="J143" s="11">
        <v>686</v>
      </c>
    </row>
    <row r="144" spans="1:10">
      <c r="A144" s="10" t="s">
        <v>140</v>
      </c>
      <c r="B144" s="11">
        <v>104259.04633999999</v>
      </c>
      <c r="C144" s="11">
        <v>129850.0245</v>
      </c>
      <c r="D144" s="11">
        <v>94865.903019999998</v>
      </c>
      <c r="E144" s="11">
        <v>7453.0704800000003</v>
      </c>
      <c r="F144" s="11">
        <v>10491.533069999999</v>
      </c>
      <c r="G144" s="11">
        <v>143717.39952000001</v>
      </c>
      <c r="H144" s="11">
        <v>6621.3444</v>
      </c>
      <c r="I144" s="11">
        <v>62510.494630000001</v>
      </c>
      <c r="J144" s="11">
        <v>559768.81596000004</v>
      </c>
    </row>
    <row r="145" spans="1:10">
      <c r="A145" s="10" t="s">
        <v>141</v>
      </c>
      <c r="B145" s="11">
        <v>5879.3798499999994</v>
      </c>
      <c r="C145" s="11">
        <v>16950.34865</v>
      </c>
      <c r="D145" s="11">
        <v>15015.553260000002</v>
      </c>
      <c r="E145" s="11">
        <v>1553.3322500000002</v>
      </c>
      <c r="F145" s="11">
        <v>1064.8257699999999</v>
      </c>
      <c r="G145" s="11">
        <v>6129.1293299999998</v>
      </c>
      <c r="H145" s="11">
        <v>315.98371999999995</v>
      </c>
      <c r="I145" s="11">
        <v>3652.9704500000003</v>
      </c>
      <c r="J145" s="11">
        <v>50561.523279999994</v>
      </c>
    </row>
    <row r="146" spans="1:10">
      <c r="A146" s="8" t="s">
        <v>142</v>
      </c>
      <c r="B146" s="9">
        <v>12972.263709999999</v>
      </c>
      <c r="C146" s="9">
        <v>78246.785979999986</v>
      </c>
      <c r="D146" s="9">
        <v>37538.01773</v>
      </c>
      <c r="E146" s="9">
        <v>2107.0014299999998</v>
      </c>
      <c r="F146" s="9">
        <v>14727.981700000002</v>
      </c>
      <c r="G146" s="9">
        <v>29008.103750000002</v>
      </c>
      <c r="H146" s="9">
        <v>2925.5087899999999</v>
      </c>
      <c r="I146" s="9">
        <v>41427.271659999999</v>
      </c>
      <c r="J146" s="9">
        <v>218952.93474999999</v>
      </c>
    </row>
    <row r="147" spans="1:10">
      <c r="A147" s="10" t="s">
        <v>69</v>
      </c>
      <c r="B147" s="11">
        <v>63.786709999999999</v>
      </c>
      <c r="C147" s="11">
        <v>0</v>
      </c>
      <c r="D147" s="11">
        <v>1327.97253</v>
      </c>
      <c r="E147" s="11">
        <v>0</v>
      </c>
      <c r="F147" s="11">
        <v>92.582119999999989</v>
      </c>
      <c r="G147" s="11">
        <v>541.37363000000005</v>
      </c>
      <c r="H147" s="11">
        <v>0</v>
      </c>
      <c r="I147" s="11">
        <v>0</v>
      </c>
      <c r="J147" s="11">
        <v>2025.7149900000002</v>
      </c>
    </row>
    <row r="148" spans="1:10">
      <c r="A148" s="10" t="s">
        <v>71</v>
      </c>
      <c r="B148" s="11">
        <v>4600.5491099999999</v>
      </c>
      <c r="C148" s="11">
        <v>17869.591499999999</v>
      </c>
      <c r="D148" s="11">
        <v>9429.4585000000006</v>
      </c>
      <c r="E148" s="11">
        <v>1244.64634</v>
      </c>
      <c r="F148" s="11">
        <v>6311.5034600000008</v>
      </c>
      <c r="G148" s="11">
        <v>19713.62775</v>
      </c>
      <c r="H148" s="11">
        <v>2469.4025499999998</v>
      </c>
      <c r="I148" s="11">
        <v>15423.253570000001</v>
      </c>
      <c r="J148" s="11">
        <v>77062.032780000009</v>
      </c>
    </row>
    <row r="149" spans="1:10">
      <c r="A149" s="10" t="s">
        <v>143</v>
      </c>
      <c r="B149" s="11">
        <v>8187.041729999999</v>
      </c>
      <c r="C149" s="11">
        <v>56203.508029999997</v>
      </c>
      <c r="D149" s="11">
        <v>26665.299709999999</v>
      </c>
      <c r="E149" s="11">
        <v>855.74410999999998</v>
      </c>
      <c r="F149" s="11">
        <v>6787.4146200000005</v>
      </c>
      <c r="G149" s="11">
        <v>7719.8200199999992</v>
      </c>
      <c r="H149" s="11">
        <v>455.96342000000004</v>
      </c>
      <c r="I149" s="11">
        <v>25964.787129999997</v>
      </c>
      <c r="J149" s="11">
        <v>132839.57876999996</v>
      </c>
    </row>
    <row r="150" spans="1:10">
      <c r="A150" s="10" t="s">
        <v>97</v>
      </c>
      <c r="B150" s="11">
        <v>120.88616</v>
      </c>
      <c r="C150" s="11">
        <v>4173.6864500000001</v>
      </c>
      <c r="D150" s="11">
        <v>115.28699</v>
      </c>
      <c r="E150" s="11">
        <v>6.6109799999999996</v>
      </c>
      <c r="F150" s="11">
        <v>1536.4815000000001</v>
      </c>
      <c r="G150" s="11">
        <v>1033.2823500000002</v>
      </c>
      <c r="H150" s="11">
        <v>0.14282</v>
      </c>
      <c r="I150" s="11">
        <v>39.230959999999996</v>
      </c>
      <c r="J150" s="11">
        <v>7025.6082100000003</v>
      </c>
    </row>
    <row r="151" spans="1:10">
      <c r="A151" s="10" t="s">
        <v>144</v>
      </c>
      <c r="B151" s="11">
        <v>0</v>
      </c>
      <c r="C151" s="11">
        <v>0</v>
      </c>
      <c r="D151" s="11">
        <v>0</v>
      </c>
      <c r="E151" s="11">
        <v>0</v>
      </c>
      <c r="F151" s="11">
        <v>0</v>
      </c>
      <c r="G151" s="11">
        <v>0</v>
      </c>
      <c r="H151" s="11">
        <v>0</v>
      </c>
      <c r="I151" s="11">
        <v>0</v>
      </c>
      <c r="J151" s="11">
        <v>0</v>
      </c>
    </row>
    <row r="152" spans="1:10">
      <c r="A152" s="8" t="s">
        <v>145</v>
      </c>
      <c r="B152" s="9">
        <v>22047.753779999999</v>
      </c>
      <c r="C152" s="9">
        <v>86684.349459999998</v>
      </c>
      <c r="D152" s="9">
        <v>18208.526270000002</v>
      </c>
      <c r="E152" s="9">
        <v>533.46987000000001</v>
      </c>
      <c r="F152" s="9">
        <v>11831.234490000001</v>
      </c>
      <c r="G152" s="9">
        <v>13246.99497</v>
      </c>
      <c r="H152" s="9">
        <v>160.94014000000001</v>
      </c>
      <c r="I152" s="9">
        <v>22154.714759999999</v>
      </c>
      <c r="J152" s="9">
        <v>174867.98374</v>
      </c>
    </row>
    <row r="153" spans="1:10">
      <c r="A153" s="10" t="s">
        <v>146</v>
      </c>
      <c r="B153" s="11">
        <v>10.249780000000001</v>
      </c>
      <c r="C153" s="11">
        <v>0</v>
      </c>
      <c r="D153" s="11">
        <v>0</v>
      </c>
      <c r="E153" s="11">
        <v>0</v>
      </c>
      <c r="F153" s="11">
        <v>0</v>
      </c>
      <c r="G153" s="11">
        <v>0</v>
      </c>
      <c r="H153" s="11">
        <v>0</v>
      </c>
      <c r="I153" s="11">
        <v>0</v>
      </c>
      <c r="J153" s="11">
        <v>10.249780000000001</v>
      </c>
    </row>
    <row r="154" spans="1:10">
      <c r="A154" s="10" t="s">
        <v>147</v>
      </c>
      <c r="B154" s="11">
        <v>0</v>
      </c>
      <c r="C154" s="11">
        <v>0</v>
      </c>
      <c r="D154" s="11">
        <v>0</v>
      </c>
      <c r="E154" s="11">
        <v>0</v>
      </c>
      <c r="F154" s="11">
        <v>0</v>
      </c>
      <c r="G154" s="11">
        <v>0</v>
      </c>
      <c r="H154" s="11">
        <v>0</v>
      </c>
      <c r="I154" s="11">
        <v>0</v>
      </c>
      <c r="J154" s="11">
        <v>0</v>
      </c>
    </row>
    <row r="155" spans="1:10">
      <c r="A155" s="10" t="s">
        <v>148</v>
      </c>
      <c r="B155" s="11">
        <v>17924.452000000001</v>
      </c>
      <c r="C155" s="11">
        <v>15639.005060000001</v>
      </c>
      <c r="D155" s="11">
        <v>0</v>
      </c>
      <c r="E155" s="11">
        <v>0</v>
      </c>
      <c r="F155" s="11">
        <v>3542.0400499999996</v>
      </c>
      <c r="G155" s="11">
        <v>7241.2439899999999</v>
      </c>
      <c r="H155" s="11">
        <v>0</v>
      </c>
      <c r="I155" s="11">
        <v>5705.3987900000002</v>
      </c>
      <c r="J155" s="11">
        <v>50052.139889999999</v>
      </c>
    </row>
    <row r="156" spans="1:10">
      <c r="A156" s="10" t="s">
        <v>149</v>
      </c>
      <c r="B156" s="11">
        <v>0</v>
      </c>
      <c r="C156" s="11">
        <v>0</v>
      </c>
      <c r="D156" s="11">
        <v>0</v>
      </c>
      <c r="E156" s="11">
        <v>0</v>
      </c>
      <c r="F156" s="11">
        <v>0</v>
      </c>
      <c r="G156" s="11">
        <v>0</v>
      </c>
      <c r="H156" s="11">
        <v>0</v>
      </c>
      <c r="I156" s="11">
        <v>0</v>
      </c>
      <c r="J156" s="11">
        <v>0</v>
      </c>
    </row>
    <row r="157" spans="1:10">
      <c r="A157" s="10" t="s">
        <v>150</v>
      </c>
      <c r="B157" s="11">
        <v>4113.0519999999997</v>
      </c>
      <c r="C157" s="11">
        <v>29888.024849999998</v>
      </c>
      <c r="D157" s="11">
        <v>17664.970810000003</v>
      </c>
      <c r="E157" s="11">
        <v>533.46987000000001</v>
      </c>
      <c r="F157" s="11">
        <v>5552.0865100000001</v>
      </c>
      <c r="G157" s="11">
        <v>6005.7509799999998</v>
      </c>
      <c r="H157" s="11">
        <v>160.94014000000001</v>
      </c>
      <c r="I157" s="11">
        <v>12249.665449999999</v>
      </c>
      <c r="J157" s="11">
        <v>76167.960609999995</v>
      </c>
    </row>
    <row r="158" spans="1:10">
      <c r="A158" s="10" t="s">
        <v>151</v>
      </c>
      <c r="B158" s="11">
        <v>0</v>
      </c>
      <c r="C158" s="11">
        <v>41157.31955</v>
      </c>
      <c r="D158" s="11">
        <v>543.55545999999993</v>
      </c>
      <c r="E158" s="11">
        <v>0</v>
      </c>
      <c r="F158" s="11">
        <v>2737.1079300000001</v>
      </c>
      <c r="G158" s="11">
        <v>0</v>
      </c>
      <c r="H158" s="11">
        <v>0</v>
      </c>
      <c r="I158" s="11">
        <v>4199.6505199999992</v>
      </c>
      <c r="J158" s="11">
        <v>48637.633459999997</v>
      </c>
    </row>
    <row r="159" spans="1:10">
      <c r="A159" s="8" t="s">
        <v>152</v>
      </c>
      <c r="B159" s="9">
        <v>315915.92146999994</v>
      </c>
      <c r="C159" s="9">
        <v>391054.22979000007</v>
      </c>
      <c r="D159" s="9">
        <v>355331.29998999997</v>
      </c>
      <c r="E159" s="9">
        <v>0</v>
      </c>
      <c r="F159" s="9">
        <v>139783.15809000001</v>
      </c>
      <c r="G159" s="9">
        <v>187943.23077999998</v>
      </c>
      <c r="H159" s="9">
        <v>0</v>
      </c>
      <c r="I159" s="9">
        <v>453294.66164000001</v>
      </c>
      <c r="J159" s="9">
        <v>1843322.5017599999</v>
      </c>
    </row>
    <row r="160" spans="1:10">
      <c r="A160" s="10" t="s">
        <v>153</v>
      </c>
      <c r="B160" s="11">
        <v>0</v>
      </c>
      <c r="C160" s="11">
        <v>0</v>
      </c>
      <c r="D160" s="11">
        <v>70000</v>
      </c>
      <c r="E160" s="11">
        <v>0</v>
      </c>
      <c r="F160" s="11">
        <v>0</v>
      </c>
      <c r="G160" s="11">
        <v>0</v>
      </c>
      <c r="H160" s="11">
        <v>0</v>
      </c>
      <c r="I160" s="11">
        <v>0</v>
      </c>
      <c r="J160" s="11">
        <v>70000</v>
      </c>
    </row>
    <row r="161" spans="1:10">
      <c r="A161" s="10" t="s">
        <v>154</v>
      </c>
      <c r="B161" s="11">
        <v>0</v>
      </c>
      <c r="C161" s="11">
        <v>0</v>
      </c>
      <c r="D161" s="11">
        <v>0</v>
      </c>
      <c r="E161" s="11">
        <v>0</v>
      </c>
      <c r="F161" s="11">
        <v>0</v>
      </c>
      <c r="G161" s="11">
        <v>0</v>
      </c>
      <c r="H161" s="11">
        <v>0</v>
      </c>
      <c r="I161" s="11">
        <v>0</v>
      </c>
      <c r="J161" s="11">
        <v>0</v>
      </c>
    </row>
    <row r="162" spans="1:10">
      <c r="A162" s="10" t="s">
        <v>155</v>
      </c>
      <c r="B162" s="11">
        <v>296942.09807999997</v>
      </c>
      <c r="C162" s="11">
        <v>375067.60510000004</v>
      </c>
      <c r="D162" s="11">
        <v>277000</v>
      </c>
      <c r="E162" s="11">
        <v>0</v>
      </c>
      <c r="F162" s="11">
        <v>131457.027</v>
      </c>
      <c r="G162" s="11">
        <v>178183.60402999999</v>
      </c>
      <c r="H162" s="11">
        <v>0</v>
      </c>
      <c r="I162" s="11">
        <v>421116.29875999998</v>
      </c>
      <c r="J162" s="11">
        <v>1679766.6329699999</v>
      </c>
    </row>
    <row r="163" spans="1:10">
      <c r="A163" s="10" t="s">
        <v>156</v>
      </c>
      <c r="B163" s="11">
        <v>18973.823390000001</v>
      </c>
      <c r="C163" s="11">
        <v>15986.624690000001</v>
      </c>
      <c r="D163" s="11">
        <v>8331.2999899999995</v>
      </c>
      <c r="E163" s="11">
        <v>0</v>
      </c>
      <c r="F163" s="11">
        <v>8326.1310899999989</v>
      </c>
      <c r="G163" s="11">
        <v>9759.6267499999994</v>
      </c>
      <c r="H163" s="11">
        <v>0</v>
      </c>
      <c r="I163" s="11">
        <v>32178.362880000004</v>
      </c>
      <c r="J163" s="11">
        <v>93555.868789999993</v>
      </c>
    </row>
    <row r="164" spans="1:10">
      <c r="A164" s="8" t="s">
        <v>157</v>
      </c>
      <c r="B164" s="9">
        <v>13051.235269999999</v>
      </c>
      <c r="C164" s="9">
        <v>21556.17139</v>
      </c>
      <c r="D164" s="9">
        <v>0</v>
      </c>
      <c r="E164" s="9">
        <v>2737.6064799999999</v>
      </c>
      <c r="F164" s="9">
        <v>0</v>
      </c>
      <c r="G164" s="9">
        <v>6411.4192199999989</v>
      </c>
      <c r="H164" s="9">
        <v>0</v>
      </c>
      <c r="I164" s="9">
        <v>34778.770830000001</v>
      </c>
      <c r="J164" s="9">
        <v>78535.20319</v>
      </c>
    </row>
    <row r="165" spans="1:10">
      <c r="A165" s="10" t="s">
        <v>158</v>
      </c>
      <c r="B165" s="11">
        <v>12896.8</v>
      </c>
      <c r="C165" s="11">
        <v>0</v>
      </c>
      <c r="D165" s="11">
        <v>0</v>
      </c>
      <c r="E165" s="11">
        <v>2737.6064799999999</v>
      </c>
      <c r="F165" s="11">
        <v>0</v>
      </c>
      <c r="G165" s="11">
        <v>2857.5880899999997</v>
      </c>
      <c r="H165" s="11">
        <v>0</v>
      </c>
      <c r="I165" s="11">
        <v>34300</v>
      </c>
      <c r="J165" s="11">
        <v>52791.994569999995</v>
      </c>
    </row>
    <row r="166" spans="1:10">
      <c r="A166" s="10" t="s">
        <v>159</v>
      </c>
      <c r="B166" s="11">
        <v>0</v>
      </c>
      <c r="C166" s="11">
        <v>0</v>
      </c>
      <c r="D166" s="11">
        <v>0</v>
      </c>
      <c r="E166" s="11">
        <v>0</v>
      </c>
      <c r="F166" s="11">
        <v>0</v>
      </c>
      <c r="G166" s="11">
        <v>0</v>
      </c>
      <c r="H166" s="11">
        <v>0</v>
      </c>
      <c r="I166" s="11">
        <v>0</v>
      </c>
      <c r="J166" s="11">
        <v>0</v>
      </c>
    </row>
    <row r="167" spans="1:10">
      <c r="A167" s="10" t="s">
        <v>160</v>
      </c>
      <c r="B167" s="11">
        <v>0</v>
      </c>
      <c r="C167" s="11">
        <v>0</v>
      </c>
      <c r="D167" s="11">
        <v>0</v>
      </c>
      <c r="E167" s="11">
        <v>2737.6064799999999</v>
      </c>
      <c r="F167" s="11">
        <v>0</v>
      </c>
      <c r="G167" s="11">
        <v>0</v>
      </c>
      <c r="H167" s="11">
        <v>0</v>
      </c>
      <c r="I167" s="11">
        <v>0</v>
      </c>
      <c r="J167" s="11">
        <v>2737.6064799999999</v>
      </c>
    </row>
    <row r="168" spans="1:10">
      <c r="A168" s="10" t="s">
        <v>161</v>
      </c>
      <c r="B168" s="11">
        <v>12896.8</v>
      </c>
      <c r="C168" s="11">
        <v>0</v>
      </c>
      <c r="D168" s="11">
        <v>0</v>
      </c>
      <c r="E168" s="11">
        <v>0</v>
      </c>
      <c r="F168" s="11">
        <v>0</v>
      </c>
      <c r="G168" s="11">
        <v>2857.5880899999997</v>
      </c>
      <c r="H168" s="11">
        <v>0</v>
      </c>
      <c r="I168" s="11">
        <v>34300</v>
      </c>
      <c r="J168" s="11">
        <v>50054.38809</v>
      </c>
    </row>
    <row r="169" spans="1:10">
      <c r="A169" s="10" t="s">
        <v>162</v>
      </c>
      <c r="B169" s="11">
        <v>0</v>
      </c>
      <c r="C169" s="11">
        <v>0</v>
      </c>
      <c r="D169" s="11">
        <v>0</v>
      </c>
      <c r="E169" s="11">
        <v>0</v>
      </c>
      <c r="F169" s="11">
        <v>0</v>
      </c>
      <c r="G169" s="11">
        <v>0</v>
      </c>
      <c r="H169" s="11">
        <v>0</v>
      </c>
      <c r="I169" s="11">
        <v>0</v>
      </c>
      <c r="J169" s="11">
        <v>0</v>
      </c>
    </row>
    <row r="170" spans="1:10">
      <c r="A170" s="10" t="s">
        <v>163</v>
      </c>
      <c r="B170" s="11">
        <v>0</v>
      </c>
      <c r="C170" s="11">
        <v>0</v>
      </c>
      <c r="D170" s="11">
        <v>0</v>
      </c>
      <c r="E170" s="11">
        <v>0</v>
      </c>
      <c r="F170" s="11">
        <v>0</v>
      </c>
      <c r="G170" s="11">
        <v>0</v>
      </c>
      <c r="H170" s="11">
        <v>0</v>
      </c>
      <c r="I170" s="11">
        <v>0</v>
      </c>
      <c r="J170" s="11">
        <v>0</v>
      </c>
    </row>
    <row r="171" spans="1:10">
      <c r="A171" s="10" t="s">
        <v>164</v>
      </c>
      <c r="B171" s="11">
        <v>0</v>
      </c>
      <c r="C171" s="11">
        <v>20920</v>
      </c>
      <c r="D171" s="11">
        <v>0</v>
      </c>
      <c r="E171" s="11">
        <v>0</v>
      </c>
      <c r="F171" s="11">
        <v>0</v>
      </c>
      <c r="G171" s="11">
        <v>3472</v>
      </c>
      <c r="H171" s="11">
        <v>0</v>
      </c>
      <c r="I171" s="11">
        <v>0</v>
      </c>
      <c r="J171" s="11">
        <v>24392</v>
      </c>
    </row>
    <row r="172" spans="1:10">
      <c r="A172" s="10" t="s">
        <v>165</v>
      </c>
      <c r="B172" s="11">
        <v>154.43527</v>
      </c>
      <c r="C172" s="11">
        <v>636.17138999999997</v>
      </c>
      <c r="D172" s="11">
        <v>0</v>
      </c>
      <c r="E172" s="11">
        <v>0</v>
      </c>
      <c r="F172" s="11">
        <v>0</v>
      </c>
      <c r="G172" s="11">
        <v>81.831130000000002</v>
      </c>
      <c r="H172" s="11">
        <v>0</v>
      </c>
      <c r="I172" s="11">
        <v>478.77082999999999</v>
      </c>
      <c r="J172" s="11">
        <v>1351.2086199999999</v>
      </c>
    </row>
    <row r="173" spans="1:10">
      <c r="A173" s="8" t="s">
        <v>166</v>
      </c>
      <c r="B173" s="9">
        <v>101692.0223</v>
      </c>
      <c r="C173" s="9">
        <v>496012.62956999999</v>
      </c>
      <c r="D173" s="9">
        <v>500410.60671999998</v>
      </c>
      <c r="E173" s="9">
        <v>14218.257259999997</v>
      </c>
      <c r="F173" s="9">
        <v>82579.280519999986</v>
      </c>
      <c r="G173" s="9">
        <v>107100.1854</v>
      </c>
      <c r="H173" s="9">
        <v>6089.47739</v>
      </c>
      <c r="I173" s="9">
        <v>196949.05559999999</v>
      </c>
      <c r="J173" s="9">
        <v>1505051.5147600002</v>
      </c>
    </row>
    <row r="174" spans="1:10">
      <c r="A174" s="12" t="s">
        <v>167</v>
      </c>
      <c r="B174" s="11">
        <v>86891.290720000005</v>
      </c>
      <c r="C174" s="11">
        <v>420173.49056999997</v>
      </c>
      <c r="D174" s="11">
        <v>446113.14704000001</v>
      </c>
      <c r="E174" s="11">
        <v>13881.529369999998</v>
      </c>
      <c r="F174" s="11">
        <v>66833.190969999996</v>
      </c>
      <c r="G174" s="11">
        <v>115547.105</v>
      </c>
      <c r="H174" s="11">
        <v>6196.9311900000002</v>
      </c>
      <c r="I174" s="11">
        <v>174718.00368999998</v>
      </c>
      <c r="J174" s="11">
        <v>1330354.6885499998</v>
      </c>
    </row>
    <row r="175" spans="1:10">
      <c r="A175" s="10" t="s">
        <v>168</v>
      </c>
      <c r="B175" s="11">
        <v>86891.290720000005</v>
      </c>
      <c r="C175" s="11">
        <v>420173.49056999997</v>
      </c>
      <c r="D175" s="11">
        <v>446113.14704000001</v>
      </c>
      <c r="E175" s="11">
        <v>13881.529369999998</v>
      </c>
      <c r="F175" s="11">
        <v>66833.190969999996</v>
      </c>
      <c r="G175" s="11">
        <v>115547.105</v>
      </c>
      <c r="H175" s="11">
        <v>6196.9311900000002</v>
      </c>
      <c r="I175" s="11">
        <v>174718.00368999998</v>
      </c>
      <c r="J175" s="11">
        <v>1330354.6885499998</v>
      </c>
    </row>
    <row r="176" spans="1:10">
      <c r="A176" s="10" t="s">
        <v>169</v>
      </c>
      <c r="B176" s="11">
        <v>0</v>
      </c>
      <c r="C176" s="11">
        <v>0</v>
      </c>
      <c r="D176" s="11">
        <v>0</v>
      </c>
      <c r="E176" s="11">
        <v>0</v>
      </c>
      <c r="F176" s="11">
        <v>0</v>
      </c>
      <c r="G176" s="11">
        <v>0</v>
      </c>
      <c r="H176" s="11">
        <v>0</v>
      </c>
      <c r="I176" s="11">
        <v>0</v>
      </c>
      <c r="J176" s="11">
        <v>0</v>
      </c>
    </row>
    <row r="177" spans="1:10">
      <c r="A177" s="10" t="s">
        <v>170</v>
      </c>
      <c r="B177" s="11">
        <v>0</v>
      </c>
      <c r="C177" s="11">
        <v>0</v>
      </c>
      <c r="D177" s="11">
        <v>0</v>
      </c>
      <c r="E177" s="11">
        <v>0</v>
      </c>
      <c r="F177" s="11">
        <v>0</v>
      </c>
      <c r="G177" s="11">
        <v>0</v>
      </c>
      <c r="H177" s="11">
        <v>0</v>
      </c>
      <c r="I177" s="11">
        <v>0</v>
      </c>
      <c r="J177" s="11">
        <v>0</v>
      </c>
    </row>
    <row r="178" spans="1:10">
      <c r="A178" s="12" t="s">
        <v>171</v>
      </c>
      <c r="B178" s="11">
        <v>1593.3363399999998</v>
      </c>
      <c r="C178" s="11">
        <v>0</v>
      </c>
      <c r="D178" s="11">
        <v>0</v>
      </c>
      <c r="E178" s="11">
        <v>0</v>
      </c>
      <c r="F178" s="11">
        <v>0</v>
      </c>
      <c r="G178" s="11">
        <v>0</v>
      </c>
      <c r="H178" s="11">
        <v>1764.395</v>
      </c>
      <c r="I178" s="11">
        <v>0</v>
      </c>
      <c r="J178" s="11">
        <v>3357.7313399999998</v>
      </c>
    </row>
    <row r="179" spans="1:10">
      <c r="A179" s="10" t="s">
        <v>172</v>
      </c>
      <c r="B179" s="11">
        <v>0</v>
      </c>
      <c r="C179" s="11">
        <v>0</v>
      </c>
      <c r="D179" s="11">
        <v>0</v>
      </c>
      <c r="E179" s="11">
        <v>0</v>
      </c>
      <c r="F179" s="11">
        <v>0</v>
      </c>
      <c r="G179" s="11">
        <v>0</v>
      </c>
      <c r="H179" s="11">
        <v>0</v>
      </c>
      <c r="I179" s="11">
        <v>0</v>
      </c>
      <c r="J179" s="11">
        <v>0</v>
      </c>
    </row>
    <row r="180" spans="1:10">
      <c r="A180" s="10" t="s">
        <v>173</v>
      </c>
      <c r="B180" s="11">
        <v>1.5739400000000001</v>
      </c>
      <c r="C180" s="11">
        <v>0</v>
      </c>
      <c r="D180" s="11">
        <v>0</v>
      </c>
      <c r="E180" s="11">
        <v>0</v>
      </c>
      <c r="F180" s="11">
        <v>0</v>
      </c>
      <c r="G180" s="11">
        <v>0</v>
      </c>
      <c r="H180" s="11">
        <v>1740</v>
      </c>
      <c r="I180" s="11">
        <v>0</v>
      </c>
      <c r="J180" s="11">
        <v>1741.57394</v>
      </c>
    </row>
    <row r="181" spans="1:10">
      <c r="A181" s="10" t="s">
        <v>174</v>
      </c>
      <c r="B181" s="11">
        <v>1591.7623999999998</v>
      </c>
      <c r="C181" s="11">
        <v>0</v>
      </c>
      <c r="D181" s="11">
        <v>0</v>
      </c>
      <c r="E181" s="11">
        <v>0</v>
      </c>
      <c r="F181" s="11">
        <v>0</v>
      </c>
      <c r="G181" s="11">
        <v>0</v>
      </c>
      <c r="H181" s="11">
        <v>24.395</v>
      </c>
      <c r="I181" s="11">
        <v>0</v>
      </c>
      <c r="J181" s="11">
        <v>1616.1573999999998</v>
      </c>
    </row>
    <row r="182" spans="1:10">
      <c r="A182" s="12" t="s">
        <v>175</v>
      </c>
      <c r="B182" s="11">
        <v>0</v>
      </c>
      <c r="C182" s="11">
        <v>0</v>
      </c>
      <c r="D182" s="11">
        <v>0</v>
      </c>
      <c r="E182" s="11">
        <v>0</v>
      </c>
      <c r="F182" s="11">
        <v>0</v>
      </c>
      <c r="G182" s="11">
        <v>0</v>
      </c>
      <c r="H182" s="11">
        <v>0</v>
      </c>
      <c r="I182" s="11">
        <v>0</v>
      </c>
      <c r="J182" s="11">
        <v>0</v>
      </c>
    </row>
    <row r="183" spans="1:10">
      <c r="A183" s="10" t="s">
        <v>176</v>
      </c>
      <c r="B183" s="11">
        <v>0</v>
      </c>
      <c r="C183" s="11">
        <v>0</v>
      </c>
      <c r="D183" s="11">
        <v>0</v>
      </c>
      <c r="E183" s="11">
        <v>0</v>
      </c>
      <c r="F183" s="11">
        <v>0</v>
      </c>
      <c r="G183" s="11">
        <v>0</v>
      </c>
      <c r="H183" s="11">
        <v>0</v>
      </c>
      <c r="I183" s="11">
        <v>0</v>
      </c>
      <c r="J183" s="11">
        <v>0</v>
      </c>
    </row>
    <row r="184" spans="1:10">
      <c r="A184" s="12" t="s">
        <v>177</v>
      </c>
      <c r="B184" s="11">
        <v>10922.50719</v>
      </c>
      <c r="C184" s="11">
        <v>54615.619649999993</v>
      </c>
      <c r="D184" s="11">
        <v>47918.663549999997</v>
      </c>
      <c r="E184" s="11">
        <v>106.98844</v>
      </c>
      <c r="F184" s="11">
        <v>9905.8238799999999</v>
      </c>
      <c r="G184" s="11">
        <v>587.53939000000003</v>
      </c>
      <c r="H184" s="11">
        <v>360.50473999999997</v>
      </c>
      <c r="I184" s="11">
        <v>18956.23803</v>
      </c>
      <c r="J184" s="11">
        <v>143373.88487000001</v>
      </c>
    </row>
    <row r="185" spans="1:10">
      <c r="A185" s="10" t="s">
        <v>178</v>
      </c>
      <c r="B185" s="11">
        <v>7477.1163699999997</v>
      </c>
      <c r="C185" s="11">
        <v>27307.809819999999</v>
      </c>
      <c r="D185" s="11">
        <v>22360.945920000002</v>
      </c>
      <c r="E185" s="11">
        <v>53.494219999999999</v>
      </c>
      <c r="F185" s="11">
        <v>6997.9483799999998</v>
      </c>
      <c r="G185" s="11">
        <v>0</v>
      </c>
      <c r="H185" s="11">
        <v>288.65853999999996</v>
      </c>
      <c r="I185" s="11">
        <v>10564.428599999999</v>
      </c>
      <c r="J185" s="11">
        <v>75050.401849999995</v>
      </c>
    </row>
    <row r="186" spans="1:10">
      <c r="A186" s="10" t="s">
        <v>179</v>
      </c>
      <c r="B186" s="11">
        <v>3445.3908199999996</v>
      </c>
      <c r="C186" s="11">
        <v>27307.809829999998</v>
      </c>
      <c r="D186" s="11">
        <v>25557.717629999999</v>
      </c>
      <c r="E186" s="11">
        <v>53.494219999999999</v>
      </c>
      <c r="F186" s="11">
        <v>2907.8755000000001</v>
      </c>
      <c r="G186" s="11">
        <v>587.53939000000003</v>
      </c>
      <c r="H186" s="11">
        <v>71.846199999999996</v>
      </c>
      <c r="I186" s="11">
        <v>8391.8094299999993</v>
      </c>
      <c r="J186" s="11">
        <v>68323.48302</v>
      </c>
    </row>
    <row r="187" spans="1:10">
      <c r="A187" s="10" t="s">
        <v>180</v>
      </c>
      <c r="B187" s="11">
        <v>0</v>
      </c>
      <c r="C187" s="11">
        <v>0</v>
      </c>
      <c r="D187" s="11">
        <v>0</v>
      </c>
      <c r="E187" s="11">
        <v>0</v>
      </c>
      <c r="F187" s="11">
        <v>0</v>
      </c>
      <c r="G187" s="11">
        <v>0</v>
      </c>
      <c r="H187" s="11">
        <v>0</v>
      </c>
      <c r="I187" s="11">
        <v>0</v>
      </c>
      <c r="J187" s="11">
        <v>0</v>
      </c>
    </row>
    <row r="188" spans="1:10">
      <c r="A188" s="12" t="s">
        <v>181</v>
      </c>
      <c r="B188" s="11">
        <v>2284.88805</v>
      </c>
      <c r="C188" s="11">
        <v>21223.519350000002</v>
      </c>
      <c r="D188" s="11">
        <v>6378.7961300000006</v>
      </c>
      <c r="E188" s="11">
        <v>229.73945000000001</v>
      </c>
      <c r="F188" s="11">
        <v>5840.2656699999989</v>
      </c>
      <c r="G188" s="11">
        <v>-9034.458990000001</v>
      </c>
      <c r="H188" s="11">
        <v>-2232.3535400000001</v>
      </c>
      <c r="I188" s="11">
        <v>3274.8138799999997</v>
      </c>
      <c r="J188" s="11">
        <v>27965.210000000006</v>
      </c>
    </row>
    <row r="189" spans="1:10">
      <c r="A189" s="10" t="s">
        <v>182</v>
      </c>
      <c r="B189" s="11">
        <v>2059.7311500000001</v>
      </c>
      <c r="C189" s="11">
        <v>18168.101600000002</v>
      </c>
      <c r="D189" s="11">
        <v>4257.8867900000005</v>
      </c>
      <c r="E189" s="11">
        <v>193.23961</v>
      </c>
      <c r="F189" s="11">
        <v>4549.9653899999994</v>
      </c>
      <c r="G189" s="11">
        <v>-9518.5131300000012</v>
      </c>
      <c r="H189" s="11">
        <v>-2238.4119500000002</v>
      </c>
      <c r="I189" s="11">
        <v>2165.4972699999998</v>
      </c>
      <c r="J189" s="11">
        <v>19637.496729999999</v>
      </c>
    </row>
    <row r="190" spans="1:10">
      <c r="A190" s="13" t="s">
        <v>183</v>
      </c>
      <c r="B190" s="11">
        <v>225.15690000000001</v>
      </c>
      <c r="C190" s="11">
        <v>3055.4177500000001</v>
      </c>
      <c r="D190" s="11">
        <v>2120.9093399999997</v>
      </c>
      <c r="E190" s="11">
        <v>36.499839999999999</v>
      </c>
      <c r="F190" s="11">
        <v>1290.3002799999999</v>
      </c>
      <c r="G190" s="11">
        <v>484.05414000000002</v>
      </c>
      <c r="H190" s="11">
        <v>6.0584100000000003</v>
      </c>
      <c r="I190" s="11">
        <v>1109.3166100000001</v>
      </c>
      <c r="J190" s="11">
        <v>8327.7132700000002</v>
      </c>
    </row>
    <row r="191" spans="1:10">
      <c r="A191" s="2" t="s">
        <v>184</v>
      </c>
      <c r="B191" s="9">
        <v>1264161.7213400002</v>
      </c>
      <c r="C191" s="9">
        <v>3313128.1002200004</v>
      </c>
      <c r="D191" s="9">
        <v>2292104.7610299997</v>
      </c>
      <c r="E191" s="9">
        <v>78033.083109999992</v>
      </c>
      <c r="F191" s="9">
        <v>555592.30680000002</v>
      </c>
      <c r="G191" s="9">
        <v>1228322.0619699999</v>
      </c>
      <c r="H191" s="9">
        <v>40981.135440000005</v>
      </c>
      <c r="I191" s="9">
        <v>1469181.7321000001</v>
      </c>
      <c r="J191" s="9">
        <v>10241504.902010001</v>
      </c>
    </row>
    <row r="192" spans="1:10">
      <c r="A192" s="8" t="s">
        <v>185</v>
      </c>
      <c r="B192" s="9">
        <v>40482.98388</v>
      </c>
      <c r="C192" s="9">
        <v>0</v>
      </c>
      <c r="D192" s="9">
        <v>230</v>
      </c>
      <c r="E192" s="9">
        <v>0</v>
      </c>
      <c r="F192" s="9">
        <v>0</v>
      </c>
      <c r="G192" s="9">
        <v>0</v>
      </c>
      <c r="H192" s="9">
        <v>0</v>
      </c>
      <c r="I192" s="9">
        <v>13590.28053</v>
      </c>
      <c r="J192" s="9">
        <v>54303.264410000003</v>
      </c>
    </row>
    <row r="193" spans="1:10">
      <c r="A193" s="12" t="s">
        <v>186</v>
      </c>
      <c r="B193" s="11">
        <v>0</v>
      </c>
      <c r="C193" s="11">
        <v>0</v>
      </c>
      <c r="D193" s="11">
        <v>0</v>
      </c>
      <c r="E193" s="11">
        <v>0</v>
      </c>
      <c r="F193" s="11">
        <v>0</v>
      </c>
      <c r="G193" s="11">
        <v>0</v>
      </c>
      <c r="H193" s="11">
        <v>0</v>
      </c>
      <c r="I193" s="11">
        <v>0</v>
      </c>
      <c r="J193" s="11">
        <v>0</v>
      </c>
    </row>
    <row r="194" spans="1:10">
      <c r="A194" s="10" t="s">
        <v>187</v>
      </c>
      <c r="B194" s="11">
        <v>0</v>
      </c>
      <c r="C194" s="11">
        <v>0</v>
      </c>
      <c r="D194" s="11">
        <v>0</v>
      </c>
      <c r="E194" s="11">
        <v>0</v>
      </c>
      <c r="F194" s="11">
        <v>0</v>
      </c>
      <c r="G194" s="11">
        <v>0</v>
      </c>
      <c r="H194" s="11">
        <v>0</v>
      </c>
      <c r="I194" s="11">
        <v>0</v>
      </c>
      <c r="J194" s="11">
        <v>0</v>
      </c>
    </row>
    <row r="195" spans="1:10">
      <c r="A195" s="10" t="s">
        <v>188</v>
      </c>
      <c r="B195" s="11">
        <v>0</v>
      </c>
      <c r="C195" s="11">
        <v>0</v>
      </c>
      <c r="D195" s="11">
        <v>0</v>
      </c>
      <c r="E195" s="11">
        <v>0</v>
      </c>
      <c r="F195" s="11">
        <v>0</v>
      </c>
      <c r="G195" s="11">
        <v>0</v>
      </c>
      <c r="H195" s="11">
        <v>0</v>
      </c>
      <c r="I195" s="11">
        <v>0</v>
      </c>
      <c r="J195" s="11">
        <v>0</v>
      </c>
    </row>
    <row r="196" spans="1:10">
      <c r="A196" s="10" t="s">
        <v>189</v>
      </c>
      <c r="B196" s="11">
        <v>0</v>
      </c>
      <c r="C196" s="11">
        <v>0</v>
      </c>
      <c r="D196" s="11">
        <v>0</v>
      </c>
      <c r="E196" s="11">
        <v>0</v>
      </c>
      <c r="F196" s="11">
        <v>0</v>
      </c>
      <c r="G196" s="11">
        <v>0</v>
      </c>
      <c r="H196" s="11">
        <v>0</v>
      </c>
      <c r="I196" s="11">
        <v>0</v>
      </c>
      <c r="J196" s="11">
        <v>0</v>
      </c>
    </row>
    <row r="197" spans="1:10">
      <c r="A197" s="10" t="s">
        <v>190</v>
      </c>
      <c r="B197" s="11">
        <v>0</v>
      </c>
      <c r="C197" s="11">
        <v>0</v>
      </c>
      <c r="D197" s="11">
        <v>0</v>
      </c>
      <c r="E197" s="11">
        <v>0</v>
      </c>
      <c r="F197" s="11">
        <v>0</v>
      </c>
      <c r="G197" s="11">
        <v>0</v>
      </c>
      <c r="H197" s="11">
        <v>0</v>
      </c>
      <c r="I197" s="11">
        <v>0</v>
      </c>
      <c r="J197" s="11">
        <v>0</v>
      </c>
    </row>
    <row r="198" spans="1:10">
      <c r="A198" s="10" t="s">
        <v>191</v>
      </c>
      <c r="B198" s="11">
        <v>0</v>
      </c>
      <c r="C198" s="11">
        <v>0</v>
      </c>
      <c r="D198" s="11">
        <v>0</v>
      </c>
      <c r="E198" s="11">
        <v>0</v>
      </c>
      <c r="F198" s="11">
        <v>0</v>
      </c>
      <c r="G198" s="11">
        <v>0</v>
      </c>
      <c r="H198" s="11">
        <v>0</v>
      </c>
      <c r="I198" s="11">
        <v>0</v>
      </c>
      <c r="J198" s="11">
        <v>0</v>
      </c>
    </row>
    <row r="199" spans="1:10">
      <c r="A199" s="12" t="s">
        <v>192</v>
      </c>
      <c r="B199" s="11">
        <v>40482.98388</v>
      </c>
      <c r="C199" s="11">
        <v>0</v>
      </c>
      <c r="D199" s="11">
        <v>0</v>
      </c>
      <c r="E199" s="11">
        <v>0</v>
      </c>
      <c r="F199" s="11">
        <v>0</v>
      </c>
      <c r="G199" s="11">
        <v>0</v>
      </c>
      <c r="H199" s="11">
        <v>0</v>
      </c>
      <c r="I199" s="11">
        <v>0</v>
      </c>
      <c r="J199" s="11">
        <v>40482.98388</v>
      </c>
    </row>
    <row r="200" spans="1:10">
      <c r="A200" s="10" t="s">
        <v>193</v>
      </c>
      <c r="B200" s="11">
        <v>0</v>
      </c>
      <c r="C200" s="11">
        <v>0</v>
      </c>
      <c r="D200" s="11">
        <v>0</v>
      </c>
      <c r="E200" s="11">
        <v>0</v>
      </c>
      <c r="F200" s="11">
        <v>0</v>
      </c>
      <c r="G200" s="11">
        <v>0</v>
      </c>
      <c r="H200" s="11">
        <v>0</v>
      </c>
      <c r="I200" s="11">
        <v>0</v>
      </c>
      <c r="J200" s="11">
        <v>0</v>
      </c>
    </row>
    <row r="201" spans="1:10">
      <c r="A201" s="10" t="s">
        <v>194</v>
      </c>
      <c r="B201" s="11">
        <v>0</v>
      </c>
      <c r="C201" s="11">
        <v>0</v>
      </c>
      <c r="D201" s="11">
        <v>0</v>
      </c>
      <c r="E201" s="11">
        <v>0</v>
      </c>
      <c r="F201" s="11">
        <v>0</v>
      </c>
      <c r="G201" s="11">
        <v>0</v>
      </c>
      <c r="H201" s="11">
        <v>0</v>
      </c>
      <c r="I201" s="11">
        <v>0</v>
      </c>
      <c r="J201" s="11">
        <v>0</v>
      </c>
    </row>
    <row r="202" spans="1:10">
      <c r="A202" s="10" t="s">
        <v>195</v>
      </c>
      <c r="B202" s="11">
        <v>9127.4039100000009</v>
      </c>
      <c r="C202" s="11">
        <v>0</v>
      </c>
      <c r="D202" s="11">
        <v>0</v>
      </c>
      <c r="E202" s="11">
        <v>0</v>
      </c>
      <c r="F202" s="11">
        <v>0</v>
      </c>
      <c r="G202" s="11">
        <v>0</v>
      </c>
      <c r="H202" s="11">
        <v>0</v>
      </c>
      <c r="I202" s="11">
        <v>0</v>
      </c>
      <c r="J202" s="11">
        <v>9127.4039100000009</v>
      </c>
    </row>
    <row r="203" spans="1:10">
      <c r="A203" s="10" t="s">
        <v>196</v>
      </c>
      <c r="B203" s="11">
        <v>0</v>
      </c>
      <c r="C203" s="11">
        <v>0</v>
      </c>
      <c r="D203" s="11">
        <v>0</v>
      </c>
      <c r="E203" s="11">
        <v>0</v>
      </c>
      <c r="F203" s="11">
        <v>0</v>
      </c>
      <c r="G203" s="11">
        <v>0</v>
      </c>
      <c r="H203" s="11">
        <v>0</v>
      </c>
      <c r="I203" s="11">
        <v>0</v>
      </c>
      <c r="J203" s="11">
        <v>0</v>
      </c>
    </row>
    <row r="204" spans="1:10">
      <c r="A204" s="10" t="s">
        <v>197</v>
      </c>
      <c r="B204" s="11">
        <v>31355.579969999999</v>
      </c>
      <c r="C204" s="11">
        <v>0</v>
      </c>
      <c r="D204" s="11">
        <v>0</v>
      </c>
      <c r="E204" s="11">
        <v>0</v>
      </c>
      <c r="F204" s="11">
        <v>0</v>
      </c>
      <c r="G204" s="11">
        <v>0</v>
      </c>
      <c r="H204" s="11">
        <v>0</v>
      </c>
      <c r="I204" s="11">
        <v>0</v>
      </c>
      <c r="J204" s="11">
        <v>31355.579969999999</v>
      </c>
    </row>
    <row r="205" spans="1:10">
      <c r="A205" s="12" t="s">
        <v>198</v>
      </c>
      <c r="B205" s="11">
        <v>0</v>
      </c>
      <c r="C205" s="11">
        <v>0</v>
      </c>
      <c r="D205" s="11">
        <v>0</v>
      </c>
      <c r="E205" s="11">
        <v>0</v>
      </c>
      <c r="F205" s="11">
        <v>0</v>
      </c>
      <c r="G205" s="11">
        <v>0</v>
      </c>
      <c r="H205" s="11">
        <v>0</v>
      </c>
      <c r="I205" s="11">
        <v>0</v>
      </c>
      <c r="J205" s="11">
        <v>0</v>
      </c>
    </row>
    <row r="206" spans="1:10">
      <c r="A206" s="12" t="s">
        <v>199</v>
      </c>
      <c r="B206" s="11">
        <v>0</v>
      </c>
      <c r="C206" s="11">
        <v>0</v>
      </c>
      <c r="D206" s="11">
        <v>0</v>
      </c>
      <c r="E206" s="11">
        <v>0</v>
      </c>
      <c r="F206" s="11">
        <v>0</v>
      </c>
      <c r="G206" s="11">
        <v>0</v>
      </c>
      <c r="H206" s="11">
        <v>0</v>
      </c>
      <c r="I206" s="11">
        <v>0</v>
      </c>
      <c r="J206" s="11">
        <v>0</v>
      </c>
    </row>
    <row r="207" spans="1:10">
      <c r="A207" s="10" t="s">
        <v>200</v>
      </c>
      <c r="B207" s="11">
        <v>0</v>
      </c>
      <c r="C207" s="11">
        <v>0</v>
      </c>
      <c r="D207" s="11">
        <v>0</v>
      </c>
      <c r="E207" s="11">
        <v>0</v>
      </c>
      <c r="F207" s="11">
        <v>0</v>
      </c>
      <c r="G207" s="11">
        <v>0</v>
      </c>
      <c r="H207" s="11">
        <v>0</v>
      </c>
      <c r="I207" s="11">
        <v>0</v>
      </c>
      <c r="J207" s="11">
        <v>0</v>
      </c>
    </row>
    <row r="208" spans="1:10">
      <c r="A208" s="10" t="s">
        <v>201</v>
      </c>
      <c r="B208" s="11">
        <v>0</v>
      </c>
      <c r="C208" s="11">
        <v>0</v>
      </c>
      <c r="D208" s="11">
        <v>0</v>
      </c>
      <c r="E208" s="11">
        <v>0</v>
      </c>
      <c r="F208" s="11">
        <v>0</v>
      </c>
      <c r="G208" s="11">
        <v>0</v>
      </c>
      <c r="H208" s="11">
        <v>0</v>
      </c>
      <c r="I208" s="11">
        <v>0</v>
      </c>
      <c r="J208" s="11">
        <v>0</v>
      </c>
    </row>
    <row r="209" spans="1:10">
      <c r="A209" s="10" t="s">
        <v>202</v>
      </c>
      <c r="B209" s="11">
        <v>0</v>
      </c>
      <c r="C209" s="11">
        <v>0</v>
      </c>
      <c r="D209" s="11">
        <v>0</v>
      </c>
      <c r="E209" s="11">
        <v>0</v>
      </c>
      <c r="F209" s="11">
        <v>0</v>
      </c>
      <c r="G209" s="11">
        <v>0</v>
      </c>
      <c r="H209" s="11">
        <v>0</v>
      </c>
      <c r="I209" s="11">
        <v>0</v>
      </c>
      <c r="J209" s="11">
        <v>0</v>
      </c>
    </row>
    <row r="210" spans="1:10">
      <c r="A210" s="10" t="s">
        <v>203</v>
      </c>
      <c r="B210" s="11">
        <v>0</v>
      </c>
      <c r="C210" s="11">
        <v>0</v>
      </c>
      <c r="D210" s="11">
        <v>0</v>
      </c>
      <c r="E210" s="11">
        <v>0</v>
      </c>
      <c r="F210" s="11">
        <v>0</v>
      </c>
      <c r="G210" s="11">
        <v>0</v>
      </c>
      <c r="H210" s="11">
        <v>0</v>
      </c>
      <c r="I210" s="11">
        <v>0</v>
      </c>
      <c r="J210" s="11">
        <v>0</v>
      </c>
    </row>
    <row r="211" spans="1:10">
      <c r="A211" s="12" t="s">
        <v>204</v>
      </c>
      <c r="B211" s="11">
        <v>0</v>
      </c>
      <c r="C211" s="11">
        <v>0</v>
      </c>
      <c r="D211" s="11">
        <v>230</v>
      </c>
      <c r="E211" s="11">
        <v>0</v>
      </c>
      <c r="F211" s="11">
        <v>0</v>
      </c>
      <c r="G211" s="11">
        <v>0</v>
      </c>
      <c r="H211" s="11">
        <v>0</v>
      </c>
      <c r="I211" s="11">
        <v>13590.28053</v>
      </c>
      <c r="J211" s="11">
        <v>13820.28053</v>
      </c>
    </row>
    <row r="212" spans="1:10">
      <c r="A212" s="8" t="s">
        <v>205</v>
      </c>
      <c r="B212" s="9">
        <v>1549852.1075899999</v>
      </c>
      <c r="C212" s="9">
        <v>2935507.7166300002</v>
      </c>
      <c r="D212" s="9">
        <v>3352098.9347200003</v>
      </c>
      <c r="E212" s="9">
        <v>273140.12605999998</v>
      </c>
      <c r="F212" s="9">
        <v>393355.03752000001</v>
      </c>
      <c r="G212" s="9">
        <v>1234121.7645899998</v>
      </c>
      <c r="H212" s="9">
        <v>4916.9178800000009</v>
      </c>
      <c r="I212" s="9">
        <v>1527970.5116900001</v>
      </c>
      <c r="J212" s="9">
        <v>11270963.11668</v>
      </c>
    </row>
    <row r="213" spans="1:10">
      <c r="A213" s="12" t="s">
        <v>206</v>
      </c>
      <c r="B213" s="11">
        <v>2.0991999999999997</v>
      </c>
      <c r="C213" s="11">
        <v>1666.1579899999999</v>
      </c>
      <c r="D213" s="11">
        <v>0</v>
      </c>
      <c r="E213" s="11">
        <v>4163.5555199999999</v>
      </c>
      <c r="F213" s="11">
        <v>0</v>
      </c>
      <c r="G213" s="11">
        <v>1054.1728799999999</v>
      </c>
      <c r="H213" s="11">
        <v>131.7251</v>
      </c>
      <c r="I213" s="11">
        <v>5172.3421399999997</v>
      </c>
      <c r="J213" s="11">
        <v>12190.052830000001</v>
      </c>
    </row>
    <row r="214" spans="1:10">
      <c r="A214" s="10" t="s">
        <v>207</v>
      </c>
      <c r="B214" s="11">
        <v>0</v>
      </c>
      <c r="C214" s="11">
        <v>0</v>
      </c>
      <c r="D214" s="11">
        <v>0</v>
      </c>
      <c r="E214" s="11">
        <v>0</v>
      </c>
      <c r="F214" s="11">
        <v>0</v>
      </c>
      <c r="G214" s="11">
        <v>0</v>
      </c>
      <c r="H214" s="11">
        <v>0</v>
      </c>
      <c r="I214" s="11">
        <v>0</v>
      </c>
      <c r="J214" s="11">
        <v>0</v>
      </c>
    </row>
    <row r="215" spans="1:10">
      <c r="A215" s="10" t="s">
        <v>208</v>
      </c>
      <c r="B215" s="11">
        <v>0</v>
      </c>
      <c r="C215" s="11">
        <v>0</v>
      </c>
      <c r="D215" s="11">
        <v>0</v>
      </c>
      <c r="E215" s="11">
        <v>0</v>
      </c>
      <c r="F215" s="11">
        <v>0</v>
      </c>
      <c r="G215" s="11">
        <v>0</v>
      </c>
      <c r="H215" s="11">
        <v>0</v>
      </c>
      <c r="I215" s="11">
        <v>0</v>
      </c>
      <c r="J215" s="11">
        <v>0</v>
      </c>
    </row>
    <row r="216" spans="1:10">
      <c r="A216" s="10" t="s">
        <v>209</v>
      </c>
      <c r="B216" s="11">
        <v>2.0991999999999997</v>
      </c>
      <c r="C216" s="11">
        <v>1666.1579899999999</v>
      </c>
      <c r="D216" s="11">
        <v>0</v>
      </c>
      <c r="E216" s="11">
        <v>4163.5555199999999</v>
      </c>
      <c r="F216" s="11">
        <v>0</v>
      </c>
      <c r="G216" s="11">
        <v>1054.1728799999999</v>
      </c>
      <c r="H216" s="11">
        <v>131.7251</v>
      </c>
      <c r="I216" s="11">
        <v>5172.3421399999997</v>
      </c>
      <c r="J216" s="11">
        <v>12190.052830000001</v>
      </c>
    </row>
    <row r="217" spans="1:10">
      <c r="A217" s="12" t="s">
        <v>210</v>
      </c>
      <c r="B217" s="11">
        <v>13104.607739999999</v>
      </c>
      <c r="C217" s="11">
        <v>0</v>
      </c>
      <c r="D217" s="11">
        <v>0</v>
      </c>
      <c r="E217" s="11">
        <v>157.77518000000001</v>
      </c>
      <c r="F217" s="11">
        <v>0</v>
      </c>
      <c r="G217" s="11">
        <v>0</v>
      </c>
      <c r="H217" s="11">
        <v>0</v>
      </c>
      <c r="I217" s="11">
        <v>0</v>
      </c>
      <c r="J217" s="11">
        <v>13262.38292</v>
      </c>
    </row>
    <row r="218" spans="1:10">
      <c r="A218" s="13" t="s">
        <v>211</v>
      </c>
      <c r="B218" s="11">
        <v>0</v>
      </c>
      <c r="C218" s="11">
        <v>0</v>
      </c>
      <c r="D218" s="11">
        <v>0</v>
      </c>
      <c r="E218" s="11">
        <v>0</v>
      </c>
      <c r="F218" s="11">
        <v>0</v>
      </c>
      <c r="G218" s="11">
        <v>0</v>
      </c>
      <c r="H218" s="11">
        <v>0</v>
      </c>
      <c r="I218" s="11">
        <v>0</v>
      </c>
      <c r="J218" s="11">
        <v>0</v>
      </c>
    </row>
    <row r="219" spans="1:10">
      <c r="A219" s="10" t="s">
        <v>212</v>
      </c>
      <c r="B219" s="11">
        <v>13104.607739999999</v>
      </c>
      <c r="C219" s="11">
        <v>0</v>
      </c>
      <c r="D219" s="11">
        <v>0</v>
      </c>
      <c r="E219" s="11">
        <v>0</v>
      </c>
      <c r="F219" s="11">
        <v>0</v>
      </c>
      <c r="G219" s="11">
        <v>0</v>
      </c>
      <c r="H219" s="11">
        <v>0</v>
      </c>
      <c r="I219" s="11">
        <v>0</v>
      </c>
      <c r="J219" s="11">
        <v>13104.607739999999</v>
      </c>
    </row>
    <row r="220" spans="1:10">
      <c r="A220" s="10" t="s">
        <v>213</v>
      </c>
      <c r="B220" s="11">
        <v>0</v>
      </c>
      <c r="C220" s="11">
        <v>0</v>
      </c>
      <c r="D220" s="11">
        <v>0</v>
      </c>
      <c r="E220" s="11">
        <v>0</v>
      </c>
      <c r="F220" s="11">
        <v>0</v>
      </c>
      <c r="G220" s="11">
        <v>0</v>
      </c>
      <c r="H220" s="11">
        <v>0</v>
      </c>
      <c r="I220" s="11">
        <v>0</v>
      </c>
      <c r="J220" s="11">
        <v>0</v>
      </c>
    </row>
    <row r="221" spans="1:10">
      <c r="A221" s="10" t="s">
        <v>214</v>
      </c>
      <c r="B221" s="11">
        <v>0</v>
      </c>
      <c r="C221" s="11">
        <v>0</v>
      </c>
      <c r="D221" s="11">
        <v>0</v>
      </c>
      <c r="E221" s="11">
        <v>0</v>
      </c>
      <c r="F221" s="11">
        <v>0</v>
      </c>
      <c r="G221" s="11">
        <v>0</v>
      </c>
      <c r="H221" s="11">
        <v>0</v>
      </c>
      <c r="I221" s="11">
        <v>0</v>
      </c>
      <c r="J221" s="11">
        <v>0</v>
      </c>
    </row>
    <row r="222" spans="1:10">
      <c r="A222" s="10" t="s">
        <v>215</v>
      </c>
      <c r="B222" s="11">
        <v>0</v>
      </c>
      <c r="C222" s="11">
        <v>0</v>
      </c>
      <c r="D222" s="11">
        <v>0</v>
      </c>
      <c r="E222" s="11">
        <v>157.77518000000001</v>
      </c>
      <c r="F222" s="11">
        <v>0</v>
      </c>
      <c r="G222" s="11">
        <v>0</v>
      </c>
      <c r="H222" s="11">
        <v>0</v>
      </c>
      <c r="I222" s="11">
        <v>0</v>
      </c>
      <c r="J222" s="11">
        <v>157.77518000000001</v>
      </c>
    </row>
    <row r="223" spans="1:10">
      <c r="A223" s="12" t="s">
        <v>216</v>
      </c>
      <c r="B223" s="11">
        <v>17.421290000000003</v>
      </c>
      <c r="C223" s="11">
        <v>0</v>
      </c>
      <c r="D223" s="11">
        <v>0</v>
      </c>
      <c r="E223" s="11">
        <v>0</v>
      </c>
      <c r="F223" s="11">
        <v>0</v>
      </c>
      <c r="G223" s="11">
        <v>0</v>
      </c>
      <c r="H223" s="11">
        <v>0</v>
      </c>
      <c r="I223" s="11">
        <v>0</v>
      </c>
      <c r="J223" s="11">
        <v>17.421290000000003</v>
      </c>
    </row>
    <row r="224" spans="1:10">
      <c r="A224" s="10" t="s">
        <v>217</v>
      </c>
      <c r="B224" s="11">
        <v>17.421290000000003</v>
      </c>
      <c r="C224" s="11">
        <v>0</v>
      </c>
      <c r="D224" s="11">
        <v>0</v>
      </c>
      <c r="E224" s="11">
        <v>0</v>
      </c>
      <c r="F224" s="11">
        <v>0</v>
      </c>
      <c r="G224" s="11">
        <v>0</v>
      </c>
      <c r="H224" s="11">
        <v>0</v>
      </c>
      <c r="I224" s="11">
        <v>0</v>
      </c>
      <c r="J224" s="11">
        <v>17.421290000000003</v>
      </c>
    </row>
    <row r="225" spans="1:10">
      <c r="A225" s="10" t="s">
        <v>218</v>
      </c>
      <c r="B225" s="11">
        <v>0</v>
      </c>
      <c r="C225" s="11">
        <v>0</v>
      </c>
      <c r="D225" s="11">
        <v>0</v>
      </c>
      <c r="E225" s="11">
        <v>0</v>
      </c>
      <c r="F225" s="11">
        <v>0</v>
      </c>
      <c r="G225" s="11">
        <v>0</v>
      </c>
      <c r="H225" s="11">
        <v>0</v>
      </c>
      <c r="I225" s="11">
        <v>0</v>
      </c>
      <c r="J225" s="11">
        <v>0</v>
      </c>
    </row>
    <row r="226" spans="1:10">
      <c r="A226" s="12" t="s">
        <v>219</v>
      </c>
      <c r="B226" s="11">
        <v>0</v>
      </c>
      <c r="C226" s="11">
        <v>0</v>
      </c>
      <c r="D226" s="11">
        <v>0</v>
      </c>
      <c r="E226" s="11">
        <v>0</v>
      </c>
      <c r="F226" s="11">
        <v>0</v>
      </c>
      <c r="G226" s="11">
        <v>0</v>
      </c>
      <c r="H226" s="11">
        <v>0</v>
      </c>
      <c r="I226" s="11">
        <v>0</v>
      </c>
      <c r="J226" s="11">
        <v>0</v>
      </c>
    </row>
    <row r="227" spans="1:10">
      <c r="A227" s="10" t="s">
        <v>220</v>
      </c>
      <c r="B227" s="11">
        <v>0</v>
      </c>
      <c r="C227" s="11">
        <v>0</v>
      </c>
      <c r="D227" s="11">
        <v>0</v>
      </c>
      <c r="E227" s="11">
        <v>0</v>
      </c>
      <c r="F227" s="11">
        <v>0</v>
      </c>
      <c r="G227" s="11">
        <v>0</v>
      </c>
      <c r="H227" s="11">
        <v>0</v>
      </c>
      <c r="I227" s="11">
        <v>0</v>
      </c>
      <c r="J227" s="11">
        <v>0</v>
      </c>
    </row>
    <row r="228" spans="1:10">
      <c r="A228" s="10" t="s">
        <v>221</v>
      </c>
      <c r="B228" s="11">
        <v>0</v>
      </c>
      <c r="C228" s="11">
        <v>0</v>
      </c>
      <c r="D228" s="11">
        <v>0</v>
      </c>
      <c r="E228" s="11">
        <v>0</v>
      </c>
      <c r="F228" s="11">
        <v>0</v>
      </c>
      <c r="G228" s="11">
        <v>0</v>
      </c>
      <c r="H228" s="11">
        <v>0</v>
      </c>
      <c r="I228" s="11">
        <v>0</v>
      </c>
      <c r="J228" s="11">
        <v>0</v>
      </c>
    </row>
    <row r="229" spans="1:10">
      <c r="A229" s="12" t="s">
        <v>222</v>
      </c>
      <c r="B229" s="11">
        <v>976070.1611899999</v>
      </c>
      <c r="C229" s="11">
        <v>1864626.5558900002</v>
      </c>
      <c r="D229" s="11">
        <v>3118373.0322200004</v>
      </c>
      <c r="E229" s="11">
        <v>195351.27152000001</v>
      </c>
      <c r="F229" s="11">
        <v>42697.215770000003</v>
      </c>
      <c r="G229" s="11">
        <v>563810.79908999999</v>
      </c>
      <c r="H229" s="11">
        <v>1921.6747300000002</v>
      </c>
      <c r="I229" s="11">
        <v>780433.56419000006</v>
      </c>
      <c r="J229" s="11">
        <v>7543284.2746000001</v>
      </c>
    </row>
    <row r="230" spans="1:10">
      <c r="A230" s="10" t="s">
        <v>223</v>
      </c>
      <c r="B230" s="11">
        <v>570221.21877000004</v>
      </c>
      <c r="C230" s="11">
        <v>624987.83435000002</v>
      </c>
      <c r="D230" s="11">
        <v>1224032.0651800002</v>
      </c>
      <c r="E230" s="11">
        <v>94495.986270000009</v>
      </c>
      <c r="F230" s="11">
        <v>2333.1568600000005</v>
      </c>
      <c r="G230" s="11">
        <v>184232.20818000002</v>
      </c>
      <c r="H230" s="11">
        <v>721.69500000000005</v>
      </c>
      <c r="I230" s="11">
        <v>480434.17674999998</v>
      </c>
      <c r="J230" s="11">
        <v>3181458.3413600004</v>
      </c>
    </row>
    <row r="231" spans="1:10">
      <c r="A231" s="10" t="s">
        <v>224</v>
      </c>
      <c r="B231" s="11">
        <v>0</v>
      </c>
      <c r="C231" s="11">
        <v>0</v>
      </c>
      <c r="D231" s="11">
        <v>0</v>
      </c>
      <c r="E231" s="11">
        <v>0</v>
      </c>
      <c r="F231" s="11">
        <v>0</v>
      </c>
      <c r="G231" s="11">
        <v>0</v>
      </c>
      <c r="H231" s="11">
        <v>0</v>
      </c>
      <c r="I231" s="11">
        <v>0</v>
      </c>
      <c r="J231" s="11">
        <v>0</v>
      </c>
    </row>
    <row r="232" spans="1:10">
      <c r="A232" s="10" t="s">
        <v>225</v>
      </c>
      <c r="B232" s="11">
        <v>302044.06659999996</v>
      </c>
      <c r="C232" s="11">
        <v>902150.2422000001</v>
      </c>
      <c r="D232" s="11">
        <v>0</v>
      </c>
      <c r="E232" s="11">
        <v>36034.690790000001</v>
      </c>
      <c r="F232" s="11">
        <v>40364.05891</v>
      </c>
      <c r="G232" s="11">
        <v>332662.31157000002</v>
      </c>
      <c r="H232" s="11">
        <v>6.7000000000000004E-2</v>
      </c>
      <c r="I232" s="11">
        <v>299999.38744000002</v>
      </c>
      <c r="J232" s="11">
        <v>1913254.8245099997</v>
      </c>
    </row>
    <row r="233" spans="1:10">
      <c r="A233" s="10" t="s">
        <v>226</v>
      </c>
      <c r="B233" s="11">
        <v>0</v>
      </c>
      <c r="C233" s="11">
        <v>0</v>
      </c>
      <c r="D233" s="11">
        <v>0</v>
      </c>
      <c r="E233" s="11">
        <v>0</v>
      </c>
      <c r="F233" s="11">
        <v>0</v>
      </c>
      <c r="G233" s="11">
        <v>0</v>
      </c>
      <c r="H233" s="11">
        <v>0</v>
      </c>
      <c r="I233" s="11">
        <v>0</v>
      </c>
      <c r="J233" s="11">
        <v>0</v>
      </c>
    </row>
    <row r="234" spans="1:10">
      <c r="A234" s="10" t="s">
        <v>227</v>
      </c>
      <c r="B234" s="10">
        <v>13785.197819999999</v>
      </c>
      <c r="C234" s="10">
        <v>229156.36283000003</v>
      </c>
      <c r="D234" s="10">
        <v>0</v>
      </c>
      <c r="E234" s="10">
        <v>0</v>
      </c>
      <c r="F234" s="10">
        <v>0</v>
      </c>
      <c r="G234" s="10">
        <v>0</v>
      </c>
      <c r="H234" s="10">
        <v>0</v>
      </c>
      <c r="I234" s="10">
        <v>0</v>
      </c>
      <c r="J234" s="10">
        <v>242941.56065000003</v>
      </c>
    </row>
    <row r="235" spans="1:10">
      <c r="A235" s="10" t="s">
        <v>228</v>
      </c>
      <c r="B235" s="10">
        <v>0</v>
      </c>
      <c r="C235" s="10">
        <v>0</v>
      </c>
      <c r="D235" s="10">
        <v>0</v>
      </c>
      <c r="E235" s="10">
        <v>0</v>
      </c>
      <c r="F235" s="10">
        <v>0</v>
      </c>
      <c r="G235" s="10">
        <v>0</v>
      </c>
      <c r="H235" s="10">
        <v>0</v>
      </c>
      <c r="I235" s="10">
        <v>0</v>
      </c>
      <c r="J235" s="10">
        <v>0</v>
      </c>
    </row>
    <row r="236" spans="1:10">
      <c r="A236" s="10" t="s">
        <v>229</v>
      </c>
      <c r="B236" s="10">
        <v>0</v>
      </c>
      <c r="C236" s="10">
        <v>0</v>
      </c>
      <c r="D236" s="10">
        <v>0</v>
      </c>
      <c r="E236" s="10">
        <v>0</v>
      </c>
      <c r="F236" s="10">
        <v>0</v>
      </c>
      <c r="G236" s="10">
        <v>0</v>
      </c>
      <c r="H236" s="10">
        <v>0</v>
      </c>
      <c r="I236" s="10">
        <v>0</v>
      </c>
      <c r="J236" s="10">
        <v>0</v>
      </c>
    </row>
    <row r="237" spans="1:10">
      <c r="A237" s="10" t="s">
        <v>230</v>
      </c>
      <c r="B237" s="10">
        <v>90019.678</v>
      </c>
      <c r="C237" s="10">
        <v>108332.11650999999</v>
      </c>
      <c r="D237" s="10">
        <v>1894340.96704</v>
      </c>
      <c r="E237" s="10">
        <v>64820.59446</v>
      </c>
      <c r="F237" s="10">
        <v>0</v>
      </c>
      <c r="G237" s="10">
        <v>46916.279339999994</v>
      </c>
      <c r="H237" s="10">
        <v>1199.91273</v>
      </c>
      <c r="I237" s="10">
        <v>0</v>
      </c>
      <c r="J237" s="10">
        <v>2205629.5480799996</v>
      </c>
    </row>
    <row r="238" spans="1:10">
      <c r="A238" s="12" t="s">
        <v>231</v>
      </c>
      <c r="B238" s="10">
        <v>251282.37568</v>
      </c>
      <c r="C238" s="10">
        <v>1069215.00275</v>
      </c>
      <c r="D238" s="10">
        <v>233725.9025</v>
      </c>
      <c r="E238" s="10">
        <v>73467.523839999994</v>
      </c>
      <c r="F238" s="10">
        <v>350657.82175</v>
      </c>
      <c r="G238" s="10">
        <v>328046.61346000002</v>
      </c>
      <c r="H238" s="10">
        <v>2863.5180500000001</v>
      </c>
      <c r="I238" s="10">
        <v>742364.60536000016</v>
      </c>
      <c r="J238" s="10">
        <v>3051623.3633900005</v>
      </c>
    </row>
    <row r="239" spans="1:10">
      <c r="A239" s="10" t="s">
        <v>232</v>
      </c>
      <c r="B239" s="10">
        <v>19976.039479999999</v>
      </c>
      <c r="C239" s="10">
        <v>12642.855250000001</v>
      </c>
      <c r="D239" s="10">
        <v>40955.610649999995</v>
      </c>
      <c r="E239" s="10">
        <v>36410.207419999999</v>
      </c>
      <c r="F239" s="10">
        <v>0</v>
      </c>
      <c r="G239" s="10">
        <v>16520.84492</v>
      </c>
      <c r="H239" s="10">
        <v>0</v>
      </c>
      <c r="I239" s="10">
        <v>0</v>
      </c>
      <c r="J239" s="10">
        <v>126505.55771999998</v>
      </c>
    </row>
    <row r="240" spans="1:10">
      <c r="A240" s="10" t="s">
        <v>233</v>
      </c>
      <c r="B240" s="10">
        <v>47327.411970000001</v>
      </c>
      <c r="C240" s="10">
        <v>18366.947179999999</v>
      </c>
      <c r="D240" s="10">
        <v>88049.963090000005</v>
      </c>
      <c r="E240" s="10">
        <v>0</v>
      </c>
      <c r="F240" s="10">
        <v>0</v>
      </c>
      <c r="G240" s="10">
        <v>70380.447239999994</v>
      </c>
      <c r="H240" s="10">
        <v>0</v>
      </c>
      <c r="I240" s="10">
        <v>359268.66700000002</v>
      </c>
      <c r="J240" s="10">
        <v>583393.43648000003</v>
      </c>
    </row>
    <row r="241" spans="1:10">
      <c r="A241" s="10" t="s">
        <v>234</v>
      </c>
      <c r="B241" s="10">
        <v>91175.367699999988</v>
      </c>
      <c r="C241" s="10">
        <v>263119.64962999994</v>
      </c>
      <c r="D241" s="10">
        <v>77294.159530000004</v>
      </c>
      <c r="E241" s="10">
        <v>13874.045899999999</v>
      </c>
      <c r="F241" s="10">
        <v>37558.995259999996</v>
      </c>
      <c r="G241" s="10">
        <v>112069.63588</v>
      </c>
      <c r="H241" s="10">
        <v>2858.9969900000001</v>
      </c>
      <c r="I241" s="10">
        <v>175059.53221999999</v>
      </c>
      <c r="J241" s="10">
        <v>773010.38311000005</v>
      </c>
    </row>
    <row r="242" spans="1:10">
      <c r="A242" s="10" t="s">
        <v>235</v>
      </c>
      <c r="B242" s="10">
        <v>9112.8860599999989</v>
      </c>
      <c r="C242" s="10">
        <v>10092.518320000001</v>
      </c>
      <c r="D242" s="10">
        <v>16166.218379999998</v>
      </c>
      <c r="E242" s="10">
        <v>889.98842000000002</v>
      </c>
      <c r="F242" s="10">
        <v>2650.80744</v>
      </c>
      <c r="G242" s="10">
        <v>7634.0669200000002</v>
      </c>
      <c r="H242" s="10">
        <v>3.9520600000000004</v>
      </c>
      <c r="I242" s="10">
        <v>24364.417309999997</v>
      </c>
      <c r="J242" s="10">
        <v>70914.854909999995</v>
      </c>
    </row>
    <row r="243" spans="1:10">
      <c r="A243" s="10" t="s">
        <v>236</v>
      </c>
      <c r="B243" s="10">
        <v>0</v>
      </c>
      <c r="C243" s="10">
        <v>0</v>
      </c>
      <c r="D243" s="10">
        <v>0</v>
      </c>
      <c r="E243" s="10">
        <v>0</v>
      </c>
      <c r="F243" s="10">
        <v>0</v>
      </c>
      <c r="G243" s="10">
        <v>0</v>
      </c>
      <c r="H243" s="10">
        <v>0</v>
      </c>
      <c r="I243" s="10">
        <v>0</v>
      </c>
      <c r="J243" s="10">
        <v>0</v>
      </c>
    </row>
    <row r="244" spans="1:10">
      <c r="A244" s="10" t="s">
        <v>237</v>
      </c>
      <c r="B244" s="10">
        <v>83690.670469999997</v>
      </c>
      <c r="C244" s="10">
        <v>764993.03237000003</v>
      </c>
      <c r="D244" s="10">
        <v>11259.950850000001</v>
      </c>
      <c r="E244" s="10">
        <v>22293.2821</v>
      </c>
      <c r="F244" s="10">
        <v>310448.01905</v>
      </c>
      <c r="G244" s="10">
        <v>121441.6185</v>
      </c>
      <c r="H244" s="10">
        <v>0.56899999999999995</v>
      </c>
      <c r="I244" s="10">
        <v>183671.98883000002</v>
      </c>
      <c r="J244" s="10">
        <v>1497799.1311699999</v>
      </c>
    </row>
    <row r="245" spans="1:10">
      <c r="A245" s="12" t="s">
        <v>238</v>
      </c>
      <c r="B245" s="10">
        <v>0</v>
      </c>
      <c r="C245" s="10">
        <v>0</v>
      </c>
      <c r="D245" s="10">
        <v>0</v>
      </c>
      <c r="E245" s="10">
        <v>0</v>
      </c>
      <c r="F245" s="10">
        <v>0</v>
      </c>
      <c r="G245" s="10">
        <v>0</v>
      </c>
      <c r="H245" s="10">
        <v>0</v>
      </c>
      <c r="I245" s="10">
        <v>0</v>
      </c>
      <c r="J245" s="10">
        <v>0</v>
      </c>
    </row>
    <row r="246" spans="1:10">
      <c r="A246" s="10" t="s">
        <v>239</v>
      </c>
      <c r="B246" s="10">
        <v>0</v>
      </c>
      <c r="C246" s="10">
        <v>0</v>
      </c>
      <c r="D246" s="10">
        <v>0</v>
      </c>
      <c r="E246" s="10">
        <v>0</v>
      </c>
      <c r="F246" s="10">
        <v>0</v>
      </c>
      <c r="G246" s="10">
        <v>0</v>
      </c>
      <c r="H246" s="10">
        <v>0</v>
      </c>
      <c r="I246" s="10">
        <v>0</v>
      </c>
      <c r="J246" s="10">
        <v>0</v>
      </c>
    </row>
    <row r="247" spans="1:10">
      <c r="A247" s="10" t="s">
        <v>240</v>
      </c>
      <c r="B247" s="10">
        <v>0</v>
      </c>
      <c r="C247" s="10">
        <v>0</v>
      </c>
      <c r="D247" s="10">
        <v>0</v>
      </c>
      <c r="E247" s="10">
        <v>0</v>
      </c>
      <c r="F247" s="10">
        <v>0</v>
      </c>
      <c r="G247" s="10">
        <v>0</v>
      </c>
      <c r="H247" s="10">
        <v>0</v>
      </c>
      <c r="I247" s="10">
        <v>0</v>
      </c>
      <c r="J247" s="10">
        <v>0</v>
      </c>
    </row>
    <row r="248" spans="1:10">
      <c r="A248" s="12" t="s">
        <v>241</v>
      </c>
      <c r="B248" s="10">
        <v>309375.4424900001</v>
      </c>
      <c r="C248" s="10">
        <v>0</v>
      </c>
      <c r="D248" s="10">
        <v>0</v>
      </c>
      <c r="E248" s="10">
        <v>0</v>
      </c>
      <c r="F248" s="10">
        <v>0</v>
      </c>
      <c r="G248" s="10">
        <v>341210.17915999994</v>
      </c>
      <c r="H248" s="10">
        <v>0</v>
      </c>
      <c r="I248" s="10">
        <v>0</v>
      </c>
      <c r="J248" s="10">
        <v>650585.6216500001</v>
      </c>
    </row>
    <row r="249" spans="1:10">
      <c r="A249" s="10" t="s">
        <v>239</v>
      </c>
      <c r="B249" s="10">
        <v>304871.0681700001</v>
      </c>
      <c r="C249" s="10">
        <v>0</v>
      </c>
      <c r="D249" s="10">
        <v>0</v>
      </c>
      <c r="E249" s="10">
        <v>0</v>
      </c>
      <c r="F249" s="10">
        <v>0</v>
      </c>
      <c r="G249" s="10">
        <v>340243.58335999993</v>
      </c>
      <c r="H249" s="10">
        <v>0</v>
      </c>
      <c r="I249" s="10">
        <v>0</v>
      </c>
      <c r="J249" s="10">
        <v>645114.65153000003</v>
      </c>
    </row>
    <row r="250" spans="1:10">
      <c r="A250" s="10" t="s">
        <v>240</v>
      </c>
      <c r="B250" s="10">
        <v>4504.3743199999999</v>
      </c>
      <c r="C250" s="10">
        <v>0</v>
      </c>
      <c r="D250" s="10">
        <v>0</v>
      </c>
      <c r="E250" s="10">
        <v>0</v>
      </c>
      <c r="F250" s="10">
        <v>0</v>
      </c>
      <c r="G250" s="10">
        <v>966.59580000000005</v>
      </c>
      <c r="H250" s="10">
        <v>0</v>
      </c>
      <c r="I250" s="10">
        <v>0</v>
      </c>
      <c r="J250" s="10">
        <v>5470.97012</v>
      </c>
    </row>
    <row r="251" spans="1:10">
      <c r="A251" s="8" t="s">
        <v>242</v>
      </c>
      <c r="B251" s="9">
        <v>23384.059509999999</v>
      </c>
      <c r="C251" s="9">
        <v>99025.121570000003</v>
      </c>
      <c r="D251" s="9">
        <v>52516.41483999999</v>
      </c>
      <c r="E251" s="9">
        <v>2123.7796500000004</v>
      </c>
      <c r="F251" s="9">
        <v>18087.993620000001</v>
      </c>
      <c r="G251" s="9">
        <v>30445.400679999999</v>
      </c>
      <c r="H251" s="9">
        <v>1092.15751</v>
      </c>
      <c r="I251" s="9">
        <v>48251.134379999996</v>
      </c>
      <c r="J251" s="9">
        <v>274926.06175999995</v>
      </c>
    </row>
    <row r="252" spans="1:10">
      <c r="A252" s="10" t="s">
        <v>243</v>
      </c>
      <c r="B252" s="11">
        <v>123.49578</v>
      </c>
      <c r="C252" s="11">
        <v>332.10129000000001</v>
      </c>
      <c r="D252" s="11">
        <v>627.62055000000009</v>
      </c>
      <c r="E252" s="11">
        <v>10.45002</v>
      </c>
      <c r="F252" s="11">
        <v>22.859569999999998</v>
      </c>
      <c r="G252" s="11">
        <v>0</v>
      </c>
      <c r="H252" s="11">
        <v>6.9699999999999996E-3</v>
      </c>
      <c r="I252" s="11">
        <v>298.54072000000002</v>
      </c>
      <c r="J252" s="11">
        <v>1415.0749000000001</v>
      </c>
    </row>
    <row r="253" spans="1:10">
      <c r="A253" s="10" t="s">
        <v>244</v>
      </c>
      <c r="B253" s="11">
        <v>260.22065000000003</v>
      </c>
      <c r="C253" s="11">
        <v>479.65454000000005</v>
      </c>
      <c r="D253" s="11">
        <v>638.46726000000001</v>
      </c>
      <c r="E253" s="11">
        <v>8.2006600000000009</v>
      </c>
      <c r="F253" s="11">
        <v>2.2939500000000002</v>
      </c>
      <c r="G253" s="11">
        <v>330.88613999999995</v>
      </c>
      <c r="H253" s="11">
        <v>481.85796999999997</v>
      </c>
      <c r="I253" s="11">
        <v>224.66934000000003</v>
      </c>
      <c r="J253" s="11">
        <v>2426.2505099999998</v>
      </c>
    </row>
    <row r="254" spans="1:10">
      <c r="A254" s="10" t="s">
        <v>245</v>
      </c>
      <c r="B254" s="11">
        <v>21040.350350000001</v>
      </c>
      <c r="C254" s="11">
        <v>97346.707280000002</v>
      </c>
      <c r="D254" s="11">
        <v>50694.637059999994</v>
      </c>
      <c r="E254" s="11">
        <v>2096.4565900000002</v>
      </c>
      <c r="F254" s="11">
        <v>17832.78544</v>
      </c>
      <c r="G254" s="11">
        <v>29480.067879999999</v>
      </c>
      <c r="H254" s="11">
        <v>610.29256999999996</v>
      </c>
      <c r="I254" s="11">
        <v>38828.983639999999</v>
      </c>
      <c r="J254" s="11">
        <v>257930.28080999994</v>
      </c>
    </row>
    <row r="255" spans="1:10">
      <c r="A255" s="10" t="s">
        <v>246</v>
      </c>
      <c r="B255" s="11">
        <v>1732.41176</v>
      </c>
      <c r="C255" s="11">
        <v>501.29282999999998</v>
      </c>
      <c r="D255" s="11">
        <v>450.27157000000005</v>
      </c>
      <c r="E255" s="11">
        <v>2.5641799999999999</v>
      </c>
      <c r="F255" s="11">
        <v>99.379249999999999</v>
      </c>
      <c r="G255" s="11">
        <v>397.79317000000003</v>
      </c>
      <c r="H255" s="11">
        <v>0</v>
      </c>
      <c r="I255" s="11">
        <v>8645.1980499999991</v>
      </c>
      <c r="J255" s="11">
        <v>11828.910809999998</v>
      </c>
    </row>
    <row r="256" spans="1:10">
      <c r="A256" s="10" t="s">
        <v>247</v>
      </c>
      <c r="B256" s="11">
        <v>1.7175500000000001</v>
      </c>
      <c r="C256" s="11">
        <v>177.24149</v>
      </c>
      <c r="D256" s="11">
        <v>80.915409999999994</v>
      </c>
      <c r="E256" s="11">
        <v>6.108200000000001</v>
      </c>
      <c r="F256" s="11">
        <v>130.67541</v>
      </c>
      <c r="G256" s="11">
        <v>118.42304000000001</v>
      </c>
      <c r="H256" s="11">
        <v>0</v>
      </c>
      <c r="I256" s="11">
        <v>151.43845999999999</v>
      </c>
      <c r="J256" s="11">
        <v>666.51955999999996</v>
      </c>
    </row>
    <row r="257" spans="1:10">
      <c r="A257" s="10" t="s">
        <v>248</v>
      </c>
      <c r="B257" s="11">
        <v>0</v>
      </c>
      <c r="C257" s="11">
        <v>0</v>
      </c>
      <c r="D257" s="11">
        <v>0</v>
      </c>
      <c r="E257" s="11">
        <v>0</v>
      </c>
      <c r="F257" s="11">
        <v>0</v>
      </c>
      <c r="G257" s="11">
        <v>0</v>
      </c>
      <c r="H257" s="11">
        <v>0</v>
      </c>
      <c r="I257" s="11">
        <v>0</v>
      </c>
      <c r="J257" s="11">
        <v>0</v>
      </c>
    </row>
    <row r="258" spans="1:10">
      <c r="A258" s="10" t="s">
        <v>249</v>
      </c>
      <c r="B258" s="11">
        <v>32.511110000000002</v>
      </c>
      <c r="C258" s="11">
        <v>188.12414000000001</v>
      </c>
      <c r="D258" s="11">
        <v>24.50299</v>
      </c>
      <c r="E258" s="11">
        <v>0</v>
      </c>
      <c r="F258" s="11">
        <v>0</v>
      </c>
      <c r="G258" s="11">
        <v>118.23044999999999</v>
      </c>
      <c r="H258" s="11">
        <v>0</v>
      </c>
      <c r="I258" s="11">
        <v>0</v>
      </c>
      <c r="J258" s="11">
        <v>363.36869000000002</v>
      </c>
    </row>
    <row r="259" spans="1:10">
      <c r="A259" s="10" t="s">
        <v>250</v>
      </c>
      <c r="B259" s="11">
        <v>193.35230999999999</v>
      </c>
      <c r="C259" s="11">
        <v>0</v>
      </c>
      <c r="D259" s="11">
        <v>0</v>
      </c>
      <c r="E259" s="11">
        <v>0</v>
      </c>
      <c r="F259" s="11">
        <v>0</v>
      </c>
      <c r="G259" s="11">
        <v>0</v>
      </c>
      <c r="H259" s="11">
        <v>0</v>
      </c>
      <c r="I259" s="11">
        <v>102.30417</v>
      </c>
      <c r="J259" s="11">
        <v>295.65647999999999</v>
      </c>
    </row>
    <row r="260" spans="1:10">
      <c r="A260" s="8" t="s">
        <v>251</v>
      </c>
      <c r="B260" s="9">
        <v>8800.6641600000003</v>
      </c>
      <c r="C260" s="9">
        <v>21480.768499999995</v>
      </c>
      <c r="D260" s="9">
        <v>15037.30003</v>
      </c>
      <c r="E260" s="9">
        <v>577.90289000000007</v>
      </c>
      <c r="F260" s="9">
        <v>4641.2424700000001</v>
      </c>
      <c r="G260" s="9">
        <v>9448.8627099999994</v>
      </c>
      <c r="H260" s="9">
        <v>254.22596999999999</v>
      </c>
      <c r="I260" s="9">
        <v>11070.374590000001</v>
      </c>
      <c r="J260" s="9">
        <v>71311.341319999992</v>
      </c>
    </row>
    <row r="261" spans="1:10">
      <c r="A261" s="10" t="s">
        <v>252</v>
      </c>
      <c r="B261" s="11">
        <v>879.79793000000006</v>
      </c>
      <c r="C261" s="11">
        <v>5716.0552700000007</v>
      </c>
      <c r="D261" s="11">
        <v>2610.2069300000003</v>
      </c>
      <c r="E261" s="11">
        <v>0</v>
      </c>
      <c r="F261" s="11">
        <v>505.17279000000002</v>
      </c>
      <c r="G261" s="11">
        <v>1721.86771</v>
      </c>
      <c r="H261" s="11">
        <v>0</v>
      </c>
      <c r="I261" s="11">
        <v>1139.8811799999999</v>
      </c>
      <c r="J261" s="11">
        <v>12572.981810000003</v>
      </c>
    </row>
    <row r="262" spans="1:10">
      <c r="A262" s="10" t="s">
        <v>253</v>
      </c>
      <c r="B262" s="11">
        <v>0</v>
      </c>
      <c r="C262" s="11">
        <v>0</v>
      </c>
      <c r="D262" s="11">
        <v>0</v>
      </c>
      <c r="E262" s="11">
        <v>0</v>
      </c>
      <c r="F262" s="11">
        <v>0</v>
      </c>
      <c r="G262" s="11">
        <v>0</v>
      </c>
      <c r="H262" s="11">
        <v>0</v>
      </c>
      <c r="I262" s="11">
        <v>0</v>
      </c>
      <c r="J262" s="11">
        <v>0</v>
      </c>
    </row>
    <row r="263" spans="1:10">
      <c r="A263" s="10" t="s">
        <v>254</v>
      </c>
      <c r="B263" s="11">
        <v>4883.1623200000004</v>
      </c>
      <c r="C263" s="11">
        <v>12047.989939999998</v>
      </c>
      <c r="D263" s="11">
        <v>8540.416650000001</v>
      </c>
      <c r="E263" s="11">
        <v>566.50652000000002</v>
      </c>
      <c r="F263" s="11">
        <v>1913.19166</v>
      </c>
      <c r="G263" s="11">
        <v>5315.5900499999998</v>
      </c>
      <c r="H263" s="11">
        <v>254.22596999999999</v>
      </c>
      <c r="I263" s="11">
        <v>4547.4122600000001</v>
      </c>
      <c r="J263" s="11">
        <v>38068.495369999997</v>
      </c>
    </row>
    <row r="264" spans="1:10">
      <c r="A264" s="10" t="s">
        <v>255</v>
      </c>
      <c r="B264" s="11">
        <v>0</v>
      </c>
      <c r="C264" s="11">
        <v>121.05033</v>
      </c>
      <c r="D264" s="11">
        <v>890.80697999999995</v>
      </c>
      <c r="E264" s="11">
        <v>11.396370000000001</v>
      </c>
      <c r="F264" s="11">
        <v>0</v>
      </c>
      <c r="G264" s="11">
        <v>0</v>
      </c>
      <c r="H264" s="11">
        <v>0</v>
      </c>
      <c r="I264" s="11">
        <v>421.03345000000002</v>
      </c>
      <c r="J264" s="11">
        <v>1444.2871300000002</v>
      </c>
    </row>
    <row r="265" spans="1:10">
      <c r="A265" s="10" t="s">
        <v>256</v>
      </c>
      <c r="B265" s="11">
        <v>2839.6261400000003</v>
      </c>
      <c r="C265" s="11">
        <v>3347.10268</v>
      </c>
      <c r="D265" s="11">
        <v>2995.8694700000001</v>
      </c>
      <c r="E265" s="11">
        <v>0</v>
      </c>
      <c r="F265" s="11">
        <v>2222.8780200000001</v>
      </c>
      <c r="G265" s="11">
        <v>2319.0389599999999</v>
      </c>
      <c r="H265" s="11">
        <v>0</v>
      </c>
      <c r="I265" s="11">
        <v>4540.4435400000002</v>
      </c>
      <c r="J265" s="11">
        <v>18264.95881</v>
      </c>
    </row>
    <row r="266" spans="1:10">
      <c r="A266" s="13" t="s">
        <v>257</v>
      </c>
      <c r="B266" s="11">
        <v>198.07776999999999</v>
      </c>
      <c r="C266" s="11">
        <v>248.57028</v>
      </c>
      <c r="D266" s="11">
        <v>0</v>
      </c>
      <c r="E266" s="11">
        <v>0</v>
      </c>
      <c r="F266" s="11">
        <v>0</v>
      </c>
      <c r="G266" s="11">
        <v>92.365989999999996</v>
      </c>
      <c r="H266" s="11">
        <v>0</v>
      </c>
      <c r="I266" s="11">
        <v>421.60415999999998</v>
      </c>
      <c r="J266" s="11">
        <v>960.6182</v>
      </c>
    </row>
    <row r="267" spans="1:10">
      <c r="A267" s="13" t="s">
        <v>258</v>
      </c>
      <c r="B267" s="11">
        <v>0</v>
      </c>
      <c r="C267" s="11">
        <v>0</v>
      </c>
      <c r="D267" s="11">
        <v>0</v>
      </c>
      <c r="E267" s="11">
        <v>0</v>
      </c>
      <c r="F267" s="11">
        <v>0</v>
      </c>
      <c r="G267" s="11">
        <v>0</v>
      </c>
      <c r="H267" s="11">
        <v>0</v>
      </c>
      <c r="I267" s="11">
        <v>0</v>
      </c>
      <c r="J267" s="11">
        <v>0</v>
      </c>
    </row>
    <row r="268" spans="1:10">
      <c r="A268" s="8" t="s">
        <v>259</v>
      </c>
      <c r="B268" s="9">
        <v>14583.395349999999</v>
      </c>
      <c r="C268" s="9">
        <v>77544.353070000012</v>
      </c>
      <c r="D268" s="9">
        <v>37479.114809999992</v>
      </c>
      <c r="E268" s="9">
        <v>1545.8767600000003</v>
      </c>
      <c r="F268" s="9">
        <v>13446.75115</v>
      </c>
      <c r="G268" s="9">
        <v>20996.537969999998</v>
      </c>
      <c r="H268" s="9">
        <v>837.93154000000004</v>
      </c>
      <c r="I268" s="9">
        <v>37180.759789999996</v>
      </c>
      <c r="J268" s="9">
        <v>203614.72044</v>
      </c>
    </row>
    <row r="269" spans="1:10">
      <c r="A269" s="2" t="s">
        <v>260</v>
      </c>
      <c r="B269" s="9">
        <v>1380.4421400000001</v>
      </c>
      <c r="C269" s="9">
        <v>938.18171000000007</v>
      </c>
      <c r="D269" s="9">
        <v>5041.368950000001</v>
      </c>
      <c r="E269" s="9">
        <v>81.348389999999995</v>
      </c>
      <c r="F269" s="9">
        <v>453.99608000000001</v>
      </c>
      <c r="G269" s="9">
        <v>6950.3957199999995</v>
      </c>
      <c r="H269" s="9">
        <v>78.587830000000011</v>
      </c>
      <c r="I269" s="9">
        <v>2768.0789599999998</v>
      </c>
      <c r="J269" s="9">
        <v>17692.39978</v>
      </c>
    </row>
    <row r="270" spans="1:10">
      <c r="A270" s="10" t="s">
        <v>261</v>
      </c>
      <c r="B270" s="11">
        <v>779.66763999999989</v>
      </c>
      <c r="C270" s="11">
        <v>236.56307999999999</v>
      </c>
      <c r="D270" s="11">
        <v>2328.5028700000003</v>
      </c>
      <c r="E270" s="11">
        <v>72.418229999999994</v>
      </c>
      <c r="F270" s="11">
        <v>433.94940000000003</v>
      </c>
      <c r="G270" s="11">
        <v>996.74884999999995</v>
      </c>
      <c r="H270" s="11">
        <v>75.555360000000007</v>
      </c>
      <c r="I270" s="11">
        <v>2672.39842</v>
      </c>
      <c r="J270" s="11">
        <v>7595.8038500000002</v>
      </c>
    </row>
    <row r="271" spans="1:10">
      <c r="A271" s="10" t="s">
        <v>262</v>
      </c>
      <c r="B271" s="11">
        <v>29.833830000000003</v>
      </c>
      <c r="C271" s="11">
        <v>36.838660000000004</v>
      </c>
      <c r="D271" s="11">
        <v>23.101680000000002</v>
      </c>
      <c r="E271" s="11">
        <v>6.2710600000000003</v>
      </c>
      <c r="F271" s="11">
        <v>2.0000000000000002E-5</v>
      </c>
      <c r="G271" s="11">
        <v>8.9297000000000004</v>
      </c>
      <c r="H271" s="11">
        <v>0.78247</v>
      </c>
      <c r="I271" s="11">
        <v>0.26143</v>
      </c>
      <c r="J271" s="11">
        <v>106.01885000000003</v>
      </c>
    </row>
    <row r="272" spans="1:10">
      <c r="A272" s="10" t="s">
        <v>263</v>
      </c>
      <c r="B272" s="11">
        <v>2.4</v>
      </c>
      <c r="C272" s="11">
        <v>503.58670000000001</v>
      </c>
      <c r="D272" s="11">
        <v>2151.46603</v>
      </c>
      <c r="E272" s="11">
        <v>0</v>
      </c>
      <c r="F272" s="11">
        <v>0</v>
      </c>
      <c r="G272" s="11">
        <v>0</v>
      </c>
      <c r="H272" s="11">
        <v>0</v>
      </c>
      <c r="I272" s="11">
        <v>0</v>
      </c>
      <c r="J272" s="11">
        <v>2657.45273</v>
      </c>
    </row>
    <row r="273" spans="1:10">
      <c r="A273" s="10" t="s">
        <v>264</v>
      </c>
      <c r="B273" s="11">
        <v>0</v>
      </c>
      <c r="C273" s="11">
        <v>0</v>
      </c>
      <c r="D273" s="11">
        <v>0</v>
      </c>
      <c r="E273" s="11">
        <v>0</v>
      </c>
      <c r="F273" s="11">
        <v>0</v>
      </c>
      <c r="G273" s="11">
        <v>98.6</v>
      </c>
      <c r="H273" s="11">
        <v>0</v>
      </c>
      <c r="I273" s="11">
        <v>0</v>
      </c>
      <c r="J273" s="11">
        <v>98.6</v>
      </c>
    </row>
    <row r="274" spans="1:10">
      <c r="A274" s="17" t="s">
        <v>265</v>
      </c>
      <c r="B274" s="11">
        <v>568.54067000000009</v>
      </c>
      <c r="C274" s="11">
        <v>161.19326999999998</v>
      </c>
      <c r="D274" s="11">
        <v>538.29837000000009</v>
      </c>
      <c r="E274" s="11">
        <v>2.6591</v>
      </c>
      <c r="F274" s="11">
        <v>20.046659999999999</v>
      </c>
      <c r="G274" s="11">
        <v>5846.1171699999995</v>
      </c>
      <c r="H274" s="11">
        <v>2.25</v>
      </c>
      <c r="I274" s="11">
        <v>95.419110000000003</v>
      </c>
      <c r="J274" s="11">
        <v>7234.5243499999997</v>
      </c>
    </row>
    <row r="275" spans="1:10">
      <c r="A275" s="17" t="s">
        <v>266</v>
      </c>
      <c r="B275" s="11">
        <v>0</v>
      </c>
      <c r="C275" s="11">
        <v>0</v>
      </c>
      <c r="D275" s="11">
        <v>0</v>
      </c>
      <c r="E275" s="11">
        <v>0</v>
      </c>
      <c r="F275" s="11">
        <v>0</v>
      </c>
      <c r="G275" s="11">
        <v>0</v>
      </c>
      <c r="H275" s="11">
        <v>0</v>
      </c>
      <c r="I275" s="11">
        <v>0</v>
      </c>
      <c r="J275" s="11">
        <v>0</v>
      </c>
    </row>
    <row r="276" spans="1:10">
      <c r="A276" s="8" t="s">
        <v>267</v>
      </c>
      <c r="B276" s="9">
        <v>1553.4993400000001</v>
      </c>
      <c r="C276" s="9">
        <v>6120.9577499999996</v>
      </c>
      <c r="D276" s="9">
        <v>321.70107999999993</v>
      </c>
      <c r="E276" s="9">
        <v>22.83953</v>
      </c>
      <c r="F276" s="9">
        <v>82.144069999999999</v>
      </c>
      <c r="G276" s="9">
        <v>9172.5993600000002</v>
      </c>
      <c r="H276" s="9">
        <v>65.376929999999987</v>
      </c>
      <c r="I276" s="9">
        <v>4713.52574</v>
      </c>
      <c r="J276" s="9">
        <v>22052.643800000002</v>
      </c>
    </row>
    <row r="277" spans="1:10">
      <c r="A277" s="10" t="s">
        <v>261</v>
      </c>
      <c r="B277" s="11">
        <v>1362.1799800000001</v>
      </c>
      <c r="C277" s="11">
        <v>1003.4635400000001</v>
      </c>
      <c r="D277" s="11">
        <v>251.18591999999998</v>
      </c>
      <c r="E277" s="11">
        <v>16.140499999999999</v>
      </c>
      <c r="F277" s="11">
        <v>60.550470000000004</v>
      </c>
      <c r="G277" s="11">
        <v>8473.3104800000001</v>
      </c>
      <c r="H277" s="11">
        <v>29.935299999999998</v>
      </c>
      <c r="I277" s="11">
        <v>1308.2638199999999</v>
      </c>
      <c r="J277" s="11">
        <v>12505.03001</v>
      </c>
    </row>
    <row r="278" spans="1:10">
      <c r="A278" s="10" t="s">
        <v>268</v>
      </c>
      <c r="B278" s="11">
        <v>0.36630000000000001</v>
      </c>
      <c r="C278" s="11">
        <v>73.196860000000001</v>
      </c>
      <c r="D278" s="11">
        <v>13.066459999999999</v>
      </c>
      <c r="E278" s="11">
        <v>0</v>
      </c>
      <c r="F278" s="11">
        <v>0</v>
      </c>
      <c r="G278" s="11">
        <v>22.11938</v>
      </c>
      <c r="H278" s="11">
        <v>0</v>
      </c>
      <c r="I278" s="11">
        <v>214.99423999999999</v>
      </c>
      <c r="J278" s="11">
        <v>323.74324000000001</v>
      </c>
    </row>
    <row r="279" spans="1:10">
      <c r="A279" s="10" t="s">
        <v>269</v>
      </c>
      <c r="B279" s="11">
        <v>0</v>
      </c>
      <c r="C279" s="11">
        <v>0</v>
      </c>
      <c r="D279" s="11">
        <v>0</v>
      </c>
      <c r="E279" s="11">
        <v>0</v>
      </c>
      <c r="F279" s="11">
        <v>0</v>
      </c>
      <c r="G279" s="11">
        <v>0</v>
      </c>
      <c r="H279" s="11">
        <v>0</v>
      </c>
      <c r="I279" s="11">
        <v>0</v>
      </c>
      <c r="J279" s="11">
        <v>0</v>
      </c>
    </row>
    <row r="280" spans="1:10">
      <c r="A280" s="10" t="s">
        <v>270</v>
      </c>
      <c r="B280" s="11">
        <v>0</v>
      </c>
      <c r="C280" s="11">
        <v>0</v>
      </c>
      <c r="D280" s="11">
        <v>0</v>
      </c>
      <c r="E280" s="11">
        <v>0</v>
      </c>
      <c r="F280" s="11">
        <v>0</v>
      </c>
      <c r="G280" s="11">
        <v>0</v>
      </c>
      <c r="H280" s="11">
        <v>0</v>
      </c>
      <c r="I280" s="11">
        <v>0</v>
      </c>
      <c r="J280" s="11">
        <v>0</v>
      </c>
    </row>
    <row r="281" spans="1:10">
      <c r="A281" s="13" t="s">
        <v>271</v>
      </c>
      <c r="B281" s="11">
        <v>190.95305999999999</v>
      </c>
      <c r="C281" s="11">
        <v>5044.2973499999998</v>
      </c>
      <c r="D281" s="11">
        <v>57.448699999999995</v>
      </c>
      <c r="E281" s="11">
        <v>6.6990299999999996</v>
      </c>
      <c r="F281" s="11">
        <v>21.593599999999999</v>
      </c>
      <c r="G281" s="11">
        <v>677.16949999999997</v>
      </c>
      <c r="H281" s="11">
        <v>35.441629999999996</v>
      </c>
      <c r="I281" s="11">
        <v>3190.2676799999999</v>
      </c>
      <c r="J281" s="11">
        <v>9223.8705499999996</v>
      </c>
    </row>
    <row r="282" spans="1:10">
      <c r="A282" s="13" t="s">
        <v>272</v>
      </c>
      <c r="B282" s="11">
        <v>0</v>
      </c>
      <c r="C282" s="11">
        <v>0</v>
      </c>
      <c r="D282" s="11">
        <v>0</v>
      </c>
      <c r="E282" s="11">
        <v>0</v>
      </c>
      <c r="F282" s="11">
        <v>0</v>
      </c>
      <c r="G282" s="11">
        <v>0</v>
      </c>
      <c r="H282" s="11">
        <v>0</v>
      </c>
      <c r="I282" s="11">
        <v>0</v>
      </c>
      <c r="J282" s="11">
        <v>0</v>
      </c>
    </row>
    <row r="283" spans="1:10">
      <c r="A283" s="8" t="s">
        <v>273</v>
      </c>
      <c r="B283" s="9">
        <v>14410.338149999998</v>
      </c>
      <c r="C283" s="9">
        <v>72361.577030000015</v>
      </c>
      <c r="D283" s="9">
        <v>42198.782679999997</v>
      </c>
      <c r="E283" s="9">
        <v>1604.3856200000002</v>
      </c>
      <c r="F283" s="9">
        <v>13818.603160000001</v>
      </c>
      <c r="G283" s="9">
        <v>18774.334329999998</v>
      </c>
      <c r="H283" s="9">
        <v>851.14244000000008</v>
      </c>
      <c r="I283" s="9">
        <v>35235.313009999998</v>
      </c>
      <c r="J283" s="9">
        <v>199254.47642000002</v>
      </c>
    </row>
    <row r="284" spans="1:10">
      <c r="A284" s="10" t="s">
        <v>274</v>
      </c>
      <c r="B284" s="11">
        <v>16214.455809999999</v>
      </c>
      <c r="C284" s="11">
        <v>11903.628269999997</v>
      </c>
      <c r="D284" s="11">
        <v>1794.3387600000001</v>
      </c>
      <c r="E284" s="11">
        <v>244.60956000000002</v>
      </c>
      <c r="F284" s="11">
        <v>2230.5247800000002</v>
      </c>
      <c r="G284" s="11">
        <v>2246.2582899999998</v>
      </c>
      <c r="H284" s="11">
        <v>10.51938</v>
      </c>
      <c r="I284" s="11">
        <v>11047.555180000001</v>
      </c>
      <c r="J284" s="11">
        <v>45691.890029999995</v>
      </c>
    </row>
    <row r="285" spans="1:10">
      <c r="A285" s="10" t="s">
        <v>275</v>
      </c>
      <c r="B285" s="11">
        <v>637.47016999999994</v>
      </c>
      <c r="C285" s="11">
        <v>2118.5394000000001</v>
      </c>
      <c r="D285" s="11">
        <v>370.46325000000002</v>
      </c>
      <c r="E285" s="11">
        <v>48.160209999999999</v>
      </c>
      <c r="F285" s="11">
        <v>229.15703999999997</v>
      </c>
      <c r="G285" s="11">
        <v>430.27717999999999</v>
      </c>
      <c r="H285" s="11">
        <v>3.72</v>
      </c>
      <c r="I285" s="11">
        <v>3142.4731300000003</v>
      </c>
      <c r="J285" s="11">
        <v>6980.2603799999997</v>
      </c>
    </row>
    <row r="286" spans="1:10">
      <c r="A286" s="10" t="s">
        <v>276</v>
      </c>
      <c r="B286" s="11">
        <v>15576.985639999999</v>
      </c>
      <c r="C286" s="11">
        <v>9784.5478699999985</v>
      </c>
      <c r="D286" s="11">
        <v>1423.8755100000001</v>
      </c>
      <c r="E286" s="11">
        <v>196.44935000000001</v>
      </c>
      <c r="F286" s="11">
        <v>2001.3677400000001</v>
      </c>
      <c r="G286" s="11">
        <v>1815.9811099999999</v>
      </c>
      <c r="H286" s="11">
        <v>6.7993800000000002</v>
      </c>
      <c r="I286" s="11">
        <v>7905.0820500000009</v>
      </c>
      <c r="J286" s="11">
        <v>38711.088650000005</v>
      </c>
    </row>
    <row r="287" spans="1:10">
      <c r="A287" s="10" t="s">
        <v>277</v>
      </c>
      <c r="B287" s="11">
        <v>0</v>
      </c>
      <c r="C287" s="11">
        <v>0</v>
      </c>
      <c r="D287" s="11">
        <v>0</v>
      </c>
      <c r="E287" s="11">
        <v>0</v>
      </c>
      <c r="F287" s="11">
        <v>0</v>
      </c>
      <c r="G287" s="11">
        <v>0</v>
      </c>
      <c r="H287" s="11">
        <v>0</v>
      </c>
      <c r="I287" s="11">
        <v>0</v>
      </c>
      <c r="J287" s="11">
        <v>0</v>
      </c>
    </row>
    <row r="288" spans="1:10">
      <c r="A288" s="10" t="s">
        <v>278</v>
      </c>
      <c r="B288" s="11">
        <v>0</v>
      </c>
      <c r="C288" s="11">
        <v>0</v>
      </c>
      <c r="D288" s="11">
        <v>0</v>
      </c>
      <c r="E288" s="11">
        <v>0</v>
      </c>
      <c r="F288" s="11">
        <v>0</v>
      </c>
      <c r="G288" s="11">
        <v>0</v>
      </c>
      <c r="H288" s="11">
        <v>0</v>
      </c>
      <c r="I288" s="11">
        <v>0</v>
      </c>
      <c r="J288" s="11">
        <v>0</v>
      </c>
    </row>
    <row r="289" spans="1:10">
      <c r="A289" s="10" t="s">
        <v>279</v>
      </c>
      <c r="B289" s="11">
        <v>0</v>
      </c>
      <c r="C289" s="11">
        <v>0</v>
      </c>
      <c r="D289" s="11">
        <v>0</v>
      </c>
      <c r="E289" s="11">
        <v>0</v>
      </c>
      <c r="F289" s="11">
        <v>0</v>
      </c>
      <c r="G289" s="11">
        <v>0</v>
      </c>
      <c r="H289" s="11">
        <v>0</v>
      </c>
      <c r="I289" s="11">
        <v>0</v>
      </c>
      <c r="J289" s="11">
        <v>0</v>
      </c>
    </row>
    <row r="290" spans="1:10">
      <c r="A290" s="10" t="s">
        <v>280</v>
      </c>
      <c r="B290" s="11">
        <v>0</v>
      </c>
      <c r="C290" s="11">
        <v>0.54100000000000004</v>
      </c>
      <c r="D290" s="11">
        <v>0</v>
      </c>
      <c r="E290" s="11">
        <v>0</v>
      </c>
      <c r="F290" s="11">
        <v>0</v>
      </c>
      <c r="G290" s="11">
        <v>0</v>
      </c>
      <c r="H290" s="11">
        <v>0</v>
      </c>
      <c r="I290" s="11">
        <v>0</v>
      </c>
      <c r="J290" s="11">
        <v>0.54100000000000004</v>
      </c>
    </row>
    <row r="291" spans="1:10">
      <c r="A291" s="10" t="s">
        <v>281</v>
      </c>
      <c r="B291" s="11">
        <v>0</v>
      </c>
      <c r="C291" s="11">
        <v>0</v>
      </c>
      <c r="D291" s="11">
        <v>0</v>
      </c>
      <c r="E291" s="11">
        <v>0</v>
      </c>
      <c r="F291" s="11">
        <v>0</v>
      </c>
      <c r="G291" s="11">
        <v>0</v>
      </c>
      <c r="H291" s="11">
        <v>0</v>
      </c>
      <c r="I291" s="11">
        <v>0</v>
      </c>
      <c r="J291" s="11">
        <v>0</v>
      </c>
    </row>
    <row r="292" spans="1:10">
      <c r="A292" s="10" t="s">
        <v>282</v>
      </c>
      <c r="B292" s="11">
        <v>19251.261160000002</v>
      </c>
      <c r="C292" s="11">
        <v>18420.551339999998</v>
      </c>
      <c r="D292" s="11">
        <v>5930.1673000000001</v>
      </c>
      <c r="E292" s="11">
        <v>345.59217000000001</v>
      </c>
      <c r="F292" s="11">
        <v>3578.3807199999997</v>
      </c>
      <c r="G292" s="11">
        <v>5049.8399499999987</v>
      </c>
      <c r="H292" s="11">
        <v>14.849040000000002</v>
      </c>
      <c r="I292" s="11">
        <v>19003.950279999997</v>
      </c>
      <c r="J292" s="11">
        <v>71594.591960000005</v>
      </c>
    </row>
    <row r="293" spans="1:10">
      <c r="A293" s="10" t="s">
        <v>283</v>
      </c>
      <c r="B293" s="11">
        <v>17546.540690000002</v>
      </c>
      <c r="C293" s="11">
        <v>17165.624789999998</v>
      </c>
      <c r="D293" s="11">
        <v>4712.72516</v>
      </c>
      <c r="E293" s="11">
        <v>345.43819000000002</v>
      </c>
      <c r="F293" s="11">
        <v>3578.3799099999997</v>
      </c>
      <c r="G293" s="11">
        <v>3796.1071799999995</v>
      </c>
      <c r="H293" s="11">
        <v>14.685720000000002</v>
      </c>
      <c r="I293" s="11">
        <v>15064.025899999999</v>
      </c>
      <c r="J293" s="11">
        <v>62223.527540000003</v>
      </c>
    </row>
    <row r="294" spans="1:10">
      <c r="A294" s="10" t="s">
        <v>284</v>
      </c>
      <c r="B294" s="11">
        <v>1.9649000000000001</v>
      </c>
      <c r="C294" s="11">
        <v>6.1200000000000004E-3</v>
      </c>
      <c r="D294" s="11">
        <v>0.17961000000000002</v>
      </c>
      <c r="E294" s="11">
        <v>0</v>
      </c>
      <c r="F294" s="11">
        <v>8.0999999999999996E-4</v>
      </c>
      <c r="G294" s="11">
        <v>0</v>
      </c>
      <c r="H294" s="11">
        <v>0</v>
      </c>
      <c r="I294" s="11">
        <v>78.298410000000004</v>
      </c>
      <c r="J294" s="11">
        <v>80.449849999999998</v>
      </c>
    </row>
    <row r="295" spans="1:10">
      <c r="A295" s="13" t="s">
        <v>285</v>
      </c>
      <c r="B295" s="11">
        <v>0</v>
      </c>
      <c r="C295" s="11">
        <v>0</v>
      </c>
      <c r="D295" s="11">
        <v>0</v>
      </c>
      <c r="E295" s="11">
        <v>0</v>
      </c>
      <c r="F295" s="11">
        <v>0</v>
      </c>
      <c r="G295" s="11">
        <v>11.250350000000001</v>
      </c>
      <c r="H295" s="11">
        <v>0</v>
      </c>
      <c r="I295" s="11">
        <v>0</v>
      </c>
      <c r="J295" s="11">
        <v>11.250350000000001</v>
      </c>
    </row>
    <row r="296" spans="1:10">
      <c r="A296" s="13" t="s">
        <v>286</v>
      </c>
      <c r="B296" s="11">
        <v>1702.75557</v>
      </c>
      <c r="C296" s="11">
        <v>1254.3044300000001</v>
      </c>
      <c r="D296" s="11">
        <v>1217.26253</v>
      </c>
      <c r="E296" s="11">
        <v>0.15397999999999998</v>
      </c>
      <c r="F296" s="11">
        <v>0</v>
      </c>
      <c r="G296" s="11">
        <v>1092.6998299999998</v>
      </c>
      <c r="H296" s="11">
        <v>0.16331999999999999</v>
      </c>
      <c r="I296" s="11">
        <v>3861.6259700000001</v>
      </c>
      <c r="J296" s="11">
        <v>9128.9656299999988</v>
      </c>
    </row>
    <row r="297" spans="1:10">
      <c r="A297" s="10" t="s">
        <v>287</v>
      </c>
      <c r="B297" s="11">
        <v>0</v>
      </c>
      <c r="C297" s="11">
        <v>0</v>
      </c>
      <c r="D297" s="11">
        <v>0</v>
      </c>
      <c r="E297" s="11">
        <v>0</v>
      </c>
      <c r="F297" s="11">
        <v>0</v>
      </c>
      <c r="G297" s="11">
        <v>149.78259</v>
      </c>
      <c r="H297" s="11">
        <v>0</v>
      </c>
      <c r="I297" s="11">
        <v>0</v>
      </c>
      <c r="J297" s="11">
        <v>149.78259</v>
      </c>
    </row>
    <row r="298" spans="1:10">
      <c r="A298" s="13" t="s">
        <v>288</v>
      </c>
      <c r="B298" s="11">
        <v>0</v>
      </c>
      <c r="C298" s="11">
        <v>0.61599999999999999</v>
      </c>
      <c r="D298" s="11">
        <v>0</v>
      </c>
      <c r="E298" s="11">
        <v>0</v>
      </c>
      <c r="F298" s="11">
        <v>0</v>
      </c>
      <c r="G298" s="11">
        <v>0</v>
      </c>
      <c r="H298" s="11">
        <v>0</v>
      </c>
      <c r="I298" s="11">
        <v>0</v>
      </c>
      <c r="J298" s="11">
        <v>0.61599999999999999</v>
      </c>
    </row>
    <row r="299" spans="1:10">
      <c r="A299" s="8" t="s">
        <v>289</v>
      </c>
      <c r="B299" s="9">
        <v>11373.532799999994</v>
      </c>
      <c r="C299" s="9">
        <v>65844.653960000025</v>
      </c>
      <c r="D299" s="9">
        <v>38062.954139999994</v>
      </c>
      <c r="E299" s="9">
        <v>1503.4030100000004</v>
      </c>
      <c r="F299" s="9">
        <v>12470.747220000001</v>
      </c>
      <c r="G299" s="9">
        <v>15970.752669999998</v>
      </c>
      <c r="H299" s="9">
        <v>846.81277999999998</v>
      </c>
      <c r="I299" s="9">
        <v>27278.917910000004</v>
      </c>
      <c r="J299" s="9">
        <v>173351.77448999998</v>
      </c>
    </row>
    <row r="300" spans="1:10">
      <c r="A300" s="10" t="s">
        <v>290</v>
      </c>
      <c r="B300" s="11">
        <v>11177.313160000002</v>
      </c>
      <c r="C300" s="11">
        <v>56030.184919999992</v>
      </c>
      <c r="D300" s="11">
        <v>36005.302809999994</v>
      </c>
      <c r="E300" s="11">
        <v>1519.0421099999996</v>
      </c>
      <c r="F300" s="11">
        <v>10629.257969999999</v>
      </c>
      <c r="G300" s="11">
        <v>15538.525000000003</v>
      </c>
      <c r="H300" s="11">
        <v>840.75436999999999</v>
      </c>
      <c r="I300" s="11">
        <v>26237.774419999998</v>
      </c>
      <c r="J300" s="11">
        <v>157978.15475999998</v>
      </c>
    </row>
    <row r="301" spans="1:10">
      <c r="A301" s="10" t="s">
        <v>291</v>
      </c>
      <c r="B301" s="11">
        <v>6943.7155100000009</v>
      </c>
      <c r="C301" s="11">
        <v>41330.327380000002</v>
      </c>
      <c r="D301" s="11">
        <v>21408.791699999998</v>
      </c>
      <c r="E301" s="11">
        <v>933.83635999999979</v>
      </c>
      <c r="F301" s="11">
        <v>7239.6851799999995</v>
      </c>
      <c r="G301" s="11">
        <v>9291.7848300000023</v>
      </c>
      <c r="H301" s="11">
        <v>574.24418000000003</v>
      </c>
      <c r="I301" s="11">
        <v>15585.971939999999</v>
      </c>
      <c r="J301" s="11">
        <v>103308.35708</v>
      </c>
    </row>
    <row r="302" spans="1:10">
      <c r="A302" s="10" t="s">
        <v>292</v>
      </c>
      <c r="B302" s="11">
        <v>686.90065000000004</v>
      </c>
      <c r="C302" s="11">
        <v>2081.4423900000002</v>
      </c>
      <c r="D302" s="11">
        <v>2039.13797</v>
      </c>
      <c r="E302" s="11">
        <v>172.40644</v>
      </c>
      <c r="F302" s="11">
        <v>498.68456000000003</v>
      </c>
      <c r="G302" s="11">
        <v>1503.8261699999998</v>
      </c>
      <c r="H302" s="11">
        <v>63.613339999999994</v>
      </c>
      <c r="I302" s="11">
        <v>4096.1218899999994</v>
      </c>
      <c r="J302" s="11">
        <v>11142.133409999999</v>
      </c>
    </row>
    <row r="303" spans="1:10">
      <c r="A303" s="10" t="s">
        <v>293</v>
      </c>
      <c r="B303" s="11">
        <v>62.747289999999992</v>
      </c>
      <c r="C303" s="11">
        <v>619.92655000000013</v>
      </c>
      <c r="D303" s="11">
        <v>247.94212999999999</v>
      </c>
      <c r="E303" s="11">
        <v>28.432120000000001</v>
      </c>
      <c r="F303" s="11">
        <v>79.412530000000004</v>
      </c>
      <c r="G303" s="11">
        <v>162.17899000000003</v>
      </c>
      <c r="H303" s="11">
        <v>10.755979999999999</v>
      </c>
      <c r="I303" s="11">
        <v>135.48223999999999</v>
      </c>
      <c r="J303" s="11">
        <v>1346.8778300000004</v>
      </c>
    </row>
    <row r="304" spans="1:10">
      <c r="A304" s="10" t="s">
        <v>294</v>
      </c>
      <c r="B304" s="11">
        <v>265.92581999999999</v>
      </c>
      <c r="C304" s="11">
        <v>1653.6473900000001</v>
      </c>
      <c r="D304" s="11">
        <v>1070.73623</v>
      </c>
      <c r="E304" s="11">
        <v>67.722499999999997</v>
      </c>
      <c r="F304" s="11">
        <v>504.09515000000005</v>
      </c>
      <c r="G304" s="11">
        <v>595.30282999999997</v>
      </c>
      <c r="H304" s="11">
        <v>32.325290000000003</v>
      </c>
      <c r="I304" s="11">
        <v>1093.37399</v>
      </c>
      <c r="J304" s="11">
        <v>5283.1291999999994</v>
      </c>
    </row>
    <row r="305" spans="1:10">
      <c r="A305" s="10" t="s">
        <v>295</v>
      </c>
      <c r="B305" s="11">
        <v>1127.5592199999999</v>
      </c>
      <c r="C305" s="11">
        <v>1535.8088500000001</v>
      </c>
      <c r="D305" s="11">
        <v>1731.8492699999999</v>
      </c>
      <c r="E305" s="11">
        <v>76.092529999999996</v>
      </c>
      <c r="F305" s="11">
        <v>629.10646999999994</v>
      </c>
      <c r="G305" s="11">
        <v>1243.1114600000003</v>
      </c>
      <c r="H305" s="11">
        <v>20.327000000000002</v>
      </c>
      <c r="I305" s="11">
        <v>1774.5012199999996</v>
      </c>
      <c r="J305" s="11">
        <v>8138.3560199999993</v>
      </c>
    </row>
    <row r="306" spans="1:10">
      <c r="A306" s="10" t="s">
        <v>296</v>
      </c>
      <c r="B306" s="11">
        <v>107.12953999999999</v>
      </c>
      <c r="C306" s="11">
        <v>1034.5840900000001</v>
      </c>
      <c r="D306" s="11">
        <v>457.98485000000005</v>
      </c>
      <c r="E306" s="11">
        <v>40.934580000000004</v>
      </c>
      <c r="F306" s="11">
        <v>78.846480000000014</v>
      </c>
      <c r="G306" s="11">
        <v>244.84836999999999</v>
      </c>
      <c r="H306" s="11">
        <v>3.1996199999999999</v>
      </c>
      <c r="I306" s="11">
        <v>471.68306999999993</v>
      </c>
      <c r="J306" s="11">
        <v>2439.2105999999999</v>
      </c>
    </row>
    <row r="307" spans="1:10">
      <c r="A307" s="10" t="s">
        <v>297</v>
      </c>
      <c r="B307" s="11">
        <v>228.30372999999997</v>
      </c>
      <c r="C307" s="11">
        <v>1395.0666200000001</v>
      </c>
      <c r="D307" s="11">
        <v>2037.9824900000001</v>
      </c>
      <c r="E307" s="11">
        <v>25.189959999999999</v>
      </c>
      <c r="F307" s="11">
        <v>291.78522999999996</v>
      </c>
      <c r="G307" s="11">
        <v>507.85321000000005</v>
      </c>
      <c r="H307" s="11">
        <v>31.703569999999999</v>
      </c>
      <c r="I307" s="11">
        <v>540.67515000000003</v>
      </c>
      <c r="J307" s="11">
        <v>5058.5599600000005</v>
      </c>
    </row>
    <row r="308" spans="1:10">
      <c r="A308" s="10" t="s">
        <v>298</v>
      </c>
      <c r="B308" s="11">
        <v>208.32004000000001</v>
      </c>
      <c r="C308" s="11">
        <v>185.07189000000002</v>
      </c>
      <c r="D308" s="11">
        <v>1509.8516999999999</v>
      </c>
      <c r="E308" s="11">
        <v>14.010459999999998</v>
      </c>
      <c r="F308" s="11">
        <v>67.862619999999993</v>
      </c>
      <c r="G308" s="11">
        <v>208.52427999999998</v>
      </c>
      <c r="H308" s="11">
        <v>19.88212</v>
      </c>
      <c r="I308" s="11">
        <v>357.88776000000001</v>
      </c>
      <c r="J308" s="11">
        <v>2571.4108700000002</v>
      </c>
    </row>
    <row r="309" spans="1:10">
      <c r="A309" s="13" t="s">
        <v>299</v>
      </c>
      <c r="B309" s="11">
        <v>1546.71136</v>
      </c>
      <c r="C309" s="11">
        <v>6194.3097599999992</v>
      </c>
      <c r="D309" s="11">
        <v>5501.0264700000007</v>
      </c>
      <c r="E309" s="11">
        <v>160.41716</v>
      </c>
      <c r="F309" s="11">
        <v>1239.7797499999997</v>
      </c>
      <c r="G309" s="11">
        <v>1781.0948600000004</v>
      </c>
      <c r="H309" s="11">
        <v>84.703270000000003</v>
      </c>
      <c r="I309" s="11">
        <v>2182.0771600000003</v>
      </c>
      <c r="J309" s="11">
        <v>18690.119790000004</v>
      </c>
    </row>
    <row r="310" spans="1:10">
      <c r="A310" s="8" t="s">
        <v>300</v>
      </c>
      <c r="B310" s="9">
        <v>196.21963999999207</v>
      </c>
      <c r="C310" s="9">
        <v>9814.4690400000327</v>
      </c>
      <c r="D310" s="9">
        <v>2057.6513300000006</v>
      </c>
      <c r="E310" s="9">
        <v>-15.639099999999189</v>
      </c>
      <c r="F310" s="9">
        <v>1841.4892500000024</v>
      </c>
      <c r="G310" s="9">
        <v>432.22766999999476</v>
      </c>
      <c r="H310" s="9">
        <v>6.0584099999999808</v>
      </c>
      <c r="I310" s="9">
        <v>1041.1434900000058</v>
      </c>
      <c r="J310" s="9">
        <v>15373.619730000029</v>
      </c>
    </row>
    <row r="311" spans="1:10">
      <c r="A311" s="13" t="s">
        <v>301</v>
      </c>
      <c r="B311" s="11">
        <v>29.39799</v>
      </c>
      <c r="C311" s="11">
        <v>0.67917000000000005</v>
      </c>
      <c r="D311" s="11">
        <v>134.85166000000001</v>
      </c>
      <c r="E311" s="11">
        <v>0</v>
      </c>
      <c r="F311" s="11">
        <v>0</v>
      </c>
      <c r="G311" s="11">
        <v>2.2124999999999999</v>
      </c>
      <c r="H311" s="11">
        <v>0</v>
      </c>
      <c r="I311" s="11">
        <v>0</v>
      </c>
      <c r="J311" s="11">
        <v>167.14132000000001</v>
      </c>
    </row>
    <row r="312" spans="1:10">
      <c r="A312" s="13" t="s">
        <v>302</v>
      </c>
      <c r="B312" s="11">
        <v>-1.70668</v>
      </c>
      <c r="C312" s="11">
        <v>0.67895000000000005</v>
      </c>
      <c r="D312" s="11">
        <v>2.7699999999999999E-3</v>
      </c>
      <c r="E312" s="11">
        <v>0</v>
      </c>
      <c r="F312" s="11">
        <v>0</v>
      </c>
      <c r="G312" s="11">
        <v>0</v>
      </c>
      <c r="H312" s="11">
        <v>0</v>
      </c>
      <c r="I312" s="11">
        <v>0</v>
      </c>
      <c r="J312" s="11">
        <v>-1.0249600000000001</v>
      </c>
    </row>
    <row r="313" spans="1:10">
      <c r="A313" s="13" t="s">
        <v>303</v>
      </c>
      <c r="B313" s="11">
        <v>31.104669999999999</v>
      </c>
      <c r="C313" s="11">
        <v>2.2000000000000001E-4</v>
      </c>
      <c r="D313" s="11">
        <v>134.84889000000001</v>
      </c>
      <c r="E313" s="11">
        <v>0</v>
      </c>
      <c r="F313" s="11">
        <v>0</v>
      </c>
      <c r="G313" s="11">
        <v>2.2124999999999999</v>
      </c>
      <c r="H313" s="11">
        <v>0</v>
      </c>
      <c r="I313" s="11">
        <v>0</v>
      </c>
      <c r="J313" s="11">
        <v>168.16628</v>
      </c>
    </row>
    <row r="314" spans="1:10">
      <c r="A314" s="13" t="s">
        <v>304</v>
      </c>
      <c r="B314" s="11">
        <v>0</v>
      </c>
      <c r="C314" s="11">
        <v>1.523E-2</v>
      </c>
      <c r="D314" s="11">
        <v>10.718969999999999</v>
      </c>
      <c r="E314" s="11">
        <v>0</v>
      </c>
      <c r="F314" s="11">
        <v>0</v>
      </c>
      <c r="G314" s="11">
        <v>6.15</v>
      </c>
      <c r="H314" s="11">
        <v>0</v>
      </c>
      <c r="I314" s="11">
        <v>0</v>
      </c>
      <c r="J314" s="11">
        <v>16.8842</v>
      </c>
    </row>
    <row r="315" spans="1:10">
      <c r="A315" s="13" t="s">
        <v>305</v>
      </c>
      <c r="B315" s="11">
        <v>0</v>
      </c>
      <c r="C315" s="11">
        <v>1.523E-2</v>
      </c>
      <c r="D315" s="11">
        <v>10.718969999999999</v>
      </c>
      <c r="E315" s="11">
        <v>0</v>
      </c>
      <c r="F315" s="11">
        <v>0</v>
      </c>
      <c r="G315" s="11">
        <v>6.15</v>
      </c>
      <c r="H315" s="11">
        <v>0</v>
      </c>
      <c r="I315" s="11">
        <v>0</v>
      </c>
      <c r="J315" s="11">
        <v>16.8842</v>
      </c>
    </row>
    <row r="316" spans="1:10">
      <c r="A316" s="13" t="s">
        <v>306</v>
      </c>
      <c r="B316" s="11">
        <v>0</v>
      </c>
      <c r="C316" s="11">
        <v>0</v>
      </c>
      <c r="D316" s="11">
        <v>0</v>
      </c>
      <c r="E316" s="11">
        <v>0</v>
      </c>
      <c r="F316" s="11">
        <v>0</v>
      </c>
      <c r="G316" s="11">
        <v>0</v>
      </c>
      <c r="H316" s="11">
        <v>0</v>
      </c>
      <c r="I316" s="11">
        <v>0</v>
      </c>
      <c r="J316" s="11">
        <v>0</v>
      </c>
    </row>
    <row r="317" spans="1:10">
      <c r="A317" s="8" t="s">
        <v>307</v>
      </c>
      <c r="B317" s="9">
        <v>225.61762999999206</v>
      </c>
      <c r="C317" s="9">
        <v>9815.1329800000312</v>
      </c>
      <c r="D317" s="9">
        <v>2181.7840200000005</v>
      </c>
      <c r="E317" s="9">
        <v>-15.639099999999189</v>
      </c>
      <c r="F317" s="9">
        <v>1841.4892500000024</v>
      </c>
      <c r="G317" s="9">
        <v>428.29016999999476</v>
      </c>
      <c r="H317" s="9">
        <v>6.0584099999999808</v>
      </c>
      <c r="I317" s="9">
        <v>1041.1434900000058</v>
      </c>
      <c r="J317" s="9">
        <v>15523.876850000028</v>
      </c>
    </row>
    <row r="318" spans="1:10">
      <c r="A318" s="13" t="s">
        <v>308</v>
      </c>
      <c r="B318" s="11">
        <v>7.3000000000000001E-3</v>
      </c>
      <c r="C318" s="11">
        <v>-3849.3684399999997</v>
      </c>
      <c r="D318" s="11">
        <v>-144.60397999999998</v>
      </c>
      <c r="E318" s="11">
        <v>0</v>
      </c>
      <c r="F318" s="11">
        <v>0</v>
      </c>
      <c r="G318" s="11">
        <v>21.629580000000001</v>
      </c>
      <c r="H318" s="11">
        <v>0</v>
      </c>
      <c r="I318" s="11">
        <v>61.74</v>
      </c>
      <c r="J318" s="11">
        <v>-3910.5955399999998</v>
      </c>
    </row>
    <row r="319" spans="1:10">
      <c r="A319" s="8" t="s">
        <v>309</v>
      </c>
      <c r="B319" s="9">
        <v>225.62492999999205</v>
      </c>
      <c r="C319" s="9">
        <v>5965.764540000031</v>
      </c>
      <c r="D319" s="9">
        <v>2037.1800400000006</v>
      </c>
      <c r="E319" s="9">
        <v>-15.639099999999189</v>
      </c>
      <c r="F319" s="9">
        <v>1841.4892500000024</v>
      </c>
      <c r="G319" s="9">
        <v>449.91974999999474</v>
      </c>
      <c r="H319" s="9">
        <v>6.0584099999999808</v>
      </c>
      <c r="I319" s="9">
        <v>1102.8834900000058</v>
      </c>
      <c r="J319" s="9">
        <v>11613.281310000028</v>
      </c>
    </row>
    <row r="320" spans="1:10">
      <c r="A320" s="13" t="s">
        <v>310</v>
      </c>
      <c r="B320" s="11">
        <v>-0.46802999999999995</v>
      </c>
      <c r="C320" s="11">
        <v>56.068870000000004</v>
      </c>
      <c r="D320" s="11">
        <v>83.729300000000023</v>
      </c>
      <c r="E320" s="11">
        <v>52.138940000000005</v>
      </c>
      <c r="F320" s="11">
        <v>10.742180000000001</v>
      </c>
      <c r="G320" s="11">
        <v>34.134389999999996</v>
      </c>
      <c r="H320" s="11">
        <v>0</v>
      </c>
      <c r="I320" s="11">
        <v>6.4331199999999997</v>
      </c>
      <c r="J320" s="11">
        <v>242.77877000000001</v>
      </c>
    </row>
    <row r="321" spans="1:10">
      <c r="A321" s="8" t="s">
        <v>311</v>
      </c>
      <c r="B321" s="9">
        <v>225.15689999999205</v>
      </c>
      <c r="C321" s="9">
        <v>6021.8334100000311</v>
      </c>
      <c r="D321" s="9">
        <v>2120.9093400000006</v>
      </c>
      <c r="E321" s="9">
        <v>36.499840000000816</v>
      </c>
      <c r="F321" s="9">
        <v>1852.2314300000023</v>
      </c>
      <c r="G321" s="9">
        <v>484.05413999999473</v>
      </c>
      <c r="H321" s="9">
        <v>6.0584099999999808</v>
      </c>
      <c r="I321" s="9">
        <v>1109.3166100000058</v>
      </c>
      <c r="J321" s="9">
        <v>11856.060080000025</v>
      </c>
    </row>
    <row r="322" spans="1:10">
      <c r="A322" s="13" t="s">
        <v>312</v>
      </c>
      <c r="B322" s="11">
        <v>0</v>
      </c>
      <c r="C322" s="11">
        <v>0</v>
      </c>
      <c r="D322" s="11">
        <v>0</v>
      </c>
      <c r="E322" s="11">
        <v>0</v>
      </c>
      <c r="F322" s="11">
        <v>0</v>
      </c>
      <c r="G322" s="11">
        <v>0</v>
      </c>
      <c r="H322" s="11">
        <v>0</v>
      </c>
      <c r="I322" s="11">
        <v>0</v>
      </c>
      <c r="J322" s="11">
        <v>0</v>
      </c>
    </row>
    <row r="323" spans="1:10">
      <c r="A323" s="8" t="s">
        <v>313</v>
      </c>
      <c r="B323" s="9">
        <v>225.15689999999205</v>
      </c>
      <c r="C323" s="9">
        <v>6021.8334100000311</v>
      </c>
      <c r="D323" s="9">
        <v>2120.9093400000006</v>
      </c>
      <c r="E323" s="9">
        <v>36.499840000000816</v>
      </c>
      <c r="F323" s="9">
        <v>1852.2314300000023</v>
      </c>
      <c r="G323" s="9">
        <v>484.05413999999473</v>
      </c>
      <c r="H323" s="9">
        <v>6.0584099999999808</v>
      </c>
      <c r="I323" s="9">
        <v>1109.3166100000058</v>
      </c>
      <c r="J323" s="9">
        <v>11856.060080000025</v>
      </c>
    </row>
    <row r="324" spans="1:10">
      <c r="A324" s="13" t="s">
        <v>314</v>
      </c>
      <c r="B324" s="11">
        <v>0</v>
      </c>
      <c r="C324" s="11">
        <v>2966.4156600000001</v>
      </c>
      <c r="D324" s="11">
        <v>0</v>
      </c>
      <c r="E324" s="11">
        <v>0</v>
      </c>
      <c r="F324" s="11">
        <v>561.93115</v>
      </c>
      <c r="G324" s="11">
        <v>0</v>
      </c>
      <c r="H324" s="11">
        <v>0</v>
      </c>
      <c r="I324" s="11">
        <v>0</v>
      </c>
      <c r="J324" s="11">
        <v>3528.34681</v>
      </c>
    </row>
    <row r="325" spans="1:10">
      <c r="A325" s="8" t="s">
        <v>315</v>
      </c>
      <c r="B325" s="9">
        <v>225.15689999999205</v>
      </c>
      <c r="C325" s="9">
        <v>3055.417750000031</v>
      </c>
      <c r="D325" s="9">
        <v>2120.9093400000006</v>
      </c>
      <c r="E325" s="9">
        <v>36.499840000000816</v>
      </c>
      <c r="F325" s="9">
        <v>1290.3002800000022</v>
      </c>
      <c r="G325" s="9">
        <v>484.05413999999473</v>
      </c>
      <c r="H325" s="9">
        <v>6.0584099999999808</v>
      </c>
      <c r="I325" s="9">
        <v>1109.3166100000058</v>
      </c>
      <c r="J325" s="9">
        <v>8327.7132700000275</v>
      </c>
    </row>
    <row r="326" spans="1:10" ht="3.75" customHeight="1" thickBot="1">
      <c r="A326" s="18"/>
      <c r="B326" s="19"/>
      <c r="C326" s="19"/>
      <c r="D326" s="19"/>
      <c r="E326" s="19"/>
      <c r="F326" s="19"/>
      <c r="G326" s="19"/>
      <c r="H326" s="19"/>
      <c r="I326" s="19"/>
      <c r="J326" s="19"/>
    </row>
    <row r="327" spans="1:10">
      <c r="A327" s="10"/>
      <c r="B327" s="20"/>
      <c r="C327" s="20"/>
      <c r="D327" s="20"/>
      <c r="E327" s="20"/>
      <c r="F327" s="20"/>
      <c r="G327" s="20"/>
      <c r="H327" s="20"/>
      <c r="I327" s="20"/>
      <c r="J327" s="20"/>
    </row>
    <row r="328" spans="1:10">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J126"/>
  <sheetViews>
    <sheetView workbookViewId="0">
      <selection activeCell="H17" sqref="H17"/>
    </sheetView>
  </sheetViews>
  <sheetFormatPr baseColWidth="10" defaultColWidth="103.7109375" defaultRowHeight="1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7" max="257" width="103.710937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3" max="513" width="103.710937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69" max="769" width="103.710937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5" max="1025" width="103.710937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1" max="1281" width="103.710937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7" max="1537" width="103.710937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3" max="1793" width="103.710937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49" max="2049" width="103.710937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5" max="2305" width="103.710937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1" max="2561" width="103.710937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7" max="2817" width="103.710937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3" max="3073" width="103.710937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29" max="3329" width="103.710937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5" max="3585" width="103.710937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1" max="3841" width="103.710937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7" max="4097" width="103.710937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3" max="4353" width="103.710937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09" max="4609" width="103.710937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5" max="4865" width="103.710937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1" max="5121" width="103.710937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7" max="5377" width="103.710937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3" max="5633" width="103.710937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89" max="5889" width="103.710937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5" max="6145" width="103.710937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1" max="6401" width="103.710937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7" max="6657" width="103.710937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3" max="6913" width="103.710937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69" max="7169" width="103.710937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5" max="7425" width="103.710937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1" max="7681" width="103.710937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7" max="7937" width="103.710937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3" max="8193" width="103.710937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49" max="8449" width="103.710937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5" max="8705" width="103.710937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1" max="8961" width="103.710937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7" max="9217" width="103.710937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3" max="9473" width="103.710937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29" max="9729" width="103.710937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5" max="9985" width="103.710937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1" max="10241" width="103.710937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7" max="10497" width="103.710937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3" max="10753" width="103.710937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09" max="11009" width="103.710937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5" max="11265" width="103.710937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1" max="11521" width="103.710937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7" max="11777" width="103.710937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3" max="12033" width="103.710937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89" max="12289" width="103.710937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5" max="12545" width="103.710937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1" max="12801" width="103.710937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7" max="13057" width="103.710937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3" max="13313" width="103.710937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69" max="13569" width="103.710937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5" max="13825" width="103.710937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1" max="14081" width="103.710937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7" max="14337" width="103.710937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3" max="14593" width="103.710937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49" max="14849" width="103.710937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5" max="15105" width="103.710937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1" max="15361" width="103.710937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7" max="15617" width="103.710937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3" max="15873" width="103.710937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29" max="16129" width="103.710937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c r="A1" s="904" t="s">
        <v>954</v>
      </c>
      <c r="B1" s="904"/>
      <c r="C1" s="904"/>
      <c r="D1" s="904"/>
      <c r="E1" s="904"/>
      <c r="F1" s="904"/>
      <c r="G1" s="904"/>
      <c r="H1" s="904"/>
      <c r="I1" s="904"/>
      <c r="J1" s="904"/>
    </row>
    <row r="2" spans="1:10" ht="18">
      <c r="A2" s="905" t="s">
        <v>329</v>
      </c>
      <c r="B2" s="905"/>
      <c r="C2" s="905"/>
      <c r="D2" s="905"/>
      <c r="E2" s="905"/>
      <c r="F2" s="905"/>
      <c r="G2" s="905"/>
      <c r="H2" s="905"/>
      <c r="I2" s="905"/>
      <c r="J2" s="905"/>
    </row>
    <row r="3" spans="1:10" ht="30" customHeight="1">
      <c r="A3" s="911" t="s">
        <v>2</v>
      </c>
      <c r="B3" s="911"/>
      <c r="C3" s="911"/>
      <c r="D3" s="911"/>
      <c r="E3" s="911"/>
      <c r="F3" s="911"/>
      <c r="G3" s="911"/>
      <c r="H3" s="911"/>
      <c r="I3" s="911"/>
      <c r="J3" s="911"/>
    </row>
    <row r="4" spans="1:10">
      <c r="A4" s="13"/>
      <c r="B4" s="23"/>
      <c r="C4" s="23"/>
      <c r="D4" s="23"/>
      <c r="E4" s="23"/>
      <c r="F4" s="23"/>
      <c r="G4" s="14"/>
      <c r="H4" s="14"/>
      <c r="I4" s="14"/>
      <c r="J4" s="14"/>
    </row>
    <row r="5" spans="1:10" ht="30" customHeight="1">
      <c r="A5" s="24"/>
      <c r="B5" s="25" t="s">
        <v>955</v>
      </c>
      <c r="C5" s="25" t="s">
        <v>956</v>
      </c>
      <c r="D5" s="25" t="s">
        <v>957</v>
      </c>
      <c r="E5" s="25" t="s">
        <v>958</v>
      </c>
      <c r="F5" s="25" t="s">
        <v>959</v>
      </c>
      <c r="G5" s="25" t="s">
        <v>960</v>
      </c>
      <c r="H5" s="25" t="s">
        <v>961</v>
      </c>
      <c r="I5" s="25" t="s">
        <v>962</v>
      </c>
      <c r="J5" s="26" t="s">
        <v>963</v>
      </c>
    </row>
    <row r="6" spans="1:10">
      <c r="A6" s="13"/>
      <c r="B6" s="27"/>
      <c r="C6" s="27"/>
      <c r="D6" s="27"/>
      <c r="E6" s="27"/>
      <c r="F6" s="27"/>
      <c r="G6" s="27"/>
      <c r="H6" s="27"/>
      <c r="I6" s="27"/>
      <c r="J6" s="27"/>
    </row>
    <row r="7" spans="1:10">
      <c r="A7" s="2" t="s">
        <v>330</v>
      </c>
      <c r="B7" s="25"/>
      <c r="C7" s="25"/>
      <c r="D7" s="25"/>
      <c r="E7" s="25"/>
      <c r="F7" s="25"/>
      <c r="G7" s="25"/>
      <c r="H7" s="25"/>
      <c r="I7" s="25"/>
      <c r="J7" s="25"/>
    </row>
    <row r="8" spans="1:10">
      <c r="A8" s="13" t="s">
        <v>331</v>
      </c>
      <c r="B8" s="32">
        <v>8.539675857735067E-2</v>
      </c>
      <c r="C8" s="32">
        <v>4.1896708772227301E-2</v>
      </c>
      <c r="D8" s="32">
        <v>7.239507947509044E-2</v>
      </c>
      <c r="E8" s="32">
        <v>2.5630827083694848E-2</v>
      </c>
      <c r="F8" s="32">
        <v>8.7670431040604929E-2</v>
      </c>
      <c r="G8" s="32">
        <v>5.4627247411305389E-2</v>
      </c>
      <c r="H8" s="32">
        <v>2.9472979873102323E-2</v>
      </c>
      <c r="I8" s="32">
        <v>5.0052612058005597E-2</v>
      </c>
      <c r="J8" s="32">
        <v>5.9098221473529833E-2</v>
      </c>
    </row>
    <row r="9" spans="1:10">
      <c r="A9" s="13" t="s">
        <v>332</v>
      </c>
      <c r="B9" s="32">
        <v>0.72436363614882548</v>
      </c>
      <c r="C9" s="32">
        <v>0.81815513930475736</v>
      </c>
      <c r="D9" s="32">
        <v>0.77077648788011788</v>
      </c>
      <c r="E9" s="32">
        <v>0.86701284395784495</v>
      </c>
      <c r="F9" s="32">
        <v>0.88969871519106536</v>
      </c>
      <c r="G9" s="32">
        <v>0.7065146103768305</v>
      </c>
      <c r="H9" s="32">
        <v>0.41248323426150529</v>
      </c>
      <c r="I9" s="32">
        <v>0.85357781807541711</v>
      </c>
      <c r="J9" s="32">
        <v>0.79029634774491564</v>
      </c>
    </row>
    <row r="10" spans="1:10">
      <c r="A10" s="2" t="s">
        <v>333</v>
      </c>
      <c r="B10" s="33"/>
      <c r="C10" s="33"/>
      <c r="D10" s="33"/>
      <c r="E10" s="33"/>
      <c r="F10" s="33"/>
      <c r="G10" s="33"/>
      <c r="H10" s="33"/>
      <c r="I10" s="33"/>
      <c r="J10" s="33"/>
    </row>
    <row r="11" spans="1:10">
      <c r="A11" s="34" t="s">
        <v>334</v>
      </c>
      <c r="B11" s="32">
        <v>0.10419723580965233</v>
      </c>
      <c r="C11" s="32">
        <v>0.22463708707205726</v>
      </c>
      <c r="D11" s="32">
        <v>0.11707784014610648</v>
      </c>
      <c r="E11" s="32">
        <v>6.5900689746564603E-4</v>
      </c>
      <c r="F11" s="32">
        <v>0.14310232639455978</v>
      </c>
      <c r="G11" s="32">
        <v>0.11801513647610481</v>
      </c>
      <c r="H11" s="32">
        <v>0</v>
      </c>
      <c r="I11" s="32">
        <v>9.791775428242816E-2</v>
      </c>
      <c r="J11" s="32">
        <v>0.14770347125578354</v>
      </c>
    </row>
    <row r="12" spans="1:10">
      <c r="A12" s="34" t="s">
        <v>335</v>
      </c>
      <c r="B12" s="32">
        <v>0.10419723580965233</v>
      </c>
      <c r="C12" s="32">
        <v>0.22463708707205726</v>
      </c>
      <c r="D12" s="32">
        <v>0.11707784014610648</v>
      </c>
      <c r="E12" s="32">
        <v>6.5900689746564603E-4</v>
      </c>
      <c r="F12" s="32">
        <v>0.14310232639455978</v>
      </c>
      <c r="G12" s="32">
        <v>0.11801513647610481</v>
      </c>
      <c r="H12" s="32">
        <v>0</v>
      </c>
      <c r="I12" s="32">
        <v>9.791775428242816E-2</v>
      </c>
      <c r="J12" s="32">
        <v>0.14770347125578354</v>
      </c>
    </row>
    <row r="13" spans="1:10">
      <c r="A13" s="13" t="s">
        <v>336</v>
      </c>
      <c r="B13" s="32">
        <v>0.52743145858208851</v>
      </c>
      <c r="C13" s="32">
        <v>0.45133076098708874</v>
      </c>
      <c r="D13" s="32">
        <v>0.48525518782578997</v>
      </c>
      <c r="E13" s="32">
        <v>0.74821244276221455</v>
      </c>
      <c r="F13" s="32">
        <v>0.40884462390831638</v>
      </c>
      <c r="G13" s="32">
        <v>0.60216416766441272</v>
      </c>
      <c r="H13" s="32">
        <v>0.77609389731442746</v>
      </c>
      <c r="I13" s="32">
        <v>0.39254374519458396</v>
      </c>
      <c r="J13" s="32">
        <v>0.47923055768754719</v>
      </c>
    </row>
    <row r="14" spans="1:10">
      <c r="A14" s="34" t="s">
        <v>337</v>
      </c>
      <c r="B14" s="32">
        <v>1.032402346130668E-2</v>
      </c>
      <c r="C14" s="32">
        <v>6.5062897473142116E-3</v>
      </c>
      <c r="D14" s="32">
        <v>0</v>
      </c>
      <c r="E14" s="32">
        <v>3.5082638938421923E-2</v>
      </c>
      <c r="F14" s="32">
        <v>0</v>
      </c>
      <c r="G14" s="32">
        <v>5.2196564879061743E-3</v>
      </c>
      <c r="H14" s="32">
        <v>0</v>
      </c>
      <c r="I14" s="32">
        <v>2.3672204785917372E-2</v>
      </c>
      <c r="J14" s="32">
        <v>7.6683264755931192E-3</v>
      </c>
    </row>
    <row r="15" spans="1:10">
      <c r="A15" s="35" t="s">
        <v>338</v>
      </c>
      <c r="B15" s="33"/>
      <c r="C15" s="33"/>
      <c r="D15" s="33"/>
      <c r="E15" s="33"/>
      <c r="F15" s="33"/>
      <c r="G15" s="33"/>
      <c r="H15" s="33"/>
      <c r="I15" s="33"/>
      <c r="J15" s="33"/>
    </row>
    <row r="16" spans="1:10">
      <c r="A16" s="34" t="s">
        <v>339</v>
      </c>
      <c r="B16" s="32">
        <v>0.61577019956836077</v>
      </c>
      <c r="C16" s="32">
        <v>0.82237267226914701</v>
      </c>
      <c r="D16" s="32">
        <v>0.35517506446639041</v>
      </c>
      <c r="E16" s="32">
        <v>0</v>
      </c>
      <c r="F16" s="32">
        <v>0.71702814650675439</v>
      </c>
      <c r="G16" s="32">
        <v>0.13509175205278537</v>
      </c>
      <c r="H16" s="32">
        <v>0</v>
      </c>
      <c r="I16" s="32">
        <v>0.91588002061936191</v>
      </c>
      <c r="J16" s="32">
        <v>0.67128985001666053</v>
      </c>
    </row>
    <row r="17" spans="1:10">
      <c r="A17" s="34" t="s">
        <v>340</v>
      </c>
      <c r="B17" s="32">
        <v>0.38422980043163923</v>
      </c>
      <c r="C17" s="32">
        <v>0.17762732773085302</v>
      </c>
      <c r="D17" s="32">
        <v>0.64482493553360964</v>
      </c>
      <c r="E17" s="32">
        <v>0</v>
      </c>
      <c r="F17" s="32">
        <v>0.28297185349324566</v>
      </c>
      <c r="G17" s="32">
        <v>0.86490824794721466</v>
      </c>
      <c r="H17" s="32">
        <v>0</v>
      </c>
      <c r="I17" s="32">
        <v>8.4119979380638157E-2</v>
      </c>
      <c r="J17" s="32">
        <v>0.32871014998333936</v>
      </c>
    </row>
    <row r="18" spans="1:10">
      <c r="A18" s="34" t="s">
        <v>341</v>
      </c>
      <c r="B18" s="36">
        <v>565.94899793559796</v>
      </c>
      <c r="C18" s="36">
        <v>439.82609199062301</v>
      </c>
      <c r="D18" s="36">
        <v>792.9438506739167</v>
      </c>
      <c r="E18" s="36">
        <v>0</v>
      </c>
      <c r="F18" s="36">
        <v>597.17349757788588</v>
      </c>
      <c r="G18" s="36">
        <v>265.61379701881015</v>
      </c>
      <c r="H18" s="36">
        <v>0</v>
      </c>
      <c r="I18" s="36">
        <v>450.74813029830199</v>
      </c>
      <c r="J18" s="36">
        <v>487.51494457699619</v>
      </c>
    </row>
    <row r="19" spans="1:10">
      <c r="A19" s="35" t="s">
        <v>342</v>
      </c>
      <c r="B19" s="37"/>
      <c r="C19" s="37"/>
      <c r="D19" s="37"/>
      <c r="E19" s="37"/>
      <c r="F19" s="37"/>
      <c r="G19" s="37"/>
      <c r="H19" s="37"/>
      <c r="I19" s="37"/>
      <c r="J19" s="37"/>
    </row>
    <row r="20" spans="1:10">
      <c r="A20" s="13" t="s">
        <v>343</v>
      </c>
      <c r="B20" s="32">
        <v>0.9711824553534647</v>
      </c>
      <c r="C20" s="32">
        <v>0.98077107146847131</v>
      </c>
      <c r="D20" s="32">
        <v>0.97103505946852464</v>
      </c>
      <c r="E20" s="32">
        <v>0.98280032392578554</v>
      </c>
      <c r="F20" s="32">
        <v>0.96833480664386018</v>
      </c>
      <c r="G20" s="32">
        <v>0.97194300797041544</v>
      </c>
      <c r="H20" s="32">
        <v>0.96270423996879073</v>
      </c>
      <c r="I20" s="32">
        <v>0.96479937758504508</v>
      </c>
      <c r="J20" s="32">
        <v>0.97347677612901895</v>
      </c>
    </row>
    <row r="21" spans="1:10">
      <c r="A21" s="13" t="s">
        <v>344</v>
      </c>
      <c r="B21" s="32">
        <v>0.19001586418461996</v>
      </c>
      <c r="C21" s="32">
        <v>6.3013175811781841E-2</v>
      </c>
      <c r="D21" s="32">
        <v>6.9614358771608514E-2</v>
      </c>
      <c r="E21" s="32">
        <v>0.33946646371816636</v>
      </c>
      <c r="F21" s="32">
        <v>3.6273939357207824E-2</v>
      </c>
      <c r="G21" s="32">
        <v>0.15608657421522429</v>
      </c>
      <c r="H21" s="32">
        <v>6.9290672482891627E-2</v>
      </c>
      <c r="I21" s="32">
        <v>6.5833108455445752E-2</v>
      </c>
      <c r="J21" s="32">
        <v>8.7406556027999113E-2</v>
      </c>
    </row>
    <row r="22" spans="1:10">
      <c r="A22" s="34" t="s">
        <v>345</v>
      </c>
      <c r="B22" s="32">
        <v>2.8817544646535239E-2</v>
      </c>
      <c r="C22" s="32">
        <v>1.922892853152872E-2</v>
      </c>
      <c r="D22" s="32">
        <v>2.8964940531475455E-2</v>
      </c>
      <c r="E22" s="32">
        <v>1.7199676074214448E-2</v>
      </c>
      <c r="F22" s="32">
        <v>3.1665193356139945E-2</v>
      </c>
      <c r="G22" s="32">
        <v>2.8056992029584695E-2</v>
      </c>
      <c r="H22" s="32">
        <v>3.7295760031209317E-2</v>
      </c>
      <c r="I22" s="32">
        <v>3.5200622414955168E-2</v>
      </c>
      <c r="J22" s="32">
        <v>2.6523223870981136E-2</v>
      </c>
    </row>
    <row r="23" spans="1:10">
      <c r="A23" s="34" t="s">
        <v>346</v>
      </c>
      <c r="B23" s="32">
        <v>0.18572091933849669</v>
      </c>
      <c r="C23" s="32">
        <v>5.7256786721545265E-2</v>
      </c>
      <c r="D23" s="32">
        <v>6.1343436511547791E-2</v>
      </c>
      <c r="E23" s="32">
        <v>0.33245578437145362</v>
      </c>
      <c r="F23" s="32">
        <v>2.8510972485116748E-2</v>
      </c>
      <c r="G23" s="32">
        <v>0.15052204400366073</v>
      </c>
      <c r="H23" s="32">
        <v>6.6229589321944338E-2</v>
      </c>
      <c r="I23" s="32">
        <v>6.3639118559618152E-2</v>
      </c>
      <c r="J23" s="32">
        <v>8.1638950216331052E-2</v>
      </c>
    </row>
    <row r="24" spans="1:10">
      <c r="A24" s="34" t="s">
        <v>347</v>
      </c>
      <c r="B24" s="32">
        <v>5.0769264831398139E-2</v>
      </c>
      <c r="C24" s="32">
        <v>0.10882447459135966</v>
      </c>
      <c r="D24" s="32">
        <v>0.14433417800455156</v>
      </c>
      <c r="E24" s="32">
        <v>3.7496520296827901E-2</v>
      </c>
      <c r="F24" s="32">
        <v>0.23889802106321112</v>
      </c>
      <c r="G24" s="32">
        <v>6.2707033258062025E-2</v>
      </c>
      <c r="H24" s="32">
        <v>7.9825549862137038E-2</v>
      </c>
      <c r="I24" s="32">
        <v>6.7354050007621291E-2</v>
      </c>
      <c r="J24" s="32">
        <v>9.0759026843553206E-2</v>
      </c>
    </row>
    <row r="25" spans="1:10">
      <c r="A25" s="34" t="s">
        <v>348</v>
      </c>
      <c r="B25" s="32">
        <v>0.18543250008930728</v>
      </c>
      <c r="C25" s="32">
        <v>2.6298464087668973E-2</v>
      </c>
      <c r="D25" s="32">
        <v>3.1181021241135077E-2</v>
      </c>
      <c r="E25" s="32">
        <v>0.1626218922966513</v>
      </c>
      <c r="F25" s="32">
        <v>1.9723957252857499E-2</v>
      </c>
      <c r="G25" s="32">
        <v>9.257205268255006E-2</v>
      </c>
      <c r="H25" s="32">
        <v>0.12057717010954518</v>
      </c>
      <c r="I25" s="32">
        <v>7.916071036602447E-2</v>
      </c>
      <c r="J25" s="32">
        <v>5.8852031149890661E-2</v>
      </c>
    </row>
    <row r="26" spans="1:10">
      <c r="A26" s="34" t="s">
        <v>349</v>
      </c>
      <c r="B26" s="32">
        <v>5.9224089701071514E-2</v>
      </c>
      <c r="C26" s="32">
        <v>6.2847982700298316E-2</v>
      </c>
      <c r="D26" s="32">
        <v>5.2311149073332577E-2</v>
      </c>
      <c r="E26" s="32">
        <v>2.8531750385291637E-2</v>
      </c>
      <c r="F26" s="32">
        <v>4.8515046256939406E-2</v>
      </c>
      <c r="G26" s="32">
        <v>4.1360309332510586E-2</v>
      </c>
      <c r="H26" s="32">
        <v>0.14119702208777291</v>
      </c>
      <c r="I26" s="32">
        <v>6.5303134612208755E-2</v>
      </c>
      <c r="J26" s="32">
        <v>5.7318246798790655E-2</v>
      </c>
    </row>
    <row r="27" spans="1:10">
      <c r="A27" s="34" t="s">
        <v>350</v>
      </c>
      <c r="B27" s="32">
        <v>0.91866226229431025</v>
      </c>
      <c r="C27" s="32">
        <v>0.96536521259042074</v>
      </c>
      <c r="D27" s="32">
        <v>0.9657270437062262</v>
      </c>
      <c r="E27" s="32">
        <v>0.95889936141030863</v>
      </c>
      <c r="F27" s="32">
        <v>0.96158324791714767</v>
      </c>
      <c r="G27" s="32">
        <v>0.90791398035901827</v>
      </c>
      <c r="H27" s="32">
        <v>0.88776192065398662</v>
      </c>
      <c r="I27" s="32">
        <v>0.92980055720260657</v>
      </c>
      <c r="J27" s="32">
        <v>0.94886567100995067</v>
      </c>
    </row>
    <row r="28" spans="1:10">
      <c r="A28" s="34" t="s">
        <v>351</v>
      </c>
      <c r="B28" s="32">
        <v>5.3612271208637208E-2</v>
      </c>
      <c r="C28" s="32">
        <v>1.0944976916018248E-2</v>
      </c>
      <c r="D28" s="32">
        <v>3.9845834980817528E-3</v>
      </c>
      <c r="E28" s="32">
        <v>2.4386731541846039E-2</v>
      </c>
      <c r="F28" s="32">
        <v>6.6462296348977637E-3</v>
      </c>
      <c r="G28" s="32">
        <v>6.5754193744005582E-2</v>
      </c>
      <c r="H28" s="32">
        <v>7.3862635233657298E-2</v>
      </c>
      <c r="I28" s="32">
        <v>2.0321004554286735E-2</v>
      </c>
      <c r="J28" s="32">
        <v>2.0768991754749732E-2</v>
      </c>
    </row>
    <row r="29" spans="1:10">
      <c r="A29" s="34" t="s">
        <v>352</v>
      </c>
      <c r="B29" s="32">
        <v>1.3852860385572676E-2</v>
      </c>
      <c r="C29" s="32">
        <v>4.7364005254202611E-3</v>
      </c>
      <c r="D29" s="32">
        <v>2.2346020850106652E-3</v>
      </c>
      <c r="E29" s="32">
        <v>1.1010769738254778E-3</v>
      </c>
      <c r="F29" s="32">
        <v>2.6326907205801433E-3</v>
      </c>
      <c r="G29" s="32">
        <v>9.8929887304134451E-3</v>
      </c>
      <c r="H29" s="32">
        <v>3.6404525166844177E-3</v>
      </c>
      <c r="I29" s="32">
        <v>1.8339516100686879E-2</v>
      </c>
      <c r="J29" s="32">
        <v>7.578132053457671E-3</v>
      </c>
    </row>
    <row r="30" spans="1:10">
      <c r="A30" s="34" t="s">
        <v>353</v>
      </c>
      <c r="B30" s="32">
        <v>4.6642309539584383E-4</v>
      </c>
      <c r="C30" s="32">
        <v>1.2068431163289725E-3</v>
      </c>
      <c r="D30" s="32">
        <v>1.481050420981413E-3</v>
      </c>
      <c r="E30" s="32">
        <v>3.8998191536541532E-5</v>
      </c>
      <c r="F30" s="32">
        <v>8.1075460377076126E-4</v>
      </c>
      <c r="G30" s="32">
        <v>1.9254451312682246E-3</v>
      </c>
      <c r="H30" s="32">
        <v>1.9295103150155238E-3</v>
      </c>
      <c r="I30" s="32">
        <v>1.7865295029747597E-3</v>
      </c>
      <c r="J30" s="32">
        <v>1.3215298352066678E-3</v>
      </c>
    </row>
    <row r="31" spans="1:10">
      <c r="A31" s="34" t="s">
        <v>354</v>
      </c>
      <c r="B31" s="32">
        <v>7.5977262102649599E-4</v>
      </c>
      <c r="C31" s="32">
        <v>1.6436315479477039E-3</v>
      </c>
      <c r="D31" s="32">
        <v>1.9623361250993838E-3</v>
      </c>
      <c r="E31" s="32">
        <v>3.9540681928805022E-4</v>
      </c>
      <c r="F31" s="32">
        <v>1.6106589743575834E-3</v>
      </c>
      <c r="G31" s="32">
        <v>2.2594450190947112E-3</v>
      </c>
      <c r="H31" s="32">
        <v>1.1217885430331619E-3</v>
      </c>
      <c r="I31" s="32">
        <v>1.7276844107301517E-3</v>
      </c>
      <c r="J31" s="32">
        <v>1.6861204112813618E-3</v>
      </c>
    </row>
    <row r="32" spans="1:10">
      <c r="A32" s="34" t="s">
        <v>355</v>
      </c>
      <c r="B32" s="32">
        <v>1.2646410490561571E-2</v>
      </c>
      <c r="C32" s="32">
        <v>1.6102935164441518E-2</v>
      </c>
      <c r="D32" s="32">
        <v>2.4482965063932164E-2</v>
      </c>
      <c r="E32" s="32">
        <v>1.5178427745222895E-2</v>
      </c>
      <c r="F32" s="32">
        <v>2.6716418485668952E-2</v>
      </c>
      <c r="G32" s="32">
        <v>1.2253947504802342E-2</v>
      </c>
      <c r="H32" s="32">
        <v>3.1683692158246644E-2</v>
      </c>
      <c r="I32" s="32">
        <v>1.7107795292636736E-2</v>
      </c>
      <c r="J32" s="32">
        <v>1.8070341974922844E-2</v>
      </c>
    </row>
    <row r="33" spans="1:10">
      <c r="A33" s="35" t="s">
        <v>356</v>
      </c>
      <c r="B33" s="33"/>
      <c r="C33" s="33"/>
      <c r="D33" s="33"/>
      <c r="E33" s="33"/>
      <c r="F33" s="33"/>
      <c r="G33" s="33"/>
      <c r="H33" s="33"/>
      <c r="I33" s="33"/>
      <c r="J33" s="33"/>
    </row>
    <row r="34" spans="1:10">
      <c r="A34" s="34" t="s">
        <v>357</v>
      </c>
      <c r="B34" s="32">
        <v>1.8720704157965855</v>
      </c>
      <c r="C34" s="32">
        <v>0.3908251758948188</v>
      </c>
      <c r="D34" s="32">
        <v>1.2209322172471204</v>
      </c>
      <c r="E34" s="32">
        <v>38.893108983022437</v>
      </c>
      <c r="F34" s="32">
        <v>0.8793725367808326</v>
      </c>
      <c r="G34" s="32">
        <v>1.8252495579618766</v>
      </c>
      <c r="H34" s="32">
        <v>0</v>
      </c>
      <c r="I34" s="32">
        <v>0.88853920646277917</v>
      </c>
      <c r="J34" s="32">
        <v>0.83632106026344222</v>
      </c>
    </row>
    <row r="35" spans="1:10">
      <c r="A35" s="34" t="s">
        <v>358</v>
      </c>
      <c r="B35" s="32">
        <v>2.9349556767836362</v>
      </c>
      <c r="C35" s="32">
        <v>0.64338980128718748</v>
      </c>
      <c r="D35" s="32">
        <v>1.8002229453895373</v>
      </c>
      <c r="E35" s="32">
        <v>80.401989797049424</v>
      </c>
      <c r="F35" s="32">
        <v>0.9134760982325848</v>
      </c>
      <c r="G35" s="32">
        <v>2.9812635059837178</v>
      </c>
      <c r="H35" s="32">
        <v>0</v>
      </c>
      <c r="I35" s="32">
        <v>1.2622883337652246</v>
      </c>
      <c r="J35" s="32">
        <v>1.2746738887451445</v>
      </c>
    </row>
    <row r="36" spans="1:10">
      <c r="A36" s="34" t="s">
        <v>359</v>
      </c>
      <c r="B36" s="32">
        <v>0.19554308710927146</v>
      </c>
      <c r="C36" s="32">
        <v>9.3574088245209006E-2</v>
      </c>
      <c r="D36" s="32">
        <v>0.16153004058529283</v>
      </c>
      <c r="E36" s="32">
        <v>6.4790888401366709E-2</v>
      </c>
      <c r="F36" s="32">
        <v>0.14813979431384788</v>
      </c>
      <c r="G36" s="32">
        <v>0.11621718805198475</v>
      </c>
      <c r="H36" s="32">
        <v>0.32295352097777419</v>
      </c>
      <c r="I36" s="32">
        <v>0.1227425923437148</v>
      </c>
      <c r="J36" s="32">
        <v>0.13072643115559737</v>
      </c>
    </row>
    <row r="37" spans="1:10">
      <c r="A37" s="34" t="s">
        <v>360</v>
      </c>
      <c r="B37" s="32">
        <v>0.13388155661808743</v>
      </c>
      <c r="C37" s="32">
        <v>6.8971798118770689E-2</v>
      </c>
      <c r="D37" s="32">
        <v>0.10674407748712744</v>
      </c>
      <c r="E37" s="32">
        <v>5.2985465846218036E-2</v>
      </c>
      <c r="F37" s="32">
        <v>9.1070439350439208E-2</v>
      </c>
      <c r="G37" s="32">
        <v>8.9225179334665991E-2</v>
      </c>
      <c r="H37" s="32">
        <v>0.27496514430396657</v>
      </c>
      <c r="I37" s="32">
        <v>7.1106404552271962E-2</v>
      </c>
      <c r="J37" s="32">
        <v>9.0074211164617474E-2</v>
      </c>
    </row>
    <row r="38" spans="1:10">
      <c r="A38" s="13" t="s">
        <v>361</v>
      </c>
      <c r="B38" s="32">
        <v>2.1202482689870847</v>
      </c>
      <c r="C38" s="32">
        <v>0.31899397837976312</v>
      </c>
      <c r="D38" s="32">
        <v>0.64813517806386145</v>
      </c>
      <c r="E38" s="32">
        <v>0.68541387685096788</v>
      </c>
      <c r="F38" s="32">
        <v>0.37164848444905485</v>
      </c>
      <c r="G38" s="32">
        <v>0.69744361422687429</v>
      </c>
      <c r="H38" s="32">
        <v>0.62846723669523863</v>
      </c>
      <c r="I38" s="32">
        <v>0.52117582468404966</v>
      </c>
      <c r="J38" s="32">
        <v>0.54532884942286064</v>
      </c>
    </row>
    <row r="39" spans="1:10">
      <c r="A39" s="2" t="s">
        <v>362</v>
      </c>
      <c r="B39" s="33"/>
      <c r="C39" s="33"/>
      <c r="D39" s="33"/>
      <c r="E39" s="33"/>
      <c r="F39" s="33"/>
      <c r="G39" s="33"/>
      <c r="H39" s="33"/>
      <c r="I39" s="33"/>
      <c r="J39" s="33"/>
    </row>
    <row r="40" spans="1:10">
      <c r="A40" s="34" t="s">
        <v>363</v>
      </c>
      <c r="B40" s="32">
        <v>8.0442257175931106E-2</v>
      </c>
      <c r="C40" s="32">
        <v>0.14971127422965133</v>
      </c>
      <c r="D40" s="32">
        <v>0.21831925626956566</v>
      </c>
      <c r="E40" s="32">
        <v>0.18220806731366879</v>
      </c>
      <c r="F40" s="32">
        <v>0.14863287253854401</v>
      </c>
      <c r="G40" s="32">
        <v>8.7192267171552068E-2</v>
      </c>
      <c r="H40" s="32">
        <v>0.14859220772239298</v>
      </c>
      <c r="I40" s="32">
        <v>0.1340535696315511</v>
      </c>
      <c r="J40" s="32">
        <v>0.14695608987039979</v>
      </c>
    </row>
    <row r="41" spans="1:10">
      <c r="A41" s="34" t="s">
        <v>364</v>
      </c>
      <c r="B41" s="32">
        <v>7.794614264950539E-2</v>
      </c>
      <c r="C41" s="32">
        <v>0.14971127422965133</v>
      </c>
      <c r="D41" s="32">
        <v>0.21829735134110773</v>
      </c>
      <c r="E41" s="32">
        <v>0.18220806731366879</v>
      </c>
      <c r="F41" s="32">
        <v>0.14863287253854401</v>
      </c>
      <c r="G41" s="32">
        <v>8.7192267171552068E-2</v>
      </c>
      <c r="H41" s="32">
        <v>0.14859220772239298</v>
      </c>
      <c r="I41" s="32">
        <v>0.13282490763762614</v>
      </c>
      <c r="J41" s="32">
        <v>0.14618099817521196</v>
      </c>
    </row>
    <row r="42" spans="1:10">
      <c r="A42" s="34" t="s">
        <v>365</v>
      </c>
      <c r="B42" s="32">
        <v>0.22590470688279346</v>
      </c>
      <c r="C42" s="32">
        <v>0.10844110696663041</v>
      </c>
      <c r="D42" s="32">
        <v>0.10446819579356174</v>
      </c>
      <c r="E42" s="32">
        <v>7.216566568159001E-2</v>
      </c>
      <c r="F42" s="32">
        <v>0.19376457580209491</v>
      </c>
      <c r="G42" s="32">
        <v>0.21446433471813578</v>
      </c>
      <c r="H42" s="32">
        <v>0.10571057395780888</v>
      </c>
      <c r="I42" s="32">
        <v>0.22006844855365734</v>
      </c>
      <c r="J42" s="32">
        <v>0.14153670541567395</v>
      </c>
    </row>
    <row r="43" spans="1:10">
      <c r="A43" s="34" t="s">
        <v>366</v>
      </c>
      <c r="B43" s="32">
        <v>7.5623894835258845E-2</v>
      </c>
      <c r="C43" s="32">
        <v>3.8672015240073555E-2</v>
      </c>
      <c r="D43" s="32">
        <v>3.6239271902857556E-2</v>
      </c>
      <c r="E43" s="32">
        <v>5.3407001724204275E-2</v>
      </c>
      <c r="F43" s="32">
        <v>5.3027299734579959E-2</v>
      </c>
      <c r="G43" s="32">
        <v>7.4816222026820131E-2</v>
      </c>
      <c r="H43" s="32">
        <v>1.5677458652983027E-2</v>
      </c>
      <c r="I43" s="32">
        <v>2.7721422747456932E-2</v>
      </c>
      <c r="J43" s="32">
        <v>4.2332762530164859E-2</v>
      </c>
    </row>
    <row r="44" spans="1:10">
      <c r="A44" s="34" t="s">
        <v>367</v>
      </c>
      <c r="B44" s="32">
        <v>0.15487947170070188</v>
      </c>
      <c r="C44" s="32">
        <v>3.6109451518456424E-2</v>
      </c>
      <c r="D44" s="32">
        <v>2.1424275217249326E-2</v>
      </c>
      <c r="E44" s="32">
        <v>3.8256571818422708E-2</v>
      </c>
      <c r="F44" s="32">
        <v>1.7198102611902012E-2</v>
      </c>
      <c r="G44" s="32">
        <v>0.12322506595772893</v>
      </c>
      <c r="H44" s="32">
        <v>1.1676680188806807E-2</v>
      </c>
      <c r="I44" s="32">
        <v>0.11441028539768229</v>
      </c>
      <c r="J44" s="32">
        <v>5.4581097799233418E-2</v>
      </c>
    </row>
    <row r="45" spans="1:10">
      <c r="A45" s="34" t="s">
        <v>368</v>
      </c>
      <c r="B45" s="32">
        <v>0.13415400734863753</v>
      </c>
      <c r="C45" s="32">
        <v>0.17290775227365979</v>
      </c>
      <c r="D45" s="32">
        <v>0.27724189711309571</v>
      </c>
      <c r="E45" s="32">
        <v>0.20264888744542017</v>
      </c>
      <c r="F45" s="32">
        <v>0.1546366662596653</v>
      </c>
      <c r="G45" s="32">
        <v>0.12382372290836027</v>
      </c>
      <c r="H45" s="32">
        <v>0.21867518950898115</v>
      </c>
      <c r="I45" s="32">
        <v>0.18179823163550773</v>
      </c>
      <c r="J45" s="32">
        <v>0.18613648317769804</v>
      </c>
    </row>
    <row r="46" spans="1:10">
      <c r="A46" s="35" t="s">
        <v>369</v>
      </c>
      <c r="B46" s="33"/>
      <c r="C46" s="33"/>
      <c r="D46" s="33"/>
      <c r="E46" s="33"/>
      <c r="F46" s="33"/>
      <c r="G46" s="33"/>
      <c r="H46" s="33"/>
      <c r="I46" s="33"/>
      <c r="J46" s="33"/>
    </row>
    <row r="47" spans="1:10">
      <c r="A47" s="34" t="s">
        <v>370</v>
      </c>
      <c r="B47" s="32">
        <v>0.78623832767330171</v>
      </c>
      <c r="C47" s="32">
        <v>0.93379798355655652</v>
      </c>
      <c r="D47" s="32">
        <v>0.87320810972678176</v>
      </c>
      <c r="E47" s="32">
        <v>0.78744260332993987</v>
      </c>
      <c r="F47" s="32">
        <v>0.87923584486537432</v>
      </c>
      <c r="G47" s="32">
        <v>0.86384811142952123</v>
      </c>
      <c r="H47" s="32">
        <v>0.68724616186476273</v>
      </c>
      <c r="I47" s="32">
        <v>0.87057655718480542</v>
      </c>
      <c r="J47" s="32">
        <v>0.87912447361616841</v>
      </c>
    </row>
    <row r="48" spans="1:10">
      <c r="A48" s="34" t="s">
        <v>371</v>
      </c>
      <c r="B48" s="32">
        <v>0.90429978693712576</v>
      </c>
      <c r="C48" s="32">
        <v>0.92388776983269094</v>
      </c>
      <c r="D48" s="32">
        <v>0.94967164788024971</v>
      </c>
      <c r="E48" s="32">
        <v>0.93347583679098933</v>
      </c>
      <c r="F48" s="32">
        <v>0.92318111159481941</v>
      </c>
      <c r="G48" s="32">
        <v>0.94726030498896729</v>
      </c>
      <c r="H48" s="32">
        <v>0.90248578485080044</v>
      </c>
      <c r="I48" s="32">
        <v>0.91080775496892574</v>
      </c>
      <c r="J48" s="32">
        <v>0.9274776090702489</v>
      </c>
    </row>
    <row r="49" spans="1:10">
      <c r="A49" s="34" t="s">
        <v>372</v>
      </c>
      <c r="B49" s="32">
        <v>-5.7056885635840188E-2</v>
      </c>
      <c r="C49" s="32">
        <v>0.18868639765082426</v>
      </c>
      <c r="D49" s="32">
        <v>0.17625830961280425</v>
      </c>
      <c r="E49" s="32">
        <v>3.1508961186213762E-2</v>
      </c>
      <c r="F49" s="32">
        <v>0.11866898529404755</v>
      </c>
      <c r="G49" s="32">
        <v>-9.4651514326679154E-4</v>
      </c>
      <c r="H49" s="32">
        <v>-0.1055947651224217</v>
      </c>
      <c r="I49" s="32">
        <v>0.10223311163343035</v>
      </c>
      <c r="J49" s="32">
        <v>0.11014861320774277</v>
      </c>
    </row>
    <row r="50" spans="1:10" ht="15.75" thickBot="1">
      <c r="A50" s="468" t="s">
        <v>373</v>
      </c>
      <c r="B50" s="39">
        <v>2.7424278490329472</v>
      </c>
      <c r="C50" s="39">
        <v>0.44219793588752759</v>
      </c>
      <c r="D50" s="39">
        <v>0.58082193619974543</v>
      </c>
      <c r="E50" s="39">
        <v>1.1665641362857184</v>
      </c>
      <c r="F50" s="39">
        <v>0.81249963801452285</v>
      </c>
      <c r="G50" s="39">
        <v>1.561513342721069</v>
      </c>
      <c r="H50" s="39">
        <v>2.1047795367543016</v>
      </c>
      <c r="I50" s="39">
        <v>0.97439136316426833</v>
      </c>
      <c r="J50" s="39">
        <v>0.82688945822459536</v>
      </c>
    </row>
    <row r="51" spans="1:10" ht="15.75" thickTop="1">
      <c r="A51" s="910" t="s">
        <v>374</v>
      </c>
      <c r="B51" s="910"/>
      <c r="C51" s="910"/>
      <c r="D51" s="910"/>
      <c r="E51" s="910"/>
      <c r="F51" s="910"/>
      <c r="G51" s="910"/>
      <c r="H51" s="910"/>
      <c r="I51" s="910"/>
      <c r="J51" s="910"/>
    </row>
    <row r="52" spans="1:10" ht="48.75" customHeight="1">
      <c r="A52" s="913" t="s">
        <v>375</v>
      </c>
      <c r="B52" s="913"/>
      <c r="C52" s="913"/>
      <c r="D52" s="913"/>
      <c r="E52" s="913"/>
      <c r="F52" s="913"/>
      <c r="G52" s="913"/>
      <c r="H52" s="913"/>
      <c r="I52" s="913"/>
      <c r="J52" s="913"/>
    </row>
    <row r="53" spans="1:10" ht="50.25" customHeight="1">
      <c r="A53" s="913" t="s">
        <v>376</v>
      </c>
      <c r="B53" s="913"/>
      <c r="C53" s="913"/>
      <c r="D53" s="913"/>
      <c r="E53" s="913"/>
      <c r="F53" s="913"/>
      <c r="G53" s="913"/>
      <c r="H53" s="913"/>
      <c r="I53" s="913"/>
      <c r="J53" s="913"/>
    </row>
    <row r="54" spans="1:10">
      <c r="A54" s="914" t="s">
        <v>377</v>
      </c>
      <c r="B54" s="914"/>
      <c r="C54" s="914"/>
      <c r="D54" s="914"/>
      <c r="E54" s="914"/>
      <c r="F54" s="914"/>
      <c r="G54" s="914"/>
      <c r="H54" s="914"/>
      <c r="I54" s="914"/>
      <c r="J54" s="914"/>
    </row>
    <row r="55" spans="1:10">
      <c r="A55" s="914" t="s">
        <v>378</v>
      </c>
      <c r="B55" s="914"/>
      <c r="C55" s="914"/>
      <c r="D55" s="914"/>
      <c r="E55" s="914"/>
      <c r="F55" s="914"/>
      <c r="G55" s="914"/>
      <c r="H55" s="914"/>
      <c r="I55" s="914"/>
      <c r="J55" s="914"/>
    </row>
    <row r="56" spans="1:10">
      <c r="A56" s="955" t="s">
        <v>890</v>
      </c>
      <c r="B56" s="955"/>
      <c r="C56" s="955"/>
      <c r="D56" s="955"/>
      <c r="E56" s="955"/>
      <c r="F56" s="955"/>
      <c r="G56" s="955"/>
      <c r="H56" s="955"/>
      <c r="I56" s="955"/>
      <c r="J56" s="955"/>
    </row>
    <row r="57" spans="1:10" ht="30" customHeight="1">
      <c r="A57" s="561"/>
      <c r="B57" s="41" t="s">
        <v>955</v>
      </c>
      <c r="C57" s="41" t="s">
        <v>956</v>
      </c>
      <c r="D57" s="41" t="s">
        <v>957</v>
      </c>
      <c r="E57" s="41" t="s">
        <v>958</v>
      </c>
      <c r="F57" s="41" t="s">
        <v>959</v>
      </c>
      <c r="G57" s="41" t="s">
        <v>960</v>
      </c>
      <c r="H57" s="41" t="s">
        <v>961</v>
      </c>
      <c r="I57" s="41" t="s">
        <v>962</v>
      </c>
      <c r="J57" s="26" t="s">
        <v>8</v>
      </c>
    </row>
    <row r="58" spans="1:10">
      <c r="A58" s="1"/>
      <c r="B58" s="1"/>
      <c r="C58" s="1"/>
      <c r="D58" s="1"/>
      <c r="E58" s="1"/>
      <c r="F58" s="1"/>
      <c r="G58" s="1"/>
      <c r="H58" s="1"/>
      <c r="I58" s="1"/>
      <c r="J58" s="1"/>
    </row>
    <row r="59" spans="1:10">
      <c r="A59" s="562" t="s">
        <v>380</v>
      </c>
      <c r="B59" s="563"/>
      <c r="C59" s="563"/>
      <c r="D59" s="563"/>
      <c r="E59" s="563"/>
      <c r="F59" s="563"/>
      <c r="G59" s="563"/>
      <c r="H59" s="563"/>
      <c r="I59" s="563"/>
      <c r="J59" s="563"/>
    </row>
    <row r="60" spans="1:10">
      <c r="A60" s="46" t="s">
        <v>381</v>
      </c>
      <c r="B60" s="32">
        <v>6.9968036932278876E-2</v>
      </c>
      <c r="C60" s="32">
        <v>0.13956197979757431</v>
      </c>
      <c r="D60" s="32">
        <v>9.5966476506551351E-2</v>
      </c>
      <c r="E60" s="32">
        <v>0.11618531877424629</v>
      </c>
      <c r="F60" s="32">
        <v>0.14590574646842441</v>
      </c>
      <c r="G60" s="32">
        <v>0.10318633968795536</v>
      </c>
      <c r="H60" s="32">
        <v>0.11928893324810926</v>
      </c>
      <c r="I60" s="32">
        <v>0.14784984855771652</v>
      </c>
      <c r="J60" s="32">
        <v>0.11823984443661537</v>
      </c>
    </row>
    <row r="61" spans="1:10">
      <c r="A61" s="46" t="s">
        <v>382</v>
      </c>
      <c r="B61" s="32">
        <v>6.9137745201828277E-2</v>
      </c>
      <c r="C61" s="32">
        <v>0.13023417633602649</v>
      </c>
      <c r="D61" s="32">
        <v>0.10805133758347923</v>
      </c>
      <c r="E61" s="32">
        <v>0.12058273952997182</v>
      </c>
      <c r="F61" s="32">
        <v>0.149940575736075</v>
      </c>
      <c r="G61" s="32">
        <v>9.2265441205525656E-2</v>
      </c>
      <c r="H61" s="32">
        <v>0.12116965272579765</v>
      </c>
      <c r="I61" s="32">
        <v>0.14011375027934139</v>
      </c>
      <c r="J61" s="32">
        <v>0.11570783411085699</v>
      </c>
    </row>
    <row r="62" spans="1:10">
      <c r="A62" s="46" t="s">
        <v>383</v>
      </c>
      <c r="B62" s="32">
        <v>5.456779740946166E-2</v>
      </c>
      <c r="C62" s="32">
        <v>0.11850521542746544</v>
      </c>
      <c r="D62" s="32">
        <v>9.7461415851572822E-2</v>
      </c>
      <c r="E62" s="32">
        <v>0.1129930680651486</v>
      </c>
      <c r="F62" s="32">
        <v>0.13531548712814018</v>
      </c>
      <c r="G62" s="32">
        <v>7.8487392180251914E-2</v>
      </c>
      <c r="H62" s="32">
        <v>0.12055327716517965</v>
      </c>
      <c r="I62" s="32">
        <v>0.10847502591640505</v>
      </c>
      <c r="J62" s="32">
        <v>0.10066603634656555</v>
      </c>
    </row>
    <row r="63" spans="1:10">
      <c r="A63" s="46" t="s">
        <v>384</v>
      </c>
      <c r="B63" s="32">
        <v>9.414202035164771E-4</v>
      </c>
      <c r="C63" s="32">
        <v>1.766378434607525E-2</v>
      </c>
      <c r="D63" s="32">
        <v>5.268682278654924E-3</v>
      </c>
      <c r="E63" s="32">
        <v>-1.175406646803026E-3</v>
      </c>
      <c r="F63" s="32">
        <v>1.9981321929559884E-2</v>
      </c>
      <c r="G63" s="32">
        <v>2.1241592896351974E-3</v>
      </c>
      <c r="H63" s="32">
        <v>8.6248247211182373E-4</v>
      </c>
      <c r="I63" s="32">
        <v>4.140122692295114E-3</v>
      </c>
      <c r="J63" s="32">
        <v>8.9275195888331663E-3</v>
      </c>
    </row>
    <row r="64" spans="1:10">
      <c r="A64" s="46" t="s">
        <v>385</v>
      </c>
      <c r="B64" s="32">
        <v>1.0802550377787845E-3</v>
      </c>
      <c r="C64" s="32">
        <v>1.0837913522240927E-2</v>
      </c>
      <c r="D64" s="32">
        <v>5.4306564437677151E-3</v>
      </c>
      <c r="E64" s="32">
        <v>2.7432623708043683E-3</v>
      </c>
      <c r="F64" s="32">
        <v>2.0097881370135105E-2</v>
      </c>
      <c r="G64" s="32">
        <v>2.3788576473305744E-3</v>
      </c>
      <c r="H64" s="32">
        <v>8.6248247211182373E-4</v>
      </c>
      <c r="I64" s="32">
        <v>4.4112141257310151E-3</v>
      </c>
      <c r="J64" s="32">
        <v>6.8848592894513528E-3</v>
      </c>
    </row>
    <row r="65" spans="1:10">
      <c r="A65" s="46" t="s">
        <v>386</v>
      </c>
      <c r="B65" s="32">
        <v>1.0802550377787845E-3</v>
      </c>
      <c r="C65" s="32">
        <v>5.4990483950999791E-3</v>
      </c>
      <c r="D65" s="32">
        <v>5.4306564437677151E-3</v>
      </c>
      <c r="E65" s="32">
        <v>2.7432623708043683E-3</v>
      </c>
      <c r="F65" s="32">
        <v>1.4000573329701102E-2</v>
      </c>
      <c r="G65" s="32">
        <v>2.3788576473305744E-3</v>
      </c>
      <c r="H65" s="32">
        <v>8.6248247211182373E-4</v>
      </c>
      <c r="I65" s="32">
        <v>4.4112141257310151E-3</v>
      </c>
      <c r="J65" s="32">
        <v>4.8359348451317034E-3</v>
      </c>
    </row>
    <row r="66" spans="1:10">
      <c r="A66" s="46" t="s">
        <v>387</v>
      </c>
      <c r="B66" s="32">
        <v>1.3299358106300372E-2</v>
      </c>
      <c r="C66" s="32">
        <v>3.7073944488000964E-2</v>
      </c>
      <c r="D66" s="32">
        <v>2.5484033573951678E-2</v>
      </c>
      <c r="E66" s="32">
        <v>1.5422459633742659E-2</v>
      </c>
      <c r="F66" s="32">
        <v>9.448811678472134E-2</v>
      </c>
      <c r="G66" s="32">
        <v>2.717925224792718E-2</v>
      </c>
      <c r="H66" s="32">
        <v>5.1086676559081003E-3</v>
      </c>
      <c r="I66" s="32">
        <v>3.3890476266190149E-2</v>
      </c>
      <c r="J66" s="32">
        <v>3.3268343719358773E-2</v>
      </c>
    </row>
    <row r="67" spans="1:10">
      <c r="A67" s="35" t="s">
        <v>388</v>
      </c>
      <c r="B67" s="25"/>
      <c r="C67" s="25"/>
      <c r="D67" s="25"/>
      <c r="E67" s="25"/>
      <c r="F67" s="25"/>
      <c r="G67" s="25"/>
      <c r="H67" s="25"/>
      <c r="I67" s="25"/>
      <c r="J67" s="25"/>
    </row>
    <row r="68" spans="1:10">
      <c r="A68" s="46" t="s">
        <v>389</v>
      </c>
      <c r="B68" s="32">
        <v>0.11219175645692736</v>
      </c>
      <c r="C68" s="32">
        <v>0.17822241683451936</v>
      </c>
      <c r="D68" s="32">
        <v>0.13446996591302804</v>
      </c>
      <c r="E68" s="32">
        <v>0.1596194612832573</v>
      </c>
      <c r="F68" s="32">
        <v>0.19626615989262197</v>
      </c>
      <c r="G68" s="32">
        <v>0.14962225967876486</v>
      </c>
      <c r="H68" s="32">
        <v>0.15548084549581606</v>
      </c>
      <c r="I68" s="32">
        <v>0.19187135903392005</v>
      </c>
      <c r="J68" s="32">
        <v>0.15965061221422219</v>
      </c>
    </row>
    <row r="69" spans="1:10">
      <c r="A69" s="46" t="s">
        <v>390</v>
      </c>
      <c r="B69" s="32">
        <v>-4.2223719524648491E-2</v>
      </c>
      <c r="C69" s="32">
        <v>-3.8660437036945036E-2</v>
      </c>
      <c r="D69" s="32">
        <v>-3.8503489406476694E-2</v>
      </c>
      <c r="E69" s="32">
        <v>-4.3434142509011002E-2</v>
      </c>
      <c r="F69" s="32">
        <v>-5.0360413424197552E-2</v>
      </c>
      <c r="G69" s="32">
        <v>-4.6435919990809517E-2</v>
      </c>
      <c r="H69" s="32">
        <v>-3.6191912247706806E-2</v>
      </c>
      <c r="I69" s="32">
        <v>-4.4021510476203549E-2</v>
      </c>
      <c r="J69" s="32">
        <v>-4.1410767777606841E-2</v>
      </c>
    </row>
    <row r="70" spans="1:10">
      <c r="A70" s="46" t="s">
        <v>391</v>
      </c>
      <c r="B70" s="32">
        <v>5.0398197108919768E-2</v>
      </c>
      <c r="C70" s="32">
        <v>4.9128402664030478E-2</v>
      </c>
      <c r="D70" s="32">
        <v>5.1431596878029548E-2</v>
      </c>
      <c r="E70" s="32">
        <v>5.6574808451870982E-2</v>
      </c>
      <c r="F70" s="32">
        <v>6.3935623044504147E-2</v>
      </c>
      <c r="G70" s="32">
        <v>5.3694553577873554E-2</v>
      </c>
      <c r="H70" s="32">
        <v>4.8278553197737453E-2</v>
      </c>
      <c r="I70" s="32">
        <v>5.5638704691153888E-2</v>
      </c>
      <c r="J70" s="32">
        <v>5.215673093381832E-2</v>
      </c>
    </row>
    <row r="71" spans="1:10">
      <c r="A71" s="46" t="s">
        <v>392</v>
      </c>
      <c r="B71" s="32">
        <v>1.4104531905560422E-4</v>
      </c>
      <c r="C71" s="32">
        <v>1.1949391180445563E-6</v>
      </c>
      <c r="D71" s="32">
        <v>3.1784573725848937E-4</v>
      </c>
      <c r="E71" s="32">
        <v>0</v>
      </c>
      <c r="F71" s="32">
        <v>0</v>
      </c>
      <c r="G71" s="32">
        <v>-1.935062880851324E-5</v>
      </c>
      <c r="H71" s="32">
        <v>0</v>
      </c>
      <c r="I71" s="32">
        <v>0</v>
      </c>
      <c r="J71" s="32">
        <v>8.725488243630758E-5</v>
      </c>
    </row>
    <row r="72" spans="1:10">
      <c r="A72" s="46" t="s">
        <v>393</v>
      </c>
      <c r="B72" s="32">
        <v>-1.4569947792366622E-2</v>
      </c>
      <c r="C72" s="32">
        <v>-1.1728960908561048E-2</v>
      </c>
      <c r="D72" s="32">
        <v>-1.0589921731906414E-2</v>
      </c>
      <c r="E72" s="32">
        <v>-7.5896714648232312E-3</v>
      </c>
      <c r="F72" s="32">
        <v>-1.4625088607934851E-2</v>
      </c>
      <c r="G72" s="32">
        <v>-1.377804902527374E-2</v>
      </c>
      <c r="H72" s="32">
        <v>-6.1637556061800542E-4</v>
      </c>
      <c r="I72" s="32">
        <v>-3.1638724362936341E-2</v>
      </c>
      <c r="J72" s="32">
        <v>-1.504179776429143E-2</v>
      </c>
    </row>
    <row r="73" spans="1:10">
      <c r="A73" s="46" t="s">
        <v>394</v>
      </c>
      <c r="B73" s="32">
        <v>-8.3029173045060455E-4</v>
      </c>
      <c r="C73" s="32">
        <v>-9.3278034615478182E-3</v>
      </c>
      <c r="D73" s="32">
        <v>1.2084861076927874E-2</v>
      </c>
      <c r="E73" s="32">
        <v>4.3974207557255403E-3</v>
      </c>
      <c r="F73" s="32">
        <v>4.0348292676505746E-3</v>
      </c>
      <c r="G73" s="32">
        <v>-1.092089848242972E-2</v>
      </c>
      <c r="H73" s="32">
        <v>1.8807194776884128E-3</v>
      </c>
      <c r="I73" s="32">
        <v>-7.736098278375101E-3</v>
      </c>
      <c r="J73" s="32">
        <v>-2.5320103257583612E-3</v>
      </c>
    </row>
    <row r="74" spans="1:10">
      <c r="A74" s="46" t="s">
        <v>395</v>
      </c>
      <c r="B74" s="32">
        <v>-5.362637720594518E-2</v>
      </c>
      <c r="C74" s="32">
        <v>-0.10084143108139017</v>
      </c>
      <c r="D74" s="32">
        <v>-9.2192733572917893E-2</v>
      </c>
      <c r="E74" s="32">
        <v>-0.11416847471195163</v>
      </c>
      <c r="F74" s="32">
        <v>-0.11533416519858028</v>
      </c>
      <c r="G74" s="32">
        <v>-7.6363232890616708E-2</v>
      </c>
      <c r="H74" s="32">
        <v>-0.1196907946930678</v>
      </c>
      <c r="I74" s="32">
        <v>-0.10433490322410995</v>
      </c>
      <c r="J74" s="32">
        <v>-9.1738516757732397E-2</v>
      </c>
    </row>
    <row r="75" spans="1:10">
      <c r="A75" s="46" t="s">
        <v>396</v>
      </c>
      <c r="B75" s="32">
        <v>-2.2104847932967021E-6</v>
      </c>
      <c r="C75" s="32">
        <v>-6.8270657629523664E-3</v>
      </c>
      <c r="D75" s="32">
        <v>-1.5587157214569836E-4</v>
      </c>
      <c r="E75" s="32">
        <v>3.9186690176073943E-3</v>
      </c>
      <c r="F75" s="32">
        <v>1.1655944057521876E-4</v>
      </c>
      <c r="G75" s="32">
        <v>2.7404898650389034E-4</v>
      </c>
      <c r="H75" s="32">
        <v>0</v>
      </c>
      <c r="I75" s="32">
        <v>2.710914334359017E-4</v>
      </c>
      <c r="J75" s="32">
        <v>-2.1299151818181222E-3</v>
      </c>
    </row>
    <row r="76" spans="1:10">
      <c r="A76" s="46" t="s">
        <v>397</v>
      </c>
      <c r="B76" s="32">
        <v>0.18669607195790175</v>
      </c>
      <c r="C76" s="32">
        <v>0.17054601949944534</v>
      </c>
      <c r="D76" s="32">
        <v>0.22428565123044633</v>
      </c>
      <c r="E76" s="32">
        <v>7.8639460048143331E-2</v>
      </c>
      <c r="F76" s="32">
        <v>0.34733324030105928</v>
      </c>
      <c r="G76" s="32">
        <v>0.32243947980247228</v>
      </c>
      <c r="H76" s="32">
        <v>0.20254868595125097</v>
      </c>
      <c r="I76" s="32">
        <v>0.27371809532318259</v>
      </c>
      <c r="J76" s="32">
        <v>0.21657886829311862</v>
      </c>
    </row>
    <row r="77" spans="1:10">
      <c r="A77" s="35" t="s">
        <v>398</v>
      </c>
      <c r="B77" s="25"/>
      <c r="C77" s="25"/>
      <c r="D77" s="25"/>
      <c r="E77" s="25"/>
      <c r="F77" s="25"/>
      <c r="G77" s="25"/>
      <c r="H77" s="25"/>
      <c r="I77" s="25"/>
      <c r="J77" s="25"/>
    </row>
    <row r="78" spans="1:10">
      <c r="A78" s="46" t="s">
        <v>399</v>
      </c>
      <c r="B78" s="32">
        <v>0.16295587708361889</v>
      </c>
      <c r="C78" s="32">
        <v>0.21747276569326607</v>
      </c>
      <c r="D78" s="32">
        <v>0.17438124202256214</v>
      </c>
      <c r="E78" s="32">
        <v>0.22541954560315536</v>
      </c>
      <c r="F78" s="32">
        <v>0.22240002285172136</v>
      </c>
      <c r="G78" s="32">
        <v>0.22848041671595079</v>
      </c>
      <c r="H78" s="32">
        <v>0.22674830615467806</v>
      </c>
      <c r="I78" s="32">
        <v>0.20022991024623901</v>
      </c>
      <c r="J78" s="32">
        <v>0.20156771967001799</v>
      </c>
    </row>
    <row r="79" spans="1:10">
      <c r="A79" s="46" t="s">
        <v>400</v>
      </c>
      <c r="B79" s="32">
        <v>0.15296911438857208</v>
      </c>
      <c r="C79" s="32">
        <v>0.10789328209342129</v>
      </c>
      <c r="D79" s="32">
        <v>0.16522823511082446</v>
      </c>
      <c r="E79" s="32">
        <v>0.18165453176917545</v>
      </c>
      <c r="F79" s="32">
        <v>0.12265228314184262</v>
      </c>
      <c r="G79" s="32">
        <v>0.19257345325267961</v>
      </c>
      <c r="H79" s="32">
        <v>0.14584337529788446</v>
      </c>
      <c r="I79" s="32">
        <v>0.12871938364087659</v>
      </c>
      <c r="J79" s="32">
        <v>0.14824709696088545</v>
      </c>
    </row>
    <row r="80" spans="1:10">
      <c r="A80" s="46" t="s">
        <v>401</v>
      </c>
      <c r="B80" s="32">
        <v>0.60372246875065783</v>
      </c>
      <c r="C80" s="32">
        <v>0.10038248188578584</v>
      </c>
      <c r="D80" s="32">
        <v>5.8725652598462262E-2</v>
      </c>
      <c r="E80" s="32">
        <v>2.6499239659850016E-2</v>
      </c>
      <c r="F80" s="32">
        <v>9.5170669965146656E-2</v>
      </c>
      <c r="G80" s="32">
        <v>0.10733974325032344</v>
      </c>
      <c r="H80" s="32">
        <v>0</v>
      </c>
      <c r="I80" s="32">
        <v>1.3453870690222929</v>
      </c>
      <c r="J80" s="32">
        <v>0.46461934239351266</v>
      </c>
    </row>
    <row r="81" spans="1:10">
      <c r="A81" s="46" t="s">
        <v>402</v>
      </c>
      <c r="B81" s="32">
        <v>0.1484527699732594</v>
      </c>
      <c r="C81" s="32">
        <v>3.2697401574308567E-2</v>
      </c>
      <c r="D81" s="32">
        <v>6.6076365427445466E-2</v>
      </c>
      <c r="E81" s="32">
        <v>6.0547338710108624E-2</v>
      </c>
      <c r="F81" s="32">
        <v>6.1333254333316087E-2</v>
      </c>
      <c r="G81" s="32">
        <v>0.19123775184401393</v>
      </c>
      <c r="H81" s="32">
        <v>0</v>
      </c>
      <c r="I81" s="32">
        <v>0.15003200028912425</v>
      </c>
      <c r="J81" s="32">
        <v>8.9905681671241536E-2</v>
      </c>
    </row>
    <row r="82" spans="1:10">
      <c r="A82" s="46" t="s">
        <v>403</v>
      </c>
      <c r="B82" s="32">
        <v>1.165485046118597E-3</v>
      </c>
      <c r="C82" s="32">
        <v>9.8885316193331567E-3</v>
      </c>
      <c r="D82" s="32">
        <v>2.4460638276584949E-2</v>
      </c>
      <c r="E82" s="32">
        <v>6.5904109695887197E-2</v>
      </c>
      <c r="F82" s="32">
        <v>2.497935937330982E-2</v>
      </c>
      <c r="G82" s="32">
        <v>0</v>
      </c>
      <c r="H82" s="32">
        <v>0</v>
      </c>
      <c r="I82" s="32">
        <v>8.1132901287322168E-5</v>
      </c>
      <c r="J82" s="32">
        <v>1.8043005262967232E-3</v>
      </c>
    </row>
    <row r="83" spans="1:10">
      <c r="A83" s="46" t="s">
        <v>404</v>
      </c>
      <c r="B83" s="32">
        <v>1</v>
      </c>
      <c r="C83" s="32">
        <v>0.30097941514709681</v>
      </c>
      <c r="D83" s="32">
        <v>3.3741904045224515E-2</v>
      </c>
      <c r="E83" s="32">
        <v>8.2839461707213242E-4</v>
      </c>
      <c r="F83" s="32">
        <v>1.6586058540011467E-2</v>
      </c>
      <c r="G83" s="32">
        <v>0</v>
      </c>
      <c r="H83" s="32">
        <v>0</v>
      </c>
      <c r="I83" s="32">
        <v>0</v>
      </c>
      <c r="J83" s="32">
        <v>8.9969272619696269E-2</v>
      </c>
    </row>
    <row r="84" spans="1:10">
      <c r="A84" s="46" t="s">
        <v>405</v>
      </c>
      <c r="B84" s="32">
        <v>2.154770107657081E-3</v>
      </c>
      <c r="C84" s="32">
        <v>8.5925042081880246E-2</v>
      </c>
      <c r="D84" s="32">
        <v>2.5874448202777862E-2</v>
      </c>
      <c r="E84" s="32">
        <v>2.0069461900885342E-2</v>
      </c>
      <c r="F84" s="32">
        <v>2.0211805316180078E-2</v>
      </c>
      <c r="G84" s="32">
        <v>0</v>
      </c>
      <c r="H84" s="32">
        <v>0</v>
      </c>
      <c r="I84" s="32">
        <v>7.9736158155749466E-5</v>
      </c>
      <c r="J84" s="32">
        <v>6.5071140082708506E-3</v>
      </c>
    </row>
    <row r="85" spans="1:10">
      <c r="A85" s="46" t="s">
        <v>406</v>
      </c>
      <c r="B85" s="32">
        <v>0</v>
      </c>
      <c r="C85" s="32">
        <v>0</v>
      </c>
      <c r="D85" s="32">
        <v>0</v>
      </c>
      <c r="E85" s="32">
        <v>0</v>
      </c>
      <c r="F85" s="32">
        <v>0</v>
      </c>
      <c r="G85" s="32">
        <v>0</v>
      </c>
      <c r="H85" s="32">
        <v>0</v>
      </c>
      <c r="I85" s="32">
        <v>0</v>
      </c>
      <c r="J85" s="32">
        <v>0</v>
      </c>
    </row>
    <row r="86" spans="1:10">
      <c r="A86" s="46" t="s">
        <v>407</v>
      </c>
      <c r="B86" s="32">
        <v>3.8769057807890819E-2</v>
      </c>
      <c r="C86" s="32">
        <v>2.7976967725932798E-2</v>
      </c>
      <c r="D86" s="32">
        <v>2.8994900029989442E-2</v>
      </c>
      <c r="E86" s="32">
        <v>0</v>
      </c>
      <c r="F86" s="32">
        <v>2.7747007715014357E-2</v>
      </c>
      <c r="G86" s="32">
        <v>6.1241316924602808E-2</v>
      </c>
      <c r="H86" s="32">
        <v>0</v>
      </c>
      <c r="I86" s="32">
        <v>2.0629492346464173E-2</v>
      </c>
      <c r="J86" s="32">
        <v>2.9492106769670526E-2</v>
      </c>
    </row>
    <row r="87" spans="1:10">
      <c r="A87" s="46" t="s">
        <v>408</v>
      </c>
      <c r="B87" s="32">
        <v>5.6408852224311516E-2</v>
      </c>
      <c r="C87" s="32">
        <v>5.6393373195148165E-2</v>
      </c>
      <c r="D87" s="32">
        <v>5.9265704583146367E-2</v>
      </c>
      <c r="E87" s="32">
        <v>0</v>
      </c>
      <c r="F87" s="32">
        <v>6.5964548535361586E-2</v>
      </c>
      <c r="G87" s="32">
        <v>9.1534464681053807E-2</v>
      </c>
      <c r="H87" s="32">
        <v>0</v>
      </c>
      <c r="I87" s="32">
        <v>5.5192062282144176E-2</v>
      </c>
      <c r="J87" s="32">
        <v>6.0744776213797105E-2</v>
      </c>
    </row>
    <row r="88" spans="1:10">
      <c r="A88" s="46" t="s">
        <v>409</v>
      </c>
      <c r="B88" s="32">
        <v>0</v>
      </c>
      <c r="C88" s="32">
        <v>0</v>
      </c>
      <c r="D88" s="32">
        <v>0</v>
      </c>
      <c r="E88" s="32">
        <v>0</v>
      </c>
      <c r="F88" s="32">
        <v>0</v>
      </c>
      <c r="G88" s="32">
        <v>0</v>
      </c>
      <c r="H88" s="32">
        <v>0</v>
      </c>
      <c r="I88" s="32">
        <v>0</v>
      </c>
      <c r="J88" s="32">
        <v>0</v>
      </c>
    </row>
    <row r="89" spans="1:10">
      <c r="A89" s="46" t="s">
        <v>410</v>
      </c>
      <c r="B89" s="32">
        <v>0</v>
      </c>
      <c r="C89" s="32">
        <v>0</v>
      </c>
      <c r="D89" s="32">
        <v>0</v>
      </c>
      <c r="E89" s="32">
        <v>0</v>
      </c>
      <c r="F89" s="32">
        <v>0</v>
      </c>
      <c r="G89" s="32">
        <v>0</v>
      </c>
      <c r="H89" s="32">
        <v>0</v>
      </c>
      <c r="I89" s="32">
        <v>0</v>
      </c>
      <c r="J89" s="32">
        <v>0</v>
      </c>
    </row>
    <row r="90" spans="1:10">
      <c r="A90" s="35" t="s">
        <v>411</v>
      </c>
      <c r="B90" s="25"/>
      <c r="C90" s="25"/>
      <c r="D90" s="25"/>
      <c r="E90" s="25"/>
      <c r="F90" s="25"/>
      <c r="G90" s="25"/>
      <c r="H90" s="25"/>
      <c r="I90" s="25"/>
      <c r="J90" s="25"/>
    </row>
    <row r="91" spans="1:10">
      <c r="A91" s="35" t="s">
        <v>412</v>
      </c>
      <c r="B91" s="25"/>
      <c r="C91" s="25"/>
      <c r="D91" s="25"/>
      <c r="E91" s="25"/>
      <c r="F91" s="25"/>
      <c r="G91" s="25"/>
      <c r="H91" s="25"/>
      <c r="I91" s="25"/>
      <c r="J91" s="25"/>
    </row>
    <row r="92" spans="1:10">
      <c r="A92" s="46" t="s">
        <v>413</v>
      </c>
      <c r="B92" s="32">
        <v>5.362637720594518E-2</v>
      </c>
      <c r="C92" s="32">
        <v>0.10084143108139017</v>
      </c>
      <c r="D92" s="32">
        <v>9.2192733572917893E-2</v>
      </c>
      <c r="E92" s="32">
        <v>0.11416847471195163</v>
      </c>
      <c r="F92" s="32">
        <v>0.11533416519858028</v>
      </c>
      <c r="G92" s="32">
        <v>7.6363232890616708E-2</v>
      </c>
      <c r="H92" s="32">
        <v>0.1196907946930678</v>
      </c>
      <c r="I92" s="32">
        <v>0.10433490322410995</v>
      </c>
      <c r="J92" s="32">
        <v>9.1738516757732397E-2</v>
      </c>
    </row>
    <row r="93" spans="1:10">
      <c r="A93" s="46" t="s">
        <v>414</v>
      </c>
      <c r="B93" s="32">
        <v>6.9027725219935512E-2</v>
      </c>
      <c r="C93" s="32">
        <v>0.10775297990104761</v>
      </c>
      <c r="D93" s="32">
        <v>0.10792588421759387</v>
      </c>
      <c r="E93" s="32">
        <v>0.14331952074757834</v>
      </c>
      <c r="F93" s="32">
        <v>0.13102201678724074</v>
      </c>
      <c r="G93" s="32">
        <v>8.8227181323669454E-2</v>
      </c>
      <c r="H93" s="32">
        <v>0.17198985388148849</v>
      </c>
      <c r="I93" s="32">
        <v>0.1215709144492495</v>
      </c>
      <c r="J93" s="32">
        <v>0.10503314349464511</v>
      </c>
    </row>
    <row r="94" spans="1:10">
      <c r="A94" s="46" t="s">
        <v>415</v>
      </c>
      <c r="B94" s="32">
        <v>7.9763615798151222E-2</v>
      </c>
      <c r="C94" s="32">
        <v>0.11919234364976763</v>
      </c>
      <c r="D94" s="32">
        <v>0.11987606045863425</v>
      </c>
      <c r="E94" s="32">
        <v>0.15021801406749211</v>
      </c>
      <c r="F94" s="32">
        <v>0.12665391542985771</v>
      </c>
      <c r="G94" s="32">
        <v>0.11439243268239832</v>
      </c>
      <c r="H94" s="32">
        <v>0.29342849952564648</v>
      </c>
      <c r="I94" s="32">
        <v>0.12621340867512001</v>
      </c>
      <c r="J94" s="32">
        <v>0.11691800307893517</v>
      </c>
    </row>
    <row r="95" spans="1:10">
      <c r="A95" s="46" t="s">
        <v>416</v>
      </c>
      <c r="B95" s="32">
        <v>0.62022534951482988</v>
      </c>
      <c r="C95" s="32">
        <v>0.43051243745227252</v>
      </c>
      <c r="D95" s="32">
        <v>0.64978046161093539</v>
      </c>
      <c r="E95" s="32">
        <v>0</v>
      </c>
      <c r="F95" s="32">
        <v>0.82952653445773494</v>
      </c>
      <c r="G95" s="32">
        <v>0.75866754441023709</v>
      </c>
      <c r="H95" s="32">
        <v>0</v>
      </c>
      <c r="I95" s="32">
        <v>0.89561182238479009</v>
      </c>
      <c r="J95" s="32">
        <v>0.59352034551611177</v>
      </c>
    </row>
    <row r="96" spans="1:10">
      <c r="A96" s="35" t="s">
        <v>417</v>
      </c>
      <c r="B96" s="25"/>
      <c r="C96" s="25"/>
      <c r="D96" s="25"/>
      <c r="E96" s="25"/>
      <c r="F96" s="25"/>
      <c r="G96" s="25"/>
      <c r="H96" s="25"/>
      <c r="I96" s="25"/>
      <c r="J96" s="25"/>
    </row>
    <row r="97" spans="1:10">
      <c r="A97" s="46" t="s">
        <v>418</v>
      </c>
      <c r="B97" s="32">
        <v>0.62123297527793331</v>
      </c>
      <c r="C97" s="32">
        <v>0.73764395814526618</v>
      </c>
      <c r="D97" s="32">
        <v>0.59460107343005009</v>
      </c>
      <c r="E97" s="32">
        <v>0.61475343827038464</v>
      </c>
      <c r="F97" s="32">
        <v>0.68110918000421816</v>
      </c>
      <c r="G97" s="32">
        <v>0.59798371016554019</v>
      </c>
      <c r="H97" s="32">
        <v>0.68301063959976804</v>
      </c>
      <c r="I97" s="32">
        <v>0.5940279724380676</v>
      </c>
      <c r="J97" s="32">
        <v>0.65394077577970045</v>
      </c>
    </row>
    <row r="98" spans="1:10">
      <c r="A98" s="46" t="s">
        <v>419</v>
      </c>
      <c r="B98" s="32">
        <v>3.9063392404762851E-2</v>
      </c>
      <c r="C98" s="32">
        <v>2.8201558004067363E-2</v>
      </c>
      <c r="D98" s="32">
        <v>9.8536435277934542E-2</v>
      </c>
      <c r="E98" s="32">
        <v>2.5806012711523843E-2</v>
      </c>
      <c r="F98" s="32">
        <v>3.383564977113826E-2</v>
      </c>
      <c r="G98" s="32">
        <v>4.6103313538447169E-2</v>
      </c>
      <c r="H98" s="32">
        <v>6.1356433984399036E-2</v>
      </c>
      <c r="I98" s="32">
        <v>3.4246918035664695E-2</v>
      </c>
      <c r="J98" s="32">
        <v>4.8297632299803925E-2</v>
      </c>
    </row>
    <row r="99" spans="1:10">
      <c r="A99" s="46" t="s">
        <v>420</v>
      </c>
      <c r="B99" s="32">
        <v>0.33970363231730388</v>
      </c>
      <c r="C99" s="32">
        <v>0.2341544838506664</v>
      </c>
      <c r="D99" s="32">
        <v>0.30686249129201543</v>
      </c>
      <c r="E99" s="32">
        <v>0.35944054901809158</v>
      </c>
      <c r="F99" s="32">
        <v>0.28505517022464355</v>
      </c>
      <c r="G99" s="32">
        <v>0.35591297629601265</v>
      </c>
      <c r="H99" s="32">
        <v>0.25563292641583291</v>
      </c>
      <c r="I99" s="32">
        <v>0.37172510952626764</v>
      </c>
      <c r="J99" s="32">
        <v>0.29776159192049562</v>
      </c>
    </row>
    <row r="100" spans="1:10">
      <c r="A100" s="46" t="s">
        <v>421</v>
      </c>
      <c r="B100" s="32">
        <v>0.27406656556402137</v>
      </c>
      <c r="C100" s="32">
        <v>0.51444692252863189</v>
      </c>
      <c r="D100" s="32">
        <v>0.62604677541972076</v>
      </c>
      <c r="E100" s="32">
        <v>0.61607591626138924</v>
      </c>
      <c r="F100" s="32">
        <v>0.54496341282172212</v>
      </c>
      <c r="G100" s="32">
        <v>0.39553030555058066</v>
      </c>
      <c r="H100" s="32">
        <v>0.71541002022019451</v>
      </c>
      <c r="I100" s="32">
        <v>0.4299382339029012</v>
      </c>
      <c r="J100" s="32">
        <v>0.47775695223929071</v>
      </c>
    </row>
    <row r="101" spans="1:10">
      <c r="A101" s="35" t="s">
        <v>422</v>
      </c>
      <c r="B101" s="25"/>
      <c r="C101" s="25"/>
      <c r="D101" s="25"/>
      <c r="E101" s="25"/>
      <c r="F101" s="25"/>
      <c r="G101" s="25"/>
      <c r="H101" s="25"/>
      <c r="I101" s="25"/>
      <c r="J101" s="25"/>
    </row>
    <row r="102" spans="1:10">
      <c r="A102" s="34" t="s">
        <v>423</v>
      </c>
      <c r="B102" s="32">
        <v>6.2684395969175938E-2</v>
      </c>
      <c r="C102" s="32">
        <v>0.12800928581720936</v>
      </c>
      <c r="D102" s="32">
        <v>0.10558042415828094</v>
      </c>
      <c r="E102" s="32">
        <v>0.12057116666993035</v>
      </c>
      <c r="F102" s="32">
        <v>0.149940575736075</v>
      </c>
      <c r="G102" s="32">
        <v>8.6895427539632197E-2</v>
      </c>
      <c r="H102" s="32">
        <v>0.12114640229584241</v>
      </c>
      <c r="I102" s="32">
        <v>0.12603493567698443</v>
      </c>
      <c r="J102" s="32">
        <v>0.11109870471502863</v>
      </c>
    </row>
    <row r="103" spans="1:10">
      <c r="A103" s="34" t="s">
        <v>424</v>
      </c>
      <c r="B103" s="32">
        <v>6.2584283559638645E-2</v>
      </c>
      <c r="C103" s="32">
        <v>0.13732080496219232</v>
      </c>
      <c r="D103" s="32">
        <v>9.3176563974669266E-2</v>
      </c>
      <c r="E103" s="32">
        <v>0.11617374591420482</v>
      </c>
      <c r="F103" s="32">
        <v>0.14590574646842441</v>
      </c>
      <c r="G103" s="32">
        <v>9.7816326022061917E-2</v>
      </c>
      <c r="H103" s="32">
        <v>0.11926568281815399</v>
      </c>
      <c r="I103" s="32">
        <v>0.13376980020098619</v>
      </c>
      <c r="J103" s="32">
        <v>0.11344165409505431</v>
      </c>
    </row>
    <row r="104" spans="1:10">
      <c r="A104" s="13" t="s">
        <v>425</v>
      </c>
      <c r="B104" s="32">
        <v>7.7818778376714054E-2</v>
      </c>
      <c r="C104" s="32">
        <v>0.1474376514091324</v>
      </c>
      <c r="D104" s="32">
        <v>0.11210621199924672</v>
      </c>
      <c r="E104" s="32">
        <v>0.1551228284153246</v>
      </c>
      <c r="F104" s="32">
        <v>0.16948447864951993</v>
      </c>
      <c r="G104" s="32">
        <v>0.11729659381410371</v>
      </c>
      <c r="H104" s="32">
        <v>0.18719166934254156</v>
      </c>
      <c r="I104" s="32">
        <v>0.1191837746921114</v>
      </c>
      <c r="J104" s="32">
        <v>0.12582423912416357</v>
      </c>
    </row>
    <row r="105" spans="1:10">
      <c r="A105" s="13" t="s">
        <v>426</v>
      </c>
      <c r="B105" s="32">
        <v>0.12123099415608812</v>
      </c>
      <c r="C105" s="32">
        <v>0.18608180412951258</v>
      </c>
      <c r="D105" s="32">
        <v>0.15029566822178098</v>
      </c>
      <c r="E105" s="32">
        <v>0.19855697092433561</v>
      </c>
      <c r="F105" s="32">
        <v>0.21984489207371749</v>
      </c>
      <c r="G105" s="32">
        <v>0.16373251380491322</v>
      </c>
      <c r="H105" s="32">
        <v>0.22338358159024835</v>
      </c>
      <c r="I105" s="32">
        <v>0.16353384428660162</v>
      </c>
      <c r="J105" s="32">
        <v>0.16734042805738428</v>
      </c>
    </row>
    <row r="106" spans="1:10">
      <c r="A106" s="13" t="s">
        <v>427</v>
      </c>
      <c r="B106" s="32">
        <v>-4.3412215779374069E-2</v>
      </c>
      <c r="C106" s="32">
        <v>-3.864415272038018E-2</v>
      </c>
      <c r="D106" s="32">
        <v>-3.8189456222534245E-2</v>
      </c>
      <c r="E106" s="32">
        <v>-4.3434142509011002E-2</v>
      </c>
      <c r="F106" s="32">
        <v>-5.0360413424197552E-2</v>
      </c>
      <c r="G106" s="32">
        <v>-4.6435919990809517E-2</v>
      </c>
      <c r="H106" s="32">
        <v>-3.6191912247706806E-2</v>
      </c>
      <c r="I106" s="32">
        <v>-4.4350069594490213E-2</v>
      </c>
      <c r="J106" s="32">
        <v>-4.1516188933220705E-2</v>
      </c>
    </row>
    <row r="107" spans="1:10">
      <c r="A107" s="13" t="s">
        <v>428</v>
      </c>
      <c r="B107" s="32">
        <v>-1.5234494817075402E-2</v>
      </c>
      <c r="C107" s="32">
        <v>-1.0116846446940095E-2</v>
      </c>
      <c r="D107" s="32">
        <v>-1.8929648024577445E-2</v>
      </c>
      <c r="E107" s="32">
        <v>-3.8949082501119801E-2</v>
      </c>
      <c r="F107" s="32">
        <v>-2.3578732181095536E-2</v>
      </c>
      <c r="G107" s="32">
        <v>-1.9480267792041803E-2</v>
      </c>
      <c r="H107" s="32">
        <v>-6.7925986524387583E-2</v>
      </c>
      <c r="I107" s="32">
        <v>1.4586025508874778E-2</v>
      </c>
      <c r="J107" s="32">
        <v>-1.2382585029109284E-2</v>
      </c>
    </row>
    <row r="108" spans="1:10">
      <c r="A108" s="13" t="s">
        <v>429</v>
      </c>
      <c r="B108" s="32">
        <v>1.0011240953729499E-4</v>
      </c>
      <c r="C108" s="32">
        <v>-9.3115191449829673E-3</v>
      </c>
      <c r="D108" s="32">
        <v>1.2403860183611675E-2</v>
      </c>
      <c r="E108" s="32">
        <v>4.3974207557255403E-3</v>
      </c>
      <c r="F108" s="32">
        <v>4.0348292676505746E-3</v>
      </c>
      <c r="G108" s="32">
        <v>-1.092089848242972E-2</v>
      </c>
      <c r="H108" s="32">
        <v>1.8807194776884128E-3</v>
      </c>
      <c r="I108" s="32">
        <v>-7.7348645240017675E-3</v>
      </c>
      <c r="J108" s="32">
        <v>-2.3429493800256941E-3</v>
      </c>
    </row>
    <row r="109" spans="1:10">
      <c r="A109" s="35" t="s">
        <v>430</v>
      </c>
      <c r="B109" s="25"/>
      <c r="C109" s="25"/>
      <c r="D109" s="25"/>
      <c r="E109" s="25"/>
      <c r="F109" s="25"/>
      <c r="G109" s="25"/>
      <c r="H109" s="25"/>
      <c r="I109" s="25"/>
      <c r="J109" s="25"/>
    </row>
    <row r="110" spans="1:10">
      <c r="A110" s="13" t="s">
        <v>423</v>
      </c>
      <c r="B110" s="32">
        <v>6.2684395969175938E-2</v>
      </c>
      <c r="C110" s="32">
        <v>0.12800928581720936</v>
      </c>
      <c r="D110" s="32">
        <v>0.10558042415828094</v>
      </c>
      <c r="E110" s="32">
        <v>0.12057116666993035</v>
      </c>
      <c r="F110" s="32">
        <v>0.149940575736075</v>
      </c>
      <c r="G110" s="32">
        <v>8.6895427539632197E-2</v>
      </c>
      <c r="H110" s="32">
        <v>0.12114640229584241</v>
      </c>
      <c r="I110" s="32">
        <v>0.12603493567698443</v>
      </c>
      <c r="J110" s="32">
        <v>0.11109870471502863</v>
      </c>
    </row>
    <row r="111" spans="1:10">
      <c r="A111" s="13" t="s">
        <v>431</v>
      </c>
      <c r="B111" s="32">
        <v>-6.5806461713437967E-3</v>
      </c>
      <c r="C111" s="32">
        <v>-9.4715017566142159E-3</v>
      </c>
      <c r="D111" s="32">
        <v>-7.4738155340199151E-3</v>
      </c>
      <c r="E111" s="32">
        <v>-7.57809860478175E-3</v>
      </c>
      <c r="F111" s="32">
        <v>-1.4625088607934851E-2</v>
      </c>
      <c r="G111" s="32">
        <v>-8.4080353593802785E-3</v>
      </c>
      <c r="H111" s="32">
        <v>-5.9312513066273585E-4</v>
      </c>
      <c r="I111" s="32">
        <v>-1.6430903841994932E-2</v>
      </c>
      <c r="J111" s="32">
        <v>-9.7860894548782249E-3</v>
      </c>
    </row>
    <row r="112" spans="1:10">
      <c r="A112" s="13" t="s">
        <v>432</v>
      </c>
      <c r="B112" s="32">
        <v>-5.5135830877513864E-2</v>
      </c>
      <c r="C112" s="32">
        <v>-0.10084143108139017</v>
      </c>
      <c r="D112" s="32">
        <v>-9.2201783521925165E-2</v>
      </c>
      <c r="E112" s="32">
        <v>-0.11416847471195163</v>
      </c>
      <c r="F112" s="32">
        <v>-0.11533416519858028</v>
      </c>
      <c r="G112" s="32">
        <v>-7.6363232890616708E-2</v>
      </c>
      <c r="H112" s="32">
        <v>-0.1196907946930678</v>
      </c>
      <c r="I112" s="32">
        <v>-0.1052831880958756</v>
      </c>
      <c r="J112" s="32">
        <v>-9.2167202747664226E-2</v>
      </c>
    </row>
    <row r="113" spans="1:10">
      <c r="A113" s="13" t="s">
        <v>433</v>
      </c>
      <c r="B113" s="32">
        <v>3.6009688522125206E-8</v>
      </c>
      <c r="C113" s="32">
        <v>-6.9279768182699481E-3</v>
      </c>
      <c r="D113" s="32">
        <v>-3.702994786830622E-4</v>
      </c>
      <c r="E113" s="32">
        <v>0</v>
      </c>
      <c r="F113" s="32">
        <v>0</v>
      </c>
      <c r="G113" s="32">
        <v>1.0629739018769318E-4</v>
      </c>
      <c r="H113" s="32">
        <v>0</v>
      </c>
      <c r="I113" s="32">
        <v>2.4774144060345791E-4</v>
      </c>
      <c r="J113" s="32">
        <v>-2.2815094438016045E-3</v>
      </c>
    </row>
    <row r="114" spans="1:10">
      <c r="A114" s="13" t="s">
        <v>434</v>
      </c>
      <c r="B114" s="32">
        <v>-2.3087143176726388E-6</v>
      </c>
      <c r="C114" s="32">
        <v>1.0091105531758123E-4</v>
      </c>
      <c r="D114" s="32">
        <v>2.1441260565924761E-4</v>
      </c>
      <c r="E114" s="32">
        <v>3.9186690176073943E-3</v>
      </c>
      <c r="F114" s="32">
        <v>1.1655944057521876E-4</v>
      </c>
      <c r="G114" s="32">
        <v>1.6775159631619716E-4</v>
      </c>
      <c r="H114" s="32">
        <v>0</v>
      </c>
      <c r="I114" s="32">
        <v>2.5813903731372162E-5</v>
      </c>
      <c r="J114" s="32">
        <v>1.4164135637242034E-4</v>
      </c>
    </row>
    <row r="115" spans="1:10">
      <c r="A115" s="13" t="s">
        <v>435</v>
      </c>
      <c r="B115" s="32">
        <v>1.4104531905560422E-4</v>
      </c>
      <c r="C115" s="32">
        <v>1.1949391180445563E-6</v>
      </c>
      <c r="D115" s="32">
        <v>3.1784573725848937E-4</v>
      </c>
      <c r="E115" s="32">
        <v>0</v>
      </c>
      <c r="F115" s="32">
        <v>0</v>
      </c>
      <c r="G115" s="32">
        <v>-1.935062880851324E-5</v>
      </c>
      <c r="H115" s="32">
        <v>0</v>
      </c>
      <c r="I115" s="32">
        <v>0</v>
      </c>
      <c r="J115" s="32">
        <v>8.725488243630758E-5</v>
      </c>
    </row>
    <row r="116" spans="1:10">
      <c r="A116" s="564" t="s">
        <v>436</v>
      </c>
      <c r="B116" s="47">
        <v>1.1106616215900273E-3</v>
      </c>
      <c r="C116" s="47">
        <v>1.083791352224095E-2</v>
      </c>
      <c r="D116" s="47">
        <v>5.4311895352813942E-3</v>
      </c>
      <c r="E116" s="47">
        <v>2.7432623708044E-3</v>
      </c>
      <c r="F116" s="47">
        <v>2.0097881370135091E-2</v>
      </c>
      <c r="G116" s="47">
        <v>2.3788576473305592E-3</v>
      </c>
      <c r="H116" s="47">
        <v>8.6248247211184238E-4</v>
      </c>
      <c r="I116" s="47">
        <v>4.4513070140386312E-3</v>
      </c>
      <c r="J116" s="47">
        <v>6.9170316291005032E-3</v>
      </c>
    </row>
    <row r="117" spans="1:10" ht="3.75" customHeight="1" thickBot="1">
      <c r="A117" s="565"/>
      <c r="B117" s="566"/>
      <c r="C117" s="566"/>
      <c r="D117" s="566"/>
      <c r="E117" s="566"/>
      <c r="F117" s="566"/>
      <c r="G117" s="474"/>
      <c r="H117" s="474"/>
      <c r="I117" s="474"/>
      <c r="J117" s="474"/>
    </row>
    <row r="118" spans="1:10" ht="15.75" thickTop="1">
      <c r="A118" s="969" t="s">
        <v>437</v>
      </c>
      <c r="B118" s="969"/>
      <c r="C118" s="969"/>
      <c r="D118" s="969"/>
      <c r="E118" s="969"/>
      <c r="F118" s="969"/>
      <c r="G118" s="969"/>
      <c r="H118" s="969"/>
      <c r="I118" s="969"/>
      <c r="J118" s="969"/>
    </row>
    <row r="119" spans="1:10">
      <c r="A119" s="910" t="s">
        <v>438</v>
      </c>
      <c r="B119" s="910"/>
      <c r="C119" s="910"/>
      <c r="D119" s="910"/>
      <c r="E119" s="910"/>
      <c r="F119" s="910"/>
      <c r="G119" s="910"/>
      <c r="H119" s="910"/>
      <c r="I119" s="910"/>
      <c r="J119" s="910"/>
    </row>
    <row r="120" spans="1:10">
      <c r="A120" s="910" t="s">
        <v>439</v>
      </c>
      <c r="B120" s="910"/>
      <c r="C120" s="910"/>
      <c r="D120" s="910"/>
      <c r="E120" s="910"/>
      <c r="F120" s="910"/>
      <c r="G120" s="910"/>
      <c r="H120" s="910"/>
      <c r="I120" s="910"/>
      <c r="J120" s="910"/>
    </row>
    <row r="121" spans="1:10">
      <c r="A121" s="910" t="s">
        <v>440</v>
      </c>
      <c r="B121" s="910"/>
      <c r="C121" s="910"/>
      <c r="D121" s="910"/>
      <c r="E121" s="910"/>
      <c r="F121" s="910"/>
      <c r="G121" s="910"/>
      <c r="H121" s="910"/>
      <c r="I121" s="910"/>
      <c r="J121" s="910"/>
    </row>
    <row r="122" spans="1:10">
      <c r="A122" s="910" t="s">
        <v>441</v>
      </c>
      <c r="B122" s="910"/>
      <c r="C122" s="910"/>
      <c r="D122" s="910"/>
      <c r="E122" s="910"/>
      <c r="F122" s="910"/>
      <c r="G122" s="910"/>
      <c r="H122" s="910"/>
      <c r="I122" s="910"/>
      <c r="J122" s="910"/>
    </row>
    <row r="123" spans="1:10" ht="27.75" customHeight="1">
      <c r="A123" s="918" t="s">
        <v>442</v>
      </c>
      <c r="B123" s="918"/>
      <c r="C123" s="918"/>
      <c r="D123" s="918"/>
      <c r="E123" s="918"/>
      <c r="F123" s="918"/>
      <c r="G123" s="918"/>
      <c r="H123" s="918"/>
      <c r="I123" s="918"/>
      <c r="J123" s="918"/>
    </row>
    <row r="124" spans="1:10">
      <c r="A124" s="910" t="s">
        <v>443</v>
      </c>
      <c r="B124" s="910"/>
      <c r="C124" s="910"/>
      <c r="D124" s="910"/>
      <c r="E124" s="910"/>
      <c r="F124" s="910"/>
      <c r="G124" s="910"/>
      <c r="H124" s="910"/>
      <c r="I124" s="910"/>
      <c r="J124" s="910"/>
    </row>
    <row r="125" spans="1:10">
      <c r="A125" s="917" t="s">
        <v>444</v>
      </c>
      <c r="B125" s="917"/>
      <c r="C125" s="917"/>
      <c r="D125" s="917"/>
      <c r="E125" s="917"/>
      <c r="F125" s="917"/>
      <c r="G125" s="917"/>
      <c r="H125" s="917"/>
      <c r="I125" s="917"/>
      <c r="J125" s="917"/>
    </row>
    <row r="126" spans="1:10" ht="15.75">
      <c r="A126" s="567"/>
      <c r="B126" s="1"/>
      <c r="C126" s="1"/>
      <c r="D126" s="1"/>
      <c r="E126" s="1"/>
      <c r="F126" s="1"/>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pageSetUpPr fitToPage="1"/>
  </sheetPr>
  <dimension ref="A1:AC85"/>
  <sheetViews>
    <sheetView zoomScaleNormal="100" workbookViewId="0">
      <selection activeCell="I14" sqref="I14"/>
    </sheetView>
  </sheetViews>
  <sheetFormatPr baseColWidth="10" defaultColWidth="9.140625" defaultRowHeight="18"/>
  <cols>
    <col min="1" max="1" width="89.85546875" style="53" bestFit="1" customWidth="1"/>
    <col min="2" max="6" width="9.7109375" style="53" bestFit="1" customWidth="1"/>
    <col min="7" max="7" width="9.7109375" style="53" customWidth="1"/>
    <col min="8" max="8" width="10.7109375" style="53" bestFit="1" customWidth="1"/>
    <col min="9" max="11" width="10.7109375" style="53" customWidth="1"/>
    <col min="12" max="12" width="10.7109375" style="71" bestFit="1" customWidth="1"/>
    <col min="13" max="256" width="9.140625" style="53"/>
    <col min="257" max="257" width="89.85546875" style="53" bestFit="1" customWidth="1"/>
    <col min="258" max="262" width="9.7109375" style="53" bestFit="1" customWidth="1"/>
    <col min="263" max="263" width="9.7109375" style="53" customWidth="1"/>
    <col min="264" max="264" width="10.7109375" style="53" bestFit="1" customWidth="1"/>
    <col min="265" max="267" width="10.7109375" style="53" customWidth="1"/>
    <col min="268" max="268" width="10.7109375" style="53" bestFit="1" customWidth="1"/>
    <col min="269" max="512" width="9.140625" style="53"/>
    <col min="513" max="513" width="89.85546875" style="53" bestFit="1" customWidth="1"/>
    <col min="514" max="518" width="9.7109375" style="53" bestFit="1" customWidth="1"/>
    <col min="519" max="519" width="9.7109375" style="53" customWidth="1"/>
    <col min="520" max="520" width="10.7109375" style="53" bestFit="1" customWidth="1"/>
    <col min="521" max="523" width="10.7109375" style="53" customWidth="1"/>
    <col min="524" max="524" width="10.7109375" style="53" bestFit="1" customWidth="1"/>
    <col min="525" max="768" width="9.140625" style="53"/>
    <col min="769" max="769" width="89.85546875" style="53" bestFit="1" customWidth="1"/>
    <col min="770" max="774" width="9.7109375" style="53" bestFit="1" customWidth="1"/>
    <col min="775" max="775" width="9.7109375" style="53" customWidth="1"/>
    <col min="776" max="776" width="10.7109375" style="53" bestFit="1" customWidth="1"/>
    <col min="777" max="779" width="10.7109375" style="53" customWidth="1"/>
    <col min="780" max="780" width="10.7109375" style="53" bestFit="1" customWidth="1"/>
    <col min="781" max="1024" width="9.140625" style="53"/>
    <col min="1025" max="1025" width="89.85546875" style="53" bestFit="1" customWidth="1"/>
    <col min="1026" max="1030" width="9.7109375" style="53" bestFit="1" customWidth="1"/>
    <col min="1031" max="1031" width="9.7109375" style="53" customWidth="1"/>
    <col min="1032" max="1032" width="10.7109375" style="53" bestFit="1" customWidth="1"/>
    <col min="1033" max="1035" width="10.7109375" style="53" customWidth="1"/>
    <col min="1036" max="1036" width="10.7109375" style="53" bestFit="1" customWidth="1"/>
    <col min="1037" max="1280" width="9.140625" style="53"/>
    <col min="1281" max="1281" width="89.85546875" style="53" bestFit="1" customWidth="1"/>
    <col min="1282" max="1286" width="9.7109375" style="53" bestFit="1" customWidth="1"/>
    <col min="1287" max="1287" width="9.7109375" style="53" customWidth="1"/>
    <col min="1288" max="1288" width="10.7109375" style="53" bestFit="1" customWidth="1"/>
    <col min="1289" max="1291" width="10.7109375" style="53" customWidth="1"/>
    <col min="1292" max="1292" width="10.7109375" style="53" bestFit="1" customWidth="1"/>
    <col min="1293" max="1536" width="9.140625" style="53"/>
    <col min="1537" max="1537" width="89.85546875" style="53" bestFit="1" customWidth="1"/>
    <col min="1538" max="1542" width="9.7109375" style="53" bestFit="1" customWidth="1"/>
    <col min="1543" max="1543" width="9.7109375" style="53" customWidth="1"/>
    <col min="1544" max="1544" width="10.7109375" style="53" bestFit="1" customWidth="1"/>
    <col min="1545" max="1547" width="10.7109375" style="53" customWidth="1"/>
    <col min="1548" max="1548" width="10.7109375" style="53" bestFit="1" customWidth="1"/>
    <col min="1549" max="1792" width="9.140625" style="53"/>
    <col min="1793" max="1793" width="89.85546875" style="53" bestFit="1" customWidth="1"/>
    <col min="1794" max="1798" width="9.7109375" style="53" bestFit="1" customWidth="1"/>
    <col min="1799" max="1799" width="9.7109375" style="53" customWidth="1"/>
    <col min="1800" max="1800" width="10.7109375" style="53" bestFit="1" customWidth="1"/>
    <col min="1801" max="1803" width="10.7109375" style="53" customWidth="1"/>
    <col min="1804" max="1804" width="10.7109375" style="53" bestFit="1" customWidth="1"/>
    <col min="1805" max="2048" width="9.140625" style="53"/>
    <col min="2049" max="2049" width="89.85546875" style="53" bestFit="1" customWidth="1"/>
    <col min="2050" max="2054" width="9.7109375" style="53" bestFit="1" customWidth="1"/>
    <col min="2055" max="2055" width="9.7109375" style="53" customWidth="1"/>
    <col min="2056" max="2056" width="10.7109375" style="53" bestFit="1" customWidth="1"/>
    <col min="2057" max="2059" width="10.7109375" style="53" customWidth="1"/>
    <col min="2060" max="2060" width="10.7109375" style="53" bestFit="1" customWidth="1"/>
    <col min="2061" max="2304" width="9.140625" style="53"/>
    <col min="2305" max="2305" width="89.85546875" style="53" bestFit="1" customWidth="1"/>
    <col min="2306" max="2310" width="9.7109375" style="53" bestFit="1" customWidth="1"/>
    <col min="2311" max="2311" width="9.7109375" style="53" customWidth="1"/>
    <col min="2312" max="2312" width="10.7109375" style="53" bestFit="1" customWidth="1"/>
    <col min="2313" max="2315" width="10.7109375" style="53" customWidth="1"/>
    <col min="2316" max="2316" width="10.7109375" style="53" bestFit="1" customWidth="1"/>
    <col min="2317" max="2560" width="9.140625" style="53"/>
    <col min="2561" max="2561" width="89.85546875" style="53" bestFit="1" customWidth="1"/>
    <col min="2562" max="2566" width="9.7109375" style="53" bestFit="1" customWidth="1"/>
    <col min="2567" max="2567" width="9.7109375" style="53" customWidth="1"/>
    <col min="2568" max="2568" width="10.7109375" style="53" bestFit="1" customWidth="1"/>
    <col min="2569" max="2571" width="10.7109375" style="53" customWidth="1"/>
    <col min="2572" max="2572" width="10.7109375" style="53" bestFit="1" customWidth="1"/>
    <col min="2573" max="2816" width="9.140625" style="53"/>
    <col min="2817" max="2817" width="89.85546875" style="53" bestFit="1" customWidth="1"/>
    <col min="2818" max="2822" width="9.7109375" style="53" bestFit="1" customWidth="1"/>
    <col min="2823" max="2823" width="9.7109375" style="53" customWidth="1"/>
    <col min="2824" max="2824" width="10.7109375" style="53" bestFit="1" customWidth="1"/>
    <col min="2825" max="2827" width="10.7109375" style="53" customWidth="1"/>
    <col min="2828" max="2828" width="10.7109375" style="53" bestFit="1" customWidth="1"/>
    <col min="2829" max="3072" width="9.140625" style="53"/>
    <col min="3073" max="3073" width="89.85546875" style="53" bestFit="1" customWidth="1"/>
    <col min="3074" max="3078" width="9.7109375" style="53" bestFit="1" customWidth="1"/>
    <col min="3079" max="3079" width="9.7109375" style="53" customWidth="1"/>
    <col min="3080" max="3080" width="10.7109375" style="53" bestFit="1" customWidth="1"/>
    <col min="3081" max="3083" width="10.7109375" style="53" customWidth="1"/>
    <col min="3084" max="3084" width="10.7109375" style="53" bestFit="1" customWidth="1"/>
    <col min="3085" max="3328" width="9.140625" style="53"/>
    <col min="3329" max="3329" width="89.85546875" style="53" bestFit="1" customWidth="1"/>
    <col min="3330" max="3334" width="9.7109375" style="53" bestFit="1" customWidth="1"/>
    <col min="3335" max="3335" width="9.7109375" style="53" customWidth="1"/>
    <col min="3336" max="3336" width="10.7109375" style="53" bestFit="1" customWidth="1"/>
    <col min="3337" max="3339" width="10.7109375" style="53" customWidth="1"/>
    <col min="3340" max="3340" width="10.7109375" style="53" bestFit="1" customWidth="1"/>
    <col min="3341" max="3584" width="9.140625" style="53"/>
    <col min="3585" max="3585" width="89.85546875" style="53" bestFit="1" customWidth="1"/>
    <col min="3586" max="3590" width="9.7109375" style="53" bestFit="1" customWidth="1"/>
    <col min="3591" max="3591" width="9.7109375" style="53" customWidth="1"/>
    <col min="3592" max="3592" width="10.7109375" style="53" bestFit="1" customWidth="1"/>
    <col min="3593" max="3595" width="10.7109375" style="53" customWidth="1"/>
    <col min="3596" max="3596" width="10.7109375" style="53" bestFit="1" customWidth="1"/>
    <col min="3597" max="3840" width="9.140625" style="53"/>
    <col min="3841" max="3841" width="89.85546875" style="53" bestFit="1" customWidth="1"/>
    <col min="3842" max="3846" width="9.7109375" style="53" bestFit="1" customWidth="1"/>
    <col min="3847" max="3847" width="9.7109375" style="53" customWidth="1"/>
    <col min="3848" max="3848" width="10.7109375" style="53" bestFit="1" customWidth="1"/>
    <col min="3849" max="3851" width="10.7109375" style="53" customWidth="1"/>
    <col min="3852" max="3852" width="10.7109375" style="53" bestFit="1" customWidth="1"/>
    <col min="3853" max="4096" width="9.140625" style="53"/>
    <col min="4097" max="4097" width="89.85546875" style="53" bestFit="1" customWidth="1"/>
    <col min="4098" max="4102" width="9.7109375" style="53" bestFit="1" customWidth="1"/>
    <col min="4103" max="4103" width="9.7109375" style="53" customWidth="1"/>
    <col min="4104" max="4104" width="10.7109375" style="53" bestFit="1" customWidth="1"/>
    <col min="4105" max="4107" width="10.7109375" style="53" customWidth="1"/>
    <col min="4108" max="4108" width="10.7109375" style="53" bestFit="1" customWidth="1"/>
    <col min="4109" max="4352" width="9.140625" style="53"/>
    <col min="4353" max="4353" width="89.85546875" style="53" bestFit="1" customWidth="1"/>
    <col min="4354" max="4358" width="9.7109375" style="53" bestFit="1" customWidth="1"/>
    <col min="4359" max="4359" width="9.7109375" style="53" customWidth="1"/>
    <col min="4360" max="4360" width="10.7109375" style="53" bestFit="1" customWidth="1"/>
    <col min="4361" max="4363" width="10.7109375" style="53" customWidth="1"/>
    <col min="4364" max="4364" width="10.7109375" style="53" bestFit="1" customWidth="1"/>
    <col min="4365" max="4608" width="9.140625" style="53"/>
    <col min="4609" max="4609" width="89.85546875" style="53" bestFit="1" customWidth="1"/>
    <col min="4610" max="4614" width="9.7109375" style="53" bestFit="1" customWidth="1"/>
    <col min="4615" max="4615" width="9.7109375" style="53" customWidth="1"/>
    <col min="4616" max="4616" width="10.7109375" style="53" bestFit="1" customWidth="1"/>
    <col min="4617" max="4619" width="10.7109375" style="53" customWidth="1"/>
    <col min="4620" max="4620" width="10.7109375" style="53" bestFit="1" customWidth="1"/>
    <col min="4621" max="4864" width="9.140625" style="53"/>
    <col min="4865" max="4865" width="89.85546875" style="53" bestFit="1" customWidth="1"/>
    <col min="4866" max="4870" width="9.7109375" style="53" bestFit="1" customWidth="1"/>
    <col min="4871" max="4871" width="9.7109375" style="53" customWidth="1"/>
    <col min="4872" max="4872" width="10.7109375" style="53" bestFit="1" customWidth="1"/>
    <col min="4873" max="4875" width="10.7109375" style="53" customWidth="1"/>
    <col min="4876" max="4876" width="10.7109375" style="53" bestFit="1" customWidth="1"/>
    <col min="4877" max="5120" width="9.140625" style="53"/>
    <col min="5121" max="5121" width="89.85546875" style="53" bestFit="1" customWidth="1"/>
    <col min="5122" max="5126" width="9.7109375" style="53" bestFit="1" customWidth="1"/>
    <col min="5127" max="5127" width="9.7109375" style="53" customWidth="1"/>
    <col min="5128" max="5128" width="10.7109375" style="53" bestFit="1" customWidth="1"/>
    <col min="5129" max="5131" width="10.7109375" style="53" customWidth="1"/>
    <col min="5132" max="5132" width="10.7109375" style="53" bestFit="1" customWidth="1"/>
    <col min="5133" max="5376" width="9.140625" style="53"/>
    <col min="5377" max="5377" width="89.85546875" style="53" bestFit="1" customWidth="1"/>
    <col min="5378" max="5382" width="9.7109375" style="53" bestFit="1" customWidth="1"/>
    <col min="5383" max="5383" width="9.7109375" style="53" customWidth="1"/>
    <col min="5384" max="5384" width="10.7109375" style="53" bestFit="1" customWidth="1"/>
    <col min="5385" max="5387" width="10.7109375" style="53" customWidth="1"/>
    <col min="5388" max="5388" width="10.7109375" style="53" bestFit="1" customWidth="1"/>
    <col min="5389" max="5632" width="9.140625" style="53"/>
    <col min="5633" max="5633" width="89.85546875" style="53" bestFit="1" customWidth="1"/>
    <col min="5634" max="5638" width="9.7109375" style="53" bestFit="1" customWidth="1"/>
    <col min="5639" max="5639" width="9.7109375" style="53" customWidth="1"/>
    <col min="5640" max="5640" width="10.7109375" style="53" bestFit="1" customWidth="1"/>
    <col min="5641" max="5643" width="10.7109375" style="53" customWidth="1"/>
    <col min="5644" max="5644" width="10.7109375" style="53" bestFit="1" customWidth="1"/>
    <col min="5645" max="5888" width="9.140625" style="53"/>
    <col min="5889" max="5889" width="89.85546875" style="53" bestFit="1" customWidth="1"/>
    <col min="5890" max="5894" width="9.7109375" style="53" bestFit="1" customWidth="1"/>
    <col min="5895" max="5895" width="9.7109375" style="53" customWidth="1"/>
    <col min="5896" max="5896" width="10.7109375" style="53" bestFit="1" customWidth="1"/>
    <col min="5897" max="5899" width="10.7109375" style="53" customWidth="1"/>
    <col min="5900" max="5900" width="10.7109375" style="53" bestFit="1" customWidth="1"/>
    <col min="5901" max="6144" width="9.140625" style="53"/>
    <col min="6145" max="6145" width="89.85546875" style="53" bestFit="1" customWidth="1"/>
    <col min="6146" max="6150" width="9.7109375" style="53" bestFit="1" customWidth="1"/>
    <col min="6151" max="6151" width="9.7109375" style="53" customWidth="1"/>
    <col min="6152" max="6152" width="10.7109375" style="53" bestFit="1" customWidth="1"/>
    <col min="6153" max="6155" width="10.7109375" style="53" customWidth="1"/>
    <col min="6156" max="6156" width="10.7109375" style="53" bestFit="1" customWidth="1"/>
    <col min="6157" max="6400" width="9.140625" style="53"/>
    <col min="6401" max="6401" width="89.85546875" style="53" bestFit="1" customWidth="1"/>
    <col min="6402" max="6406" width="9.7109375" style="53" bestFit="1" customWidth="1"/>
    <col min="6407" max="6407" width="9.7109375" style="53" customWidth="1"/>
    <col min="6408" max="6408" width="10.7109375" style="53" bestFit="1" customWidth="1"/>
    <col min="6409" max="6411" width="10.7109375" style="53" customWidth="1"/>
    <col min="6412" max="6412" width="10.7109375" style="53" bestFit="1" customWidth="1"/>
    <col min="6413" max="6656" width="9.140625" style="53"/>
    <col min="6657" max="6657" width="89.85546875" style="53" bestFit="1" customWidth="1"/>
    <col min="6658" max="6662" width="9.7109375" style="53" bestFit="1" customWidth="1"/>
    <col min="6663" max="6663" width="9.7109375" style="53" customWidth="1"/>
    <col min="6664" max="6664" width="10.7109375" style="53" bestFit="1" customWidth="1"/>
    <col min="6665" max="6667" width="10.7109375" style="53" customWidth="1"/>
    <col min="6668" max="6668" width="10.7109375" style="53" bestFit="1" customWidth="1"/>
    <col min="6669" max="6912" width="9.140625" style="53"/>
    <col min="6913" max="6913" width="89.85546875" style="53" bestFit="1" customWidth="1"/>
    <col min="6914" max="6918" width="9.7109375" style="53" bestFit="1" customWidth="1"/>
    <col min="6919" max="6919" width="9.7109375" style="53" customWidth="1"/>
    <col min="6920" max="6920" width="10.7109375" style="53" bestFit="1" customWidth="1"/>
    <col min="6921" max="6923" width="10.7109375" style="53" customWidth="1"/>
    <col min="6924" max="6924" width="10.7109375" style="53" bestFit="1" customWidth="1"/>
    <col min="6925" max="7168" width="9.140625" style="53"/>
    <col min="7169" max="7169" width="89.85546875" style="53" bestFit="1" customWidth="1"/>
    <col min="7170" max="7174" width="9.7109375" style="53" bestFit="1" customWidth="1"/>
    <col min="7175" max="7175" width="9.7109375" style="53" customWidth="1"/>
    <col min="7176" max="7176" width="10.7109375" style="53" bestFit="1" customWidth="1"/>
    <col min="7177" max="7179" width="10.7109375" style="53" customWidth="1"/>
    <col min="7180" max="7180" width="10.7109375" style="53" bestFit="1" customWidth="1"/>
    <col min="7181" max="7424" width="9.140625" style="53"/>
    <col min="7425" max="7425" width="89.85546875" style="53" bestFit="1" customWidth="1"/>
    <col min="7426" max="7430" width="9.7109375" style="53" bestFit="1" customWidth="1"/>
    <col min="7431" max="7431" width="9.7109375" style="53" customWidth="1"/>
    <col min="7432" max="7432" width="10.7109375" style="53" bestFit="1" customWidth="1"/>
    <col min="7433" max="7435" width="10.7109375" style="53" customWidth="1"/>
    <col min="7436" max="7436" width="10.7109375" style="53" bestFit="1" customWidth="1"/>
    <col min="7437" max="7680" width="9.140625" style="53"/>
    <col min="7681" max="7681" width="89.85546875" style="53" bestFit="1" customWidth="1"/>
    <col min="7682" max="7686" width="9.7109375" style="53" bestFit="1" customWidth="1"/>
    <col min="7687" max="7687" width="9.7109375" style="53" customWidth="1"/>
    <col min="7688" max="7688" width="10.7109375" style="53" bestFit="1" customWidth="1"/>
    <col min="7689" max="7691" width="10.7109375" style="53" customWidth="1"/>
    <col min="7692" max="7692" width="10.7109375" style="53" bestFit="1" customWidth="1"/>
    <col min="7693" max="7936" width="9.140625" style="53"/>
    <col min="7937" max="7937" width="89.85546875" style="53" bestFit="1" customWidth="1"/>
    <col min="7938" max="7942" width="9.7109375" style="53" bestFit="1" customWidth="1"/>
    <col min="7943" max="7943" width="9.7109375" style="53" customWidth="1"/>
    <col min="7944" max="7944" width="10.7109375" style="53" bestFit="1" customWidth="1"/>
    <col min="7945" max="7947" width="10.7109375" style="53" customWidth="1"/>
    <col min="7948" max="7948" width="10.7109375" style="53" bestFit="1" customWidth="1"/>
    <col min="7949" max="8192" width="9.140625" style="53"/>
    <col min="8193" max="8193" width="89.85546875" style="53" bestFit="1" customWidth="1"/>
    <col min="8194" max="8198" width="9.7109375" style="53" bestFit="1" customWidth="1"/>
    <col min="8199" max="8199" width="9.7109375" style="53" customWidth="1"/>
    <col min="8200" max="8200" width="10.7109375" style="53" bestFit="1" customWidth="1"/>
    <col min="8201" max="8203" width="10.7109375" style="53" customWidth="1"/>
    <col min="8204" max="8204" width="10.7109375" style="53" bestFit="1" customWidth="1"/>
    <col min="8205" max="8448" width="9.140625" style="53"/>
    <col min="8449" max="8449" width="89.85546875" style="53" bestFit="1" customWidth="1"/>
    <col min="8450" max="8454" width="9.7109375" style="53" bestFit="1" customWidth="1"/>
    <col min="8455" max="8455" width="9.7109375" style="53" customWidth="1"/>
    <col min="8456" max="8456" width="10.7109375" style="53" bestFit="1" customWidth="1"/>
    <col min="8457" max="8459" width="10.7109375" style="53" customWidth="1"/>
    <col min="8460" max="8460" width="10.7109375" style="53" bestFit="1" customWidth="1"/>
    <col min="8461" max="8704" width="9.140625" style="53"/>
    <col min="8705" max="8705" width="89.85546875" style="53" bestFit="1" customWidth="1"/>
    <col min="8706" max="8710" width="9.7109375" style="53" bestFit="1" customWidth="1"/>
    <col min="8711" max="8711" width="9.7109375" style="53" customWidth="1"/>
    <col min="8712" max="8712" width="10.7109375" style="53" bestFit="1" customWidth="1"/>
    <col min="8713" max="8715" width="10.7109375" style="53" customWidth="1"/>
    <col min="8716" max="8716" width="10.7109375" style="53" bestFit="1" customWidth="1"/>
    <col min="8717" max="8960" width="9.140625" style="53"/>
    <col min="8961" max="8961" width="89.85546875" style="53" bestFit="1" customWidth="1"/>
    <col min="8962" max="8966" width="9.7109375" style="53" bestFit="1" customWidth="1"/>
    <col min="8967" max="8967" width="9.7109375" style="53" customWidth="1"/>
    <col min="8968" max="8968" width="10.7109375" style="53" bestFit="1" customWidth="1"/>
    <col min="8969" max="8971" width="10.7109375" style="53" customWidth="1"/>
    <col min="8972" max="8972" width="10.7109375" style="53" bestFit="1" customWidth="1"/>
    <col min="8973" max="9216" width="9.140625" style="53"/>
    <col min="9217" max="9217" width="89.85546875" style="53" bestFit="1" customWidth="1"/>
    <col min="9218" max="9222" width="9.7109375" style="53" bestFit="1" customWidth="1"/>
    <col min="9223" max="9223" width="9.7109375" style="53" customWidth="1"/>
    <col min="9224" max="9224" width="10.7109375" style="53" bestFit="1" customWidth="1"/>
    <col min="9225" max="9227" width="10.7109375" style="53" customWidth="1"/>
    <col min="9228" max="9228" width="10.7109375" style="53" bestFit="1" customWidth="1"/>
    <col min="9229" max="9472" width="9.140625" style="53"/>
    <col min="9473" max="9473" width="89.85546875" style="53" bestFit="1" customWidth="1"/>
    <col min="9474" max="9478" width="9.7109375" style="53" bestFit="1" customWidth="1"/>
    <col min="9479" max="9479" width="9.7109375" style="53" customWidth="1"/>
    <col min="9480" max="9480" width="10.7109375" style="53" bestFit="1" customWidth="1"/>
    <col min="9481" max="9483" width="10.7109375" style="53" customWidth="1"/>
    <col min="9484" max="9484" width="10.7109375" style="53" bestFit="1" customWidth="1"/>
    <col min="9485" max="9728" width="9.140625" style="53"/>
    <col min="9729" max="9729" width="89.85546875" style="53" bestFit="1" customWidth="1"/>
    <col min="9730" max="9734" width="9.7109375" style="53" bestFit="1" customWidth="1"/>
    <col min="9735" max="9735" width="9.7109375" style="53" customWidth="1"/>
    <col min="9736" max="9736" width="10.7109375" style="53" bestFit="1" customWidth="1"/>
    <col min="9737" max="9739" width="10.7109375" style="53" customWidth="1"/>
    <col min="9740" max="9740" width="10.7109375" style="53" bestFit="1" customWidth="1"/>
    <col min="9741" max="9984" width="9.140625" style="53"/>
    <col min="9985" max="9985" width="89.85546875" style="53" bestFit="1" customWidth="1"/>
    <col min="9986" max="9990" width="9.7109375" style="53" bestFit="1" customWidth="1"/>
    <col min="9991" max="9991" width="9.7109375" style="53" customWidth="1"/>
    <col min="9992" max="9992" width="10.7109375" style="53" bestFit="1" customWidth="1"/>
    <col min="9993" max="9995" width="10.7109375" style="53" customWidth="1"/>
    <col min="9996" max="9996" width="10.7109375" style="53" bestFit="1" customWidth="1"/>
    <col min="9997" max="10240" width="9.140625" style="53"/>
    <col min="10241" max="10241" width="89.85546875" style="53" bestFit="1" customWidth="1"/>
    <col min="10242" max="10246" width="9.7109375" style="53" bestFit="1" customWidth="1"/>
    <col min="10247" max="10247" width="9.7109375" style="53" customWidth="1"/>
    <col min="10248" max="10248" width="10.7109375" style="53" bestFit="1" customWidth="1"/>
    <col min="10249" max="10251" width="10.7109375" style="53" customWidth="1"/>
    <col min="10252" max="10252" width="10.7109375" style="53" bestFit="1" customWidth="1"/>
    <col min="10253" max="10496" width="9.140625" style="53"/>
    <col min="10497" max="10497" width="89.85546875" style="53" bestFit="1" customWidth="1"/>
    <col min="10498" max="10502" width="9.7109375" style="53" bestFit="1" customWidth="1"/>
    <col min="10503" max="10503" width="9.7109375" style="53" customWidth="1"/>
    <col min="10504" max="10504" width="10.7109375" style="53" bestFit="1" customWidth="1"/>
    <col min="10505" max="10507" width="10.7109375" style="53" customWidth="1"/>
    <col min="10508" max="10508" width="10.7109375" style="53" bestFit="1" customWidth="1"/>
    <col min="10509" max="10752" width="9.140625" style="53"/>
    <col min="10753" max="10753" width="89.85546875" style="53" bestFit="1" customWidth="1"/>
    <col min="10754" max="10758" width="9.7109375" style="53" bestFit="1" customWidth="1"/>
    <col min="10759" max="10759" width="9.7109375" style="53" customWidth="1"/>
    <col min="10760" max="10760" width="10.7109375" style="53" bestFit="1" customWidth="1"/>
    <col min="10761" max="10763" width="10.7109375" style="53" customWidth="1"/>
    <col min="10764" max="10764" width="10.7109375" style="53" bestFit="1" customWidth="1"/>
    <col min="10765" max="11008" width="9.140625" style="53"/>
    <col min="11009" max="11009" width="89.85546875" style="53" bestFit="1" customWidth="1"/>
    <col min="11010" max="11014" width="9.7109375" style="53" bestFit="1" customWidth="1"/>
    <col min="11015" max="11015" width="9.7109375" style="53" customWidth="1"/>
    <col min="11016" max="11016" width="10.7109375" style="53" bestFit="1" customWidth="1"/>
    <col min="11017" max="11019" width="10.7109375" style="53" customWidth="1"/>
    <col min="11020" max="11020" width="10.7109375" style="53" bestFit="1" customWidth="1"/>
    <col min="11021" max="11264" width="9.140625" style="53"/>
    <col min="11265" max="11265" width="89.85546875" style="53" bestFit="1" customWidth="1"/>
    <col min="11266" max="11270" width="9.7109375" style="53" bestFit="1" customWidth="1"/>
    <col min="11271" max="11271" width="9.7109375" style="53" customWidth="1"/>
    <col min="11272" max="11272" width="10.7109375" style="53" bestFit="1" customWidth="1"/>
    <col min="11273" max="11275" width="10.7109375" style="53" customWidth="1"/>
    <col min="11276" max="11276" width="10.7109375" style="53" bestFit="1" customWidth="1"/>
    <col min="11277" max="11520" width="9.140625" style="53"/>
    <col min="11521" max="11521" width="89.85546875" style="53" bestFit="1" customWidth="1"/>
    <col min="11522" max="11526" width="9.7109375" style="53" bestFit="1" customWidth="1"/>
    <col min="11527" max="11527" width="9.7109375" style="53" customWidth="1"/>
    <col min="11528" max="11528" width="10.7109375" style="53" bestFit="1" customWidth="1"/>
    <col min="11529" max="11531" width="10.7109375" style="53" customWidth="1"/>
    <col min="11532" max="11532" width="10.7109375" style="53" bestFit="1" customWidth="1"/>
    <col min="11533" max="11776" width="9.140625" style="53"/>
    <col min="11777" max="11777" width="89.85546875" style="53" bestFit="1" customWidth="1"/>
    <col min="11778" max="11782" width="9.7109375" style="53" bestFit="1" customWidth="1"/>
    <col min="11783" max="11783" width="9.7109375" style="53" customWidth="1"/>
    <col min="11784" max="11784" width="10.7109375" style="53" bestFit="1" customWidth="1"/>
    <col min="11785" max="11787" width="10.7109375" style="53" customWidth="1"/>
    <col min="11788" max="11788" width="10.7109375" style="53" bestFit="1" customWidth="1"/>
    <col min="11789" max="12032" width="9.140625" style="53"/>
    <col min="12033" max="12033" width="89.85546875" style="53" bestFit="1" customWidth="1"/>
    <col min="12034" max="12038" width="9.7109375" style="53" bestFit="1" customWidth="1"/>
    <col min="12039" max="12039" width="9.7109375" style="53" customWidth="1"/>
    <col min="12040" max="12040" width="10.7109375" style="53" bestFit="1" customWidth="1"/>
    <col min="12041" max="12043" width="10.7109375" style="53" customWidth="1"/>
    <col min="12044" max="12044" width="10.7109375" style="53" bestFit="1" customWidth="1"/>
    <col min="12045" max="12288" width="9.140625" style="53"/>
    <col min="12289" max="12289" width="89.85546875" style="53" bestFit="1" customWidth="1"/>
    <col min="12290" max="12294" width="9.7109375" style="53" bestFit="1" customWidth="1"/>
    <col min="12295" max="12295" width="9.7109375" style="53" customWidth="1"/>
    <col min="12296" max="12296" width="10.7109375" style="53" bestFit="1" customWidth="1"/>
    <col min="12297" max="12299" width="10.7109375" style="53" customWidth="1"/>
    <col min="12300" max="12300" width="10.7109375" style="53" bestFit="1" customWidth="1"/>
    <col min="12301" max="12544" width="9.140625" style="53"/>
    <col min="12545" max="12545" width="89.85546875" style="53" bestFit="1" customWidth="1"/>
    <col min="12546" max="12550" width="9.7109375" style="53" bestFit="1" customWidth="1"/>
    <col min="12551" max="12551" width="9.7109375" style="53" customWidth="1"/>
    <col min="12552" max="12552" width="10.7109375" style="53" bestFit="1" customWidth="1"/>
    <col min="12553" max="12555" width="10.7109375" style="53" customWidth="1"/>
    <col min="12556" max="12556" width="10.7109375" style="53" bestFit="1" customWidth="1"/>
    <col min="12557" max="12800" width="9.140625" style="53"/>
    <col min="12801" max="12801" width="89.85546875" style="53" bestFit="1" customWidth="1"/>
    <col min="12802" max="12806" width="9.7109375" style="53" bestFit="1" customWidth="1"/>
    <col min="12807" max="12807" width="9.7109375" style="53" customWidth="1"/>
    <col min="12808" max="12808" width="10.7109375" style="53" bestFit="1" customWidth="1"/>
    <col min="12809" max="12811" width="10.7109375" style="53" customWidth="1"/>
    <col min="12812" max="12812" width="10.7109375" style="53" bestFit="1" customWidth="1"/>
    <col min="12813" max="13056" width="9.140625" style="53"/>
    <col min="13057" max="13057" width="89.85546875" style="53" bestFit="1" customWidth="1"/>
    <col min="13058" max="13062" width="9.7109375" style="53" bestFit="1" customWidth="1"/>
    <col min="13063" max="13063" width="9.7109375" style="53" customWidth="1"/>
    <col min="13064" max="13064" width="10.7109375" style="53" bestFit="1" customWidth="1"/>
    <col min="13065" max="13067" width="10.7109375" style="53" customWidth="1"/>
    <col min="13068" max="13068" width="10.7109375" style="53" bestFit="1" customWidth="1"/>
    <col min="13069" max="13312" width="9.140625" style="53"/>
    <col min="13313" max="13313" width="89.85546875" style="53" bestFit="1" customWidth="1"/>
    <col min="13314" max="13318" width="9.7109375" style="53" bestFit="1" customWidth="1"/>
    <col min="13319" max="13319" width="9.7109375" style="53" customWidth="1"/>
    <col min="13320" max="13320" width="10.7109375" style="53" bestFit="1" customWidth="1"/>
    <col min="13321" max="13323" width="10.7109375" style="53" customWidth="1"/>
    <col min="13324" max="13324" width="10.7109375" style="53" bestFit="1" customWidth="1"/>
    <col min="13325" max="13568" width="9.140625" style="53"/>
    <col min="13569" max="13569" width="89.85546875" style="53" bestFit="1" customWidth="1"/>
    <col min="13570" max="13574" width="9.7109375" style="53" bestFit="1" customWidth="1"/>
    <col min="13575" max="13575" width="9.7109375" style="53" customWidth="1"/>
    <col min="13576" max="13576" width="10.7109375" style="53" bestFit="1" customWidth="1"/>
    <col min="13577" max="13579" width="10.7109375" style="53" customWidth="1"/>
    <col min="13580" max="13580" width="10.7109375" style="53" bestFit="1" customWidth="1"/>
    <col min="13581" max="13824" width="9.140625" style="53"/>
    <col min="13825" max="13825" width="89.85546875" style="53" bestFit="1" customWidth="1"/>
    <col min="13826" max="13830" width="9.7109375" style="53" bestFit="1" customWidth="1"/>
    <col min="13831" max="13831" width="9.7109375" style="53" customWidth="1"/>
    <col min="13832" max="13832" width="10.7109375" style="53" bestFit="1" customWidth="1"/>
    <col min="13833" max="13835" width="10.7109375" style="53" customWidth="1"/>
    <col min="13836" max="13836" width="10.7109375" style="53" bestFit="1" customWidth="1"/>
    <col min="13837" max="14080" width="9.140625" style="53"/>
    <col min="14081" max="14081" width="89.85546875" style="53" bestFit="1" customWidth="1"/>
    <col min="14082" max="14086" width="9.7109375" style="53" bestFit="1" customWidth="1"/>
    <col min="14087" max="14087" width="9.7109375" style="53" customWidth="1"/>
    <col min="14088" max="14088" width="10.7109375" style="53" bestFit="1" customWidth="1"/>
    <col min="14089" max="14091" width="10.7109375" style="53" customWidth="1"/>
    <col min="14092" max="14092" width="10.7109375" style="53" bestFit="1" customWidth="1"/>
    <col min="14093" max="14336" width="9.140625" style="53"/>
    <col min="14337" max="14337" width="89.85546875" style="53" bestFit="1" customWidth="1"/>
    <col min="14338" max="14342" width="9.7109375" style="53" bestFit="1" customWidth="1"/>
    <col min="14343" max="14343" width="9.7109375" style="53" customWidth="1"/>
    <col min="14344" max="14344" width="10.7109375" style="53" bestFit="1" customWidth="1"/>
    <col min="14345" max="14347" width="10.7109375" style="53" customWidth="1"/>
    <col min="14348" max="14348" width="10.7109375" style="53" bestFit="1" customWidth="1"/>
    <col min="14349" max="14592" width="9.140625" style="53"/>
    <col min="14593" max="14593" width="89.85546875" style="53" bestFit="1" customWidth="1"/>
    <col min="14594" max="14598" width="9.7109375" style="53" bestFit="1" customWidth="1"/>
    <col min="14599" max="14599" width="9.7109375" style="53" customWidth="1"/>
    <col min="14600" max="14600" width="10.7109375" style="53" bestFit="1" customWidth="1"/>
    <col min="14601" max="14603" width="10.7109375" style="53" customWidth="1"/>
    <col min="14604" max="14604" width="10.7109375" style="53" bestFit="1" customWidth="1"/>
    <col min="14605" max="14848" width="9.140625" style="53"/>
    <col min="14849" max="14849" width="89.85546875" style="53" bestFit="1" customWidth="1"/>
    <col min="14850" max="14854" width="9.7109375" style="53" bestFit="1" customWidth="1"/>
    <col min="14855" max="14855" width="9.7109375" style="53" customWidth="1"/>
    <col min="14856" max="14856" width="10.7109375" style="53" bestFit="1" customWidth="1"/>
    <col min="14857" max="14859" width="10.7109375" style="53" customWidth="1"/>
    <col min="14860" max="14860" width="10.7109375" style="53" bestFit="1" customWidth="1"/>
    <col min="14861" max="15104" width="9.140625" style="53"/>
    <col min="15105" max="15105" width="89.85546875" style="53" bestFit="1" customWidth="1"/>
    <col min="15106" max="15110" width="9.7109375" style="53" bestFit="1" customWidth="1"/>
    <col min="15111" max="15111" width="9.7109375" style="53" customWidth="1"/>
    <col min="15112" max="15112" width="10.7109375" style="53" bestFit="1" customWidth="1"/>
    <col min="15113" max="15115" width="10.7109375" style="53" customWidth="1"/>
    <col min="15116" max="15116" width="10.7109375" style="53" bestFit="1" customWidth="1"/>
    <col min="15117" max="15360" width="9.140625" style="53"/>
    <col min="15361" max="15361" width="89.85546875" style="53" bestFit="1" customWidth="1"/>
    <col min="15362" max="15366" width="9.7109375" style="53" bestFit="1" customWidth="1"/>
    <col min="15367" max="15367" width="9.7109375" style="53" customWidth="1"/>
    <col min="15368" max="15368" width="10.7109375" style="53" bestFit="1" customWidth="1"/>
    <col min="15369" max="15371" width="10.7109375" style="53" customWidth="1"/>
    <col min="15372" max="15372" width="10.7109375" style="53" bestFit="1" customWidth="1"/>
    <col min="15373" max="15616" width="9.140625" style="53"/>
    <col min="15617" max="15617" width="89.85546875" style="53" bestFit="1" customWidth="1"/>
    <col min="15618" max="15622" width="9.7109375" style="53" bestFit="1" customWidth="1"/>
    <col min="15623" max="15623" width="9.7109375" style="53" customWidth="1"/>
    <col min="15624" max="15624" width="10.7109375" style="53" bestFit="1" customWidth="1"/>
    <col min="15625" max="15627" width="10.7109375" style="53" customWidth="1"/>
    <col min="15628" max="15628" width="10.7109375" style="53" bestFit="1" customWidth="1"/>
    <col min="15629" max="15872" width="9.140625" style="53"/>
    <col min="15873" max="15873" width="89.85546875" style="53" bestFit="1" customWidth="1"/>
    <col min="15874" max="15878" width="9.7109375" style="53" bestFit="1" customWidth="1"/>
    <col min="15879" max="15879" width="9.7109375" style="53" customWidth="1"/>
    <col min="15880" max="15880" width="10.7109375" style="53" bestFit="1" customWidth="1"/>
    <col min="15881" max="15883" width="10.7109375" style="53" customWidth="1"/>
    <col min="15884" max="15884" width="10.7109375" style="53" bestFit="1" customWidth="1"/>
    <col min="15885" max="16128" width="9.140625" style="53"/>
    <col min="16129" max="16129" width="89.85546875" style="53" bestFit="1" customWidth="1"/>
    <col min="16130" max="16134" width="9.7109375" style="53" bestFit="1" customWidth="1"/>
    <col min="16135" max="16135" width="9.7109375" style="53" customWidth="1"/>
    <col min="16136" max="16136" width="10.7109375" style="53" bestFit="1" customWidth="1"/>
    <col min="16137" max="16139" width="10.7109375" style="53" customWidth="1"/>
    <col min="16140" max="16140" width="10.7109375" style="53" bestFit="1" customWidth="1"/>
    <col min="16141" max="16384" width="9.140625" style="53"/>
  </cols>
  <sheetData>
    <row r="1" spans="1:29" ht="30" customHeight="1">
      <c r="A1" s="919" t="s">
        <v>954</v>
      </c>
      <c r="B1" s="919"/>
      <c r="C1" s="919"/>
      <c r="D1" s="919"/>
      <c r="E1" s="919"/>
      <c r="F1" s="919"/>
      <c r="G1" s="919"/>
      <c r="H1" s="919"/>
      <c r="I1" s="919"/>
      <c r="J1" s="919"/>
      <c r="K1" s="919"/>
      <c r="L1" s="919"/>
      <c r="M1" s="52"/>
      <c r="N1" s="52"/>
      <c r="O1" s="52"/>
      <c r="P1" s="52"/>
      <c r="Q1" s="52"/>
      <c r="R1" s="52"/>
      <c r="S1" s="52"/>
      <c r="T1" s="52"/>
      <c r="U1" s="52"/>
      <c r="V1" s="52"/>
      <c r="W1" s="52"/>
      <c r="X1" s="52"/>
      <c r="Y1" s="52"/>
      <c r="Z1" s="52"/>
      <c r="AA1" s="52"/>
      <c r="AB1" s="52"/>
      <c r="AC1" s="52"/>
    </row>
    <row r="2" spans="1:29" ht="15" customHeight="1">
      <c r="A2" s="920" t="s">
        <v>445</v>
      </c>
      <c r="B2" s="920"/>
      <c r="C2" s="920"/>
      <c r="D2" s="920"/>
      <c r="E2" s="920"/>
      <c r="F2" s="920"/>
      <c r="G2" s="920"/>
      <c r="H2" s="920"/>
      <c r="I2" s="920"/>
      <c r="J2" s="920"/>
      <c r="K2" s="920"/>
      <c r="L2" s="920"/>
      <c r="M2" s="52"/>
      <c r="N2" s="52"/>
      <c r="O2" s="52"/>
      <c r="P2" s="52"/>
      <c r="Q2" s="52"/>
      <c r="R2" s="52"/>
      <c r="S2" s="52"/>
      <c r="T2" s="52"/>
      <c r="U2" s="52"/>
      <c r="V2" s="52"/>
      <c r="W2" s="52"/>
      <c r="X2" s="52"/>
      <c r="Y2" s="52"/>
      <c r="Z2" s="52"/>
      <c r="AA2" s="52"/>
      <c r="AB2" s="52"/>
      <c r="AC2" s="52"/>
    </row>
    <row r="3" spans="1:29" ht="30" customHeight="1">
      <c r="A3" s="921" t="s">
        <v>3</v>
      </c>
      <c r="B3" s="921"/>
      <c r="C3" s="921"/>
      <c r="D3" s="921"/>
      <c r="E3" s="921"/>
      <c r="F3" s="921"/>
      <c r="G3" s="921"/>
      <c r="H3" s="921"/>
      <c r="I3" s="921"/>
      <c r="J3" s="921"/>
      <c r="K3" s="921"/>
      <c r="L3" s="921"/>
      <c r="M3" s="52"/>
      <c r="N3" s="52"/>
      <c r="O3" s="52"/>
      <c r="P3" s="52"/>
      <c r="Q3" s="52"/>
      <c r="R3" s="52"/>
      <c r="S3" s="52"/>
      <c r="T3" s="52"/>
      <c r="U3" s="52"/>
      <c r="V3" s="52"/>
      <c r="W3" s="52"/>
      <c r="X3" s="52"/>
      <c r="Y3" s="52"/>
      <c r="Z3" s="52"/>
      <c r="AA3" s="52"/>
      <c r="AB3" s="52"/>
      <c r="AC3" s="52"/>
    </row>
    <row r="4" spans="1:29" ht="3.75" customHeight="1" thickBo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55" customFormat="1" ht="30" customHeight="1" thickTop="1" thickBot="1">
      <c r="A5" s="733"/>
      <c r="B5" s="734" t="s">
        <v>448</v>
      </c>
      <c r="C5" s="734" t="s">
        <v>449</v>
      </c>
      <c r="D5" s="734" t="s">
        <v>450</v>
      </c>
      <c r="E5" s="734" t="s">
        <v>451</v>
      </c>
      <c r="F5" s="734" t="s">
        <v>452</v>
      </c>
      <c r="G5" s="734" t="s">
        <v>453</v>
      </c>
      <c r="H5" s="734" t="s">
        <v>454</v>
      </c>
      <c r="I5" s="734" t="s">
        <v>455</v>
      </c>
      <c r="J5" s="734" t="s">
        <v>456</v>
      </c>
      <c r="K5" s="734" t="s">
        <v>457</v>
      </c>
      <c r="L5" s="734" t="s">
        <v>458</v>
      </c>
      <c r="M5" s="54"/>
      <c r="N5" s="54"/>
      <c r="O5" s="54"/>
      <c r="P5" s="54"/>
      <c r="Q5" s="54"/>
      <c r="R5" s="54"/>
      <c r="S5" s="54"/>
      <c r="T5" s="54"/>
      <c r="U5" s="54"/>
      <c r="V5" s="54"/>
      <c r="W5" s="54"/>
      <c r="X5" s="54"/>
      <c r="Y5" s="54"/>
      <c r="Z5" s="54"/>
      <c r="AA5" s="54"/>
      <c r="AB5" s="54"/>
      <c r="AC5" s="54"/>
    </row>
    <row r="6" spans="1:29" ht="15" customHeight="1" thickTop="1" thickBot="1">
      <c r="A6" s="735" t="s">
        <v>459</v>
      </c>
      <c r="B6" s="736">
        <v>4033457.8172399998</v>
      </c>
      <c r="C6" s="736">
        <v>4474596.6765600005</v>
      </c>
      <c r="D6" s="736">
        <v>5432872.0645200005</v>
      </c>
      <c r="E6" s="736">
        <v>6231244.4709200002</v>
      </c>
      <c r="F6" s="736">
        <v>7901964.2556099994</v>
      </c>
      <c r="G6" s="736">
        <v>9581779.4965799991</v>
      </c>
      <c r="H6" s="736">
        <v>10434812.486129999</v>
      </c>
      <c r="I6" s="736">
        <v>10498848.348299999</v>
      </c>
      <c r="J6" s="736">
        <v>10482362.83897</v>
      </c>
      <c r="K6" s="736">
        <v>10326959.808020005</v>
      </c>
      <c r="L6" s="736">
        <v>10241504.90182</v>
      </c>
      <c r="M6" s="52"/>
      <c r="N6" s="52"/>
      <c r="O6" s="52"/>
      <c r="P6" s="52"/>
      <c r="Q6" s="52"/>
      <c r="R6" s="52"/>
      <c r="S6" s="52"/>
      <c r="T6" s="52"/>
      <c r="U6" s="52"/>
      <c r="V6" s="52"/>
      <c r="W6" s="52"/>
      <c r="X6" s="52"/>
      <c r="Y6" s="52"/>
      <c r="Z6" s="52"/>
      <c r="AA6" s="52"/>
      <c r="AB6" s="52"/>
      <c r="AC6" s="52"/>
    </row>
    <row r="7" spans="1:29" s="58" customFormat="1" ht="15" customHeight="1" thickTop="1">
      <c r="A7" s="56" t="s">
        <v>10</v>
      </c>
      <c r="B7" s="57">
        <v>167653.16861000002</v>
      </c>
      <c r="C7" s="57">
        <v>198970.63688999999</v>
      </c>
      <c r="D7" s="57">
        <v>229045.20624</v>
      </c>
      <c r="E7" s="57">
        <v>229137.53441999998</v>
      </c>
      <c r="F7" s="57">
        <v>434587.40337000001</v>
      </c>
      <c r="G7" s="57">
        <v>545176.59058000008</v>
      </c>
      <c r="H7" s="57">
        <v>573746.33739999996</v>
      </c>
      <c r="I7" s="57">
        <v>644735.52259000007</v>
      </c>
      <c r="J7" s="57">
        <v>788490.17359999998</v>
      </c>
      <c r="K7" s="57">
        <v>642501.76079999993</v>
      </c>
      <c r="L7" s="57">
        <v>605254.72490999999</v>
      </c>
      <c r="M7" s="52"/>
      <c r="N7" s="52"/>
      <c r="O7" s="52"/>
      <c r="P7" s="52"/>
      <c r="Q7" s="52"/>
      <c r="R7" s="52"/>
      <c r="S7" s="52"/>
      <c r="T7" s="52"/>
      <c r="U7" s="52"/>
      <c r="V7" s="52"/>
      <c r="W7" s="52"/>
      <c r="X7" s="52"/>
      <c r="Y7" s="52"/>
      <c r="Z7" s="52"/>
      <c r="AA7" s="52"/>
      <c r="AB7" s="52"/>
      <c r="AC7" s="52"/>
    </row>
    <row r="8" spans="1:29" s="58" customFormat="1" ht="15" customHeight="1">
      <c r="A8" s="56" t="s">
        <v>19</v>
      </c>
      <c r="B8" s="57">
        <v>52894.738880000004</v>
      </c>
      <c r="C8" s="57">
        <v>60604.879860000001</v>
      </c>
      <c r="D8" s="57">
        <v>136397.93575999999</v>
      </c>
      <c r="E8" s="57">
        <v>79538.324200000003</v>
      </c>
      <c r="F8" s="57">
        <v>184966.36011000001</v>
      </c>
      <c r="G8" s="57">
        <v>228183.17246999999</v>
      </c>
      <c r="H8" s="57">
        <v>172867.4307</v>
      </c>
      <c r="I8" s="57">
        <v>344112.72126999998</v>
      </c>
      <c r="J8" s="57">
        <v>378519.67012999998</v>
      </c>
      <c r="K8" s="57">
        <v>299959.77677</v>
      </c>
      <c r="L8" s="57">
        <v>317240.75026000006</v>
      </c>
      <c r="M8" s="52"/>
      <c r="N8" s="52"/>
      <c r="O8" s="52"/>
      <c r="P8" s="52"/>
      <c r="Q8" s="52"/>
      <c r="R8" s="52"/>
      <c r="S8" s="52"/>
      <c r="T8" s="52"/>
      <c r="U8" s="52"/>
      <c r="V8" s="52"/>
      <c r="W8" s="52"/>
      <c r="X8" s="52"/>
      <c r="Y8" s="52"/>
      <c r="Z8" s="52"/>
      <c r="AA8" s="52"/>
      <c r="AB8" s="52"/>
      <c r="AC8" s="52"/>
    </row>
    <row r="9" spans="1:29" s="58" customFormat="1" ht="15" customHeight="1">
      <c r="A9" s="56" t="s">
        <v>28</v>
      </c>
      <c r="B9" s="57">
        <v>3650795.88864</v>
      </c>
      <c r="C9" s="57">
        <v>4017883.3179899999</v>
      </c>
      <c r="D9" s="57">
        <v>4823990.2233999996</v>
      </c>
      <c r="E9" s="57">
        <v>5603732.0973699996</v>
      </c>
      <c r="F9" s="57">
        <v>6803438.93621</v>
      </c>
      <c r="G9" s="57">
        <v>7343778.2615600005</v>
      </c>
      <c r="H9" s="57">
        <v>8218822.4450500002</v>
      </c>
      <c r="I9" s="57">
        <v>8182236.0536700003</v>
      </c>
      <c r="J9" s="57">
        <v>8013832.1441599997</v>
      </c>
      <c r="K9" s="57">
        <v>8160983.3434400009</v>
      </c>
      <c r="L9" s="57">
        <v>8093823.9193199994</v>
      </c>
      <c r="M9" s="52"/>
      <c r="N9" s="52"/>
      <c r="O9" s="52"/>
      <c r="P9" s="52"/>
      <c r="Q9" s="52"/>
      <c r="R9" s="52"/>
      <c r="S9" s="52"/>
      <c r="T9" s="52"/>
      <c r="U9" s="52"/>
      <c r="V9" s="52"/>
      <c r="W9" s="52"/>
      <c r="X9" s="52"/>
      <c r="Y9" s="52"/>
      <c r="Z9" s="52"/>
      <c r="AA9" s="52"/>
      <c r="AB9" s="52"/>
      <c r="AC9" s="52"/>
    </row>
    <row r="10" spans="1:29" s="58" customFormat="1" ht="15" customHeight="1">
      <c r="A10" s="59" t="s">
        <v>460</v>
      </c>
      <c r="B10" s="57">
        <v>3699217.34485</v>
      </c>
      <c r="C10" s="57">
        <v>4071615.3467399999</v>
      </c>
      <c r="D10" s="57">
        <v>4910921.35513</v>
      </c>
      <c r="E10" s="57">
        <v>5683864.59241</v>
      </c>
      <c r="F10" s="57">
        <v>6334049.8495100001</v>
      </c>
      <c r="G10" s="57">
        <v>6920057.4871899998</v>
      </c>
      <c r="H10" s="57">
        <v>7865646.2810200006</v>
      </c>
      <c r="I10" s="57">
        <v>7892019.61558</v>
      </c>
      <c r="J10" s="57">
        <v>7725969.3261000002</v>
      </c>
      <c r="K10" s="57">
        <v>7874992.0051499996</v>
      </c>
      <c r="L10" s="57">
        <v>7818433.2292199992</v>
      </c>
      <c r="M10" s="52"/>
      <c r="N10" s="52"/>
      <c r="O10" s="52"/>
      <c r="P10" s="52"/>
      <c r="Q10" s="52"/>
      <c r="R10" s="52"/>
      <c r="S10" s="52"/>
      <c r="T10" s="52"/>
      <c r="U10" s="52"/>
      <c r="V10" s="52"/>
      <c r="W10" s="52"/>
      <c r="X10" s="52"/>
      <c r="Y10" s="52"/>
      <c r="Z10" s="52"/>
      <c r="AA10" s="52"/>
      <c r="AB10" s="52"/>
      <c r="AC10" s="52"/>
    </row>
    <row r="11" spans="1:29" s="58" customFormat="1" ht="15" customHeight="1">
      <c r="A11" s="59" t="s">
        <v>461</v>
      </c>
      <c r="B11" s="57">
        <v>3637800.8045199998</v>
      </c>
      <c r="C11" s="57">
        <v>4001629.3086100002</v>
      </c>
      <c r="D11" s="57">
        <v>4834281.6162900003</v>
      </c>
      <c r="E11" s="57">
        <v>5565460.0044</v>
      </c>
      <c r="F11" s="57">
        <v>6209520.4820699999</v>
      </c>
      <c r="G11" s="57">
        <v>5988815.5118699996</v>
      </c>
      <c r="H11" s="57">
        <v>7076533.0847700005</v>
      </c>
      <c r="I11" s="57">
        <v>7180467.51774</v>
      </c>
      <c r="J11" s="57">
        <v>7037153.1944300001</v>
      </c>
      <c r="K11" s="57">
        <v>7235640.5328000002</v>
      </c>
      <c r="L11" s="57">
        <v>7180144.5480499994</v>
      </c>
      <c r="M11" s="52"/>
      <c r="N11" s="52"/>
      <c r="O11" s="52"/>
      <c r="P11" s="52"/>
      <c r="Q11" s="52"/>
      <c r="R11" s="52"/>
      <c r="S11" s="52"/>
      <c r="T11" s="52"/>
      <c r="U11" s="52"/>
      <c r="V11" s="52"/>
      <c r="W11" s="52"/>
      <c r="X11" s="52"/>
      <c r="Y11" s="52"/>
      <c r="Z11" s="52"/>
      <c r="AA11" s="52"/>
      <c r="AB11" s="52"/>
      <c r="AC11" s="52"/>
    </row>
    <row r="12" spans="1:29" s="58" customFormat="1" ht="15" customHeight="1">
      <c r="A12" s="59" t="s">
        <v>462</v>
      </c>
      <c r="B12" s="57">
        <v>61416.540329999996</v>
      </c>
      <c r="C12" s="57">
        <v>69986.038130000001</v>
      </c>
      <c r="D12" s="57">
        <v>76639.738840000005</v>
      </c>
      <c r="E12" s="57">
        <v>118404.58801000001</v>
      </c>
      <c r="F12" s="57">
        <v>124529.36744</v>
      </c>
      <c r="G12" s="57">
        <v>931241.97532000009</v>
      </c>
      <c r="H12" s="57">
        <v>789113.19625000004</v>
      </c>
      <c r="I12" s="57">
        <v>711552.09784000006</v>
      </c>
      <c r="J12" s="57">
        <v>688816.13166999992</v>
      </c>
      <c r="K12" s="57">
        <v>639351.47234999994</v>
      </c>
      <c r="L12" s="57">
        <v>638288.68117000011</v>
      </c>
      <c r="M12" s="52"/>
      <c r="N12" s="52"/>
      <c r="O12" s="52"/>
      <c r="P12" s="52"/>
      <c r="Q12" s="52"/>
      <c r="R12" s="52"/>
      <c r="S12" s="52"/>
      <c r="T12" s="52"/>
      <c r="U12" s="52"/>
      <c r="V12" s="52"/>
      <c r="W12" s="52"/>
      <c r="X12" s="52"/>
      <c r="Y12" s="52"/>
      <c r="Z12" s="52"/>
      <c r="AA12" s="52"/>
      <c r="AB12" s="52"/>
      <c r="AC12" s="52"/>
    </row>
    <row r="13" spans="1:29" s="58" customFormat="1" ht="15" customHeight="1">
      <c r="A13" s="59" t="s">
        <v>463</v>
      </c>
      <c r="B13" s="57">
        <v>30095.301649999998</v>
      </c>
      <c r="C13" s="57">
        <v>35620.276669999999</v>
      </c>
      <c r="D13" s="57">
        <v>44006.29305</v>
      </c>
      <c r="E13" s="57">
        <v>48912.301439999996</v>
      </c>
      <c r="F13" s="57">
        <v>18276.403050000001</v>
      </c>
      <c r="G13" s="57">
        <v>53528.510040000001</v>
      </c>
      <c r="H13" s="57">
        <v>78035.802420000007</v>
      </c>
      <c r="I13" s="57">
        <v>93724.681639999995</v>
      </c>
      <c r="J13" s="57">
        <v>109545.50851</v>
      </c>
      <c r="K13" s="57">
        <v>104907.72524999999</v>
      </c>
      <c r="L13" s="57">
        <v>109142.63946000001</v>
      </c>
      <c r="M13" s="52"/>
      <c r="N13" s="52"/>
      <c r="O13" s="52"/>
      <c r="P13" s="52"/>
      <c r="Q13" s="52"/>
      <c r="R13" s="52"/>
      <c r="S13" s="52"/>
      <c r="T13" s="52"/>
      <c r="U13" s="52"/>
      <c r="V13" s="52"/>
      <c r="W13" s="52"/>
      <c r="X13" s="52"/>
      <c r="Y13" s="52"/>
      <c r="Z13" s="52"/>
      <c r="AA13" s="52"/>
      <c r="AB13" s="52"/>
      <c r="AC13" s="52"/>
    </row>
    <row r="14" spans="1:29" s="58" customFormat="1" ht="15" customHeight="1">
      <c r="A14" s="59" t="s">
        <v>464</v>
      </c>
      <c r="B14" s="57">
        <v>27758.771579999997</v>
      </c>
      <c r="C14" s="57">
        <v>33634.244119999996</v>
      </c>
      <c r="D14" s="57">
        <v>42132.066279999999</v>
      </c>
      <c r="E14" s="57">
        <v>45387.281329999998</v>
      </c>
      <c r="F14" s="57">
        <v>17433.83223</v>
      </c>
      <c r="G14" s="57">
        <v>42918.20534</v>
      </c>
      <c r="H14" s="57">
        <v>59156.182820000002</v>
      </c>
      <c r="I14" s="57">
        <v>70727.308620000011</v>
      </c>
      <c r="J14" s="57">
        <v>81980.683689999991</v>
      </c>
      <c r="K14" s="57">
        <v>74294.847289999991</v>
      </c>
      <c r="L14" s="57">
        <v>78260.326670000024</v>
      </c>
      <c r="M14" s="52"/>
      <c r="N14" s="52"/>
      <c r="O14" s="52"/>
      <c r="P14" s="52"/>
      <c r="Q14" s="52"/>
      <c r="R14" s="52"/>
      <c r="S14" s="52"/>
      <c r="T14" s="52"/>
      <c r="U14" s="52"/>
      <c r="V14" s="52"/>
      <c r="W14" s="52"/>
      <c r="X14" s="52"/>
      <c r="Y14" s="52"/>
      <c r="Z14" s="52"/>
      <c r="AA14" s="52"/>
      <c r="AB14" s="52"/>
      <c r="AC14" s="52"/>
    </row>
    <row r="15" spans="1:29" s="58" customFormat="1" ht="15" customHeight="1">
      <c r="A15" s="59" t="s">
        <v>465</v>
      </c>
      <c r="B15" s="57">
        <v>2336.5300699999998</v>
      </c>
      <c r="C15" s="57">
        <v>1986.0325500000001</v>
      </c>
      <c r="D15" s="57">
        <v>1874.22677</v>
      </c>
      <c r="E15" s="57">
        <v>3525.0201099999999</v>
      </c>
      <c r="F15" s="57">
        <v>842.57081999999991</v>
      </c>
      <c r="G15" s="57">
        <v>10610.304699999999</v>
      </c>
      <c r="H15" s="57">
        <v>18879.619600000002</v>
      </c>
      <c r="I15" s="57">
        <v>22997.373019999999</v>
      </c>
      <c r="J15" s="57">
        <v>27564.824820000002</v>
      </c>
      <c r="K15" s="57">
        <v>30612.877960000005</v>
      </c>
      <c r="L15" s="57">
        <v>30882.312789999996</v>
      </c>
      <c r="M15" s="52"/>
      <c r="N15" s="52"/>
      <c r="O15" s="52"/>
      <c r="P15" s="52"/>
      <c r="Q15" s="52"/>
      <c r="R15" s="52"/>
      <c r="S15" s="52"/>
      <c r="T15" s="52"/>
      <c r="U15" s="52"/>
      <c r="V15" s="52"/>
      <c r="W15" s="52"/>
      <c r="X15" s="52"/>
      <c r="Y15" s="52"/>
      <c r="Z15" s="52"/>
      <c r="AA15" s="52"/>
      <c r="AB15" s="52"/>
      <c r="AC15" s="52"/>
    </row>
    <row r="16" spans="1:29" s="58" customFormat="1" ht="15" customHeight="1">
      <c r="A16" s="59" t="s">
        <v>466</v>
      </c>
      <c r="B16" s="57">
        <v>38999.727869999995</v>
      </c>
      <c r="C16" s="57">
        <v>37554.837390000001</v>
      </c>
      <c r="D16" s="57">
        <v>50358.245619999994</v>
      </c>
      <c r="E16" s="57">
        <v>50482.565020000002</v>
      </c>
      <c r="F16" s="57">
        <v>43159.670239999999</v>
      </c>
      <c r="G16" s="57">
        <v>45977.541119999994</v>
      </c>
      <c r="H16" s="57">
        <v>78571.60742</v>
      </c>
      <c r="I16" s="57">
        <v>113729.46931</v>
      </c>
      <c r="J16" s="57">
        <v>121524.61477</v>
      </c>
      <c r="K16" s="57">
        <v>106783.46282999999</v>
      </c>
      <c r="L16" s="57">
        <v>103877.39341999999</v>
      </c>
      <c r="M16" s="52"/>
      <c r="N16" s="52"/>
      <c r="O16" s="52"/>
      <c r="P16" s="52"/>
      <c r="Q16" s="52"/>
      <c r="R16" s="52"/>
      <c r="S16" s="52"/>
      <c r="T16" s="52"/>
      <c r="U16" s="52"/>
      <c r="V16" s="52"/>
      <c r="W16" s="52"/>
      <c r="X16" s="52"/>
      <c r="Y16" s="52"/>
      <c r="Z16" s="52"/>
      <c r="AA16" s="52"/>
      <c r="AB16" s="52"/>
      <c r="AC16" s="52"/>
    </row>
    <row r="17" spans="1:29" s="58" customFormat="1" ht="15" customHeight="1">
      <c r="A17" s="59" t="s">
        <v>467</v>
      </c>
      <c r="B17" s="57">
        <v>32562.236209999999</v>
      </c>
      <c r="C17" s="57">
        <v>32264.638589999999</v>
      </c>
      <c r="D17" s="57">
        <v>41378.485679999998</v>
      </c>
      <c r="E17" s="57">
        <v>42441.834490000001</v>
      </c>
      <c r="F17" s="57">
        <v>35553.579010000001</v>
      </c>
      <c r="G17" s="57">
        <v>36134.13809</v>
      </c>
      <c r="H17" s="57">
        <v>57203.369829999996</v>
      </c>
      <c r="I17" s="57">
        <v>78806.524609999993</v>
      </c>
      <c r="J17" s="57">
        <v>83827.863450000004</v>
      </c>
      <c r="K17" s="57">
        <v>74655.749489999987</v>
      </c>
      <c r="L17" s="57">
        <v>71046.717839999998</v>
      </c>
      <c r="M17" s="52"/>
      <c r="N17" s="52"/>
      <c r="O17" s="52"/>
      <c r="P17" s="52"/>
      <c r="Q17" s="52"/>
      <c r="R17" s="52"/>
      <c r="S17" s="52"/>
      <c r="T17" s="52"/>
      <c r="U17" s="52"/>
      <c r="V17" s="52"/>
      <c r="W17" s="52"/>
      <c r="X17" s="52"/>
      <c r="Y17" s="52"/>
      <c r="Z17" s="52"/>
      <c r="AA17" s="52"/>
      <c r="AB17" s="52"/>
      <c r="AC17" s="52"/>
    </row>
    <row r="18" spans="1:29" s="58" customFormat="1" ht="15" customHeight="1">
      <c r="A18" s="59" t="s">
        <v>468</v>
      </c>
      <c r="B18" s="57">
        <v>6437.4916600000006</v>
      </c>
      <c r="C18" s="57">
        <v>5290.1988000000001</v>
      </c>
      <c r="D18" s="57">
        <v>8979.7599399999999</v>
      </c>
      <c r="E18" s="57">
        <v>8040.7305299999998</v>
      </c>
      <c r="F18" s="57">
        <v>7606.09123</v>
      </c>
      <c r="G18" s="57">
        <v>9843.4030299999995</v>
      </c>
      <c r="H18" s="57">
        <v>21368.237590000001</v>
      </c>
      <c r="I18" s="57">
        <v>34922.9447</v>
      </c>
      <c r="J18" s="57">
        <v>37696.751320000003</v>
      </c>
      <c r="K18" s="57">
        <v>32127.713339999998</v>
      </c>
      <c r="L18" s="57">
        <v>32830.675579999996</v>
      </c>
      <c r="M18" s="52"/>
      <c r="N18" s="52"/>
      <c r="O18" s="52"/>
      <c r="P18" s="52"/>
      <c r="Q18" s="52"/>
      <c r="R18" s="52"/>
      <c r="S18" s="52"/>
      <c r="T18" s="52"/>
      <c r="U18" s="52"/>
      <c r="V18" s="52"/>
      <c r="W18" s="52"/>
      <c r="X18" s="52"/>
      <c r="Y18" s="52"/>
      <c r="Z18" s="52"/>
      <c r="AA18" s="52"/>
      <c r="AB18" s="52"/>
      <c r="AC18" s="52"/>
    </row>
    <row r="19" spans="1:29" s="58" customFormat="1" ht="15" customHeight="1">
      <c r="A19" s="59" t="s">
        <v>38</v>
      </c>
      <c r="B19" s="57">
        <v>62099.027649999996</v>
      </c>
      <c r="C19" s="57">
        <v>64549.689130000006</v>
      </c>
      <c r="D19" s="57">
        <v>74435.349170000001</v>
      </c>
      <c r="E19" s="57">
        <v>87059.976060000001</v>
      </c>
      <c r="F19" s="57">
        <v>659131.64682000002</v>
      </c>
      <c r="G19" s="57">
        <v>614684.82927999995</v>
      </c>
      <c r="H19" s="57">
        <v>538174.81886</v>
      </c>
      <c r="I19" s="57">
        <v>472487.37358999997</v>
      </c>
      <c r="J19" s="57">
        <v>459064.23663999996</v>
      </c>
      <c r="K19" s="57">
        <v>476060.79937999998</v>
      </c>
      <c r="L19" s="57">
        <v>472667.33756000001</v>
      </c>
      <c r="M19" s="52"/>
      <c r="N19" s="52"/>
      <c r="O19" s="52"/>
      <c r="P19" s="52"/>
      <c r="Q19" s="52"/>
      <c r="R19" s="52"/>
      <c r="S19" s="52"/>
      <c r="T19" s="52"/>
      <c r="U19" s="52"/>
      <c r="V19" s="52"/>
      <c r="W19" s="52"/>
      <c r="X19" s="52"/>
      <c r="Y19" s="52"/>
      <c r="Z19" s="52"/>
      <c r="AA19" s="52"/>
      <c r="AB19" s="52"/>
      <c r="AC19" s="52"/>
    </row>
    <row r="20" spans="1:29" s="58" customFormat="1" ht="15" customHeight="1">
      <c r="A20" s="59" t="s">
        <v>469</v>
      </c>
      <c r="B20" s="57">
        <v>-179615.51337999999</v>
      </c>
      <c r="C20" s="57">
        <v>-191456.83194</v>
      </c>
      <c r="D20" s="57">
        <v>-255731.01957</v>
      </c>
      <c r="E20" s="57">
        <v>-266587.33756000001</v>
      </c>
      <c r="F20" s="57">
        <v>-251178.63341000001</v>
      </c>
      <c r="G20" s="57">
        <v>-290470.10606999998</v>
      </c>
      <c r="H20" s="57">
        <v>-341606.06466999999</v>
      </c>
      <c r="I20" s="57">
        <v>-389725.08645</v>
      </c>
      <c r="J20" s="57">
        <v>-402271.54186</v>
      </c>
      <c r="K20" s="57">
        <v>-401760.64916999999</v>
      </c>
      <c r="L20" s="57">
        <v>-410296.68033999996</v>
      </c>
      <c r="M20" s="52"/>
      <c r="N20" s="52"/>
      <c r="O20" s="52"/>
      <c r="P20" s="52"/>
      <c r="Q20" s="52"/>
      <c r="R20" s="52"/>
      <c r="S20" s="52"/>
      <c r="T20" s="52"/>
      <c r="U20" s="52"/>
      <c r="V20" s="52"/>
      <c r="W20" s="52"/>
      <c r="X20" s="52"/>
      <c r="Y20" s="52"/>
      <c r="Z20" s="52"/>
      <c r="AA20" s="52"/>
      <c r="AB20" s="52"/>
      <c r="AC20" s="52"/>
    </row>
    <row r="21" spans="1:29" s="58" customFormat="1" ht="15" customHeight="1">
      <c r="A21" s="56" t="s">
        <v>68</v>
      </c>
      <c r="B21" s="57">
        <v>37145.192350000005</v>
      </c>
      <c r="C21" s="57">
        <v>40798.39849</v>
      </c>
      <c r="D21" s="57">
        <v>53844.791979999995</v>
      </c>
      <c r="E21" s="57">
        <v>64462.572959999998</v>
      </c>
      <c r="F21" s="57">
        <v>72009.969870000001</v>
      </c>
      <c r="G21" s="57">
        <v>76659.866190000001</v>
      </c>
      <c r="H21" s="57">
        <v>69851.534540000008</v>
      </c>
      <c r="I21" s="57">
        <v>77500.515310000003</v>
      </c>
      <c r="J21" s="57">
        <v>72647.926059999998</v>
      </c>
      <c r="K21" s="57">
        <v>68189.738659999988</v>
      </c>
      <c r="L21" s="57">
        <v>66619.211549999993</v>
      </c>
      <c r="M21" s="52"/>
      <c r="N21" s="52"/>
      <c r="O21" s="52"/>
      <c r="P21" s="52"/>
      <c r="Q21" s="52"/>
      <c r="R21" s="52"/>
      <c r="S21" s="52"/>
      <c r="T21" s="52"/>
      <c r="U21" s="52"/>
      <c r="V21" s="52"/>
      <c r="W21" s="52"/>
      <c r="X21" s="52"/>
      <c r="Y21" s="52"/>
      <c r="Z21" s="52"/>
      <c r="AA21" s="52"/>
      <c r="AB21" s="52"/>
      <c r="AC21" s="52"/>
    </row>
    <row r="22" spans="1:29" s="58" customFormat="1" ht="15" customHeight="1">
      <c r="A22" s="56" t="s">
        <v>74</v>
      </c>
      <c r="B22" s="57">
        <v>989.4274200000001</v>
      </c>
      <c r="C22" s="57">
        <v>912.89164000000005</v>
      </c>
      <c r="D22" s="57">
        <v>1062.1120600000002</v>
      </c>
      <c r="E22" s="57">
        <v>2877.1207100000001</v>
      </c>
      <c r="F22" s="57">
        <v>637.98235</v>
      </c>
      <c r="G22" s="57">
        <v>664.51229000000001</v>
      </c>
      <c r="H22" s="57">
        <v>878.26316000000008</v>
      </c>
      <c r="I22" s="57">
        <v>943.36964</v>
      </c>
      <c r="J22" s="57">
        <v>950.49633999999992</v>
      </c>
      <c r="K22" s="57">
        <v>1648.8295899999989</v>
      </c>
      <c r="L22" s="57">
        <v>1691.4005700000007</v>
      </c>
      <c r="M22" s="52"/>
      <c r="N22" s="52"/>
      <c r="O22" s="52"/>
      <c r="P22" s="52"/>
      <c r="Q22" s="52"/>
      <c r="R22" s="52"/>
      <c r="S22" s="52"/>
      <c r="T22" s="52"/>
      <c r="U22" s="52"/>
      <c r="V22" s="52"/>
      <c r="W22" s="52"/>
      <c r="X22" s="52"/>
      <c r="Y22" s="52"/>
      <c r="Z22" s="52"/>
      <c r="AA22" s="52"/>
      <c r="AB22" s="52"/>
      <c r="AC22" s="52"/>
    </row>
    <row r="23" spans="1:29" s="58" customFormat="1" ht="15" customHeight="1">
      <c r="A23" s="56" t="s">
        <v>470</v>
      </c>
      <c r="B23" s="57">
        <v>13457.860859999999</v>
      </c>
      <c r="C23" s="57">
        <v>24624.93823</v>
      </c>
      <c r="D23" s="57">
        <v>33323.506090000003</v>
      </c>
      <c r="E23" s="57">
        <v>52974.815950000004</v>
      </c>
      <c r="F23" s="57">
        <v>213182.56372000001</v>
      </c>
      <c r="G23" s="57">
        <v>1202678.12249</v>
      </c>
      <c r="H23" s="57">
        <v>1185592.16793</v>
      </c>
      <c r="I23" s="57">
        <v>1037082.18536</v>
      </c>
      <c r="J23" s="57">
        <v>1018673.8570399999</v>
      </c>
      <c r="K23" s="57">
        <v>947203.09242000012</v>
      </c>
      <c r="L23" s="57">
        <v>960398.14514999988</v>
      </c>
      <c r="M23" s="52"/>
      <c r="N23" s="52"/>
      <c r="O23" s="52"/>
      <c r="P23" s="52"/>
      <c r="Q23" s="52"/>
      <c r="R23" s="52"/>
      <c r="S23" s="52"/>
      <c r="T23" s="52"/>
      <c r="U23" s="52"/>
      <c r="V23" s="52"/>
      <c r="W23" s="52"/>
      <c r="X23" s="52"/>
      <c r="Y23" s="52"/>
      <c r="Z23" s="52"/>
      <c r="AA23" s="52"/>
      <c r="AB23" s="52"/>
      <c r="AC23" s="52"/>
    </row>
    <row r="24" spans="1:29" s="58" customFormat="1" ht="15" customHeight="1">
      <c r="A24" s="56" t="s">
        <v>84</v>
      </c>
      <c r="B24" s="57">
        <v>93378.84852</v>
      </c>
      <c r="C24" s="57">
        <v>110883.16448000001</v>
      </c>
      <c r="D24" s="57">
        <v>127605.06381000001</v>
      </c>
      <c r="E24" s="57">
        <v>170249.22097999998</v>
      </c>
      <c r="F24" s="57">
        <v>160427.28587999998</v>
      </c>
      <c r="G24" s="57">
        <v>157049.12966999999</v>
      </c>
      <c r="H24" s="57">
        <v>178584.03883</v>
      </c>
      <c r="I24" s="57">
        <v>178972.65340000001</v>
      </c>
      <c r="J24" s="57">
        <v>175051.54471000002</v>
      </c>
      <c r="K24" s="57">
        <v>169917.70085000002</v>
      </c>
      <c r="L24" s="57">
        <v>166035.15831999999</v>
      </c>
      <c r="M24" s="52"/>
      <c r="N24" s="52"/>
      <c r="O24" s="52"/>
      <c r="P24" s="52"/>
      <c r="Q24" s="52"/>
      <c r="R24" s="52"/>
      <c r="S24" s="52"/>
      <c r="T24" s="52"/>
      <c r="U24" s="52"/>
      <c r="V24" s="52"/>
      <c r="W24" s="52"/>
      <c r="X24" s="52"/>
      <c r="Y24" s="52"/>
      <c r="Z24" s="52"/>
      <c r="AA24" s="52"/>
      <c r="AB24" s="52"/>
      <c r="AC24" s="52"/>
    </row>
    <row r="25" spans="1:29" s="58" customFormat="1" ht="15" customHeight="1">
      <c r="A25" s="56" t="s">
        <v>471</v>
      </c>
      <c r="B25" s="57">
        <v>17142.69196</v>
      </c>
      <c r="C25" s="57">
        <v>19918.448980000001</v>
      </c>
      <c r="D25" s="57">
        <v>27603.225180000001</v>
      </c>
      <c r="E25" s="57">
        <v>28272.784329999999</v>
      </c>
      <c r="F25" s="57">
        <v>32713.754100000002</v>
      </c>
      <c r="G25" s="57">
        <v>27589.841329999999</v>
      </c>
      <c r="H25" s="57">
        <v>34470.268520000005</v>
      </c>
      <c r="I25" s="57">
        <v>33265.327059999996</v>
      </c>
      <c r="J25" s="57">
        <v>34197.02693</v>
      </c>
      <c r="K25" s="57">
        <v>36555.565490000001</v>
      </c>
      <c r="L25" s="57">
        <v>30441.591740000003</v>
      </c>
      <c r="M25" s="52"/>
      <c r="N25" s="52"/>
      <c r="O25" s="52"/>
      <c r="P25" s="52"/>
      <c r="Q25" s="52"/>
      <c r="R25" s="52"/>
      <c r="S25" s="52"/>
      <c r="T25" s="52"/>
      <c r="U25" s="52"/>
      <c r="V25" s="52"/>
      <c r="W25" s="52"/>
      <c r="X25" s="52"/>
      <c r="Y25" s="52"/>
      <c r="Z25" s="52"/>
      <c r="AA25" s="52"/>
      <c r="AB25" s="52"/>
      <c r="AC25" s="52"/>
    </row>
    <row r="26" spans="1:29" s="60" customFormat="1" ht="15" customHeight="1" thickBot="1">
      <c r="A26" s="56" t="s">
        <v>100</v>
      </c>
      <c r="B26" s="57">
        <v>0</v>
      </c>
      <c r="C26" s="57">
        <v>0</v>
      </c>
      <c r="D26" s="57">
        <v>0</v>
      </c>
      <c r="E26" s="57">
        <v>0</v>
      </c>
      <c r="F26" s="57">
        <v>0</v>
      </c>
      <c r="G26" s="57">
        <v>0</v>
      </c>
      <c r="H26" s="57">
        <v>0</v>
      </c>
      <c r="I26" s="57">
        <v>0</v>
      </c>
      <c r="J26" s="57">
        <v>0</v>
      </c>
      <c r="K26" s="57">
        <v>0</v>
      </c>
      <c r="L26" s="57">
        <v>0</v>
      </c>
      <c r="M26" s="52"/>
      <c r="N26" s="52"/>
      <c r="O26" s="52"/>
      <c r="P26" s="52"/>
      <c r="Q26" s="52"/>
      <c r="R26" s="52"/>
      <c r="S26" s="52"/>
      <c r="T26" s="52"/>
      <c r="U26" s="52"/>
      <c r="V26" s="52"/>
      <c r="W26" s="52"/>
      <c r="X26" s="52"/>
      <c r="Y26" s="52"/>
      <c r="Z26" s="52"/>
      <c r="AA26" s="52"/>
      <c r="AB26" s="52"/>
      <c r="AC26" s="52"/>
    </row>
    <row r="27" spans="1:29" ht="15" customHeight="1" thickTop="1" thickBot="1">
      <c r="A27" s="735" t="s">
        <v>472</v>
      </c>
      <c r="B27" s="736">
        <v>3162034.3268400002</v>
      </c>
      <c r="C27" s="736">
        <v>3542495.1760500004</v>
      </c>
      <c r="D27" s="736">
        <v>4303495.4396200003</v>
      </c>
      <c r="E27" s="736">
        <v>4951125.1679499997</v>
      </c>
      <c r="F27" s="736">
        <v>6572587.8021999998</v>
      </c>
      <c r="G27" s="736">
        <v>8235986.3786499994</v>
      </c>
      <c r="H27" s="736">
        <v>9016444.043610001</v>
      </c>
      <c r="I27" s="736">
        <v>9037507.8740300015</v>
      </c>
      <c r="J27" s="736">
        <v>9018708.5066900011</v>
      </c>
      <c r="K27" s="736">
        <v>8828178.0067200009</v>
      </c>
      <c r="L27" s="736">
        <v>8736453.3872500006</v>
      </c>
      <c r="M27" s="52"/>
      <c r="N27" s="52"/>
      <c r="O27" s="52"/>
      <c r="P27" s="52"/>
      <c r="Q27" s="52"/>
      <c r="R27" s="52"/>
      <c r="S27" s="52"/>
      <c r="T27" s="52"/>
      <c r="U27" s="52"/>
      <c r="V27" s="52"/>
      <c r="W27" s="52"/>
      <c r="X27" s="52"/>
      <c r="Y27" s="52"/>
      <c r="Z27" s="52"/>
      <c r="AA27" s="52"/>
      <c r="AB27" s="52"/>
      <c r="AC27" s="52"/>
    </row>
    <row r="28" spans="1:29" s="58" customFormat="1" ht="15" customHeight="1" thickTop="1">
      <c r="A28" s="56" t="s">
        <v>473</v>
      </c>
      <c r="B28" s="57">
        <v>294.24556999999999</v>
      </c>
      <c r="C28" s="57">
        <v>342.54304999999999</v>
      </c>
      <c r="D28" s="57">
        <v>235.81457999999998</v>
      </c>
      <c r="E28" s="57">
        <v>188.90720999999999</v>
      </c>
      <c r="F28" s="57">
        <v>2697.0132100000001</v>
      </c>
      <c r="G28" s="57">
        <v>218795.19500000001</v>
      </c>
      <c r="H28" s="57">
        <v>1082598.2287699999</v>
      </c>
      <c r="I28" s="57">
        <v>948109.25002000004</v>
      </c>
      <c r="J28" s="57">
        <v>934908.51342999993</v>
      </c>
      <c r="K28" s="57">
        <v>1780656.5631300001</v>
      </c>
      <c r="L28" s="57">
        <v>1512705.8249099995</v>
      </c>
      <c r="M28" s="52"/>
      <c r="N28" s="52"/>
      <c r="O28" s="52"/>
      <c r="P28" s="52"/>
      <c r="Q28" s="52"/>
      <c r="R28" s="52"/>
      <c r="S28" s="52"/>
      <c r="T28" s="52"/>
      <c r="U28" s="52"/>
      <c r="V28" s="52"/>
      <c r="W28" s="52"/>
      <c r="X28" s="52"/>
      <c r="Y28" s="52"/>
      <c r="Z28" s="52"/>
      <c r="AA28" s="52"/>
      <c r="AB28" s="52"/>
      <c r="AC28" s="52"/>
    </row>
    <row r="29" spans="1:29" s="58" customFormat="1" ht="15" customHeight="1">
      <c r="A29" s="59" t="s">
        <v>474</v>
      </c>
      <c r="B29" s="57">
        <v>294.24556999999999</v>
      </c>
      <c r="C29" s="57">
        <v>342.54304999999999</v>
      </c>
      <c r="D29" s="57">
        <v>235.81457999999998</v>
      </c>
      <c r="E29" s="57">
        <v>188.90720999999999</v>
      </c>
      <c r="F29" s="57">
        <v>113.66438000000001</v>
      </c>
      <c r="G29" s="57">
        <v>93.094880000000003</v>
      </c>
      <c r="H29" s="57">
        <v>957.70365000000004</v>
      </c>
      <c r="I29" s="57">
        <v>2231.6353599999998</v>
      </c>
      <c r="J29" s="57">
        <v>747.66971999999998</v>
      </c>
      <c r="K29" s="57">
        <v>103.13771000000001</v>
      </c>
      <c r="L29" s="57">
        <v>698.56907000000001</v>
      </c>
      <c r="M29" s="52"/>
      <c r="N29" s="52"/>
      <c r="O29" s="52"/>
      <c r="P29" s="52"/>
      <c r="Q29" s="52"/>
      <c r="R29" s="52"/>
      <c r="S29" s="52"/>
      <c r="T29" s="52"/>
      <c r="U29" s="52"/>
      <c r="V29" s="52"/>
      <c r="W29" s="52"/>
      <c r="X29" s="52"/>
      <c r="Y29" s="52"/>
      <c r="Z29" s="52"/>
      <c r="AA29" s="52"/>
      <c r="AB29" s="52"/>
      <c r="AC29" s="52"/>
    </row>
    <row r="30" spans="1:29" s="58" customFormat="1" ht="15" customHeight="1">
      <c r="A30" s="59" t="s">
        <v>475</v>
      </c>
      <c r="B30" s="57">
        <v>0</v>
      </c>
      <c r="C30" s="57">
        <v>0</v>
      </c>
      <c r="D30" s="57">
        <v>0</v>
      </c>
      <c r="E30" s="57">
        <v>0</v>
      </c>
      <c r="F30" s="57">
        <v>86.106020000000001</v>
      </c>
      <c r="G30" s="57">
        <v>55099.786570000004</v>
      </c>
      <c r="H30" s="57">
        <v>321520.93037999998</v>
      </c>
      <c r="I30" s="57">
        <v>498059.15883999999</v>
      </c>
      <c r="J30" s="57">
        <v>520106.94300999999</v>
      </c>
      <c r="K30" s="57">
        <v>670745.05943000002</v>
      </c>
      <c r="L30" s="57">
        <v>714806.90262999979</v>
      </c>
      <c r="M30" s="52"/>
      <c r="N30" s="52"/>
      <c r="O30" s="52"/>
      <c r="P30" s="52"/>
      <c r="Q30" s="52"/>
      <c r="R30" s="52"/>
      <c r="S30" s="52"/>
      <c r="T30" s="52"/>
      <c r="U30" s="52"/>
      <c r="V30" s="52"/>
      <c r="W30" s="52"/>
      <c r="X30" s="52"/>
      <c r="Y30" s="52"/>
      <c r="Z30" s="52"/>
      <c r="AA30" s="52"/>
      <c r="AB30" s="52"/>
      <c r="AC30" s="52"/>
    </row>
    <row r="31" spans="1:29" s="58" customFormat="1" ht="15" customHeight="1">
      <c r="A31" s="59" t="s">
        <v>476</v>
      </c>
      <c r="B31" s="57">
        <v>0</v>
      </c>
      <c r="C31" s="57">
        <v>0</v>
      </c>
      <c r="D31" s="57">
        <v>0</v>
      </c>
      <c r="E31" s="57">
        <v>0</v>
      </c>
      <c r="F31" s="57">
        <v>2493.38</v>
      </c>
      <c r="G31" s="57">
        <v>32880.391100000001</v>
      </c>
      <c r="H31" s="57">
        <v>55853.521500000003</v>
      </c>
      <c r="I31" s="57">
        <v>62879.54219</v>
      </c>
      <c r="J31" s="57">
        <v>58384.262609999998</v>
      </c>
      <c r="K31" s="57">
        <v>81807.831040000005</v>
      </c>
      <c r="L31" s="57">
        <v>84612.149550000002</v>
      </c>
      <c r="M31" s="52"/>
      <c r="N31" s="52"/>
      <c r="O31" s="52"/>
      <c r="P31" s="52"/>
      <c r="Q31" s="52"/>
      <c r="R31" s="52"/>
      <c r="S31" s="52"/>
      <c r="T31" s="52"/>
      <c r="U31" s="52"/>
      <c r="V31" s="52"/>
      <c r="W31" s="52"/>
      <c r="X31" s="52"/>
      <c r="Y31" s="52"/>
      <c r="Z31" s="52"/>
      <c r="AA31" s="52"/>
      <c r="AB31" s="52"/>
      <c r="AC31" s="52"/>
    </row>
    <row r="32" spans="1:29" s="58" customFormat="1" ht="15" customHeight="1">
      <c r="A32" s="59" t="s">
        <v>477</v>
      </c>
      <c r="B32" s="57">
        <v>0</v>
      </c>
      <c r="C32" s="57">
        <v>0</v>
      </c>
      <c r="D32" s="57">
        <v>0</v>
      </c>
      <c r="E32" s="57">
        <v>0</v>
      </c>
      <c r="F32" s="57">
        <v>0</v>
      </c>
      <c r="G32" s="57">
        <v>0.76036999999999999</v>
      </c>
      <c r="H32" s="57">
        <v>821.25189999999998</v>
      </c>
      <c r="I32" s="57">
        <v>844.45620999999994</v>
      </c>
      <c r="J32" s="57">
        <v>821.3664</v>
      </c>
      <c r="K32" s="57">
        <v>4130.0840900000003</v>
      </c>
      <c r="L32" s="57">
        <v>16572.420190000001</v>
      </c>
      <c r="M32" s="52"/>
      <c r="N32" s="52"/>
      <c r="O32" s="52"/>
      <c r="P32" s="52"/>
      <c r="Q32" s="52"/>
      <c r="R32" s="52"/>
      <c r="S32" s="52"/>
      <c r="T32" s="52"/>
      <c r="U32" s="52"/>
      <c r="V32" s="52"/>
      <c r="W32" s="52"/>
      <c r="X32" s="52"/>
      <c r="Y32" s="52"/>
      <c r="Z32" s="52"/>
      <c r="AA32" s="52"/>
      <c r="AB32" s="52"/>
      <c r="AC32" s="52"/>
    </row>
    <row r="33" spans="1:29" s="58" customFormat="1" ht="15" customHeight="1">
      <c r="A33" s="59" t="s">
        <v>478</v>
      </c>
      <c r="B33" s="57">
        <v>0</v>
      </c>
      <c r="C33" s="57">
        <v>0</v>
      </c>
      <c r="D33" s="57">
        <v>0</v>
      </c>
      <c r="E33" s="57">
        <v>0</v>
      </c>
      <c r="F33" s="57">
        <v>0</v>
      </c>
      <c r="G33" s="57">
        <v>129408.17202</v>
      </c>
      <c r="H33" s="57">
        <v>683637.05327000003</v>
      </c>
      <c r="I33" s="57">
        <v>375653.51629</v>
      </c>
      <c r="J33" s="57">
        <v>346825.93654999998</v>
      </c>
      <c r="K33" s="57">
        <v>973397.19559000013</v>
      </c>
      <c r="L33" s="57">
        <v>668687.93400999985</v>
      </c>
      <c r="M33" s="52"/>
      <c r="N33" s="52"/>
      <c r="O33" s="52"/>
      <c r="P33" s="52"/>
      <c r="Q33" s="52"/>
      <c r="R33" s="52"/>
      <c r="S33" s="52"/>
      <c r="T33" s="52"/>
      <c r="U33" s="52"/>
      <c r="V33" s="52"/>
      <c r="W33" s="52"/>
      <c r="X33" s="52"/>
      <c r="Y33" s="52"/>
      <c r="Z33" s="52"/>
      <c r="AA33" s="52"/>
      <c r="AB33" s="52"/>
      <c r="AC33" s="52"/>
    </row>
    <row r="34" spans="1:29" s="58" customFormat="1" ht="15" customHeight="1">
      <c r="A34" s="59" t="s">
        <v>479</v>
      </c>
      <c r="B34" s="57">
        <v>0</v>
      </c>
      <c r="C34" s="57">
        <v>0</v>
      </c>
      <c r="D34" s="57">
        <v>0</v>
      </c>
      <c r="E34" s="57">
        <v>0</v>
      </c>
      <c r="F34" s="57">
        <v>3.8628100000000001</v>
      </c>
      <c r="G34" s="57">
        <v>1312.9900600000001</v>
      </c>
      <c r="H34" s="57">
        <v>19807.768070000002</v>
      </c>
      <c r="I34" s="57">
        <v>8440.9411300000011</v>
      </c>
      <c r="J34" s="57">
        <v>8022.3351399999992</v>
      </c>
      <c r="K34" s="57">
        <v>50473.255270000001</v>
      </c>
      <c r="L34" s="57">
        <v>27327.849459999998</v>
      </c>
      <c r="M34" s="52"/>
      <c r="N34" s="52"/>
      <c r="O34" s="52"/>
      <c r="P34" s="52"/>
      <c r="Q34" s="52"/>
      <c r="R34" s="52"/>
      <c r="S34" s="52"/>
      <c r="T34" s="52"/>
      <c r="U34" s="52"/>
      <c r="V34" s="52"/>
      <c r="W34" s="52"/>
      <c r="X34" s="52"/>
      <c r="Y34" s="52"/>
      <c r="Z34" s="52"/>
      <c r="AA34" s="52"/>
      <c r="AB34" s="52"/>
      <c r="AC34" s="52"/>
    </row>
    <row r="35" spans="1:29" s="58" customFormat="1" ht="15" customHeight="1">
      <c r="A35" s="56" t="s">
        <v>480</v>
      </c>
      <c r="B35" s="57">
        <v>0</v>
      </c>
      <c r="C35" s="57">
        <v>0</v>
      </c>
      <c r="D35" s="57">
        <v>0</v>
      </c>
      <c r="E35" s="57">
        <v>0</v>
      </c>
      <c r="F35" s="57">
        <v>373.82026000000002</v>
      </c>
      <c r="G35" s="57">
        <v>0</v>
      </c>
      <c r="H35" s="57">
        <v>0</v>
      </c>
      <c r="I35" s="57">
        <v>26.93562</v>
      </c>
      <c r="J35" s="57">
        <v>11.187379999999999</v>
      </c>
      <c r="K35" s="57">
        <v>26.111440000000002</v>
      </c>
      <c r="L35" s="57">
        <v>26.83315</v>
      </c>
      <c r="M35" s="52"/>
      <c r="N35" s="52"/>
      <c r="O35" s="52"/>
      <c r="P35" s="52"/>
      <c r="Q35" s="52"/>
      <c r="R35" s="52"/>
      <c r="S35" s="52"/>
      <c r="T35" s="52"/>
      <c r="U35" s="52"/>
      <c r="V35" s="52"/>
      <c r="W35" s="52"/>
      <c r="X35" s="52"/>
      <c r="Y35" s="52"/>
      <c r="Z35" s="52"/>
      <c r="AA35" s="52"/>
      <c r="AB35" s="52"/>
      <c r="AC35" s="52"/>
    </row>
    <row r="36" spans="1:29" s="58" customFormat="1" ht="15" customHeight="1">
      <c r="A36" s="56" t="s">
        <v>481</v>
      </c>
      <c r="B36" s="57">
        <v>2953569.32039</v>
      </c>
      <c r="C36" s="57">
        <v>3283430.8400599998</v>
      </c>
      <c r="D36" s="57">
        <v>3948086.0904099997</v>
      </c>
      <c r="E36" s="57">
        <v>4380989.3709399998</v>
      </c>
      <c r="F36" s="57">
        <v>4198076.3662600005</v>
      </c>
      <c r="G36" s="57">
        <v>5540758.1034799991</v>
      </c>
      <c r="H36" s="57">
        <v>5703533.4702399997</v>
      </c>
      <c r="I36" s="57">
        <v>5279982.2512299996</v>
      </c>
      <c r="J36" s="57">
        <v>5118190.5893199993</v>
      </c>
      <c r="K36" s="57">
        <v>5003204.1323200008</v>
      </c>
      <c r="L36" s="57">
        <v>4908042.105750001</v>
      </c>
      <c r="M36" s="52"/>
      <c r="N36" s="52"/>
      <c r="O36" s="52"/>
      <c r="P36" s="52"/>
      <c r="Q36" s="52"/>
      <c r="R36" s="52"/>
      <c r="S36" s="52"/>
      <c r="T36" s="52"/>
      <c r="U36" s="52"/>
      <c r="V36" s="52"/>
      <c r="W36" s="52"/>
      <c r="X36" s="52"/>
      <c r="Y36" s="52"/>
      <c r="Z36" s="52"/>
      <c r="AA36" s="52"/>
      <c r="AB36" s="52"/>
      <c r="AC36" s="52"/>
    </row>
    <row r="37" spans="1:29" s="58" customFormat="1" ht="15" customHeight="1">
      <c r="A37" s="56" t="s">
        <v>482</v>
      </c>
      <c r="B37" s="57">
        <v>130956.26829000001</v>
      </c>
      <c r="C37" s="57">
        <v>158501.36709000001</v>
      </c>
      <c r="D37" s="57">
        <v>209383.23475999999</v>
      </c>
      <c r="E37" s="57">
        <v>257386.67238</v>
      </c>
      <c r="F37" s="57">
        <v>269879.69416000001</v>
      </c>
      <c r="G37" s="57">
        <v>193753.85512999998</v>
      </c>
      <c r="H37" s="57">
        <v>250515.79528999998</v>
      </c>
      <c r="I37" s="57">
        <v>225301.69900999998</v>
      </c>
      <c r="J37" s="57">
        <v>235959.64309999999</v>
      </c>
      <c r="K37" s="57">
        <v>205930.57238</v>
      </c>
      <c r="L37" s="57">
        <v>218952.93474999996</v>
      </c>
      <c r="M37" s="52"/>
      <c r="N37" s="52"/>
      <c r="O37" s="52"/>
      <c r="P37" s="52"/>
      <c r="Q37" s="52"/>
      <c r="R37" s="52"/>
      <c r="S37" s="52"/>
      <c r="T37" s="52"/>
      <c r="U37" s="52"/>
      <c r="V37" s="52"/>
      <c r="W37" s="52"/>
      <c r="X37" s="52"/>
      <c r="Y37" s="52"/>
      <c r="Z37" s="52"/>
      <c r="AA37" s="52"/>
      <c r="AB37" s="52"/>
      <c r="AC37" s="52"/>
    </row>
    <row r="38" spans="1:29" s="58" customFormat="1" ht="15" customHeight="1">
      <c r="A38" s="56" t="s">
        <v>145</v>
      </c>
      <c r="B38" s="57">
        <v>42236.150090000003</v>
      </c>
      <c r="C38" s="57">
        <v>53454.892319999999</v>
      </c>
      <c r="D38" s="57">
        <v>77776.618989999988</v>
      </c>
      <c r="E38" s="57">
        <v>91027.669420000006</v>
      </c>
      <c r="F38" s="57">
        <v>104886.95666</v>
      </c>
      <c r="G38" s="57">
        <v>112257.44953</v>
      </c>
      <c r="H38" s="57">
        <v>162269.50881999999</v>
      </c>
      <c r="I38" s="57">
        <v>156496.18458999999</v>
      </c>
      <c r="J38" s="57">
        <v>165981.90596999999</v>
      </c>
      <c r="K38" s="57">
        <v>170001.92223999999</v>
      </c>
      <c r="L38" s="57">
        <v>174867.98373999997</v>
      </c>
      <c r="M38" s="52"/>
      <c r="N38" s="52"/>
      <c r="O38" s="52"/>
      <c r="P38" s="52"/>
      <c r="Q38" s="52"/>
      <c r="R38" s="52"/>
      <c r="S38" s="52"/>
      <c r="T38" s="52"/>
      <c r="U38" s="52"/>
      <c r="V38" s="52"/>
      <c r="W38" s="52"/>
      <c r="X38" s="52"/>
      <c r="Y38" s="52"/>
      <c r="Z38" s="52"/>
      <c r="AA38" s="52"/>
      <c r="AB38" s="52"/>
      <c r="AC38" s="52"/>
    </row>
    <row r="39" spans="1:29" s="58" customFormat="1" ht="15" customHeight="1">
      <c r="A39" s="56" t="s">
        <v>152</v>
      </c>
      <c r="B39" s="57">
        <v>3544.6462799999999</v>
      </c>
      <c r="C39" s="57">
        <v>0</v>
      </c>
      <c r="D39" s="57">
        <v>33810.927499999998</v>
      </c>
      <c r="E39" s="57">
        <v>191279.02999000001</v>
      </c>
      <c r="F39" s="57">
        <v>1973898.14934</v>
      </c>
      <c r="G39" s="57">
        <v>2121958.5817999998</v>
      </c>
      <c r="H39" s="57">
        <v>1743274.0814799999</v>
      </c>
      <c r="I39" s="57">
        <v>1922680.2747500001</v>
      </c>
      <c r="J39" s="57">
        <v>1846532.8823699998</v>
      </c>
      <c r="K39" s="57">
        <v>1593894.8553599999</v>
      </c>
      <c r="L39" s="57">
        <v>1843322.5017599999</v>
      </c>
      <c r="M39" s="52"/>
      <c r="N39" s="52"/>
      <c r="O39" s="52"/>
      <c r="P39" s="52"/>
      <c r="Q39" s="52"/>
      <c r="R39" s="52"/>
      <c r="S39" s="52"/>
      <c r="T39" s="52"/>
      <c r="U39" s="52"/>
      <c r="V39" s="52"/>
      <c r="W39" s="52"/>
      <c r="X39" s="52"/>
      <c r="Y39" s="52"/>
      <c r="Z39" s="52"/>
      <c r="AA39" s="52"/>
      <c r="AB39" s="52"/>
      <c r="AC39" s="52"/>
    </row>
    <row r="40" spans="1:29" s="58" customFormat="1" ht="15" customHeight="1">
      <c r="A40" s="56" t="s">
        <v>483</v>
      </c>
      <c r="B40" s="57">
        <v>31433.696219999998</v>
      </c>
      <c r="C40" s="57">
        <v>46765.533530000001</v>
      </c>
      <c r="D40" s="57">
        <v>34202.753380000002</v>
      </c>
      <c r="E40" s="57">
        <v>30253.518010000003</v>
      </c>
      <c r="F40" s="57">
        <v>22775.802309999999</v>
      </c>
      <c r="G40" s="57">
        <v>48463.19371</v>
      </c>
      <c r="H40" s="57">
        <v>71955.981889999995</v>
      </c>
      <c r="I40" s="57">
        <v>83033.450629999992</v>
      </c>
      <c r="J40" s="57">
        <v>83537.300690000004</v>
      </c>
      <c r="K40" s="57">
        <v>74463.849849999999</v>
      </c>
      <c r="L40" s="57">
        <v>78535.20319</v>
      </c>
      <c r="M40" s="52"/>
      <c r="N40" s="52"/>
      <c r="O40" s="52"/>
      <c r="P40" s="52"/>
      <c r="Q40" s="52"/>
      <c r="R40" s="52"/>
      <c r="S40" s="52"/>
      <c r="T40" s="52"/>
      <c r="U40" s="52"/>
      <c r="V40" s="52"/>
      <c r="W40" s="52"/>
      <c r="X40" s="52"/>
      <c r="Y40" s="52"/>
      <c r="Z40" s="52"/>
      <c r="AA40" s="52"/>
      <c r="AB40" s="52"/>
      <c r="AC40" s="52"/>
    </row>
    <row r="41" spans="1:29" s="60" customFormat="1" ht="15" customHeight="1" thickBot="1">
      <c r="A41" s="56" t="s">
        <v>126</v>
      </c>
      <c r="B41" s="57">
        <v>0</v>
      </c>
      <c r="C41" s="57">
        <v>0</v>
      </c>
      <c r="D41" s="57">
        <v>0</v>
      </c>
      <c r="E41" s="57">
        <v>0</v>
      </c>
      <c r="F41" s="57">
        <v>0</v>
      </c>
      <c r="G41" s="57">
        <v>0</v>
      </c>
      <c r="H41" s="57">
        <v>2296.97712</v>
      </c>
      <c r="I41" s="57">
        <v>421877.82818000001</v>
      </c>
      <c r="J41" s="57">
        <v>633586.48442999995</v>
      </c>
      <c r="K41" s="57">
        <v>0</v>
      </c>
      <c r="L41" s="57">
        <v>0</v>
      </c>
      <c r="M41" s="52"/>
      <c r="N41" s="52"/>
      <c r="O41" s="52"/>
      <c r="P41" s="52"/>
      <c r="Q41" s="52"/>
      <c r="R41" s="52"/>
      <c r="S41" s="52"/>
      <c r="T41" s="52"/>
      <c r="U41" s="52"/>
      <c r="V41" s="52"/>
      <c r="W41" s="52"/>
      <c r="X41" s="52"/>
      <c r="Y41" s="52"/>
      <c r="Z41" s="52"/>
      <c r="AA41" s="52"/>
      <c r="AB41" s="52"/>
      <c r="AC41" s="52"/>
    </row>
    <row r="42" spans="1:29" ht="15" customHeight="1" thickTop="1" thickBot="1">
      <c r="A42" s="735" t="s">
        <v>484</v>
      </c>
      <c r="B42" s="736">
        <v>871423.49040000001</v>
      </c>
      <c r="C42" s="736">
        <v>932101.50051000004</v>
      </c>
      <c r="D42" s="736">
        <v>1129376.6249000002</v>
      </c>
      <c r="E42" s="736">
        <v>1280119.3029400001</v>
      </c>
      <c r="F42" s="736">
        <v>1329376.4534200002</v>
      </c>
      <c r="G42" s="736">
        <v>1345793.11794</v>
      </c>
      <c r="H42" s="736">
        <v>1418368.44252</v>
      </c>
      <c r="I42" s="736">
        <v>1461340.4742699999</v>
      </c>
      <c r="J42" s="736">
        <v>1463654.3324500001</v>
      </c>
      <c r="K42" s="736">
        <v>1498781.8014700001</v>
      </c>
      <c r="L42" s="736">
        <v>1505051.5147599999</v>
      </c>
      <c r="M42" s="52"/>
      <c r="N42" s="52"/>
      <c r="O42" s="52"/>
      <c r="P42" s="52"/>
      <c r="Q42" s="52"/>
      <c r="R42" s="52"/>
      <c r="S42" s="52"/>
      <c r="T42" s="52"/>
      <c r="U42" s="52"/>
      <c r="V42" s="52"/>
      <c r="W42" s="52"/>
      <c r="X42" s="52"/>
      <c r="Y42" s="52"/>
      <c r="Z42" s="52"/>
      <c r="AA42" s="52"/>
      <c r="AB42" s="52"/>
      <c r="AC42" s="52"/>
    </row>
    <row r="43" spans="1:29" s="58" customFormat="1" ht="15" customHeight="1" thickTop="1">
      <c r="A43" s="56" t="s">
        <v>167</v>
      </c>
      <c r="B43" s="57">
        <v>754985.15498999995</v>
      </c>
      <c r="C43" s="57">
        <v>817483.82941999997</v>
      </c>
      <c r="D43" s="57">
        <v>989765.58779999998</v>
      </c>
      <c r="E43" s="57">
        <v>1102032.50523</v>
      </c>
      <c r="F43" s="57">
        <v>1174735.3027899999</v>
      </c>
      <c r="G43" s="57">
        <v>1215512.5841199998</v>
      </c>
      <c r="H43" s="57">
        <v>1255084.6971500001</v>
      </c>
      <c r="I43" s="57">
        <v>1310621.0605299999</v>
      </c>
      <c r="J43" s="57">
        <v>1310621.0605299999</v>
      </c>
      <c r="K43" s="57">
        <v>1330354.6885499998</v>
      </c>
      <c r="L43" s="57">
        <v>1330354.6885500001</v>
      </c>
      <c r="M43" s="52"/>
      <c r="N43" s="52"/>
      <c r="O43" s="52"/>
      <c r="P43" s="52"/>
      <c r="Q43" s="52"/>
      <c r="R43" s="52"/>
      <c r="S43" s="52"/>
      <c r="T43" s="52"/>
      <c r="U43" s="52"/>
      <c r="V43" s="52"/>
      <c r="W43" s="52"/>
      <c r="X43" s="52"/>
      <c r="Y43" s="52"/>
      <c r="Z43" s="52"/>
      <c r="AA43" s="52"/>
      <c r="AB43" s="52"/>
      <c r="AC43" s="52"/>
    </row>
    <row r="44" spans="1:29" s="58" customFormat="1" ht="15" customHeight="1">
      <c r="A44" s="56" t="s">
        <v>171</v>
      </c>
      <c r="B44" s="57">
        <v>2880.52144</v>
      </c>
      <c r="C44" s="57">
        <v>2880.52144</v>
      </c>
      <c r="D44" s="57">
        <v>2880.52144</v>
      </c>
      <c r="E44" s="57">
        <v>24036.31695</v>
      </c>
      <c r="F44" s="57">
        <v>21128.33814</v>
      </c>
      <c r="G44" s="57">
        <v>18727.438120000003</v>
      </c>
      <c r="H44" s="57">
        <v>7243.1701199999998</v>
      </c>
      <c r="I44" s="57">
        <v>5185.1701199999998</v>
      </c>
      <c r="J44" s="57">
        <v>5185.1701199999998</v>
      </c>
      <c r="K44" s="57">
        <v>5415.7313400000003</v>
      </c>
      <c r="L44" s="57">
        <v>3357.7313399999998</v>
      </c>
      <c r="M44" s="52"/>
      <c r="N44" s="52"/>
      <c r="O44" s="52"/>
      <c r="P44" s="52"/>
      <c r="Q44" s="52"/>
      <c r="R44" s="52"/>
      <c r="S44" s="52"/>
      <c r="T44" s="52"/>
      <c r="U44" s="52"/>
      <c r="V44" s="52"/>
      <c r="W44" s="52"/>
      <c r="X44" s="52"/>
      <c r="Y44" s="52"/>
      <c r="Z44" s="52"/>
      <c r="AA44" s="52"/>
      <c r="AB44" s="52"/>
      <c r="AC44" s="52"/>
    </row>
    <row r="45" spans="1:29" s="58" customFormat="1" ht="15" customHeight="1">
      <c r="A45" s="56" t="s">
        <v>175</v>
      </c>
      <c r="B45" s="57">
        <v>0</v>
      </c>
      <c r="C45" s="57">
        <v>0</v>
      </c>
      <c r="D45" s="57">
        <v>0</v>
      </c>
      <c r="E45" s="57">
        <v>0</v>
      </c>
      <c r="F45" s="57">
        <v>0</v>
      </c>
      <c r="G45" s="57">
        <v>0</v>
      </c>
      <c r="H45" s="57">
        <v>0</v>
      </c>
      <c r="I45" s="57">
        <v>0</v>
      </c>
      <c r="J45" s="57">
        <v>0</v>
      </c>
      <c r="K45" s="57">
        <v>0</v>
      </c>
      <c r="L45" s="57">
        <v>0</v>
      </c>
      <c r="M45" s="52"/>
      <c r="N45" s="52"/>
      <c r="O45" s="52"/>
      <c r="P45" s="52"/>
      <c r="Q45" s="52"/>
      <c r="R45" s="52"/>
      <c r="S45" s="52"/>
      <c r="T45" s="52"/>
      <c r="U45" s="52"/>
      <c r="V45" s="52"/>
      <c r="W45" s="52"/>
      <c r="X45" s="52"/>
      <c r="Y45" s="52"/>
      <c r="Z45" s="52"/>
      <c r="AA45" s="52"/>
      <c r="AB45" s="52"/>
      <c r="AC45" s="52"/>
    </row>
    <row r="46" spans="1:29" s="58" customFormat="1" ht="15" customHeight="1">
      <c r="A46" s="56" t="s">
        <v>485</v>
      </c>
      <c r="B46" s="57">
        <v>43052.662880000003</v>
      </c>
      <c r="C46" s="57">
        <v>51066.139729999995</v>
      </c>
      <c r="D46" s="57">
        <v>65722.340649999998</v>
      </c>
      <c r="E46" s="57">
        <v>81108.213470000002</v>
      </c>
      <c r="F46" s="57">
        <v>107983.31731</v>
      </c>
      <c r="G46" s="57">
        <v>116959.98092</v>
      </c>
      <c r="H46" s="57">
        <v>122246.24523999999</v>
      </c>
      <c r="I46" s="57">
        <v>134968.04084999999</v>
      </c>
      <c r="J46" s="57">
        <v>134405.80968000001</v>
      </c>
      <c r="K46" s="57">
        <v>143373.88487000001</v>
      </c>
      <c r="L46" s="57">
        <v>143373.88487000001</v>
      </c>
      <c r="M46" s="52"/>
      <c r="N46" s="52"/>
      <c r="O46" s="52"/>
      <c r="P46" s="52"/>
      <c r="Q46" s="52"/>
      <c r="R46" s="52"/>
      <c r="S46" s="52"/>
      <c r="T46" s="52"/>
      <c r="U46" s="52"/>
      <c r="V46" s="52"/>
      <c r="W46" s="52"/>
      <c r="X46" s="52"/>
      <c r="Y46" s="52"/>
      <c r="Z46" s="52"/>
      <c r="AA46" s="52"/>
      <c r="AB46" s="52"/>
      <c r="AC46" s="52"/>
    </row>
    <row r="47" spans="1:29" s="58" customFormat="1" ht="15" customHeight="1">
      <c r="A47" s="56" t="s">
        <v>181</v>
      </c>
      <c r="B47" s="57">
        <v>70505.151089999999</v>
      </c>
      <c r="C47" s="57">
        <v>60671.009920000004</v>
      </c>
      <c r="D47" s="57">
        <v>71008.175010000006</v>
      </c>
      <c r="E47" s="57">
        <v>72942.267290000003</v>
      </c>
      <c r="F47" s="57">
        <v>25529.495179999998</v>
      </c>
      <c r="G47" s="57">
        <v>-5406.8852200000001</v>
      </c>
      <c r="H47" s="57">
        <v>33794.330009999998</v>
      </c>
      <c r="I47" s="57">
        <v>10566.20277</v>
      </c>
      <c r="J47" s="57">
        <v>13442.29212</v>
      </c>
      <c r="K47" s="57">
        <v>19637.496710000007</v>
      </c>
      <c r="L47" s="57">
        <v>27965.21</v>
      </c>
      <c r="M47" s="52"/>
      <c r="N47" s="52"/>
      <c r="O47" s="52"/>
      <c r="P47" s="52"/>
      <c r="Q47" s="52"/>
      <c r="R47" s="52"/>
      <c r="S47" s="52"/>
      <c r="T47" s="52"/>
      <c r="U47" s="52"/>
      <c r="V47" s="52"/>
      <c r="W47" s="52"/>
      <c r="X47" s="52"/>
      <c r="Y47" s="52"/>
      <c r="Z47" s="52"/>
      <c r="AA47" s="52"/>
      <c r="AB47" s="52"/>
      <c r="AC47" s="52"/>
    </row>
    <row r="48" spans="1:29" s="58" customFormat="1" ht="15" customHeight="1">
      <c r="A48" s="59" t="s">
        <v>486</v>
      </c>
      <c r="B48" s="57">
        <v>2499.93145</v>
      </c>
      <c r="C48" s="57">
        <v>0</v>
      </c>
      <c r="D48" s="57">
        <v>-3872.1011200000003</v>
      </c>
      <c r="E48" s="57">
        <v>-25174.512149999999</v>
      </c>
      <c r="F48" s="57">
        <v>-22635.634100000003</v>
      </c>
      <c r="G48" s="57">
        <v>-15513.55083</v>
      </c>
      <c r="H48" s="57">
        <v>-29296.262920000001</v>
      </c>
      <c r="I48" s="57">
        <v>-29812.831420000002</v>
      </c>
      <c r="J48" s="57">
        <v>7347.3984099999998</v>
      </c>
      <c r="K48" s="57">
        <v>-17966.597979999995</v>
      </c>
      <c r="L48" s="57">
        <v>19637.496729999999</v>
      </c>
      <c r="M48" s="52"/>
      <c r="N48" s="52"/>
      <c r="O48" s="52"/>
      <c r="P48" s="52"/>
      <c r="Q48" s="52"/>
      <c r="R48" s="52"/>
      <c r="S48" s="52"/>
      <c r="T48" s="52"/>
      <c r="U48" s="52"/>
      <c r="V48" s="52"/>
      <c r="W48" s="52"/>
      <c r="X48" s="52"/>
      <c r="Y48" s="52"/>
      <c r="Z48" s="52"/>
      <c r="AA48" s="52"/>
      <c r="AB48" s="52"/>
      <c r="AC48" s="52"/>
    </row>
    <row r="49" spans="1:29" s="60" customFormat="1" ht="15" customHeight="1" thickBot="1">
      <c r="A49" s="59" t="s">
        <v>487</v>
      </c>
      <c r="B49" s="57">
        <v>68005.219639999996</v>
      </c>
      <c r="C49" s="57">
        <v>60671.009920000004</v>
      </c>
      <c r="D49" s="57">
        <v>74880.276129999998</v>
      </c>
      <c r="E49" s="57">
        <v>98116.779439999998</v>
      </c>
      <c r="F49" s="57">
        <v>48165.129280000001</v>
      </c>
      <c r="G49" s="57">
        <v>10106.66561</v>
      </c>
      <c r="H49" s="57">
        <v>63090.592929999999</v>
      </c>
      <c r="I49" s="57">
        <v>40379.034189999998</v>
      </c>
      <c r="J49" s="57">
        <v>6094.8937100000003</v>
      </c>
      <c r="K49" s="57">
        <v>37604.094690000005</v>
      </c>
      <c r="L49" s="57">
        <v>8327.7132700000002</v>
      </c>
      <c r="M49" s="52"/>
      <c r="N49" s="52"/>
      <c r="O49" s="52"/>
      <c r="P49" s="52"/>
      <c r="Q49" s="52"/>
      <c r="R49" s="52"/>
      <c r="S49" s="52"/>
      <c r="T49" s="52"/>
      <c r="U49" s="52"/>
      <c r="V49" s="52"/>
      <c r="W49" s="52"/>
      <c r="X49" s="52"/>
      <c r="Y49" s="52"/>
      <c r="Z49" s="52"/>
      <c r="AA49" s="52"/>
      <c r="AB49" s="52"/>
      <c r="AC49" s="52"/>
    </row>
    <row r="50" spans="1:29" ht="15" customHeight="1" thickTop="1" thickBot="1">
      <c r="A50" s="735" t="s">
        <v>488</v>
      </c>
      <c r="B50" s="736">
        <v>4033457.8172399998</v>
      </c>
      <c r="C50" s="736">
        <v>4474596.6765600005</v>
      </c>
      <c r="D50" s="736">
        <v>5432872.0645200005</v>
      </c>
      <c r="E50" s="736">
        <v>6231244.4708900005</v>
      </c>
      <c r="F50" s="736">
        <v>7901964.25562</v>
      </c>
      <c r="G50" s="736">
        <v>9581779.4965899996</v>
      </c>
      <c r="H50" s="736">
        <v>10434812.486129999</v>
      </c>
      <c r="I50" s="736">
        <v>10498848.348299999</v>
      </c>
      <c r="J50" s="736">
        <v>10482362.83914</v>
      </c>
      <c r="K50" s="736">
        <v>10326959.808190001</v>
      </c>
      <c r="L50" s="736">
        <v>10241504.902010001</v>
      </c>
      <c r="M50" s="52"/>
      <c r="N50" s="52"/>
      <c r="O50" s="52"/>
      <c r="P50" s="52"/>
      <c r="Q50" s="52"/>
      <c r="R50" s="52"/>
      <c r="S50" s="52"/>
      <c r="T50" s="52"/>
      <c r="U50" s="52"/>
      <c r="V50" s="52"/>
      <c r="W50" s="52"/>
      <c r="X50" s="52"/>
      <c r="Y50" s="52"/>
      <c r="Z50" s="52"/>
      <c r="AA50" s="52"/>
      <c r="AB50" s="52"/>
      <c r="AC50" s="52"/>
    </row>
    <row r="51" spans="1:29" s="58" customFormat="1" ht="15" customHeight="1" thickTop="1">
      <c r="A51" s="61" t="s">
        <v>489</v>
      </c>
      <c r="B51" s="57">
        <v>0</v>
      </c>
      <c r="C51" s="57">
        <v>0</v>
      </c>
      <c r="D51" s="57">
        <v>804.84282999999994</v>
      </c>
      <c r="E51" s="57">
        <v>905.41243999999995</v>
      </c>
      <c r="F51" s="57">
        <v>905.41243999999995</v>
      </c>
      <c r="G51" s="57">
        <v>14896.94081</v>
      </c>
      <c r="H51" s="57">
        <v>15696.06639</v>
      </c>
      <c r="I51" s="57">
        <v>14562.17251</v>
      </c>
      <c r="J51" s="57">
        <v>14562.17251</v>
      </c>
      <c r="K51" s="57">
        <v>41811.355349999991</v>
      </c>
      <c r="L51" s="57">
        <v>54303.264410000003</v>
      </c>
      <c r="M51" s="52"/>
      <c r="N51" s="52"/>
      <c r="O51" s="52"/>
      <c r="P51" s="52"/>
      <c r="Q51" s="52"/>
      <c r="R51" s="52"/>
      <c r="S51" s="52"/>
      <c r="T51" s="52"/>
      <c r="U51" s="52"/>
      <c r="V51" s="52"/>
      <c r="W51" s="52"/>
      <c r="X51" s="52"/>
      <c r="Y51" s="52"/>
      <c r="Z51" s="52"/>
      <c r="AA51" s="52"/>
      <c r="AB51" s="52"/>
      <c r="AC51" s="52"/>
    </row>
    <row r="52" spans="1:29" s="60" customFormat="1" ht="15" customHeight="1">
      <c r="A52" s="59" t="s">
        <v>490</v>
      </c>
      <c r="B52" s="57">
        <v>0</v>
      </c>
      <c r="C52" s="57">
        <v>0</v>
      </c>
      <c r="D52" s="57">
        <v>0</v>
      </c>
      <c r="E52" s="57">
        <v>0</v>
      </c>
      <c r="F52" s="57">
        <v>0</v>
      </c>
      <c r="G52" s="57">
        <v>0</v>
      </c>
      <c r="H52" s="57">
        <v>0</v>
      </c>
      <c r="I52" s="57">
        <v>0</v>
      </c>
      <c r="J52" s="57">
        <v>0</v>
      </c>
      <c r="K52" s="57">
        <v>0</v>
      </c>
      <c r="L52" s="57">
        <v>0</v>
      </c>
      <c r="M52" s="52"/>
      <c r="N52" s="52"/>
      <c r="O52" s="52"/>
      <c r="P52" s="52"/>
      <c r="Q52" s="52"/>
      <c r="R52" s="52"/>
      <c r="S52" s="52"/>
      <c r="T52" s="52"/>
      <c r="U52" s="52"/>
      <c r="V52" s="52"/>
      <c r="W52" s="52"/>
      <c r="X52" s="52"/>
      <c r="Y52" s="52"/>
      <c r="Z52" s="52"/>
      <c r="AA52" s="52"/>
      <c r="AB52" s="52"/>
      <c r="AC52" s="52"/>
    </row>
    <row r="53" spans="1:29" s="60" customFormat="1" ht="15" customHeight="1">
      <c r="A53" s="59" t="s">
        <v>491</v>
      </c>
      <c r="B53" s="57">
        <v>0</v>
      </c>
      <c r="C53" s="57">
        <v>0</v>
      </c>
      <c r="D53" s="57">
        <v>0</v>
      </c>
      <c r="E53" s="57">
        <v>0</v>
      </c>
      <c r="F53" s="57">
        <v>0</v>
      </c>
      <c r="G53" s="57">
        <v>0</v>
      </c>
      <c r="H53" s="57">
        <v>0</v>
      </c>
      <c r="I53" s="57">
        <v>0</v>
      </c>
      <c r="J53" s="57">
        <v>0</v>
      </c>
      <c r="K53" s="57">
        <v>27991.074820000002</v>
      </c>
      <c r="L53" s="57">
        <v>40482.98388</v>
      </c>
      <c r="M53" s="52"/>
      <c r="N53" s="52"/>
      <c r="O53" s="52"/>
      <c r="P53" s="52"/>
      <c r="Q53" s="52"/>
      <c r="R53" s="52"/>
      <c r="S53" s="52"/>
      <c r="T53" s="52"/>
      <c r="U53" s="52"/>
      <c r="V53" s="52"/>
      <c r="W53" s="52"/>
      <c r="X53" s="52"/>
      <c r="Y53" s="52"/>
      <c r="Z53" s="52"/>
      <c r="AA53" s="52"/>
      <c r="AB53" s="52"/>
      <c r="AC53" s="52"/>
    </row>
    <row r="54" spans="1:29" s="60" customFormat="1" ht="15" customHeight="1">
      <c r="A54" s="59" t="s">
        <v>492</v>
      </c>
      <c r="B54" s="57">
        <v>0</v>
      </c>
      <c r="C54" s="57">
        <v>0</v>
      </c>
      <c r="D54" s="57">
        <v>0</v>
      </c>
      <c r="E54" s="57">
        <v>0</v>
      </c>
      <c r="F54" s="57">
        <v>0</v>
      </c>
      <c r="G54" s="57">
        <v>0</v>
      </c>
      <c r="H54" s="57">
        <v>0</v>
      </c>
      <c r="I54" s="57">
        <v>0</v>
      </c>
      <c r="J54" s="57">
        <v>0</v>
      </c>
      <c r="K54" s="57">
        <v>0</v>
      </c>
      <c r="L54" s="57">
        <v>0</v>
      </c>
      <c r="M54" s="52"/>
      <c r="N54" s="52"/>
      <c r="O54" s="52"/>
      <c r="P54" s="52"/>
      <c r="Q54" s="52"/>
      <c r="R54" s="52"/>
      <c r="S54" s="52"/>
      <c r="T54" s="52"/>
      <c r="U54" s="52"/>
      <c r="V54" s="52"/>
      <c r="W54" s="52"/>
      <c r="X54" s="52"/>
      <c r="Y54" s="52"/>
      <c r="Z54" s="52"/>
      <c r="AA54" s="52"/>
      <c r="AB54" s="52"/>
      <c r="AC54" s="52"/>
    </row>
    <row r="55" spans="1:29" s="60" customFormat="1" ht="15" customHeight="1">
      <c r="A55" s="59" t="s">
        <v>493</v>
      </c>
      <c r="B55" s="57">
        <v>0</v>
      </c>
      <c r="C55" s="57">
        <v>0</v>
      </c>
      <c r="D55" s="57">
        <v>0</v>
      </c>
      <c r="E55" s="57">
        <v>0</v>
      </c>
      <c r="F55" s="57">
        <v>0</v>
      </c>
      <c r="G55" s="57">
        <v>0</v>
      </c>
      <c r="H55" s="57">
        <v>0</v>
      </c>
      <c r="I55" s="57">
        <v>0</v>
      </c>
      <c r="J55" s="57">
        <v>0</v>
      </c>
      <c r="K55" s="57">
        <v>0</v>
      </c>
      <c r="L55" s="57">
        <v>0</v>
      </c>
      <c r="M55" s="52"/>
      <c r="N55" s="52"/>
      <c r="O55" s="52"/>
      <c r="P55" s="52"/>
      <c r="Q55" s="52"/>
      <c r="R55" s="52"/>
      <c r="S55" s="52"/>
      <c r="T55" s="52"/>
      <c r="U55" s="52"/>
      <c r="V55" s="52"/>
      <c r="W55" s="52"/>
      <c r="X55" s="52"/>
      <c r="Y55" s="52"/>
      <c r="Z55" s="52"/>
      <c r="AA55" s="52"/>
      <c r="AB55" s="52"/>
      <c r="AC55" s="52"/>
    </row>
    <row r="56" spans="1:29" s="60" customFormat="1" ht="15" customHeight="1">
      <c r="A56" s="59" t="s">
        <v>494</v>
      </c>
      <c r="B56" s="57">
        <v>0</v>
      </c>
      <c r="C56" s="57">
        <v>0</v>
      </c>
      <c r="D56" s="57">
        <v>804.84282999999994</v>
      </c>
      <c r="E56" s="57">
        <v>905.41243999999995</v>
      </c>
      <c r="F56" s="57">
        <v>905.41243999999995</v>
      </c>
      <c r="G56" s="57">
        <v>14896.94081</v>
      </c>
      <c r="H56" s="57">
        <v>15696.06639</v>
      </c>
      <c r="I56" s="57">
        <v>14562.17251</v>
      </c>
      <c r="J56" s="57">
        <v>14562.17251</v>
      </c>
      <c r="K56" s="57">
        <v>13820.28053</v>
      </c>
      <c r="L56" s="57">
        <v>13820.28053</v>
      </c>
      <c r="M56" s="52"/>
      <c r="N56" s="52"/>
      <c r="O56" s="52"/>
      <c r="P56" s="52"/>
      <c r="Q56" s="52"/>
      <c r="R56" s="52"/>
      <c r="S56" s="52"/>
      <c r="T56" s="52"/>
      <c r="U56" s="52"/>
      <c r="V56" s="52"/>
      <c r="W56" s="52"/>
      <c r="X56" s="52"/>
      <c r="Y56" s="52"/>
      <c r="Z56" s="52"/>
      <c r="AA56" s="52"/>
      <c r="AB56" s="52"/>
      <c r="AC56" s="52"/>
    </row>
    <row r="57" spans="1:29" s="60" customFormat="1" ht="15" customHeight="1">
      <c r="A57" s="56" t="s">
        <v>495</v>
      </c>
      <c r="B57" s="57">
        <v>4894074.6201599995</v>
      </c>
      <c r="C57" s="57">
        <v>6153867.5195699995</v>
      </c>
      <c r="D57" s="57">
        <v>6287396.8164600004</v>
      </c>
      <c r="E57" s="57">
        <v>8682354.6926000006</v>
      </c>
      <c r="F57" s="57">
        <v>8952864.1272400003</v>
      </c>
      <c r="G57" s="57">
        <v>9489469.8861699998</v>
      </c>
      <c r="H57" s="57">
        <v>9911396.9378200006</v>
      </c>
      <c r="I57" s="57">
        <v>10593518.94283</v>
      </c>
      <c r="J57" s="57">
        <v>10727817.816399999</v>
      </c>
      <c r="K57" s="57">
        <v>11220273.584399998</v>
      </c>
      <c r="L57" s="57">
        <v>11270963.11668</v>
      </c>
      <c r="M57" s="52"/>
      <c r="N57" s="52"/>
      <c r="O57" s="52"/>
      <c r="P57" s="52"/>
      <c r="Q57" s="52"/>
      <c r="R57" s="52"/>
      <c r="S57" s="52"/>
      <c r="T57" s="52"/>
      <c r="U57" s="52"/>
      <c r="V57" s="52"/>
      <c r="W57" s="52"/>
      <c r="X57" s="52"/>
      <c r="Y57" s="52"/>
      <c r="Z57" s="52"/>
      <c r="AA57" s="52"/>
      <c r="AB57" s="52"/>
      <c r="AC57" s="52"/>
    </row>
    <row r="58" spans="1:29">
      <c r="A58" s="737" t="s">
        <v>496</v>
      </c>
      <c r="B58" s="738">
        <v>798147.99959999998</v>
      </c>
      <c r="C58" s="738">
        <v>854236.13709000009</v>
      </c>
      <c r="D58" s="738">
        <v>1101134.18689</v>
      </c>
      <c r="E58" s="738">
        <v>1262600.2797699999</v>
      </c>
      <c r="F58" s="738">
        <v>1159088.2856300001</v>
      </c>
      <c r="G58" s="738">
        <v>1224081.39808</v>
      </c>
      <c r="H58" s="738">
        <v>1536498.3663299999</v>
      </c>
      <c r="I58" s="738">
        <v>1673024.1520799999</v>
      </c>
      <c r="J58" s="738">
        <v>279260.60561000003</v>
      </c>
      <c r="K58" s="738">
        <v>1671602.7994299999</v>
      </c>
      <c r="L58" s="738">
        <v>274926.06176000007</v>
      </c>
      <c r="M58" s="52"/>
      <c r="N58" s="52"/>
      <c r="O58" s="52"/>
      <c r="P58" s="52"/>
      <c r="Q58" s="52"/>
      <c r="R58" s="52"/>
      <c r="S58" s="52"/>
      <c r="T58" s="52"/>
      <c r="U58" s="52"/>
      <c r="V58" s="52"/>
      <c r="W58" s="52"/>
      <c r="X58" s="52"/>
      <c r="Y58" s="52"/>
      <c r="Z58" s="52"/>
      <c r="AA58" s="52"/>
      <c r="AB58" s="52"/>
      <c r="AC58" s="52"/>
    </row>
    <row r="59" spans="1:29" ht="15" customHeight="1">
      <c r="A59" s="59" t="s">
        <v>497</v>
      </c>
      <c r="B59" s="57">
        <v>-179026.93430000002</v>
      </c>
      <c r="C59" s="57">
        <v>-181000.85099000001</v>
      </c>
      <c r="D59" s="57">
        <v>-225234.72203</v>
      </c>
      <c r="E59" s="57">
        <v>-262751.36200999998</v>
      </c>
      <c r="F59" s="57">
        <v>-306525.27294</v>
      </c>
      <c r="G59" s="57">
        <v>-381024.20204</v>
      </c>
      <c r="H59" s="57">
        <v>-416101.17019999999</v>
      </c>
      <c r="I59" s="57">
        <v>-423890.97604000004</v>
      </c>
      <c r="J59" s="57">
        <v>-71639.900129999995</v>
      </c>
      <c r="K59" s="57">
        <v>430202.96828000003</v>
      </c>
      <c r="L59" s="57">
        <v>71311.341319999992</v>
      </c>
      <c r="M59" s="52"/>
      <c r="N59" s="52"/>
      <c r="O59" s="52"/>
      <c r="P59" s="52"/>
      <c r="Q59" s="52"/>
      <c r="R59" s="52"/>
      <c r="S59" s="52"/>
      <c r="T59" s="52"/>
      <c r="U59" s="52"/>
      <c r="V59" s="52"/>
      <c r="W59" s="52"/>
      <c r="X59" s="52"/>
      <c r="Y59" s="52"/>
      <c r="Z59" s="52"/>
      <c r="AA59" s="52"/>
      <c r="AB59" s="52"/>
      <c r="AC59" s="52"/>
    </row>
    <row r="60" spans="1:29" ht="15" customHeight="1">
      <c r="A60" s="56" t="s">
        <v>498</v>
      </c>
      <c r="B60" s="57">
        <v>619121.0652999999</v>
      </c>
      <c r="C60" s="57">
        <v>673235.28610000003</v>
      </c>
      <c r="D60" s="57">
        <v>875899.46486000007</v>
      </c>
      <c r="E60" s="57">
        <v>999848.91775999998</v>
      </c>
      <c r="F60" s="57">
        <v>852563.01269</v>
      </c>
      <c r="G60" s="57">
        <v>843057.19603999995</v>
      </c>
      <c r="H60" s="57">
        <v>1120397.1961300001</v>
      </c>
      <c r="I60" s="57">
        <v>1249133.17604</v>
      </c>
      <c r="J60" s="57">
        <v>207620.70547999998</v>
      </c>
      <c r="K60" s="57">
        <v>1241399.83115</v>
      </c>
      <c r="L60" s="57">
        <v>203614.72044000006</v>
      </c>
      <c r="M60" s="52"/>
      <c r="N60" s="52"/>
      <c r="O60" s="52"/>
      <c r="P60" s="52"/>
      <c r="Q60" s="52"/>
      <c r="R60" s="52"/>
      <c r="S60" s="52"/>
      <c r="T60" s="52"/>
      <c r="U60" s="52"/>
      <c r="V60" s="52"/>
      <c r="W60" s="52"/>
      <c r="X60" s="52"/>
      <c r="Y60" s="52"/>
      <c r="Z60" s="52"/>
      <c r="AA60" s="52"/>
      <c r="AB60" s="52"/>
      <c r="AC60" s="52"/>
    </row>
    <row r="61" spans="1:29" ht="15" customHeight="1">
      <c r="A61" s="62" t="s">
        <v>499</v>
      </c>
      <c r="B61" s="57">
        <v>26658.72078</v>
      </c>
      <c r="C61" s="57">
        <v>30707.047979999999</v>
      </c>
      <c r="D61" s="57">
        <v>36115.45433</v>
      </c>
      <c r="E61" s="57">
        <v>39645.167999999998</v>
      </c>
      <c r="F61" s="57">
        <v>36189.795579999998</v>
      </c>
      <c r="G61" s="57">
        <v>35228.070220000001</v>
      </c>
      <c r="H61" s="57">
        <v>37055.942840000003</v>
      </c>
      <c r="I61" s="57">
        <v>48052.083639999997</v>
      </c>
      <c r="J61" s="57">
        <v>7235.6616199999999</v>
      </c>
      <c r="K61" s="57">
        <v>82053.347979999991</v>
      </c>
      <c r="L61" s="57">
        <v>17692.39978</v>
      </c>
      <c r="M61" s="52"/>
      <c r="N61" s="52"/>
      <c r="O61" s="52"/>
      <c r="P61" s="52"/>
      <c r="Q61" s="52"/>
      <c r="R61" s="52"/>
      <c r="S61" s="52"/>
      <c r="T61" s="52"/>
      <c r="U61" s="52"/>
      <c r="V61" s="52"/>
      <c r="W61" s="52"/>
      <c r="X61" s="52"/>
      <c r="Y61" s="52"/>
      <c r="Z61" s="52"/>
      <c r="AA61" s="52"/>
      <c r="AB61" s="52"/>
      <c r="AC61" s="52"/>
    </row>
    <row r="62" spans="1:29" ht="15" customHeight="1">
      <c r="A62" s="59" t="s">
        <v>500</v>
      </c>
      <c r="B62" s="57">
        <v>-19541.875510000002</v>
      </c>
      <c r="C62" s="57">
        <v>-17897.221430000001</v>
      </c>
      <c r="D62" s="57">
        <v>-25668.53944</v>
      </c>
      <c r="E62" s="57">
        <v>-32309.356820000001</v>
      </c>
      <c r="F62" s="57">
        <v>-34876.357219999998</v>
      </c>
      <c r="G62" s="57">
        <v>-27314.336340000002</v>
      </c>
      <c r="H62" s="57">
        <v>-35588.837079999998</v>
      </c>
      <c r="I62" s="57">
        <v>-76148.523419999998</v>
      </c>
      <c r="J62" s="57">
        <v>-8251.2753400000001</v>
      </c>
      <c r="K62" s="57">
        <v>152993.18466</v>
      </c>
      <c r="L62" s="57">
        <v>22052.643800000002</v>
      </c>
      <c r="M62" s="52"/>
      <c r="N62" s="52"/>
      <c r="O62" s="52"/>
      <c r="P62" s="52"/>
      <c r="Q62" s="52"/>
      <c r="R62" s="52"/>
      <c r="S62" s="52"/>
      <c r="T62" s="52"/>
      <c r="U62" s="52"/>
      <c r="V62" s="52"/>
      <c r="W62" s="52"/>
      <c r="X62" s="52"/>
      <c r="Y62" s="52"/>
      <c r="Z62" s="52"/>
      <c r="AA62" s="52"/>
      <c r="AB62" s="52"/>
      <c r="AC62" s="52"/>
    </row>
    <row r="63" spans="1:29" ht="15" customHeight="1">
      <c r="A63" s="63" t="s">
        <v>501</v>
      </c>
      <c r="B63" s="57">
        <v>626237.91057000007</v>
      </c>
      <c r="C63" s="57">
        <v>686045.11265000002</v>
      </c>
      <c r="D63" s="57">
        <v>886346.37974999996</v>
      </c>
      <c r="E63" s="57">
        <v>1007184.7289400001</v>
      </c>
      <c r="F63" s="57">
        <v>853876.45104999992</v>
      </c>
      <c r="G63" s="57">
        <v>850970.92991999991</v>
      </c>
      <c r="H63" s="57">
        <v>1121864.30189</v>
      </c>
      <c r="I63" s="57">
        <v>1221036.7362599999</v>
      </c>
      <c r="J63" s="57">
        <v>206605.09175999998</v>
      </c>
      <c r="K63" s="57">
        <v>1170459.99447</v>
      </c>
      <c r="L63" s="57">
        <v>199254.47642000008</v>
      </c>
      <c r="M63" s="52"/>
      <c r="N63" s="52"/>
      <c r="O63" s="52"/>
      <c r="P63" s="52"/>
      <c r="Q63" s="52"/>
      <c r="R63" s="52"/>
      <c r="S63" s="52"/>
      <c r="T63" s="52"/>
      <c r="U63" s="52"/>
      <c r="V63" s="52"/>
      <c r="W63" s="52"/>
      <c r="X63" s="52"/>
      <c r="Y63" s="52"/>
      <c r="Z63" s="52"/>
      <c r="AA63" s="52"/>
      <c r="AB63" s="52"/>
      <c r="AC63" s="52"/>
    </row>
    <row r="64" spans="1:29" ht="15" customHeight="1">
      <c r="A64" s="62" t="s">
        <v>502</v>
      </c>
      <c r="B64" s="57">
        <v>279325.6459</v>
      </c>
      <c r="C64" s="57">
        <v>281893.38447000005</v>
      </c>
      <c r="D64" s="57">
        <v>342752.37552999996</v>
      </c>
      <c r="E64" s="57">
        <v>278523.58954000002</v>
      </c>
      <c r="F64" s="57">
        <v>257746.31447000001</v>
      </c>
      <c r="G64" s="57">
        <v>132040.87423000002</v>
      </c>
      <c r="H64" s="57">
        <v>198361.86318000001</v>
      </c>
      <c r="I64" s="57">
        <v>257116.92251</v>
      </c>
      <c r="J64" s="57">
        <v>79397.418239999999</v>
      </c>
      <c r="K64" s="57">
        <v>360731.30154000001</v>
      </c>
      <c r="L64" s="57">
        <v>45691.890029999995</v>
      </c>
      <c r="M64" s="52"/>
      <c r="N64" s="52"/>
      <c r="O64" s="52"/>
      <c r="P64" s="52"/>
      <c r="Q64" s="52"/>
      <c r="R64" s="52"/>
      <c r="S64" s="52"/>
      <c r="T64" s="52"/>
      <c r="U64" s="52"/>
      <c r="V64" s="52"/>
      <c r="W64" s="52"/>
      <c r="X64" s="52"/>
      <c r="Y64" s="52"/>
      <c r="Z64" s="52"/>
      <c r="AA64" s="52"/>
      <c r="AB64" s="52"/>
      <c r="AC64" s="52"/>
    </row>
    <row r="65" spans="1:29" ht="15" customHeight="1">
      <c r="A65" s="62" t="s">
        <v>503</v>
      </c>
      <c r="B65" s="57">
        <v>-341995.56542</v>
      </c>
      <c r="C65" s="57">
        <v>-351883.66342</v>
      </c>
      <c r="D65" s="57">
        <v>-430812.26555000001</v>
      </c>
      <c r="E65" s="57">
        <v>-355472.11443000002</v>
      </c>
      <c r="F65" s="57">
        <v>-323580.17786</v>
      </c>
      <c r="G65" s="57">
        <v>-215524.60389</v>
      </c>
      <c r="H65" s="57">
        <v>-392864.00052</v>
      </c>
      <c r="I65" s="57">
        <v>-505993.80524000002</v>
      </c>
      <c r="J65" s="57">
        <v>-116460.83492000001</v>
      </c>
      <c r="K65" s="57">
        <v>574061.61628999992</v>
      </c>
      <c r="L65" s="57">
        <v>71594.591959999991</v>
      </c>
      <c r="M65" s="52"/>
      <c r="N65" s="52"/>
      <c r="O65" s="52"/>
      <c r="P65" s="52"/>
      <c r="Q65" s="52"/>
      <c r="R65" s="52"/>
      <c r="S65" s="52"/>
      <c r="T65" s="52"/>
      <c r="U65" s="52"/>
      <c r="V65" s="52"/>
      <c r="W65" s="52"/>
      <c r="X65" s="52"/>
      <c r="Y65" s="52"/>
      <c r="Z65" s="52"/>
      <c r="AA65" s="52"/>
      <c r="AB65" s="52"/>
      <c r="AC65" s="52"/>
    </row>
    <row r="66" spans="1:29" ht="15" customHeight="1">
      <c r="A66" s="56" t="s">
        <v>504</v>
      </c>
      <c r="B66" s="57">
        <v>563567.99104999995</v>
      </c>
      <c r="C66" s="57">
        <v>616054.83370000008</v>
      </c>
      <c r="D66" s="57">
        <v>798286.48973000003</v>
      </c>
      <c r="E66" s="57">
        <v>930236.20404999994</v>
      </c>
      <c r="F66" s="57">
        <v>788042.58765999996</v>
      </c>
      <c r="G66" s="57">
        <v>767487.20025999995</v>
      </c>
      <c r="H66" s="57">
        <v>927362.16454999999</v>
      </c>
      <c r="I66" s="57">
        <v>972159.85352999996</v>
      </c>
      <c r="J66" s="57">
        <v>169541.67508000002</v>
      </c>
      <c r="K66" s="57">
        <v>957129.67972000025</v>
      </c>
      <c r="L66" s="57">
        <v>173351.7744900001</v>
      </c>
      <c r="M66" s="52"/>
      <c r="N66" s="52"/>
      <c r="O66" s="52"/>
      <c r="P66" s="52"/>
      <c r="Q66" s="52"/>
      <c r="R66" s="52"/>
      <c r="S66" s="52"/>
      <c r="T66" s="52"/>
      <c r="U66" s="52"/>
      <c r="V66" s="52"/>
      <c r="W66" s="52"/>
      <c r="X66" s="52"/>
      <c r="Y66" s="52"/>
      <c r="Z66" s="52"/>
      <c r="AA66" s="52"/>
      <c r="AB66" s="52"/>
      <c r="AC66" s="52"/>
    </row>
    <row r="67" spans="1:29" ht="15" customHeight="1">
      <c r="A67" s="59" t="s">
        <v>505</v>
      </c>
      <c r="B67" s="57">
        <v>-454359.52593</v>
      </c>
      <c r="C67" s="57">
        <v>-507631.47766000003</v>
      </c>
      <c r="D67" s="57">
        <v>-651504.03161000006</v>
      </c>
      <c r="E67" s="57">
        <v>-729456.94159000006</v>
      </c>
      <c r="F67" s="57">
        <v>-702440.50465999998</v>
      </c>
      <c r="G67" s="57">
        <v>-724500.14249</v>
      </c>
      <c r="H67" s="57">
        <v>-809995.3001799999</v>
      </c>
      <c r="I67" s="57">
        <v>-887264.12624999997</v>
      </c>
      <c r="J67" s="57">
        <v>-154288.40461000003</v>
      </c>
      <c r="K67" s="57">
        <v>901176.82277000009</v>
      </c>
      <c r="L67" s="57">
        <v>157978.15476</v>
      </c>
      <c r="M67" s="52"/>
      <c r="N67" s="52"/>
      <c r="O67" s="52"/>
      <c r="P67" s="52"/>
      <c r="Q67" s="52"/>
      <c r="R67" s="52"/>
      <c r="S67" s="52"/>
      <c r="T67" s="52"/>
      <c r="U67" s="52"/>
      <c r="V67" s="52"/>
      <c r="W67" s="52"/>
      <c r="X67" s="52"/>
      <c r="Y67" s="52"/>
      <c r="Z67" s="52"/>
      <c r="AA67" s="52"/>
      <c r="AB67" s="52"/>
      <c r="AC67" s="52"/>
    </row>
    <row r="68" spans="1:29" ht="15" customHeight="1">
      <c r="A68" s="63" t="s">
        <v>506</v>
      </c>
      <c r="B68" s="57">
        <v>109208.46512000001</v>
      </c>
      <c r="C68" s="57">
        <v>108423.35604000001</v>
      </c>
      <c r="D68" s="57">
        <v>146782.45812</v>
      </c>
      <c r="E68" s="57">
        <v>200779.26246</v>
      </c>
      <c r="F68" s="57">
        <v>85602.082999999999</v>
      </c>
      <c r="G68" s="57">
        <v>42987.057770000007</v>
      </c>
      <c r="H68" s="57">
        <v>117366.86437000001</v>
      </c>
      <c r="I68" s="57">
        <v>84895.727280000006</v>
      </c>
      <c r="J68" s="57">
        <v>15253.270470000001</v>
      </c>
      <c r="K68" s="57">
        <v>55952.856950000161</v>
      </c>
      <c r="L68" s="57">
        <v>15373.619730000093</v>
      </c>
      <c r="M68" s="52"/>
      <c r="N68" s="52"/>
      <c r="O68" s="52"/>
      <c r="P68" s="52"/>
      <c r="Q68" s="52"/>
      <c r="R68" s="52"/>
      <c r="S68" s="52"/>
      <c r="T68" s="52"/>
      <c r="U68" s="52"/>
      <c r="V68" s="52"/>
      <c r="W68" s="52"/>
      <c r="X68" s="52"/>
      <c r="Y68" s="52"/>
      <c r="Z68" s="52"/>
      <c r="AA68" s="52"/>
      <c r="AB68" s="52"/>
      <c r="AC68" s="52"/>
    </row>
    <row r="69" spans="1:29" ht="15" customHeight="1">
      <c r="A69" s="63" t="s">
        <v>507</v>
      </c>
      <c r="B69" s="57">
        <v>306.38585</v>
      </c>
      <c r="C69" s="57">
        <v>26.748139999999999</v>
      </c>
      <c r="D69" s="57">
        <v>-4.8061400000000001</v>
      </c>
      <c r="E69" s="57">
        <v>31.566890000000001</v>
      </c>
      <c r="F69" s="57">
        <v>35.59675</v>
      </c>
      <c r="G69" s="57">
        <v>15.807799999999999</v>
      </c>
      <c r="H69" s="57">
        <v>18.451740000000001</v>
      </c>
      <c r="I69" s="57">
        <v>13.06781</v>
      </c>
      <c r="J69" s="57">
        <v>1.1550199999999999</v>
      </c>
      <c r="K69" s="57">
        <v>60.286600000000007</v>
      </c>
      <c r="L69" s="57">
        <v>167.14132000000001</v>
      </c>
      <c r="M69" s="52"/>
      <c r="N69" s="52"/>
      <c r="O69" s="52"/>
      <c r="P69" s="52"/>
      <c r="Q69" s="52"/>
      <c r="R69" s="52"/>
      <c r="S69" s="52"/>
      <c r="T69" s="52"/>
      <c r="U69" s="52"/>
      <c r="V69" s="52"/>
      <c r="W69" s="52"/>
      <c r="X69" s="52"/>
      <c r="Y69" s="52"/>
      <c r="Z69" s="52"/>
      <c r="AA69" s="52"/>
      <c r="AB69" s="52"/>
      <c r="AC69" s="52"/>
    </row>
    <row r="70" spans="1:29" ht="15" customHeight="1">
      <c r="A70" s="64" t="s">
        <v>508</v>
      </c>
      <c r="B70" s="57">
        <v>306.25893000000002</v>
      </c>
      <c r="C70" s="57">
        <v>26.424209999999999</v>
      </c>
      <c r="D70" s="57">
        <v>-5.0344499999999996</v>
      </c>
      <c r="E70" s="57">
        <v>31.518999999999998</v>
      </c>
      <c r="F70" s="57">
        <v>35.560430000000004</v>
      </c>
      <c r="G70" s="57">
        <v>15.790959999999998</v>
      </c>
      <c r="H70" s="57">
        <v>18.451520000000002</v>
      </c>
      <c r="I70" s="57">
        <v>13.06781</v>
      </c>
      <c r="J70" s="57">
        <v>1.1550199999999999</v>
      </c>
      <c r="K70" s="57">
        <v>58.33135</v>
      </c>
      <c r="L70" s="57">
        <v>-1.0249600000000001</v>
      </c>
      <c r="M70" s="52"/>
      <c r="N70" s="52"/>
      <c r="O70" s="52"/>
      <c r="P70" s="52"/>
      <c r="Q70" s="52"/>
      <c r="R70" s="52"/>
      <c r="S70" s="52"/>
      <c r="T70" s="52"/>
      <c r="U70" s="52"/>
      <c r="V70" s="52"/>
      <c r="W70" s="52"/>
      <c r="X70" s="52"/>
      <c r="Y70" s="52"/>
      <c r="Z70" s="52"/>
      <c r="AA70" s="52"/>
      <c r="AB70" s="52"/>
      <c r="AC70" s="52"/>
    </row>
    <row r="71" spans="1:29" ht="15" customHeight="1">
      <c r="A71" s="64" t="s">
        <v>509</v>
      </c>
      <c r="B71" s="57">
        <v>0.12692000000000001</v>
      </c>
      <c r="C71" s="57">
        <v>0.32393</v>
      </c>
      <c r="D71" s="57">
        <v>0.22831000000000001</v>
      </c>
      <c r="E71" s="57">
        <v>4.7890000000000002E-2</v>
      </c>
      <c r="F71" s="57">
        <v>3.6319999999999998E-2</v>
      </c>
      <c r="G71" s="57">
        <v>1.6840000000000001E-2</v>
      </c>
      <c r="H71" s="57">
        <v>2.2000000000000001E-4</v>
      </c>
      <c r="I71" s="57">
        <v>0</v>
      </c>
      <c r="J71" s="57">
        <v>0</v>
      </c>
      <c r="K71" s="57">
        <v>1.9552499999999999</v>
      </c>
      <c r="L71" s="57">
        <v>168.16628</v>
      </c>
      <c r="M71" s="52"/>
      <c r="N71" s="52"/>
      <c r="O71" s="52"/>
      <c r="P71" s="52"/>
      <c r="Q71" s="52"/>
      <c r="R71" s="52"/>
      <c r="S71" s="52"/>
      <c r="T71" s="52"/>
      <c r="U71" s="52"/>
      <c r="V71" s="52"/>
      <c r="W71" s="52"/>
      <c r="X71" s="52"/>
      <c r="Y71" s="52"/>
      <c r="Z71" s="52"/>
      <c r="AA71" s="52"/>
      <c r="AB71" s="52"/>
      <c r="AC71" s="52"/>
    </row>
    <row r="72" spans="1:29" ht="15" customHeight="1">
      <c r="A72" s="56" t="s">
        <v>510</v>
      </c>
      <c r="B72" s="57">
        <v>-143.40394000000001</v>
      </c>
      <c r="C72" s="57">
        <v>-327.61212</v>
      </c>
      <c r="D72" s="57">
        <v>-1177.0200300000001</v>
      </c>
      <c r="E72" s="57">
        <v>-0.13904</v>
      </c>
      <c r="F72" s="57">
        <v>-4.3377299999999996</v>
      </c>
      <c r="G72" s="57">
        <v>212.68557000000001</v>
      </c>
      <c r="H72" s="57">
        <v>717.13481999999999</v>
      </c>
      <c r="I72" s="57">
        <v>-204.66982999999999</v>
      </c>
      <c r="J72" s="57">
        <v>90.630859999999998</v>
      </c>
      <c r="K72" s="57">
        <v>-226.65985999999998</v>
      </c>
      <c r="L72" s="57">
        <v>16.8842</v>
      </c>
      <c r="M72" s="52"/>
      <c r="N72" s="52"/>
      <c r="O72" s="52"/>
      <c r="P72" s="52"/>
      <c r="Q72" s="52"/>
      <c r="R72" s="52"/>
      <c r="S72" s="52"/>
      <c r="T72" s="52"/>
      <c r="U72" s="52"/>
      <c r="V72" s="52"/>
      <c r="W72" s="52"/>
      <c r="X72" s="52"/>
      <c r="Y72" s="52"/>
      <c r="Z72" s="52"/>
      <c r="AA72" s="52"/>
      <c r="AB72" s="52"/>
      <c r="AC72" s="52"/>
    </row>
    <row r="73" spans="1:29" ht="15" customHeight="1">
      <c r="A73" s="56" t="s">
        <v>511</v>
      </c>
      <c r="B73" s="57">
        <v>-143.40394000000001</v>
      </c>
      <c r="C73" s="57">
        <v>-327.61212</v>
      </c>
      <c r="D73" s="57">
        <v>-1177.0200300000001</v>
      </c>
      <c r="E73" s="57">
        <v>-0.13904</v>
      </c>
      <c r="F73" s="57">
        <v>-4.3377299999999996</v>
      </c>
      <c r="G73" s="57">
        <v>212.68644</v>
      </c>
      <c r="H73" s="57">
        <v>79.102910000000008</v>
      </c>
      <c r="I73" s="57">
        <v>-4.9349699999999999</v>
      </c>
      <c r="J73" s="57">
        <v>-0.96692999999999996</v>
      </c>
      <c r="K73" s="57">
        <v>-86.457849999999993</v>
      </c>
      <c r="L73" s="57">
        <v>16.8842</v>
      </c>
      <c r="M73" s="52"/>
      <c r="N73" s="52"/>
      <c r="O73" s="52"/>
      <c r="P73" s="52"/>
      <c r="Q73" s="52"/>
      <c r="R73" s="52"/>
      <c r="S73" s="52"/>
      <c r="T73" s="52"/>
      <c r="U73" s="52"/>
      <c r="V73" s="52"/>
      <c r="W73" s="52"/>
      <c r="X73" s="52"/>
      <c r="Y73" s="52"/>
      <c r="Z73" s="52"/>
      <c r="AA73" s="52"/>
      <c r="AB73" s="52"/>
      <c r="AC73" s="52"/>
    </row>
    <row r="74" spans="1:29" ht="15" customHeight="1">
      <c r="A74" s="59" t="s">
        <v>512</v>
      </c>
      <c r="B74" s="57">
        <v>0</v>
      </c>
      <c r="C74" s="57">
        <v>0</v>
      </c>
      <c r="D74" s="57">
        <v>0</v>
      </c>
      <c r="E74" s="57">
        <v>0</v>
      </c>
      <c r="F74" s="57">
        <v>0</v>
      </c>
      <c r="G74" s="57">
        <v>-8.7000000000000001E-4</v>
      </c>
      <c r="H74" s="57">
        <v>638.03191000000004</v>
      </c>
      <c r="I74" s="57">
        <v>-199.73486</v>
      </c>
      <c r="J74" s="57">
        <v>91.597789999999989</v>
      </c>
      <c r="K74" s="57">
        <v>-140.20201</v>
      </c>
      <c r="L74" s="57">
        <v>0</v>
      </c>
      <c r="M74" s="52"/>
      <c r="N74" s="52"/>
      <c r="O74" s="52"/>
      <c r="P74" s="52"/>
      <c r="Q74" s="52"/>
      <c r="R74" s="52"/>
      <c r="S74" s="52"/>
      <c r="T74" s="52"/>
      <c r="U74" s="52"/>
      <c r="V74" s="52"/>
      <c r="W74" s="52"/>
      <c r="X74" s="52"/>
      <c r="Y74" s="52"/>
      <c r="Z74" s="52"/>
      <c r="AA74" s="52"/>
      <c r="AB74" s="52"/>
      <c r="AC74" s="52"/>
    </row>
    <row r="75" spans="1:29" ht="15" customHeight="1">
      <c r="A75" s="56" t="s">
        <v>513</v>
      </c>
      <c r="B75" s="57">
        <v>109371.44703</v>
      </c>
      <c r="C75" s="57">
        <v>108122.49206</v>
      </c>
      <c r="D75" s="57">
        <v>145600.63194999998</v>
      </c>
      <c r="E75" s="57">
        <v>200810.69031000001</v>
      </c>
      <c r="F75" s="57">
        <v>85633.342019999996</v>
      </c>
      <c r="G75" s="57">
        <v>43215.551140000003</v>
      </c>
      <c r="H75" s="57">
        <v>118102.45093000001</v>
      </c>
      <c r="I75" s="57">
        <v>84704.125260000001</v>
      </c>
      <c r="J75" s="57">
        <v>15345.056349999999</v>
      </c>
      <c r="K75" s="57">
        <v>56239.803410000161</v>
      </c>
      <c r="L75" s="57">
        <v>15523.876850000019</v>
      </c>
      <c r="M75" s="52"/>
      <c r="N75" s="52"/>
      <c r="O75" s="52"/>
      <c r="P75" s="52"/>
      <c r="Q75" s="52"/>
      <c r="R75" s="52"/>
      <c r="S75" s="52"/>
      <c r="T75" s="52"/>
      <c r="U75" s="52"/>
      <c r="V75" s="52"/>
      <c r="W75" s="52"/>
      <c r="X75" s="52"/>
      <c r="Y75" s="52"/>
      <c r="Z75" s="52"/>
      <c r="AA75" s="52"/>
      <c r="AB75" s="52"/>
      <c r="AC75" s="52"/>
    </row>
    <row r="76" spans="1:29" ht="15" customHeight="1">
      <c r="A76" s="65" t="s">
        <v>514</v>
      </c>
      <c r="B76" s="57">
        <v>3337.3301099999999</v>
      </c>
      <c r="C76" s="57">
        <v>2037.3966699999999</v>
      </c>
      <c r="D76" s="57">
        <v>-1449.3150500000002</v>
      </c>
      <c r="E76" s="57">
        <v>-5291.6878499999993</v>
      </c>
      <c r="F76" s="57">
        <v>5985.9975800000002</v>
      </c>
      <c r="G76" s="57">
        <v>-1134.88509</v>
      </c>
      <c r="H76" s="57">
        <v>9045.9273400000002</v>
      </c>
      <c r="I76" s="57">
        <v>-6847.1352999999999</v>
      </c>
      <c r="J76" s="57">
        <v>-7889.5067099999997</v>
      </c>
      <c r="K76" s="57">
        <v>-3908.7662599999981</v>
      </c>
      <c r="L76" s="57">
        <v>-3910.5955399999998</v>
      </c>
      <c r="M76" s="52"/>
      <c r="N76" s="52"/>
      <c r="O76" s="52"/>
      <c r="P76" s="52"/>
      <c r="Q76" s="52"/>
      <c r="R76" s="52"/>
      <c r="S76" s="52"/>
      <c r="T76" s="52"/>
      <c r="U76" s="52"/>
      <c r="V76" s="52"/>
      <c r="W76" s="52"/>
      <c r="X76" s="52"/>
      <c r="Y76" s="52"/>
      <c r="Z76" s="52"/>
      <c r="AA76" s="52"/>
      <c r="AB76" s="52"/>
      <c r="AC76" s="52"/>
    </row>
    <row r="77" spans="1:29" ht="15" customHeight="1">
      <c r="A77" s="63" t="s">
        <v>515</v>
      </c>
      <c r="B77" s="57">
        <v>112708.77714000001</v>
      </c>
      <c r="C77" s="57">
        <v>110159.88873000001</v>
      </c>
      <c r="D77" s="57">
        <v>144151.31690000001</v>
      </c>
      <c r="E77" s="57">
        <v>195519.00246000002</v>
      </c>
      <c r="F77" s="57">
        <v>91619.339599999992</v>
      </c>
      <c r="G77" s="57">
        <v>42080.66605</v>
      </c>
      <c r="H77" s="57">
        <v>127148.37827</v>
      </c>
      <c r="I77" s="57">
        <v>77856.989959999992</v>
      </c>
      <c r="J77" s="57">
        <v>7455.5496399999993</v>
      </c>
      <c r="K77" s="57">
        <v>52331.037150000164</v>
      </c>
      <c r="L77" s="57">
        <v>11613.281310000018</v>
      </c>
      <c r="M77" s="52"/>
      <c r="N77" s="52"/>
      <c r="O77" s="52"/>
      <c r="P77" s="52"/>
      <c r="Q77" s="52"/>
      <c r="R77" s="52"/>
      <c r="S77" s="52"/>
      <c r="T77" s="52"/>
      <c r="U77" s="52"/>
      <c r="V77" s="52"/>
      <c r="W77" s="52"/>
      <c r="X77" s="52"/>
      <c r="Y77" s="52"/>
      <c r="Z77" s="52"/>
      <c r="AA77" s="52"/>
      <c r="AB77" s="52"/>
      <c r="AC77" s="52"/>
    </row>
    <row r="78" spans="1:29" ht="15" customHeight="1">
      <c r="A78" s="62" t="s">
        <v>516</v>
      </c>
      <c r="B78" s="57">
        <v>-117.80033999999999</v>
      </c>
      <c r="C78" s="57">
        <v>1256.30432</v>
      </c>
      <c r="D78" s="57">
        <v>1252.03746</v>
      </c>
      <c r="E78" s="57">
        <v>1494.43941</v>
      </c>
      <c r="F78" s="57">
        <v>-353.96939000000003</v>
      </c>
      <c r="G78" s="57">
        <v>-13665.143699999999</v>
      </c>
      <c r="H78" s="57">
        <v>359.08681999999999</v>
      </c>
      <c r="I78" s="57">
        <v>756.19740000000002</v>
      </c>
      <c r="J78" s="57">
        <v>-28.46285</v>
      </c>
      <c r="K78" s="57">
        <v>2201.6794799999989</v>
      </c>
      <c r="L78" s="57">
        <v>242.77876999999995</v>
      </c>
      <c r="M78" s="52"/>
      <c r="N78" s="52"/>
      <c r="O78" s="52"/>
      <c r="P78" s="52"/>
      <c r="Q78" s="52"/>
      <c r="R78" s="52"/>
      <c r="S78" s="52"/>
      <c r="T78" s="52"/>
      <c r="U78" s="52"/>
      <c r="V78" s="52"/>
      <c r="W78" s="52"/>
      <c r="X78" s="52"/>
      <c r="Y78" s="52"/>
      <c r="Z78" s="52"/>
      <c r="AA78" s="52"/>
      <c r="AB78" s="52"/>
      <c r="AC78" s="52"/>
    </row>
    <row r="79" spans="1:29" ht="15" customHeight="1">
      <c r="A79" s="56" t="s">
        <v>517</v>
      </c>
      <c r="B79" s="57">
        <v>112590.9768</v>
      </c>
      <c r="C79" s="57">
        <v>111416.19305</v>
      </c>
      <c r="D79" s="57">
        <v>145403.35436000003</v>
      </c>
      <c r="E79" s="57">
        <v>197013.44187000001</v>
      </c>
      <c r="F79" s="57">
        <v>91265.370209999994</v>
      </c>
      <c r="G79" s="57">
        <v>28415.522350000003</v>
      </c>
      <c r="H79" s="57">
        <v>127507.46509</v>
      </c>
      <c r="I79" s="57">
        <v>78613.187359999996</v>
      </c>
      <c r="J79" s="57">
        <v>7427.0867900000003</v>
      </c>
      <c r="K79" s="57">
        <v>54532.716630000163</v>
      </c>
      <c r="L79" s="57">
        <v>11856.060080000019</v>
      </c>
      <c r="M79" s="52"/>
      <c r="N79" s="52"/>
      <c r="O79" s="52"/>
      <c r="P79" s="52"/>
      <c r="Q79" s="52"/>
      <c r="R79" s="52"/>
      <c r="S79" s="52"/>
      <c r="T79" s="52"/>
      <c r="U79" s="52"/>
      <c r="V79" s="52"/>
      <c r="W79" s="52"/>
      <c r="X79" s="52"/>
      <c r="Y79" s="52"/>
      <c r="Z79" s="52"/>
      <c r="AA79" s="52"/>
      <c r="AB79" s="52"/>
      <c r="AC79" s="52"/>
    </row>
    <row r="80" spans="1:29" ht="15" customHeight="1">
      <c r="A80" s="62" t="s">
        <v>518</v>
      </c>
      <c r="B80" s="57">
        <v>0</v>
      </c>
      <c r="C80" s="57">
        <v>0</v>
      </c>
      <c r="D80" s="57">
        <v>0</v>
      </c>
      <c r="E80" s="57">
        <v>0</v>
      </c>
      <c r="F80" s="57">
        <v>0</v>
      </c>
      <c r="G80" s="57">
        <v>0</v>
      </c>
      <c r="H80" s="57">
        <v>0</v>
      </c>
      <c r="I80" s="57">
        <v>0</v>
      </c>
      <c r="J80" s="57">
        <v>0</v>
      </c>
      <c r="K80" s="57">
        <v>0</v>
      </c>
      <c r="L80" s="57">
        <v>0</v>
      </c>
      <c r="M80" s="52"/>
      <c r="N80" s="52"/>
      <c r="O80" s="52"/>
      <c r="P80" s="52"/>
      <c r="Q80" s="52"/>
      <c r="R80" s="52"/>
      <c r="S80" s="52"/>
      <c r="T80" s="52"/>
      <c r="U80" s="52"/>
      <c r="V80" s="52"/>
      <c r="W80" s="52"/>
      <c r="X80" s="52"/>
      <c r="Y80" s="52"/>
      <c r="Z80" s="52"/>
      <c r="AA80" s="52"/>
      <c r="AB80" s="52"/>
      <c r="AC80" s="52"/>
    </row>
    <row r="81" spans="1:29" ht="15" customHeight="1">
      <c r="A81" s="56" t="s">
        <v>519</v>
      </c>
      <c r="B81" s="57">
        <v>112590.9768</v>
      </c>
      <c r="C81" s="57">
        <v>111416.19305</v>
      </c>
      <c r="D81" s="57">
        <v>145403.35436000003</v>
      </c>
      <c r="E81" s="57">
        <v>197013.44187000001</v>
      </c>
      <c r="F81" s="57">
        <v>91265.370209999994</v>
      </c>
      <c r="G81" s="57">
        <v>28415.522350000003</v>
      </c>
      <c r="H81" s="57">
        <v>127507.46509</v>
      </c>
      <c r="I81" s="57">
        <v>78613.187359999996</v>
      </c>
      <c r="J81" s="57">
        <v>7427.0867900000003</v>
      </c>
      <c r="K81" s="57">
        <v>54532.716630000163</v>
      </c>
      <c r="L81" s="57">
        <v>11856.060080000019</v>
      </c>
      <c r="M81" s="52"/>
      <c r="N81" s="52"/>
      <c r="O81" s="52"/>
      <c r="P81" s="52"/>
      <c r="Q81" s="52"/>
      <c r="R81" s="52"/>
      <c r="S81" s="52"/>
      <c r="T81" s="52"/>
      <c r="U81" s="52"/>
      <c r="V81" s="52"/>
      <c r="W81" s="52"/>
      <c r="X81" s="52"/>
      <c r="Y81" s="52"/>
      <c r="Z81" s="52"/>
      <c r="AA81" s="52"/>
      <c r="AB81" s="52"/>
      <c r="AC81" s="52"/>
    </row>
    <row r="82" spans="1:29" ht="15" customHeight="1" thickBot="1">
      <c r="A82" s="62" t="s">
        <v>520</v>
      </c>
      <c r="B82" s="57">
        <v>-44585.757159999994</v>
      </c>
      <c r="C82" s="57">
        <v>-50745.183130000005</v>
      </c>
      <c r="D82" s="57">
        <v>-70523.078239999988</v>
      </c>
      <c r="E82" s="57">
        <v>-98896.662400000001</v>
      </c>
      <c r="F82" s="57">
        <v>-43100.240819999999</v>
      </c>
      <c r="G82" s="57">
        <v>-18308.856460000003</v>
      </c>
      <c r="H82" s="57">
        <v>-64416.871780000001</v>
      </c>
      <c r="I82" s="57">
        <v>-38234.153429999998</v>
      </c>
      <c r="J82" s="57">
        <v>-1332.1931200000001</v>
      </c>
      <c r="K82" s="57">
        <v>16928.621939999997</v>
      </c>
      <c r="L82" s="57">
        <v>3528.34681</v>
      </c>
      <c r="M82" s="52"/>
      <c r="N82" s="52"/>
      <c r="O82" s="52"/>
      <c r="P82" s="52"/>
      <c r="Q82" s="52"/>
      <c r="R82" s="52"/>
      <c r="S82" s="52"/>
      <c r="T82" s="52"/>
      <c r="U82" s="52"/>
      <c r="V82" s="52"/>
      <c r="W82" s="52"/>
      <c r="X82" s="52"/>
      <c r="Y82" s="52"/>
      <c r="Z82" s="52"/>
      <c r="AA82" s="52"/>
      <c r="AB82" s="52"/>
      <c r="AC82" s="52"/>
    </row>
    <row r="83" spans="1:29" ht="15" customHeight="1" thickTop="1" thickBot="1">
      <c r="A83" s="735" t="s">
        <v>521</v>
      </c>
      <c r="B83" s="736">
        <v>68005.219639999996</v>
      </c>
      <c r="C83" s="736">
        <v>60671.009920000004</v>
      </c>
      <c r="D83" s="736">
        <v>74880.27612000001</v>
      </c>
      <c r="E83" s="736">
        <v>98116.779469999994</v>
      </c>
      <c r="F83" s="736">
        <v>48165.129390000002</v>
      </c>
      <c r="G83" s="736">
        <v>10106.66589</v>
      </c>
      <c r="H83" s="736">
        <v>63090.593310000004</v>
      </c>
      <c r="I83" s="736">
        <v>40379.033929999998</v>
      </c>
      <c r="J83" s="736">
        <v>6094.8936699999995</v>
      </c>
      <c r="K83" s="736">
        <v>37604.094690000165</v>
      </c>
      <c r="L83" s="736">
        <v>8327.7132700000202</v>
      </c>
      <c r="M83" s="52"/>
      <c r="N83" s="52"/>
      <c r="O83" s="52"/>
      <c r="P83" s="52"/>
      <c r="Q83" s="52"/>
      <c r="R83" s="52"/>
      <c r="S83" s="52"/>
      <c r="T83" s="52"/>
      <c r="U83" s="52"/>
      <c r="V83" s="52"/>
      <c r="W83" s="52"/>
      <c r="X83" s="52"/>
      <c r="Y83" s="52"/>
      <c r="Z83" s="52"/>
      <c r="AA83" s="52"/>
      <c r="AB83" s="52"/>
      <c r="AC83" s="52"/>
    </row>
    <row r="84" spans="1:29" ht="3.75" customHeight="1" thickTop="1" thickBot="1">
      <c r="A84" s="66"/>
      <c r="B84" s="67"/>
      <c r="C84" s="67"/>
      <c r="D84" s="67"/>
      <c r="E84" s="67"/>
      <c r="F84" s="67"/>
      <c r="G84" s="67"/>
      <c r="H84" s="67"/>
      <c r="I84" s="67"/>
      <c r="J84" s="67"/>
      <c r="K84" s="67"/>
      <c r="L84" s="67"/>
      <c r="M84" s="52"/>
      <c r="N84" s="52"/>
      <c r="O84" s="52"/>
      <c r="P84" s="52"/>
      <c r="Q84" s="52"/>
      <c r="R84" s="52"/>
      <c r="S84" s="52"/>
      <c r="T84" s="52"/>
      <c r="U84" s="52"/>
      <c r="V84" s="52"/>
      <c r="W84" s="52"/>
      <c r="X84" s="52"/>
      <c r="Y84" s="52"/>
      <c r="Z84" s="52"/>
      <c r="AA84" s="52"/>
      <c r="AB84" s="52"/>
      <c r="AC84" s="52"/>
    </row>
    <row r="85" spans="1:29" ht="15" customHeight="1" thickTop="1">
      <c r="A85" s="68"/>
      <c r="B85" s="69"/>
      <c r="C85" s="69"/>
      <c r="D85" s="69"/>
      <c r="E85" s="69"/>
      <c r="F85" s="69"/>
      <c r="G85" s="69"/>
      <c r="H85" s="69"/>
      <c r="I85" s="69"/>
      <c r="J85" s="69"/>
      <c r="K85" s="69"/>
      <c r="L85" s="69"/>
      <c r="M85" s="52"/>
      <c r="N85" s="52"/>
      <c r="O85" s="52"/>
      <c r="P85" s="52"/>
      <c r="Q85" s="52"/>
      <c r="R85" s="52"/>
      <c r="S85" s="52"/>
      <c r="T85" s="52"/>
      <c r="U85" s="52"/>
      <c r="V85" s="52"/>
      <c r="W85" s="52"/>
      <c r="X85" s="52"/>
      <c r="Y85" s="52"/>
      <c r="Z85" s="52"/>
      <c r="AA85" s="52"/>
      <c r="AB85" s="52"/>
      <c r="AC85" s="5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pageSetUpPr fitToPage="1"/>
  </sheetPr>
  <dimension ref="A1:O58"/>
  <sheetViews>
    <sheetView topLeftCell="C1" zoomScaleNormal="100" workbookViewId="0">
      <selection activeCell="L9" sqref="L9"/>
    </sheetView>
  </sheetViews>
  <sheetFormatPr baseColWidth="10" defaultColWidth="9.140625" defaultRowHeight="12.75"/>
  <cols>
    <col min="1" max="1" width="3" style="77" hidden="1" customWidth="1"/>
    <col min="2" max="2" width="6" style="77" hidden="1" customWidth="1"/>
    <col min="3" max="3" width="81.5703125" style="77" customWidth="1"/>
    <col min="4" max="5" width="10.28515625" style="77" bestFit="1" customWidth="1"/>
    <col min="6" max="8" width="11.28515625" style="77" bestFit="1" customWidth="1"/>
    <col min="9" max="9" width="11.28515625" style="77" customWidth="1"/>
    <col min="10" max="10" width="9.28515625" style="77" bestFit="1" customWidth="1"/>
    <col min="11" max="13" width="9.28515625" style="77" customWidth="1"/>
    <col min="14" max="14" width="9.28515625" style="77" bestFit="1" customWidth="1"/>
    <col min="15" max="256" width="9.140625" style="77"/>
    <col min="257" max="258" width="0" style="77" hidden="1" customWidth="1"/>
    <col min="259" max="259" width="81.5703125" style="77" customWidth="1"/>
    <col min="260" max="261" width="10.28515625" style="77" bestFit="1" customWidth="1"/>
    <col min="262" max="264" width="11.28515625" style="77" bestFit="1" customWidth="1"/>
    <col min="265" max="265" width="11.28515625" style="77" customWidth="1"/>
    <col min="266" max="266" width="9.28515625" style="77" bestFit="1" customWidth="1"/>
    <col min="267" max="269" width="9.28515625" style="77" customWidth="1"/>
    <col min="270" max="270" width="9.28515625" style="77" bestFit="1" customWidth="1"/>
    <col min="271" max="512" width="9.140625" style="77"/>
    <col min="513" max="514" width="0" style="77" hidden="1" customWidth="1"/>
    <col min="515" max="515" width="81.5703125" style="77" customWidth="1"/>
    <col min="516" max="517" width="10.28515625" style="77" bestFit="1" customWidth="1"/>
    <col min="518" max="520" width="11.28515625" style="77" bestFit="1" customWidth="1"/>
    <col min="521" max="521" width="11.28515625" style="77" customWidth="1"/>
    <col min="522" max="522" width="9.28515625" style="77" bestFit="1" customWidth="1"/>
    <col min="523" max="525" width="9.28515625" style="77" customWidth="1"/>
    <col min="526" max="526" width="9.28515625" style="77" bestFit="1" customWidth="1"/>
    <col min="527" max="768" width="9.140625" style="77"/>
    <col min="769" max="770" width="0" style="77" hidden="1" customWidth="1"/>
    <col min="771" max="771" width="81.5703125" style="77" customWidth="1"/>
    <col min="772" max="773" width="10.28515625" style="77" bestFit="1" customWidth="1"/>
    <col min="774" max="776" width="11.28515625" style="77" bestFit="1" customWidth="1"/>
    <col min="777" max="777" width="11.28515625" style="77" customWidth="1"/>
    <col min="778" max="778" width="9.28515625" style="77" bestFit="1" customWidth="1"/>
    <col min="779" max="781" width="9.28515625" style="77" customWidth="1"/>
    <col min="782" max="782" width="9.28515625" style="77" bestFit="1" customWidth="1"/>
    <col min="783" max="1024" width="9.140625" style="77"/>
    <col min="1025" max="1026" width="0" style="77" hidden="1" customWidth="1"/>
    <col min="1027" max="1027" width="81.5703125" style="77" customWidth="1"/>
    <col min="1028" max="1029" width="10.28515625" style="77" bestFit="1" customWidth="1"/>
    <col min="1030" max="1032" width="11.28515625" style="77" bestFit="1" customWidth="1"/>
    <col min="1033" max="1033" width="11.28515625" style="77" customWidth="1"/>
    <col min="1034" max="1034" width="9.28515625" style="77" bestFit="1" customWidth="1"/>
    <col min="1035" max="1037" width="9.28515625" style="77" customWidth="1"/>
    <col min="1038" max="1038" width="9.28515625" style="77" bestFit="1" customWidth="1"/>
    <col min="1039" max="1280" width="9.140625" style="77"/>
    <col min="1281" max="1282" width="0" style="77" hidden="1" customWidth="1"/>
    <col min="1283" max="1283" width="81.5703125" style="77" customWidth="1"/>
    <col min="1284" max="1285" width="10.28515625" style="77" bestFit="1" customWidth="1"/>
    <col min="1286" max="1288" width="11.28515625" style="77" bestFit="1" customWidth="1"/>
    <col min="1289" max="1289" width="11.28515625" style="77" customWidth="1"/>
    <col min="1290" max="1290" width="9.28515625" style="77" bestFit="1" customWidth="1"/>
    <col min="1291" max="1293" width="9.28515625" style="77" customWidth="1"/>
    <col min="1294" max="1294" width="9.28515625" style="77" bestFit="1" customWidth="1"/>
    <col min="1295" max="1536" width="9.140625" style="77"/>
    <col min="1537" max="1538" width="0" style="77" hidden="1" customWidth="1"/>
    <col min="1539" max="1539" width="81.5703125" style="77" customWidth="1"/>
    <col min="1540" max="1541" width="10.28515625" style="77" bestFit="1" customWidth="1"/>
    <col min="1542" max="1544" width="11.28515625" style="77" bestFit="1" customWidth="1"/>
    <col min="1545" max="1545" width="11.28515625" style="77" customWidth="1"/>
    <col min="1546" max="1546" width="9.28515625" style="77" bestFit="1" customWidth="1"/>
    <col min="1547" max="1549" width="9.28515625" style="77" customWidth="1"/>
    <col min="1550" max="1550" width="9.28515625" style="77" bestFit="1" customWidth="1"/>
    <col min="1551" max="1792" width="9.140625" style="77"/>
    <col min="1793" max="1794" width="0" style="77" hidden="1" customWidth="1"/>
    <col min="1795" max="1795" width="81.5703125" style="77" customWidth="1"/>
    <col min="1796" max="1797" width="10.28515625" style="77" bestFit="1" customWidth="1"/>
    <col min="1798" max="1800" width="11.28515625" style="77" bestFit="1" customWidth="1"/>
    <col min="1801" max="1801" width="11.28515625" style="77" customWidth="1"/>
    <col min="1802" max="1802" width="9.28515625" style="77" bestFit="1" customWidth="1"/>
    <col min="1803" max="1805" width="9.28515625" style="77" customWidth="1"/>
    <col min="1806" max="1806" width="9.28515625" style="77" bestFit="1" customWidth="1"/>
    <col min="1807" max="2048" width="9.140625" style="77"/>
    <col min="2049" max="2050" width="0" style="77" hidden="1" customWidth="1"/>
    <col min="2051" max="2051" width="81.5703125" style="77" customWidth="1"/>
    <col min="2052" max="2053" width="10.28515625" style="77" bestFit="1" customWidth="1"/>
    <col min="2054" max="2056" width="11.28515625" style="77" bestFit="1" customWidth="1"/>
    <col min="2057" max="2057" width="11.28515625" style="77" customWidth="1"/>
    <col min="2058" max="2058" width="9.28515625" style="77" bestFit="1" customWidth="1"/>
    <col min="2059" max="2061" width="9.28515625" style="77" customWidth="1"/>
    <col min="2062" max="2062" width="9.28515625" style="77" bestFit="1" customWidth="1"/>
    <col min="2063" max="2304" width="9.140625" style="77"/>
    <col min="2305" max="2306" width="0" style="77" hidden="1" customWidth="1"/>
    <col min="2307" max="2307" width="81.5703125" style="77" customWidth="1"/>
    <col min="2308" max="2309" width="10.28515625" style="77" bestFit="1" customWidth="1"/>
    <col min="2310" max="2312" width="11.28515625" style="77" bestFit="1" customWidth="1"/>
    <col min="2313" max="2313" width="11.28515625" style="77" customWidth="1"/>
    <col min="2314" max="2314" width="9.28515625" style="77" bestFit="1" customWidth="1"/>
    <col min="2315" max="2317" width="9.28515625" style="77" customWidth="1"/>
    <col min="2318" max="2318" width="9.28515625" style="77" bestFit="1" customWidth="1"/>
    <col min="2319" max="2560" width="9.140625" style="77"/>
    <col min="2561" max="2562" width="0" style="77" hidden="1" customWidth="1"/>
    <col min="2563" max="2563" width="81.5703125" style="77" customWidth="1"/>
    <col min="2564" max="2565" width="10.28515625" style="77" bestFit="1" customWidth="1"/>
    <col min="2566" max="2568" width="11.28515625" style="77" bestFit="1" customWidth="1"/>
    <col min="2569" max="2569" width="11.28515625" style="77" customWidth="1"/>
    <col min="2570" max="2570" width="9.28515625" style="77" bestFit="1" customWidth="1"/>
    <col min="2571" max="2573" width="9.28515625" style="77" customWidth="1"/>
    <col min="2574" max="2574" width="9.28515625" style="77" bestFit="1" customWidth="1"/>
    <col min="2575" max="2816" width="9.140625" style="77"/>
    <col min="2817" max="2818" width="0" style="77" hidden="1" customWidth="1"/>
    <col min="2819" max="2819" width="81.5703125" style="77" customWidth="1"/>
    <col min="2820" max="2821" width="10.28515625" style="77" bestFit="1" customWidth="1"/>
    <col min="2822" max="2824" width="11.28515625" style="77" bestFit="1" customWidth="1"/>
    <col min="2825" max="2825" width="11.28515625" style="77" customWidth="1"/>
    <col min="2826" max="2826" width="9.28515625" style="77" bestFit="1" customWidth="1"/>
    <col min="2827" max="2829" width="9.28515625" style="77" customWidth="1"/>
    <col min="2830" max="2830" width="9.28515625" style="77" bestFit="1" customWidth="1"/>
    <col min="2831" max="3072" width="9.140625" style="77"/>
    <col min="3073" max="3074" width="0" style="77" hidden="1" customWidth="1"/>
    <col min="3075" max="3075" width="81.5703125" style="77" customWidth="1"/>
    <col min="3076" max="3077" width="10.28515625" style="77" bestFit="1" customWidth="1"/>
    <col min="3078" max="3080" width="11.28515625" style="77" bestFit="1" customWidth="1"/>
    <col min="3081" max="3081" width="11.28515625" style="77" customWidth="1"/>
    <col min="3082" max="3082" width="9.28515625" style="77" bestFit="1" customWidth="1"/>
    <col min="3083" max="3085" width="9.28515625" style="77" customWidth="1"/>
    <col min="3086" max="3086" width="9.28515625" style="77" bestFit="1" customWidth="1"/>
    <col min="3087" max="3328" width="9.140625" style="77"/>
    <col min="3329" max="3330" width="0" style="77" hidden="1" customWidth="1"/>
    <col min="3331" max="3331" width="81.5703125" style="77" customWidth="1"/>
    <col min="3332" max="3333" width="10.28515625" style="77" bestFit="1" customWidth="1"/>
    <col min="3334" max="3336" width="11.28515625" style="77" bestFit="1" customWidth="1"/>
    <col min="3337" max="3337" width="11.28515625" style="77" customWidth="1"/>
    <col min="3338" max="3338" width="9.28515625" style="77" bestFit="1" customWidth="1"/>
    <col min="3339" max="3341" width="9.28515625" style="77" customWidth="1"/>
    <col min="3342" max="3342" width="9.28515625" style="77" bestFit="1" customWidth="1"/>
    <col min="3343" max="3584" width="9.140625" style="77"/>
    <col min="3585" max="3586" width="0" style="77" hidden="1" customWidth="1"/>
    <col min="3587" max="3587" width="81.5703125" style="77" customWidth="1"/>
    <col min="3588" max="3589" width="10.28515625" style="77" bestFit="1" customWidth="1"/>
    <col min="3590" max="3592" width="11.28515625" style="77" bestFit="1" customWidth="1"/>
    <col min="3593" max="3593" width="11.28515625" style="77" customWidth="1"/>
    <col min="3594" max="3594" width="9.28515625" style="77" bestFit="1" customWidth="1"/>
    <col min="3595" max="3597" width="9.28515625" style="77" customWidth="1"/>
    <col min="3598" max="3598" width="9.28515625" style="77" bestFit="1" customWidth="1"/>
    <col min="3599" max="3840" width="9.140625" style="77"/>
    <col min="3841" max="3842" width="0" style="77" hidden="1" customWidth="1"/>
    <col min="3843" max="3843" width="81.5703125" style="77" customWidth="1"/>
    <col min="3844" max="3845" width="10.28515625" style="77" bestFit="1" customWidth="1"/>
    <col min="3846" max="3848" width="11.28515625" style="77" bestFit="1" customWidth="1"/>
    <col min="3849" max="3849" width="11.28515625" style="77" customWidth="1"/>
    <col min="3850" max="3850" width="9.28515625" style="77" bestFit="1" customWidth="1"/>
    <col min="3851" max="3853" width="9.28515625" style="77" customWidth="1"/>
    <col min="3854" max="3854" width="9.28515625" style="77" bestFit="1" customWidth="1"/>
    <col min="3855" max="4096" width="9.140625" style="77"/>
    <col min="4097" max="4098" width="0" style="77" hidden="1" customWidth="1"/>
    <col min="4099" max="4099" width="81.5703125" style="77" customWidth="1"/>
    <col min="4100" max="4101" width="10.28515625" style="77" bestFit="1" customWidth="1"/>
    <col min="4102" max="4104" width="11.28515625" style="77" bestFit="1" customWidth="1"/>
    <col min="4105" max="4105" width="11.28515625" style="77" customWidth="1"/>
    <col min="4106" max="4106" width="9.28515625" style="77" bestFit="1" customWidth="1"/>
    <col min="4107" max="4109" width="9.28515625" style="77" customWidth="1"/>
    <col min="4110" max="4110" width="9.28515625" style="77" bestFit="1" customWidth="1"/>
    <col min="4111" max="4352" width="9.140625" style="77"/>
    <col min="4353" max="4354" width="0" style="77" hidden="1" customWidth="1"/>
    <col min="4355" max="4355" width="81.5703125" style="77" customWidth="1"/>
    <col min="4356" max="4357" width="10.28515625" style="77" bestFit="1" customWidth="1"/>
    <col min="4358" max="4360" width="11.28515625" style="77" bestFit="1" customWidth="1"/>
    <col min="4361" max="4361" width="11.28515625" style="77" customWidth="1"/>
    <col min="4362" max="4362" width="9.28515625" style="77" bestFit="1" customWidth="1"/>
    <col min="4363" max="4365" width="9.28515625" style="77" customWidth="1"/>
    <col min="4366" max="4366" width="9.28515625" style="77" bestFit="1" customWidth="1"/>
    <col min="4367" max="4608" width="9.140625" style="77"/>
    <col min="4609" max="4610" width="0" style="77" hidden="1" customWidth="1"/>
    <col min="4611" max="4611" width="81.5703125" style="77" customWidth="1"/>
    <col min="4612" max="4613" width="10.28515625" style="77" bestFit="1" customWidth="1"/>
    <col min="4614" max="4616" width="11.28515625" style="77" bestFit="1" customWidth="1"/>
    <col min="4617" max="4617" width="11.28515625" style="77" customWidth="1"/>
    <col min="4618" max="4618" width="9.28515625" style="77" bestFit="1" customWidth="1"/>
    <col min="4619" max="4621" width="9.28515625" style="77" customWidth="1"/>
    <col min="4622" max="4622" width="9.28515625" style="77" bestFit="1" customWidth="1"/>
    <col min="4623" max="4864" width="9.140625" style="77"/>
    <col min="4865" max="4866" width="0" style="77" hidden="1" customWidth="1"/>
    <col min="4867" max="4867" width="81.5703125" style="77" customWidth="1"/>
    <col min="4868" max="4869" width="10.28515625" style="77" bestFit="1" customWidth="1"/>
    <col min="4870" max="4872" width="11.28515625" style="77" bestFit="1" customWidth="1"/>
    <col min="4873" max="4873" width="11.28515625" style="77" customWidth="1"/>
    <col min="4874" max="4874" width="9.28515625" style="77" bestFit="1" customWidth="1"/>
    <col min="4875" max="4877" width="9.28515625" style="77" customWidth="1"/>
    <col min="4878" max="4878" width="9.28515625" style="77" bestFit="1" customWidth="1"/>
    <col min="4879" max="5120" width="9.140625" style="77"/>
    <col min="5121" max="5122" width="0" style="77" hidden="1" customWidth="1"/>
    <col min="5123" max="5123" width="81.5703125" style="77" customWidth="1"/>
    <col min="5124" max="5125" width="10.28515625" style="77" bestFit="1" customWidth="1"/>
    <col min="5126" max="5128" width="11.28515625" style="77" bestFit="1" customWidth="1"/>
    <col min="5129" max="5129" width="11.28515625" style="77" customWidth="1"/>
    <col min="5130" max="5130" width="9.28515625" style="77" bestFit="1" customWidth="1"/>
    <col min="5131" max="5133" width="9.28515625" style="77" customWidth="1"/>
    <col min="5134" max="5134" width="9.28515625" style="77" bestFit="1" customWidth="1"/>
    <col min="5135" max="5376" width="9.140625" style="77"/>
    <col min="5377" max="5378" width="0" style="77" hidden="1" customWidth="1"/>
    <col min="5379" max="5379" width="81.5703125" style="77" customWidth="1"/>
    <col min="5380" max="5381" width="10.28515625" style="77" bestFit="1" customWidth="1"/>
    <col min="5382" max="5384" width="11.28515625" style="77" bestFit="1" customWidth="1"/>
    <col min="5385" max="5385" width="11.28515625" style="77" customWidth="1"/>
    <col min="5386" max="5386" width="9.28515625" style="77" bestFit="1" customWidth="1"/>
    <col min="5387" max="5389" width="9.28515625" style="77" customWidth="1"/>
    <col min="5390" max="5390" width="9.28515625" style="77" bestFit="1" customWidth="1"/>
    <col min="5391" max="5632" width="9.140625" style="77"/>
    <col min="5633" max="5634" width="0" style="77" hidden="1" customWidth="1"/>
    <col min="5635" max="5635" width="81.5703125" style="77" customWidth="1"/>
    <col min="5636" max="5637" width="10.28515625" style="77" bestFit="1" customWidth="1"/>
    <col min="5638" max="5640" width="11.28515625" style="77" bestFit="1" customWidth="1"/>
    <col min="5641" max="5641" width="11.28515625" style="77" customWidth="1"/>
    <col min="5642" max="5642" width="9.28515625" style="77" bestFit="1" customWidth="1"/>
    <col min="5643" max="5645" width="9.28515625" style="77" customWidth="1"/>
    <col min="5646" max="5646" width="9.28515625" style="77" bestFit="1" customWidth="1"/>
    <col min="5647" max="5888" width="9.140625" style="77"/>
    <col min="5889" max="5890" width="0" style="77" hidden="1" customWidth="1"/>
    <col min="5891" max="5891" width="81.5703125" style="77" customWidth="1"/>
    <col min="5892" max="5893" width="10.28515625" style="77" bestFit="1" customWidth="1"/>
    <col min="5894" max="5896" width="11.28515625" style="77" bestFit="1" customWidth="1"/>
    <col min="5897" max="5897" width="11.28515625" style="77" customWidth="1"/>
    <col min="5898" max="5898" width="9.28515625" style="77" bestFit="1" customWidth="1"/>
    <col min="5899" max="5901" width="9.28515625" style="77" customWidth="1"/>
    <col min="5902" max="5902" width="9.28515625" style="77" bestFit="1" customWidth="1"/>
    <col min="5903" max="6144" width="9.140625" style="77"/>
    <col min="6145" max="6146" width="0" style="77" hidden="1" customWidth="1"/>
    <col min="6147" max="6147" width="81.5703125" style="77" customWidth="1"/>
    <col min="6148" max="6149" width="10.28515625" style="77" bestFit="1" customWidth="1"/>
    <col min="6150" max="6152" width="11.28515625" style="77" bestFit="1" customWidth="1"/>
    <col min="6153" max="6153" width="11.28515625" style="77" customWidth="1"/>
    <col min="6154" max="6154" width="9.28515625" style="77" bestFit="1" customWidth="1"/>
    <col min="6155" max="6157" width="9.28515625" style="77" customWidth="1"/>
    <col min="6158" max="6158" width="9.28515625" style="77" bestFit="1" customWidth="1"/>
    <col min="6159" max="6400" width="9.140625" style="77"/>
    <col min="6401" max="6402" width="0" style="77" hidden="1" customWidth="1"/>
    <col min="6403" max="6403" width="81.5703125" style="77" customWidth="1"/>
    <col min="6404" max="6405" width="10.28515625" style="77" bestFit="1" customWidth="1"/>
    <col min="6406" max="6408" width="11.28515625" style="77" bestFit="1" customWidth="1"/>
    <col min="6409" max="6409" width="11.28515625" style="77" customWidth="1"/>
    <col min="6410" max="6410" width="9.28515625" style="77" bestFit="1" customWidth="1"/>
    <col min="6411" max="6413" width="9.28515625" style="77" customWidth="1"/>
    <col min="6414" max="6414" width="9.28515625" style="77" bestFit="1" customWidth="1"/>
    <col min="6415" max="6656" width="9.140625" style="77"/>
    <col min="6657" max="6658" width="0" style="77" hidden="1" customWidth="1"/>
    <col min="6659" max="6659" width="81.5703125" style="77" customWidth="1"/>
    <col min="6660" max="6661" width="10.28515625" style="77" bestFit="1" customWidth="1"/>
    <col min="6662" max="6664" width="11.28515625" style="77" bestFit="1" customWidth="1"/>
    <col min="6665" max="6665" width="11.28515625" style="77" customWidth="1"/>
    <col min="6666" max="6666" width="9.28515625" style="77" bestFit="1" customWidth="1"/>
    <col min="6667" max="6669" width="9.28515625" style="77" customWidth="1"/>
    <col min="6670" max="6670" width="9.28515625" style="77" bestFit="1" customWidth="1"/>
    <col min="6671" max="6912" width="9.140625" style="77"/>
    <col min="6913" max="6914" width="0" style="77" hidden="1" customWidth="1"/>
    <col min="6915" max="6915" width="81.5703125" style="77" customWidth="1"/>
    <col min="6916" max="6917" width="10.28515625" style="77" bestFit="1" customWidth="1"/>
    <col min="6918" max="6920" width="11.28515625" style="77" bestFit="1" customWidth="1"/>
    <col min="6921" max="6921" width="11.28515625" style="77" customWidth="1"/>
    <col min="6922" max="6922" width="9.28515625" style="77" bestFit="1" customWidth="1"/>
    <col min="6923" max="6925" width="9.28515625" style="77" customWidth="1"/>
    <col min="6926" max="6926" width="9.28515625" style="77" bestFit="1" customWidth="1"/>
    <col min="6927" max="7168" width="9.140625" style="77"/>
    <col min="7169" max="7170" width="0" style="77" hidden="1" customWidth="1"/>
    <col min="7171" max="7171" width="81.5703125" style="77" customWidth="1"/>
    <col min="7172" max="7173" width="10.28515625" style="77" bestFit="1" customWidth="1"/>
    <col min="7174" max="7176" width="11.28515625" style="77" bestFit="1" customWidth="1"/>
    <col min="7177" max="7177" width="11.28515625" style="77" customWidth="1"/>
    <col min="7178" max="7178" width="9.28515625" style="77" bestFit="1" customWidth="1"/>
    <col min="7179" max="7181" width="9.28515625" style="77" customWidth="1"/>
    <col min="7182" max="7182" width="9.28515625" style="77" bestFit="1" customWidth="1"/>
    <col min="7183" max="7424" width="9.140625" style="77"/>
    <col min="7425" max="7426" width="0" style="77" hidden="1" customWidth="1"/>
    <col min="7427" max="7427" width="81.5703125" style="77" customWidth="1"/>
    <col min="7428" max="7429" width="10.28515625" style="77" bestFit="1" customWidth="1"/>
    <col min="7430" max="7432" width="11.28515625" style="77" bestFit="1" customWidth="1"/>
    <col min="7433" max="7433" width="11.28515625" style="77" customWidth="1"/>
    <col min="7434" max="7434" width="9.28515625" style="77" bestFit="1" customWidth="1"/>
    <col min="7435" max="7437" width="9.28515625" style="77" customWidth="1"/>
    <col min="7438" max="7438" width="9.28515625" style="77" bestFit="1" customWidth="1"/>
    <col min="7439" max="7680" width="9.140625" style="77"/>
    <col min="7681" max="7682" width="0" style="77" hidden="1" customWidth="1"/>
    <col min="7683" max="7683" width="81.5703125" style="77" customWidth="1"/>
    <col min="7684" max="7685" width="10.28515625" style="77" bestFit="1" customWidth="1"/>
    <col min="7686" max="7688" width="11.28515625" style="77" bestFit="1" customWidth="1"/>
    <col min="7689" max="7689" width="11.28515625" style="77" customWidth="1"/>
    <col min="7690" max="7690" width="9.28515625" style="77" bestFit="1" customWidth="1"/>
    <col min="7691" max="7693" width="9.28515625" style="77" customWidth="1"/>
    <col min="7694" max="7694" width="9.28515625" style="77" bestFit="1" customWidth="1"/>
    <col min="7695" max="7936" width="9.140625" style="77"/>
    <col min="7937" max="7938" width="0" style="77" hidden="1" customWidth="1"/>
    <col min="7939" max="7939" width="81.5703125" style="77" customWidth="1"/>
    <col min="7940" max="7941" width="10.28515625" style="77" bestFit="1" customWidth="1"/>
    <col min="7942" max="7944" width="11.28515625" style="77" bestFit="1" customWidth="1"/>
    <col min="7945" max="7945" width="11.28515625" style="77" customWidth="1"/>
    <col min="7946" max="7946" width="9.28515625" style="77" bestFit="1" customWidth="1"/>
    <col min="7947" max="7949" width="9.28515625" style="77" customWidth="1"/>
    <col min="7950" max="7950" width="9.28515625" style="77" bestFit="1" customWidth="1"/>
    <col min="7951" max="8192" width="9.140625" style="77"/>
    <col min="8193" max="8194" width="0" style="77" hidden="1" customWidth="1"/>
    <col min="8195" max="8195" width="81.5703125" style="77" customWidth="1"/>
    <col min="8196" max="8197" width="10.28515625" style="77" bestFit="1" customWidth="1"/>
    <col min="8198" max="8200" width="11.28515625" style="77" bestFit="1" customWidth="1"/>
    <col min="8201" max="8201" width="11.28515625" style="77" customWidth="1"/>
    <col min="8202" max="8202" width="9.28515625" style="77" bestFit="1" customWidth="1"/>
    <col min="8203" max="8205" width="9.28515625" style="77" customWidth="1"/>
    <col min="8206" max="8206" width="9.28515625" style="77" bestFit="1" customWidth="1"/>
    <col min="8207" max="8448" width="9.140625" style="77"/>
    <col min="8449" max="8450" width="0" style="77" hidden="1" customWidth="1"/>
    <col min="8451" max="8451" width="81.5703125" style="77" customWidth="1"/>
    <col min="8452" max="8453" width="10.28515625" style="77" bestFit="1" customWidth="1"/>
    <col min="8454" max="8456" width="11.28515625" style="77" bestFit="1" customWidth="1"/>
    <col min="8457" max="8457" width="11.28515625" style="77" customWidth="1"/>
    <col min="8458" max="8458" width="9.28515625" style="77" bestFit="1" customWidth="1"/>
    <col min="8459" max="8461" width="9.28515625" style="77" customWidth="1"/>
    <col min="8462" max="8462" width="9.28515625" style="77" bestFit="1" customWidth="1"/>
    <col min="8463" max="8704" width="9.140625" style="77"/>
    <col min="8705" max="8706" width="0" style="77" hidden="1" customWidth="1"/>
    <col min="8707" max="8707" width="81.5703125" style="77" customWidth="1"/>
    <col min="8708" max="8709" width="10.28515625" style="77" bestFit="1" customWidth="1"/>
    <col min="8710" max="8712" width="11.28515625" style="77" bestFit="1" customWidth="1"/>
    <col min="8713" max="8713" width="11.28515625" style="77" customWidth="1"/>
    <col min="8714" max="8714" width="9.28515625" style="77" bestFit="1" customWidth="1"/>
    <col min="8715" max="8717" width="9.28515625" style="77" customWidth="1"/>
    <col min="8718" max="8718" width="9.28515625" style="77" bestFit="1" customWidth="1"/>
    <col min="8719" max="8960" width="9.140625" style="77"/>
    <col min="8961" max="8962" width="0" style="77" hidden="1" customWidth="1"/>
    <col min="8963" max="8963" width="81.5703125" style="77" customWidth="1"/>
    <col min="8964" max="8965" width="10.28515625" style="77" bestFit="1" customWidth="1"/>
    <col min="8966" max="8968" width="11.28515625" style="77" bestFit="1" customWidth="1"/>
    <col min="8969" max="8969" width="11.28515625" style="77" customWidth="1"/>
    <col min="8970" max="8970" width="9.28515625" style="77" bestFit="1" customWidth="1"/>
    <col min="8971" max="8973" width="9.28515625" style="77" customWidth="1"/>
    <col min="8974" max="8974" width="9.28515625" style="77" bestFit="1" customWidth="1"/>
    <col min="8975" max="9216" width="9.140625" style="77"/>
    <col min="9217" max="9218" width="0" style="77" hidden="1" customWidth="1"/>
    <col min="9219" max="9219" width="81.5703125" style="77" customWidth="1"/>
    <col min="9220" max="9221" width="10.28515625" style="77" bestFit="1" customWidth="1"/>
    <col min="9222" max="9224" width="11.28515625" style="77" bestFit="1" customWidth="1"/>
    <col min="9225" max="9225" width="11.28515625" style="77" customWidth="1"/>
    <col min="9226" max="9226" width="9.28515625" style="77" bestFit="1" customWidth="1"/>
    <col min="9227" max="9229" width="9.28515625" style="77" customWidth="1"/>
    <col min="9230" max="9230" width="9.28515625" style="77" bestFit="1" customWidth="1"/>
    <col min="9231" max="9472" width="9.140625" style="77"/>
    <col min="9473" max="9474" width="0" style="77" hidden="1" customWidth="1"/>
    <col min="9475" max="9475" width="81.5703125" style="77" customWidth="1"/>
    <col min="9476" max="9477" width="10.28515625" style="77" bestFit="1" customWidth="1"/>
    <col min="9478" max="9480" width="11.28515625" style="77" bestFit="1" customWidth="1"/>
    <col min="9481" max="9481" width="11.28515625" style="77" customWidth="1"/>
    <col min="9482" max="9482" width="9.28515625" style="77" bestFit="1" customWidth="1"/>
    <col min="9483" max="9485" width="9.28515625" style="77" customWidth="1"/>
    <col min="9486" max="9486" width="9.28515625" style="77" bestFit="1" customWidth="1"/>
    <col min="9487" max="9728" width="9.140625" style="77"/>
    <col min="9729" max="9730" width="0" style="77" hidden="1" customWidth="1"/>
    <col min="9731" max="9731" width="81.5703125" style="77" customWidth="1"/>
    <col min="9732" max="9733" width="10.28515625" style="77" bestFit="1" customWidth="1"/>
    <col min="9734" max="9736" width="11.28515625" style="77" bestFit="1" customWidth="1"/>
    <col min="9737" max="9737" width="11.28515625" style="77" customWidth="1"/>
    <col min="9738" max="9738" width="9.28515625" style="77" bestFit="1" customWidth="1"/>
    <col min="9739" max="9741" width="9.28515625" style="77" customWidth="1"/>
    <col min="9742" max="9742" width="9.28515625" style="77" bestFit="1" customWidth="1"/>
    <col min="9743" max="9984" width="9.140625" style="77"/>
    <col min="9985" max="9986" width="0" style="77" hidden="1" customWidth="1"/>
    <col min="9987" max="9987" width="81.5703125" style="77" customWidth="1"/>
    <col min="9988" max="9989" width="10.28515625" style="77" bestFit="1" customWidth="1"/>
    <col min="9990" max="9992" width="11.28515625" style="77" bestFit="1" customWidth="1"/>
    <col min="9993" max="9993" width="11.28515625" style="77" customWidth="1"/>
    <col min="9994" max="9994" width="9.28515625" style="77" bestFit="1" customWidth="1"/>
    <col min="9995" max="9997" width="9.28515625" style="77" customWidth="1"/>
    <col min="9998" max="9998" width="9.28515625" style="77" bestFit="1" customWidth="1"/>
    <col min="9999" max="10240" width="9.140625" style="77"/>
    <col min="10241" max="10242" width="0" style="77" hidden="1" customWidth="1"/>
    <col min="10243" max="10243" width="81.5703125" style="77" customWidth="1"/>
    <col min="10244" max="10245" width="10.28515625" style="77" bestFit="1" customWidth="1"/>
    <col min="10246" max="10248" width="11.28515625" style="77" bestFit="1" customWidth="1"/>
    <col min="10249" max="10249" width="11.28515625" style="77" customWidth="1"/>
    <col min="10250" max="10250" width="9.28515625" style="77" bestFit="1" customWidth="1"/>
    <col min="10251" max="10253" width="9.28515625" style="77" customWidth="1"/>
    <col min="10254" max="10254" width="9.28515625" style="77" bestFit="1" customWidth="1"/>
    <col min="10255" max="10496" width="9.140625" style="77"/>
    <col min="10497" max="10498" width="0" style="77" hidden="1" customWidth="1"/>
    <col min="10499" max="10499" width="81.5703125" style="77" customWidth="1"/>
    <col min="10500" max="10501" width="10.28515625" style="77" bestFit="1" customWidth="1"/>
    <col min="10502" max="10504" width="11.28515625" style="77" bestFit="1" customWidth="1"/>
    <col min="10505" max="10505" width="11.28515625" style="77" customWidth="1"/>
    <col min="10506" max="10506" width="9.28515625" style="77" bestFit="1" customWidth="1"/>
    <col min="10507" max="10509" width="9.28515625" style="77" customWidth="1"/>
    <col min="10510" max="10510" width="9.28515625" style="77" bestFit="1" customWidth="1"/>
    <col min="10511" max="10752" width="9.140625" style="77"/>
    <col min="10753" max="10754" width="0" style="77" hidden="1" customWidth="1"/>
    <col min="10755" max="10755" width="81.5703125" style="77" customWidth="1"/>
    <col min="10756" max="10757" width="10.28515625" style="77" bestFit="1" customWidth="1"/>
    <col min="10758" max="10760" width="11.28515625" style="77" bestFit="1" customWidth="1"/>
    <col min="10761" max="10761" width="11.28515625" style="77" customWidth="1"/>
    <col min="10762" max="10762" width="9.28515625" style="77" bestFit="1" customWidth="1"/>
    <col min="10763" max="10765" width="9.28515625" style="77" customWidth="1"/>
    <col min="10766" max="10766" width="9.28515625" style="77" bestFit="1" customWidth="1"/>
    <col min="10767" max="11008" width="9.140625" style="77"/>
    <col min="11009" max="11010" width="0" style="77" hidden="1" customWidth="1"/>
    <col min="11011" max="11011" width="81.5703125" style="77" customWidth="1"/>
    <col min="11012" max="11013" width="10.28515625" style="77" bestFit="1" customWidth="1"/>
    <col min="11014" max="11016" width="11.28515625" style="77" bestFit="1" customWidth="1"/>
    <col min="11017" max="11017" width="11.28515625" style="77" customWidth="1"/>
    <col min="11018" max="11018" width="9.28515625" style="77" bestFit="1" customWidth="1"/>
    <col min="11019" max="11021" width="9.28515625" style="77" customWidth="1"/>
    <col min="11022" max="11022" width="9.28515625" style="77" bestFit="1" customWidth="1"/>
    <col min="11023" max="11264" width="9.140625" style="77"/>
    <col min="11265" max="11266" width="0" style="77" hidden="1" customWidth="1"/>
    <col min="11267" max="11267" width="81.5703125" style="77" customWidth="1"/>
    <col min="11268" max="11269" width="10.28515625" style="77" bestFit="1" customWidth="1"/>
    <col min="11270" max="11272" width="11.28515625" style="77" bestFit="1" customWidth="1"/>
    <col min="11273" max="11273" width="11.28515625" style="77" customWidth="1"/>
    <col min="11274" max="11274" width="9.28515625" style="77" bestFit="1" customWidth="1"/>
    <col min="11275" max="11277" width="9.28515625" style="77" customWidth="1"/>
    <col min="11278" max="11278" width="9.28515625" style="77" bestFit="1" customWidth="1"/>
    <col min="11279" max="11520" width="9.140625" style="77"/>
    <col min="11521" max="11522" width="0" style="77" hidden="1" customWidth="1"/>
    <col min="11523" max="11523" width="81.5703125" style="77" customWidth="1"/>
    <col min="11524" max="11525" width="10.28515625" style="77" bestFit="1" customWidth="1"/>
    <col min="11526" max="11528" width="11.28515625" style="77" bestFit="1" customWidth="1"/>
    <col min="11529" max="11529" width="11.28515625" style="77" customWidth="1"/>
    <col min="11530" max="11530" width="9.28515625" style="77" bestFit="1" customWidth="1"/>
    <col min="11531" max="11533" width="9.28515625" style="77" customWidth="1"/>
    <col min="11534" max="11534" width="9.28515625" style="77" bestFit="1" customWidth="1"/>
    <col min="11535" max="11776" width="9.140625" style="77"/>
    <col min="11777" max="11778" width="0" style="77" hidden="1" customWidth="1"/>
    <col min="11779" max="11779" width="81.5703125" style="77" customWidth="1"/>
    <col min="11780" max="11781" width="10.28515625" style="77" bestFit="1" customWidth="1"/>
    <col min="11782" max="11784" width="11.28515625" style="77" bestFit="1" customWidth="1"/>
    <col min="11785" max="11785" width="11.28515625" style="77" customWidth="1"/>
    <col min="11786" max="11786" width="9.28515625" style="77" bestFit="1" customWidth="1"/>
    <col min="11787" max="11789" width="9.28515625" style="77" customWidth="1"/>
    <col min="11790" max="11790" width="9.28515625" style="77" bestFit="1" customWidth="1"/>
    <col min="11791" max="12032" width="9.140625" style="77"/>
    <col min="12033" max="12034" width="0" style="77" hidden="1" customWidth="1"/>
    <col min="12035" max="12035" width="81.5703125" style="77" customWidth="1"/>
    <col min="12036" max="12037" width="10.28515625" style="77" bestFit="1" customWidth="1"/>
    <col min="12038" max="12040" width="11.28515625" style="77" bestFit="1" customWidth="1"/>
    <col min="12041" max="12041" width="11.28515625" style="77" customWidth="1"/>
    <col min="12042" max="12042" width="9.28515625" style="77" bestFit="1" customWidth="1"/>
    <col min="12043" max="12045" width="9.28515625" style="77" customWidth="1"/>
    <col min="12046" max="12046" width="9.28515625" style="77" bestFit="1" customWidth="1"/>
    <col min="12047" max="12288" width="9.140625" style="77"/>
    <col min="12289" max="12290" width="0" style="77" hidden="1" customWidth="1"/>
    <col min="12291" max="12291" width="81.5703125" style="77" customWidth="1"/>
    <col min="12292" max="12293" width="10.28515625" style="77" bestFit="1" customWidth="1"/>
    <col min="12294" max="12296" width="11.28515625" style="77" bestFit="1" customWidth="1"/>
    <col min="12297" max="12297" width="11.28515625" style="77" customWidth="1"/>
    <col min="12298" max="12298" width="9.28515625" style="77" bestFit="1" customWidth="1"/>
    <col min="12299" max="12301" width="9.28515625" style="77" customWidth="1"/>
    <col min="12302" max="12302" width="9.28515625" style="77" bestFit="1" customWidth="1"/>
    <col min="12303" max="12544" width="9.140625" style="77"/>
    <col min="12545" max="12546" width="0" style="77" hidden="1" customWidth="1"/>
    <col min="12547" max="12547" width="81.5703125" style="77" customWidth="1"/>
    <col min="12548" max="12549" width="10.28515625" style="77" bestFit="1" customWidth="1"/>
    <col min="12550" max="12552" width="11.28515625" style="77" bestFit="1" customWidth="1"/>
    <col min="12553" max="12553" width="11.28515625" style="77" customWidth="1"/>
    <col min="12554" max="12554" width="9.28515625" style="77" bestFit="1" customWidth="1"/>
    <col min="12555" max="12557" width="9.28515625" style="77" customWidth="1"/>
    <col min="12558" max="12558" width="9.28515625" style="77" bestFit="1" customWidth="1"/>
    <col min="12559" max="12800" width="9.140625" style="77"/>
    <col min="12801" max="12802" width="0" style="77" hidden="1" customWidth="1"/>
    <col min="12803" max="12803" width="81.5703125" style="77" customWidth="1"/>
    <col min="12804" max="12805" width="10.28515625" style="77" bestFit="1" customWidth="1"/>
    <col min="12806" max="12808" width="11.28515625" style="77" bestFit="1" customWidth="1"/>
    <col min="12809" max="12809" width="11.28515625" style="77" customWidth="1"/>
    <col min="12810" max="12810" width="9.28515625" style="77" bestFit="1" customWidth="1"/>
    <col min="12811" max="12813" width="9.28515625" style="77" customWidth="1"/>
    <col min="12814" max="12814" width="9.28515625" style="77" bestFit="1" customWidth="1"/>
    <col min="12815" max="13056" width="9.140625" style="77"/>
    <col min="13057" max="13058" width="0" style="77" hidden="1" customWidth="1"/>
    <col min="13059" max="13059" width="81.5703125" style="77" customWidth="1"/>
    <col min="13060" max="13061" width="10.28515625" style="77" bestFit="1" customWidth="1"/>
    <col min="13062" max="13064" width="11.28515625" style="77" bestFit="1" customWidth="1"/>
    <col min="13065" max="13065" width="11.28515625" style="77" customWidth="1"/>
    <col min="13066" max="13066" width="9.28515625" style="77" bestFit="1" customWidth="1"/>
    <col min="13067" max="13069" width="9.28515625" style="77" customWidth="1"/>
    <col min="13070" max="13070" width="9.28515625" style="77" bestFit="1" customWidth="1"/>
    <col min="13071" max="13312" width="9.140625" style="77"/>
    <col min="13313" max="13314" width="0" style="77" hidden="1" customWidth="1"/>
    <col min="13315" max="13315" width="81.5703125" style="77" customWidth="1"/>
    <col min="13316" max="13317" width="10.28515625" style="77" bestFit="1" customWidth="1"/>
    <col min="13318" max="13320" width="11.28515625" style="77" bestFit="1" customWidth="1"/>
    <col min="13321" max="13321" width="11.28515625" style="77" customWidth="1"/>
    <col min="13322" max="13322" width="9.28515625" style="77" bestFit="1" customWidth="1"/>
    <col min="13323" max="13325" width="9.28515625" style="77" customWidth="1"/>
    <col min="13326" max="13326" width="9.28515625" style="77" bestFit="1" customWidth="1"/>
    <col min="13327" max="13568" width="9.140625" style="77"/>
    <col min="13569" max="13570" width="0" style="77" hidden="1" customWidth="1"/>
    <col min="13571" max="13571" width="81.5703125" style="77" customWidth="1"/>
    <col min="13572" max="13573" width="10.28515625" style="77" bestFit="1" customWidth="1"/>
    <col min="13574" max="13576" width="11.28515625" style="77" bestFit="1" customWidth="1"/>
    <col min="13577" max="13577" width="11.28515625" style="77" customWidth="1"/>
    <col min="13578" max="13578" width="9.28515625" style="77" bestFit="1" customWidth="1"/>
    <col min="13579" max="13581" width="9.28515625" style="77" customWidth="1"/>
    <col min="13582" max="13582" width="9.28515625" style="77" bestFit="1" customWidth="1"/>
    <col min="13583" max="13824" width="9.140625" style="77"/>
    <col min="13825" max="13826" width="0" style="77" hidden="1" customWidth="1"/>
    <col min="13827" max="13827" width="81.5703125" style="77" customWidth="1"/>
    <col min="13828" max="13829" width="10.28515625" style="77" bestFit="1" customWidth="1"/>
    <col min="13830" max="13832" width="11.28515625" style="77" bestFit="1" customWidth="1"/>
    <col min="13833" max="13833" width="11.28515625" style="77" customWidth="1"/>
    <col min="13834" max="13834" width="9.28515625" style="77" bestFit="1" customWidth="1"/>
    <col min="13835" max="13837" width="9.28515625" style="77" customWidth="1"/>
    <col min="13838" max="13838" width="9.28515625" style="77" bestFit="1" customWidth="1"/>
    <col min="13839" max="14080" width="9.140625" style="77"/>
    <col min="14081" max="14082" width="0" style="77" hidden="1" customWidth="1"/>
    <col min="14083" max="14083" width="81.5703125" style="77" customWidth="1"/>
    <col min="14084" max="14085" width="10.28515625" style="77" bestFit="1" customWidth="1"/>
    <col min="14086" max="14088" width="11.28515625" style="77" bestFit="1" customWidth="1"/>
    <col min="14089" max="14089" width="11.28515625" style="77" customWidth="1"/>
    <col min="14090" max="14090" width="9.28515625" style="77" bestFit="1" customWidth="1"/>
    <col min="14091" max="14093" width="9.28515625" style="77" customWidth="1"/>
    <col min="14094" max="14094" width="9.28515625" style="77" bestFit="1" customWidth="1"/>
    <col min="14095" max="14336" width="9.140625" style="77"/>
    <col min="14337" max="14338" width="0" style="77" hidden="1" customWidth="1"/>
    <col min="14339" max="14339" width="81.5703125" style="77" customWidth="1"/>
    <col min="14340" max="14341" width="10.28515625" style="77" bestFit="1" customWidth="1"/>
    <col min="14342" max="14344" width="11.28515625" style="77" bestFit="1" customWidth="1"/>
    <col min="14345" max="14345" width="11.28515625" style="77" customWidth="1"/>
    <col min="14346" max="14346" width="9.28515625" style="77" bestFit="1" customWidth="1"/>
    <col min="14347" max="14349" width="9.28515625" style="77" customWidth="1"/>
    <col min="14350" max="14350" width="9.28515625" style="77" bestFit="1" customWidth="1"/>
    <col min="14351" max="14592" width="9.140625" style="77"/>
    <col min="14593" max="14594" width="0" style="77" hidden="1" customWidth="1"/>
    <col min="14595" max="14595" width="81.5703125" style="77" customWidth="1"/>
    <col min="14596" max="14597" width="10.28515625" style="77" bestFit="1" customWidth="1"/>
    <col min="14598" max="14600" width="11.28515625" style="77" bestFit="1" customWidth="1"/>
    <col min="14601" max="14601" width="11.28515625" style="77" customWidth="1"/>
    <col min="14602" max="14602" width="9.28515625" style="77" bestFit="1" customWidth="1"/>
    <col min="14603" max="14605" width="9.28515625" style="77" customWidth="1"/>
    <col min="14606" max="14606" width="9.28515625" style="77" bestFit="1" customWidth="1"/>
    <col min="14607" max="14848" width="9.140625" style="77"/>
    <col min="14849" max="14850" width="0" style="77" hidden="1" customWidth="1"/>
    <col min="14851" max="14851" width="81.5703125" style="77" customWidth="1"/>
    <col min="14852" max="14853" width="10.28515625" style="77" bestFit="1" customWidth="1"/>
    <col min="14854" max="14856" width="11.28515625" style="77" bestFit="1" customWidth="1"/>
    <col min="14857" max="14857" width="11.28515625" style="77" customWidth="1"/>
    <col min="14858" max="14858" width="9.28515625" style="77" bestFit="1" customWidth="1"/>
    <col min="14859" max="14861" width="9.28515625" style="77" customWidth="1"/>
    <col min="14862" max="14862" width="9.28515625" style="77" bestFit="1" customWidth="1"/>
    <col min="14863" max="15104" width="9.140625" style="77"/>
    <col min="15105" max="15106" width="0" style="77" hidden="1" customWidth="1"/>
    <col min="15107" max="15107" width="81.5703125" style="77" customWidth="1"/>
    <col min="15108" max="15109" width="10.28515625" style="77" bestFit="1" customWidth="1"/>
    <col min="15110" max="15112" width="11.28515625" style="77" bestFit="1" customWidth="1"/>
    <col min="15113" max="15113" width="11.28515625" style="77" customWidth="1"/>
    <col min="15114" max="15114" width="9.28515625" style="77" bestFit="1" customWidth="1"/>
    <col min="15115" max="15117" width="9.28515625" style="77" customWidth="1"/>
    <col min="15118" max="15118" width="9.28515625" style="77" bestFit="1" customWidth="1"/>
    <col min="15119" max="15360" width="9.140625" style="77"/>
    <col min="15361" max="15362" width="0" style="77" hidden="1" customWidth="1"/>
    <col min="15363" max="15363" width="81.5703125" style="77" customWidth="1"/>
    <col min="15364" max="15365" width="10.28515625" style="77" bestFit="1" customWidth="1"/>
    <col min="15366" max="15368" width="11.28515625" style="77" bestFit="1" customWidth="1"/>
    <col min="15369" max="15369" width="11.28515625" style="77" customWidth="1"/>
    <col min="15370" max="15370" width="9.28515625" style="77" bestFit="1" customWidth="1"/>
    <col min="15371" max="15373" width="9.28515625" style="77" customWidth="1"/>
    <col min="15374" max="15374" width="9.28515625" style="77" bestFit="1" customWidth="1"/>
    <col min="15375" max="15616" width="9.140625" style="77"/>
    <col min="15617" max="15618" width="0" style="77" hidden="1" customWidth="1"/>
    <col min="15619" max="15619" width="81.5703125" style="77" customWidth="1"/>
    <col min="15620" max="15621" width="10.28515625" style="77" bestFit="1" customWidth="1"/>
    <col min="15622" max="15624" width="11.28515625" style="77" bestFit="1" customWidth="1"/>
    <col min="15625" max="15625" width="11.28515625" style="77" customWidth="1"/>
    <col min="15626" max="15626" width="9.28515625" style="77" bestFit="1" customWidth="1"/>
    <col min="15627" max="15629" width="9.28515625" style="77" customWidth="1"/>
    <col min="15630" max="15630" width="9.28515625" style="77" bestFit="1" customWidth="1"/>
    <col min="15631" max="15872" width="9.140625" style="77"/>
    <col min="15873" max="15874" width="0" style="77" hidden="1" customWidth="1"/>
    <col min="15875" max="15875" width="81.5703125" style="77" customWidth="1"/>
    <col min="15876" max="15877" width="10.28515625" style="77" bestFit="1" customWidth="1"/>
    <col min="15878" max="15880" width="11.28515625" style="77" bestFit="1" customWidth="1"/>
    <col min="15881" max="15881" width="11.28515625" style="77" customWidth="1"/>
    <col min="15882" max="15882" width="9.28515625" style="77" bestFit="1" customWidth="1"/>
    <col min="15883" max="15885" width="9.28515625" style="77" customWidth="1"/>
    <col min="15886" max="15886" width="9.28515625" style="77" bestFit="1" customWidth="1"/>
    <col min="15887" max="16128" width="9.140625" style="77"/>
    <col min="16129" max="16130" width="0" style="77" hidden="1" customWidth="1"/>
    <col min="16131" max="16131" width="81.5703125" style="77" customWidth="1"/>
    <col min="16132" max="16133" width="10.28515625" style="77" bestFit="1" customWidth="1"/>
    <col min="16134" max="16136" width="11.28515625" style="77" bestFit="1" customWidth="1"/>
    <col min="16137" max="16137" width="11.28515625" style="77" customWidth="1"/>
    <col min="16138" max="16138" width="9.28515625" style="77" bestFit="1" customWidth="1"/>
    <col min="16139" max="16141" width="9.28515625" style="77" customWidth="1"/>
    <col min="16142" max="16142" width="9.28515625" style="77" bestFit="1" customWidth="1"/>
    <col min="16143" max="16384" width="9.140625" style="77"/>
  </cols>
  <sheetData>
    <row r="1" spans="1:14" s="72" customFormat="1" ht="15" customHeight="1">
      <c r="A1" s="684"/>
      <c r="B1" s="684"/>
      <c r="C1" s="925"/>
      <c r="D1" s="925"/>
      <c r="E1" s="925"/>
      <c r="F1" s="925"/>
      <c r="G1" s="925"/>
      <c r="H1" s="925"/>
      <c r="I1" s="925"/>
      <c r="J1" s="925"/>
      <c r="K1" s="925"/>
      <c r="L1" s="925"/>
      <c r="M1" s="925"/>
      <c r="N1" s="925"/>
    </row>
    <row r="2" spans="1:14" s="72" customFormat="1" ht="18">
      <c r="A2" s="926" t="s">
        <v>954</v>
      </c>
      <c r="B2" s="926"/>
      <c r="C2" s="926"/>
      <c r="D2" s="926"/>
      <c r="E2" s="926"/>
      <c r="F2" s="926"/>
      <c r="G2" s="926"/>
      <c r="H2" s="926"/>
      <c r="I2" s="926"/>
      <c r="J2" s="926"/>
      <c r="K2" s="926"/>
      <c r="L2" s="926"/>
      <c r="M2" s="926"/>
      <c r="N2" s="926"/>
    </row>
    <row r="3" spans="1:14" s="72" customFormat="1" ht="15" customHeight="1">
      <c r="A3" s="684"/>
      <c r="B3" s="684"/>
      <c r="C3" s="926" t="s">
        <v>522</v>
      </c>
      <c r="D3" s="926"/>
      <c r="E3" s="926"/>
      <c r="F3" s="926"/>
      <c r="G3" s="926"/>
      <c r="H3" s="926"/>
      <c r="I3" s="926"/>
      <c r="J3" s="926"/>
      <c r="K3" s="926"/>
      <c r="L3" s="926"/>
      <c r="M3" s="926"/>
      <c r="N3" s="926"/>
    </row>
    <row r="4" spans="1:14" s="72" customFormat="1" ht="15" customHeight="1">
      <c r="A4" s="927"/>
      <c r="B4" s="926"/>
      <c r="C4" s="926"/>
      <c r="D4" s="926"/>
      <c r="E4" s="926"/>
      <c r="F4" s="926"/>
      <c r="G4" s="926"/>
      <c r="H4" s="926"/>
      <c r="I4" s="926"/>
      <c r="J4" s="926"/>
      <c r="K4" s="926"/>
      <c r="L4" s="926"/>
      <c r="M4" s="926"/>
      <c r="N4" s="926"/>
    </row>
    <row r="5" spans="1:14" s="75" customFormat="1" ht="15" customHeight="1" thickBot="1">
      <c r="A5" s="73"/>
      <c r="B5" s="74"/>
      <c r="C5" s="74"/>
      <c r="D5" s="74"/>
      <c r="E5" s="74"/>
      <c r="F5" s="74"/>
      <c r="G5" s="74"/>
      <c r="H5" s="74"/>
      <c r="I5" s="74"/>
      <c r="J5" s="74"/>
      <c r="K5" s="74"/>
      <c r="L5" s="74"/>
      <c r="M5" s="74"/>
      <c r="N5" s="74"/>
    </row>
    <row r="6" spans="1:14" s="76" customFormat="1" ht="30" customHeight="1" thickTop="1" thickBot="1">
      <c r="A6" s="52"/>
      <c r="B6" s="52"/>
      <c r="C6" s="739"/>
      <c r="D6" s="734" t="s">
        <v>448</v>
      </c>
      <c r="E6" s="734" t="s">
        <v>449</v>
      </c>
      <c r="F6" s="734" t="s">
        <v>450</v>
      </c>
      <c r="G6" s="740" t="s">
        <v>451</v>
      </c>
      <c r="H6" s="740" t="s">
        <v>452</v>
      </c>
      <c r="I6" s="740" t="s">
        <v>453</v>
      </c>
      <c r="J6" s="740" t="s">
        <v>454</v>
      </c>
      <c r="K6" s="740" t="s">
        <v>455</v>
      </c>
      <c r="L6" s="740" t="s">
        <v>456</v>
      </c>
      <c r="M6" s="740" t="s">
        <v>457</v>
      </c>
      <c r="N6" s="740" t="s">
        <v>458</v>
      </c>
    </row>
    <row r="7" spans="1:14" ht="15" customHeight="1" thickTop="1" thickBot="1">
      <c r="A7" s="52"/>
      <c r="B7" s="52"/>
      <c r="C7" s="69"/>
      <c r="D7" s="69"/>
      <c r="E7" s="69"/>
      <c r="F7" s="69"/>
      <c r="G7" s="69"/>
      <c r="H7" s="69"/>
      <c r="I7" s="69"/>
      <c r="J7" s="69"/>
      <c r="K7" s="69"/>
      <c r="L7" s="69"/>
      <c r="M7" s="69"/>
      <c r="N7" s="69"/>
    </row>
    <row r="8" spans="1:14" s="79" customFormat="1" ht="15" customHeight="1" thickTop="1" thickBot="1">
      <c r="A8" s="52"/>
      <c r="B8" s="78"/>
      <c r="C8" s="741" t="s">
        <v>330</v>
      </c>
      <c r="D8" s="742"/>
      <c r="E8" s="742"/>
      <c r="F8" s="742"/>
      <c r="G8" s="743"/>
      <c r="H8" s="743"/>
      <c r="I8" s="743"/>
      <c r="J8" s="743"/>
      <c r="K8" s="743"/>
      <c r="L8" s="743"/>
      <c r="M8" s="743"/>
      <c r="N8" s="743"/>
    </row>
    <row r="9" spans="1:14" ht="15" customHeight="1" thickTop="1">
      <c r="A9" s="52" t="s">
        <v>523</v>
      </c>
      <c r="B9" s="80" t="s">
        <v>524</v>
      </c>
      <c r="C9" s="81" t="s">
        <v>525</v>
      </c>
      <c r="D9" s="82">
        <v>4.1599999999999998E-2</v>
      </c>
      <c r="E9" s="82">
        <v>4.4499999999999998E-2</v>
      </c>
      <c r="F9" s="82">
        <v>4.2200000000000001E-2</v>
      </c>
      <c r="G9" s="82">
        <v>3.6799999999999999E-2</v>
      </c>
      <c r="H9" s="82">
        <v>5.5E-2</v>
      </c>
      <c r="I9" s="82">
        <v>5.6899999999999999E-2</v>
      </c>
      <c r="J9" s="82">
        <v>5.5E-2</v>
      </c>
      <c r="K9" s="82">
        <v>6.1400000000000003E-2</v>
      </c>
      <c r="L9" s="82">
        <v>7.5200000000000003E-2</v>
      </c>
      <c r="M9" s="82">
        <v>6.2215964111821918E-2</v>
      </c>
      <c r="N9" s="82">
        <v>5.9098221473529833E-2</v>
      </c>
    </row>
    <row r="10" spans="1:14" ht="15" customHeight="1" thickBot="1">
      <c r="A10" s="52" t="s">
        <v>523</v>
      </c>
      <c r="B10" s="80" t="s">
        <v>526</v>
      </c>
      <c r="C10" s="81" t="s">
        <v>527</v>
      </c>
      <c r="D10" s="82">
        <v>0.90510000000000002</v>
      </c>
      <c r="E10" s="82">
        <v>0.89790000000000003</v>
      </c>
      <c r="F10" s="82">
        <v>0.88790000000000002</v>
      </c>
      <c r="G10" s="82">
        <v>0.89929999999999999</v>
      </c>
      <c r="H10" s="82">
        <v>0.86099999999999999</v>
      </c>
      <c r="I10" s="82">
        <v>0.76639999999999997</v>
      </c>
      <c r="J10" s="82">
        <v>0.78759999999999997</v>
      </c>
      <c r="K10" s="82">
        <v>0.77929999999999999</v>
      </c>
      <c r="L10" s="82">
        <v>0.76449999999999996</v>
      </c>
      <c r="M10" s="82">
        <v>0.79026000828454013</v>
      </c>
      <c r="N10" s="82">
        <v>0.79029634774491564</v>
      </c>
    </row>
    <row r="11" spans="1:14" s="83" customFormat="1" ht="15" customHeight="1" thickTop="1" thickBot="1">
      <c r="A11" s="52"/>
      <c r="B11" s="78"/>
      <c r="C11" s="741" t="s">
        <v>333</v>
      </c>
      <c r="D11" s="742"/>
      <c r="E11" s="742"/>
      <c r="F11" s="742"/>
      <c r="G11" s="743"/>
      <c r="H11" s="743"/>
      <c r="I11" s="743"/>
      <c r="J11" s="743"/>
      <c r="K11" s="743"/>
      <c r="L11" s="743"/>
      <c r="M11" s="744"/>
      <c r="N11" s="744"/>
    </row>
    <row r="12" spans="1:14" s="76" customFormat="1" ht="15" customHeight="1" thickTop="1">
      <c r="A12" s="52" t="s">
        <v>523</v>
      </c>
      <c r="B12" s="80" t="s">
        <v>528</v>
      </c>
      <c r="C12" s="81" t="s">
        <v>529</v>
      </c>
      <c r="D12" s="82">
        <v>1E-4</v>
      </c>
      <c r="E12" s="82">
        <v>1E-4</v>
      </c>
      <c r="F12" s="82">
        <v>0</v>
      </c>
      <c r="G12" s="82">
        <v>0</v>
      </c>
      <c r="H12" s="82">
        <v>2.9999999999999997E-4</v>
      </c>
      <c r="I12" s="82">
        <v>2.2800000000000001E-2</v>
      </c>
      <c r="J12" s="82">
        <v>0.1037</v>
      </c>
      <c r="K12" s="82">
        <v>9.0300000000000005E-2</v>
      </c>
      <c r="L12" s="82">
        <v>8.9200000000000002E-2</v>
      </c>
      <c r="M12" s="82">
        <v>0.17242795519721249</v>
      </c>
      <c r="N12" s="82">
        <v>0.14770347125578354</v>
      </c>
    </row>
    <row r="13" spans="1:14" s="85" customFormat="1" ht="15" customHeight="1">
      <c r="A13" s="52" t="s">
        <v>523</v>
      </c>
      <c r="B13" s="80" t="s">
        <v>530</v>
      </c>
      <c r="C13" s="81" t="s">
        <v>531</v>
      </c>
      <c r="D13" s="82">
        <v>1E-4</v>
      </c>
      <c r="E13" s="82">
        <v>1E-4</v>
      </c>
      <c r="F13" s="82">
        <v>0</v>
      </c>
      <c r="G13" s="82">
        <v>0</v>
      </c>
      <c r="H13" s="82">
        <v>2.9999999999999997E-4</v>
      </c>
      <c r="I13" s="82">
        <v>2.2800000000000001E-2</v>
      </c>
      <c r="J13" s="82">
        <v>0.104</v>
      </c>
      <c r="K13" s="82">
        <v>0.1305</v>
      </c>
      <c r="L13" s="82">
        <v>0.14960000000000001</v>
      </c>
      <c r="M13" s="82">
        <v>0.17242795519721249</v>
      </c>
      <c r="N13" s="82">
        <v>0.14770347125578354</v>
      </c>
    </row>
    <row r="14" spans="1:14" s="85" customFormat="1" ht="15" customHeight="1">
      <c r="A14" s="52"/>
      <c r="B14" s="80"/>
      <c r="C14" s="81" t="s">
        <v>532</v>
      </c>
      <c r="D14" s="82">
        <v>0.73229999999999995</v>
      </c>
      <c r="E14" s="82">
        <v>0.73380000000000001</v>
      </c>
      <c r="F14" s="82">
        <v>0.72670000000000001</v>
      </c>
      <c r="G14" s="82">
        <v>0.70309999999999995</v>
      </c>
      <c r="H14" s="82">
        <v>0.53129999999999999</v>
      </c>
      <c r="I14" s="82">
        <v>0.57830000000000004</v>
      </c>
      <c r="J14" s="82">
        <v>0.54659999999999997</v>
      </c>
      <c r="K14" s="82">
        <v>0.50290000000000001</v>
      </c>
      <c r="L14" s="82">
        <v>0.48830000000000001</v>
      </c>
      <c r="M14" s="82">
        <v>0.48447986873659638</v>
      </c>
      <c r="N14" s="82">
        <v>0.47923055768754719</v>
      </c>
    </row>
    <row r="15" spans="1:14" s="85" customFormat="1" ht="15" customHeight="1" thickBot="1">
      <c r="A15" s="52" t="s">
        <v>523</v>
      </c>
      <c r="B15" s="80" t="s">
        <v>533</v>
      </c>
      <c r="C15" s="81" t="s">
        <v>534</v>
      </c>
      <c r="D15" s="82">
        <v>7.7999999999999996E-3</v>
      </c>
      <c r="E15" s="82">
        <v>1.0500000000000001E-2</v>
      </c>
      <c r="F15" s="82">
        <v>6.3E-3</v>
      </c>
      <c r="G15" s="82">
        <v>4.8999999999999998E-3</v>
      </c>
      <c r="H15" s="82">
        <v>2.8999999999999998E-3</v>
      </c>
      <c r="I15" s="82">
        <v>5.1000000000000004E-3</v>
      </c>
      <c r="J15" s="82">
        <v>6.8999999999999999E-3</v>
      </c>
      <c r="K15" s="82">
        <v>7.9000000000000008E-3</v>
      </c>
      <c r="L15" s="82">
        <v>8.0000000000000002E-3</v>
      </c>
      <c r="M15" s="82">
        <v>7.2106264799195723E-3</v>
      </c>
      <c r="N15" s="82">
        <v>7.6683264755931192E-3</v>
      </c>
    </row>
    <row r="16" spans="1:14" s="83" customFormat="1" ht="15" customHeight="1" thickTop="1" thickBot="1">
      <c r="A16" s="52"/>
      <c r="B16" s="78"/>
      <c r="C16" s="741" t="s">
        <v>535</v>
      </c>
      <c r="D16" s="742"/>
      <c r="E16" s="742"/>
      <c r="F16" s="742"/>
      <c r="G16" s="743"/>
      <c r="H16" s="743"/>
      <c r="I16" s="743"/>
      <c r="J16" s="743"/>
      <c r="K16" s="743"/>
      <c r="L16" s="743"/>
      <c r="M16" s="744"/>
      <c r="N16" s="744"/>
    </row>
    <row r="17" spans="1:14" s="76" customFormat="1" ht="15" customHeight="1" thickTop="1">
      <c r="A17" s="52" t="s">
        <v>523</v>
      </c>
      <c r="B17" s="80" t="s">
        <v>536</v>
      </c>
      <c r="C17" s="81" t="s">
        <v>537</v>
      </c>
      <c r="D17" s="82">
        <v>0</v>
      </c>
      <c r="E17" s="82">
        <v>0</v>
      </c>
      <c r="F17" s="82">
        <v>0</v>
      </c>
      <c r="G17" s="82">
        <v>0</v>
      </c>
      <c r="H17" s="82">
        <v>0</v>
      </c>
      <c r="I17" s="82">
        <v>0.60750000000000004</v>
      </c>
      <c r="J17" s="82">
        <v>0.85429999999999995</v>
      </c>
      <c r="K17" s="82">
        <v>0.81789999999999996</v>
      </c>
      <c r="L17" s="82">
        <v>0.83209999999999995</v>
      </c>
      <c r="M17" s="82">
        <v>0.7317834066088249</v>
      </c>
      <c r="N17" s="82">
        <v>0.67128985001666053</v>
      </c>
    </row>
    <row r="18" spans="1:14" s="85" customFormat="1" ht="15" customHeight="1">
      <c r="A18" s="52" t="s">
        <v>523</v>
      </c>
      <c r="B18" s="80" t="s">
        <v>538</v>
      </c>
      <c r="C18" s="81" t="s">
        <v>539</v>
      </c>
      <c r="D18" s="82">
        <v>0</v>
      </c>
      <c r="E18" s="82">
        <v>0</v>
      </c>
      <c r="F18" s="82">
        <v>0</v>
      </c>
      <c r="G18" s="82">
        <v>0</v>
      </c>
      <c r="H18" s="82">
        <v>1</v>
      </c>
      <c r="I18" s="82">
        <v>0.39250000000000002</v>
      </c>
      <c r="J18" s="82">
        <v>0.1457</v>
      </c>
      <c r="K18" s="82">
        <v>0.18210000000000001</v>
      </c>
      <c r="L18" s="82">
        <v>0.16789999999999999</v>
      </c>
      <c r="M18" s="82">
        <v>0.2682165933911751</v>
      </c>
      <c r="N18" s="82">
        <v>0.32871014998333936</v>
      </c>
    </row>
    <row r="19" spans="1:14" s="85" customFormat="1" ht="15" customHeight="1" thickBot="1">
      <c r="A19" s="52" t="s">
        <v>523</v>
      </c>
      <c r="B19" s="80" t="s">
        <v>540</v>
      </c>
      <c r="C19" s="81" t="s">
        <v>541</v>
      </c>
      <c r="D19" s="86">
        <v>0</v>
      </c>
      <c r="E19" s="86">
        <v>0</v>
      </c>
      <c r="F19" s="86">
        <v>0</v>
      </c>
      <c r="G19" s="86">
        <v>0</v>
      </c>
      <c r="H19" s="86">
        <v>424.75020000000001</v>
      </c>
      <c r="I19" s="86">
        <v>499.2833</v>
      </c>
      <c r="J19" s="86">
        <v>631.14430000000004</v>
      </c>
      <c r="K19" s="86">
        <v>453.58100000000002</v>
      </c>
      <c r="L19" s="86">
        <v>471.26260000000002</v>
      </c>
      <c r="M19" s="87">
        <v>527.53676414113465</v>
      </c>
      <c r="N19" s="87">
        <v>487.51494457699619</v>
      </c>
    </row>
    <row r="20" spans="1:14" s="83" customFormat="1" ht="15" customHeight="1" thickTop="1" thickBot="1">
      <c r="A20" s="52"/>
      <c r="B20" s="78"/>
      <c r="C20" s="741" t="s">
        <v>542</v>
      </c>
      <c r="D20" s="742"/>
      <c r="E20" s="742"/>
      <c r="F20" s="742"/>
      <c r="G20" s="743"/>
      <c r="H20" s="743"/>
      <c r="I20" s="743"/>
      <c r="J20" s="743"/>
      <c r="K20" s="743"/>
      <c r="L20" s="743"/>
      <c r="M20" s="745"/>
      <c r="N20" s="745"/>
    </row>
    <row r="21" spans="1:14" s="76" customFormat="1" ht="15" customHeight="1" thickTop="1">
      <c r="A21" s="52" t="s">
        <v>523</v>
      </c>
      <c r="B21" s="80" t="s">
        <v>543</v>
      </c>
      <c r="C21" s="81" t="s">
        <v>544</v>
      </c>
      <c r="D21" s="82">
        <v>0.98170000000000002</v>
      </c>
      <c r="E21" s="82">
        <v>0.98229999999999995</v>
      </c>
      <c r="F21" s="82">
        <v>0.98109999999999997</v>
      </c>
      <c r="G21" s="82">
        <v>0.98280000000000001</v>
      </c>
      <c r="H21" s="82">
        <v>0.99039999999999995</v>
      </c>
      <c r="I21" s="82">
        <v>0.98580000000000001</v>
      </c>
      <c r="J21" s="82">
        <v>0.98050000000000004</v>
      </c>
      <c r="K21" s="82">
        <v>0.97440000000000004</v>
      </c>
      <c r="L21" s="82">
        <v>0.97099999999999997</v>
      </c>
      <c r="M21" s="82">
        <v>0.97382224788313432</v>
      </c>
      <c r="N21" s="82">
        <v>0.97347677612901895</v>
      </c>
    </row>
    <row r="22" spans="1:14" s="85" customFormat="1" ht="15" customHeight="1">
      <c r="A22" s="52" t="s">
        <v>523</v>
      </c>
      <c r="B22" s="80" t="s">
        <v>545</v>
      </c>
      <c r="C22" s="81" t="s">
        <v>546</v>
      </c>
      <c r="D22" s="82">
        <v>1.8599999999999998E-2</v>
      </c>
      <c r="E22" s="82">
        <v>1.8599999999999998E-2</v>
      </c>
      <c r="F22" s="82">
        <v>1.7500000000000002E-2</v>
      </c>
      <c r="G22" s="82">
        <v>2.2499999999999999E-2</v>
      </c>
      <c r="H22" s="82">
        <v>2.0799999999999999E-2</v>
      </c>
      <c r="I22" s="82">
        <v>0.1356</v>
      </c>
      <c r="J22" s="82">
        <v>0.10340000000000001</v>
      </c>
      <c r="K22" s="82">
        <v>9.5000000000000001E-2</v>
      </c>
      <c r="L22" s="82">
        <v>9.4799999999999995E-2</v>
      </c>
      <c r="M22" s="82">
        <v>8.6820770255693555E-2</v>
      </c>
      <c r="N22" s="82">
        <v>8.7406556027999113E-2</v>
      </c>
    </row>
    <row r="23" spans="1:14" s="85" customFormat="1" ht="15" customHeight="1">
      <c r="A23" s="52" t="s">
        <v>523</v>
      </c>
      <c r="B23" s="80" t="s">
        <v>547</v>
      </c>
      <c r="C23" s="81" t="s">
        <v>548</v>
      </c>
      <c r="D23" s="82">
        <v>1.83E-2</v>
      </c>
      <c r="E23" s="82">
        <v>1.77E-2</v>
      </c>
      <c r="F23" s="82">
        <v>1.89E-2</v>
      </c>
      <c r="G23" s="82">
        <v>1.72E-2</v>
      </c>
      <c r="H23" s="82">
        <v>9.5999999999999992E-3</v>
      </c>
      <c r="I23" s="82">
        <v>1.4200000000000001E-2</v>
      </c>
      <c r="J23" s="82">
        <v>1.95E-2</v>
      </c>
      <c r="K23" s="82">
        <v>2.5600000000000001E-2</v>
      </c>
      <c r="L23" s="82">
        <v>2.9000000000000001E-2</v>
      </c>
      <c r="M23" s="82">
        <v>2.6177752116865838E-2</v>
      </c>
      <c r="N23" s="82">
        <v>2.6523223870981136E-2</v>
      </c>
    </row>
    <row r="24" spans="1:14" s="85" customFormat="1" ht="15" customHeight="1">
      <c r="A24" s="52" t="s">
        <v>523</v>
      </c>
      <c r="B24" s="80" t="s">
        <v>549</v>
      </c>
      <c r="C24" s="81" t="s">
        <v>550</v>
      </c>
      <c r="D24" s="82">
        <v>1.66E-2</v>
      </c>
      <c r="E24" s="82">
        <v>1.72E-2</v>
      </c>
      <c r="F24" s="82">
        <v>1.5599999999999999E-2</v>
      </c>
      <c r="G24" s="82">
        <v>2.0799999999999999E-2</v>
      </c>
      <c r="H24" s="82">
        <v>1.9699999999999999E-2</v>
      </c>
      <c r="I24" s="82">
        <v>0.1346</v>
      </c>
      <c r="J24" s="82">
        <v>0.1003</v>
      </c>
      <c r="K24" s="82">
        <v>9.0200000000000002E-2</v>
      </c>
      <c r="L24" s="82">
        <v>8.9200000000000002E-2</v>
      </c>
      <c r="M24" s="82">
        <v>8.1187570975549447E-2</v>
      </c>
      <c r="N24" s="82">
        <v>8.1638950216331052E-2</v>
      </c>
    </row>
    <row r="25" spans="1:14" s="85" customFormat="1" ht="15" customHeight="1">
      <c r="A25" s="52" t="s">
        <v>523</v>
      </c>
      <c r="B25" s="80" t="s">
        <v>551</v>
      </c>
      <c r="C25" s="81" t="s">
        <v>857</v>
      </c>
      <c r="D25" s="82">
        <v>0.125</v>
      </c>
      <c r="E25" s="82">
        <v>9.4200000000000006E-2</v>
      </c>
      <c r="F25" s="82">
        <v>0.1241</v>
      </c>
      <c r="G25" s="82">
        <v>8.8999999999999996E-2</v>
      </c>
      <c r="H25" s="82">
        <v>6.3500000000000001E-2</v>
      </c>
      <c r="I25" s="82">
        <v>2.1499999999999998E-2</v>
      </c>
      <c r="J25" s="82">
        <v>4.8500000000000001E-2</v>
      </c>
      <c r="K25" s="82">
        <v>7.5300000000000006E-2</v>
      </c>
      <c r="L25" s="82">
        <v>8.6499999999999994E-2</v>
      </c>
      <c r="M25" s="82">
        <v>8.9362342274355661E-2</v>
      </c>
      <c r="N25" s="82">
        <v>9.0759026843553206E-2</v>
      </c>
    </row>
    <row r="26" spans="1:14" s="85" customFormat="1" ht="15" customHeight="1">
      <c r="A26" s="52" t="s">
        <v>523</v>
      </c>
      <c r="B26" s="80" t="s">
        <v>553</v>
      </c>
      <c r="C26" s="81" t="s">
        <v>554</v>
      </c>
      <c r="D26" s="82">
        <v>1.6500000000000001E-2</v>
      </c>
      <c r="E26" s="82">
        <v>1.5599999999999999E-2</v>
      </c>
      <c r="F26" s="82">
        <v>1.49E-2</v>
      </c>
      <c r="G26" s="82">
        <v>1.5100000000000001E-2</v>
      </c>
      <c r="H26" s="82">
        <v>0.1031</v>
      </c>
      <c r="I26" s="82">
        <v>8.7599999999999997E-2</v>
      </c>
      <c r="J26" s="82">
        <v>6.7100000000000007E-2</v>
      </c>
      <c r="K26" s="82">
        <v>5.8299999999999998E-2</v>
      </c>
      <c r="L26" s="82">
        <v>5.7700000000000001E-2</v>
      </c>
      <c r="M26" s="82">
        <v>5.8869722975984522E-2</v>
      </c>
      <c r="N26" s="82">
        <v>5.8852031149890661E-2</v>
      </c>
    </row>
    <row r="27" spans="1:14" s="85" customFormat="1" ht="15" customHeight="1">
      <c r="A27" s="52" t="s">
        <v>523</v>
      </c>
      <c r="B27" s="80" t="s">
        <v>555</v>
      </c>
      <c r="C27" s="81" t="s">
        <v>556</v>
      </c>
      <c r="D27" s="82">
        <v>5.0299999999999997E-2</v>
      </c>
      <c r="E27" s="82">
        <v>4.9200000000000001E-2</v>
      </c>
      <c r="F27" s="82">
        <v>5.5E-2</v>
      </c>
      <c r="G27" s="82">
        <v>4.9700000000000001E-2</v>
      </c>
      <c r="H27" s="82">
        <v>4.3799999999999999E-2</v>
      </c>
      <c r="I27" s="82">
        <v>4.5999999999999999E-2</v>
      </c>
      <c r="J27" s="82">
        <v>5.0999999999999997E-2</v>
      </c>
      <c r="K27" s="82">
        <v>5.4300000000000001E-2</v>
      </c>
      <c r="L27" s="82">
        <v>5.6899999999999999E-2</v>
      </c>
      <c r="M27" s="82">
        <v>5.5872434502968582E-2</v>
      </c>
      <c r="N27" s="82">
        <v>5.7318246798790655E-2</v>
      </c>
    </row>
    <row r="28" spans="1:14" s="85" customFormat="1" ht="15" customHeight="1">
      <c r="A28" s="52" t="s">
        <v>523</v>
      </c>
      <c r="B28" s="80" t="s">
        <v>557</v>
      </c>
      <c r="C28" s="81" t="s">
        <v>558</v>
      </c>
      <c r="D28" s="82">
        <v>0.97360000000000002</v>
      </c>
      <c r="E28" s="82">
        <v>0.97309999999999997</v>
      </c>
      <c r="F28" s="82">
        <v>0.97260000000000002</v>
      </c>
      <c r="G28" s="82">
        <v>0.97509999999999997</v>
      </c>
      <c r="H28" s="82">
        <v>0.98580000000000001</v>
      </c>
      <c r="I28" s="82">
        <v>0.97760000000000002</v>
      </c>
      <c r="J28" s="82">
        <v>0.96540000000000004</v>
      </c>
      <c r="K28" s="82">
        <v>0.94810000000000005</v>
      </c>
      <c r="L28" s="82">
        <v>0.93769999999999998</v>
      </c>
      <c r="M28" s="82">
        <v>0.9539308863613104</v>
      </c>
      <c r="N28" s="82">
        <v>0.94886567100995067</v>
      </c>
    </row>
    <row r="29" spans="1:14" s="85" customFormat="1" ht="15" customHeight="1">
      <c r="A29" s="52" t="s">
        <v>523</v>
      </c>
      <c r="B29" s="80" t="s">
        <v>559</v>
      </c>
      <c r="C29" s="81" t="s">
        <v>560</v>
      </c>
      <c r="D29" s="82">
        <v>7.9000000000000008E-3</v>
      </c>
      <c r="E29" s="82">
        <v>8.5000000000000006E-3</v>
      </c>
      <c r="F29" s="82">
        <v>7.4999999999999997E-3</v>
      </c>
      <c r="G29" s="82">
        <v>6.7000000000000002E-3</v>
      </c>
      <c r="H29" s="82">
        <v>8.0000000000000004E-4</v>
      </c>
      <c r="I29" s="82">
        <v>4.7000000000000002E-3</v>
      </c>
      <c r="J29" s="82">
        <v>1.12E-2</v>
      </c>
      <c r="K29" s="82">
        <v>2.2100000000000002E-2</v>
      </c>
      <c r="L29" s="82">
        <v>2.9000000000000001E-2</v>
      </c>
      <c r="M29" s="82">
        <v>1.5961601578814551E-2</v>
      </c>
      <c r="N29" s="82">
        <v>2.0768991754749732E-2</v>
      </c>
    </row>
    <row r="30" spans="1:14" s="85" customFormat="1" ht="15" customHeight="1">
      <c r="A30" s="52" t="s">
        <v>523</v>
      </c>
      <c r="B30" s="80" t="s">
        <v>561</v>
      </c>
      <c r="C30" s="81" t="s">
        <v>562</v>
      </c>
      <c r="D30" s="82">
        <v>2.5999999999999999E-3</v>
      </c>
      <c r="E30" s="82">
        <v>2.8999999999999998E-3</v>
      </c>
      <c r="F30" s="82">
        <v>1.8E-3</v>
      </c>
      <c r="G30" s="82">
        <v>1.8E-3</v>
      </c>
      <c r="H30" s="82">
        <v>3.0000000000000001E-3</v>
      </c>
      <c r="I30" s="82">
        <v>1.6999999999999999E-3</v>
      </c>
      <c r="J30" s="82">
        <v>2.0999999999999999E-3</v>
      </c>
      <c r="K30" s="82">
        <v>4.0000000000000001E-3</v>
      </c>
      <c r="L30" s="82">
        <v>5.1999999999999998E-3</v>
      </c>
      <c r="M30" s="82">
        <v>7.8254359168035761E-3</v>
      </c>
      <c r="N30" s="82">
        <v>7.578132053457671E-3</v>
      </c>
    </row>
    <row r="31" spans="1:14" s="85" customFormat="1" ht="15" customHeight="1">
      <c r="A31" s="52" t="s">
        <v>523</v>
      </c>
      <c r="B31" s="80" t="s">
        <v>563</v>
      </c>
      <c r="C31" s="81" t="s">
        <v>564</v>
      </c>
      <c r="D31" s="82">
        <v>8.9999999999999998E-4</v>
      </c>
      <c r="E31" s="82">
        <v>8.9999999999999998E-4</v>
      </c>
      <c r="F31" s="82">
        <v>8.9999999999999998E-4</v>
      </c>
      <c r="G31" s="82">
        <v>8.9999999999999998E-4</v>
      </c>
      <c r="H31" s="82">
        <v>1E-4</v>
      </c>
      <c r="I31" s="82">
        <v>8.9999999999999998E-4</v>
      </c>
      <c r="J31" s="82">
        <v>1.1000000000000001E-3</v>
      </c>
      <c r="K31" s="82">
        <v>3.2000000000000002E-3</v>
      </c>
      <c r="L31" s="82">
        <v>3.5000000000000001E-3</v>
      </c>
      <c r="M31" s="82">
        <v>2.050937849606152E-3</v>
      </c>
      <c r="N31" s="82">
        <v>1.3215298352066678E-3</v>
      </c>
    </row>
    <row r="32" spans="1:14" s="85" customFormat="1" ht="15" customHeight="1">
      <c r="A32" s="52" t="s">
        <v>523</v>
      </c>
      <c r="B32" s="80" t="s">
        <v>565</v>
      </c>
      <c r="C32" s="81" t="s">
        <v>566</v>
      </c>
      <c r="D32" s="82">
        <v>1.5E-3</v>
      </c>
      <c r="E32" s="82">
        <v>1.4E-3</v>
      </c>
      <c r="F32" s="82">
        <v>1.2999999999999999E-3</v>
      </c>
      <c r="G32" s="82">
        <v>1.5E-3</v>
      </c>
      <c r="H32" s="82">
        <v>2.0000000000000001E-4</v>
      </c>
      <c r="I32" s="82">
        <v>1.1000000000000001E-3</v>
      </c>
      <c r="J32" s="82">
        <v>1.1999999999999999E-3</v>
      </c>
      <c r="K32" s="82">
        <v>2.0999999999999999E-3</v>
      </c>
      <c r="L32" s="82">
        <v>2.5000000000000001E-3</v>
      </c>
      <c r="M32" s="82">
        <v>2.5677488070218611E-3</v>
      </c>
      <c r="N32" s="82">
        <v>1.6861204112813618E-3</v>
      </c>
    </row>
    <row r="33" spans="1:14" s="85" customFormat="1" ht="15" customHeight="1" thickBot="1">
      <c r="A33" s="52" t="s">
        <v>523</v>
      </c>
      <c r="B33" s="81" t="s">
        <v>567</v>
      </c>
      <c r="C33" s="81" t="s">
        <v>568</v>
      </c>
      <c r="D33" s="82">
        <v>1.35E-2</v>
      </c>
      <c r="E33" s="82">
        <v>1.3299999999999999E-2</v>
      </c>
      <c r="F33" s="82">
        <v>1.5699999999999999E-2</v>
      </c>
      <c r="G33" s="82">
        <v>1.37E-2</v>
      </c>
      <c r="H33" s="82">
        <v>9.9000000000000008E-3</v>
      </c>
      <c r="I33" s="82">
        <v>1.1900000000000001E-2</v>
      </c>
      <c r="J33" s="82">
        <v>1.7100000000000001E-2</v>
      </c>
      <c r="K33" s="82">
        <v>1.8700000000000001E-2</v>
      </c>
      <c r="L33" s="82">
        <v>2.0400000000000001E-2</v>
      </c>
      <c r="M33" s="82">
        <v>1.5963163348946048E-2</v>
      </c>
      <c r="N33" s="82">
        <v>1.8070341974922844E-2</v>
      </c>
    </row>
    <row r="34" spans="1:14" s="83" customFormat="1" ht="15" customHeight="1" thickTop="1" thickBot="1">
      <c r="A34" s="52"/>
      <c r="B34" s="78"/>
      <c r="C34" s="741" t="s">
        <v>356</v>
      </c>
      <c r="D34" s="742"/>
      <c r="E34" s="742"/>
      <c r="F34" s="742"/>
      <c r="G34" s="743"/>
      <c r="H34" s="743"/>
      <c r="I34" s="743"/>
      <c r="J34" s="743"/>
      <c r="K34" s="743"/>
      <c r="L34" s="743"/>
      <c r="M34" s="744"/>
      <c r="N34" s="744"/>
    </row>
    <row r="35" spans="1:14" s="76" customFormat="1" ht="15" customHeight="1" thickTop="1">
      <c r="A35" s="52" t="s">
        <v>523</v>
      </c>
      <c r="B35" s="80" t="s">
        <v>569</v>
      </c>
      <c r="C35" s="81" t="s">
        <v>570</v>
      </c>
      <c r="D35" s="82">
        <v>569.77300000000002</v>
      </c>
      <c r="E35" s="82">
        <v>580.86320000000001</v>
      </c>
      <c r="F35" s="82">
        <v>971.29369999999994</v>
      </c>
      <c r="G35" s="82">
        <v>1212.9634000000001</v>
      </c>
      <c r="H35" s="82">
        <v>1281.7026000000001</v>
      </c>
      <c r="I35" s="82">
        <v>9.6891999999999996</v>
      </c>
      <c r="J35" s="82">
        <v>1.7602</v>
      </c>
      <c r="K35" s="82">
        <v>1.2316</v>
      </c>
      <c r="L35" s="82">
        <v>1.4671000000000001</v>
      </c>
      <c r="M35" s="82">
        <v>0.94944245324625909</v>
      </c>
      <c r="N35" s="82">
        <v>0.83632106026344222</v>
      </c>
    </row>
    <row r="36" spans="1:14" s="85" customFormat="1" ht="15" customHeight="1">
      <c r="A36" s="52" t="s">
        <v>523</v>
      </c>
      <c r="B36" s="80" t="s">
        <v>571</v>
      </c>
      <c r="C36" s="81" t="s">
        <v>572</v>
      </c>
      <c r="D36" s="82">
        <v>749.53689999999995</v>
      </c>
      <c r="E36" s="82">
        <v>757.78949999999998</v>
      </c>
      <c r="F36" s="82">
        <v>1549.7055</v>
      </c>
      <c r="G36" s="82">
        <v>1634.0078000000001</v>
      </c>
      <c r="H36" s="82">
        <v>1827.2128</v>
      </c>
      <c r="I36" s="82">
        <v>13.7445</v>
      </c>
      <c r="J36" s="82">
        <v>2.2905000000000002</v>
      </c>
      <c r="K36" s="82">
        <v>1.8889</v>
      </c>
      <c r="L36" s="82">
        <v>2.1714000000000002</v>
      </c>
      <c r="M36" s="82">
        <v>1.3927012327663371</v>
      </c>
      <c r="N36" s="82">
        <v>1.2746738887451445</v>
      </c>
    </row>
    <row r="37" spans="1:14" s="85" customFormat="1" ht="15" customHeight="1">
      <c r="A37" s="52" t="s">
        <v>523</v>
      </c>
      <c r="B37" s="80" t="s">
        <v>573</v>
      </c>
      <c r="C37" s="81" t="s">
        <v>574</v>
      </c>
      <c r="D37" s="82">
        <v>6.9800000000000001E-2</v>
      </c>
      <c r="E37" s="82">
        <v>7.3300000000000004E-2</v>
      </c>
      <c r="F37" s="82">
        <v>8.5599999999999996E-2</v>
      </c>
      <c r="G37" s="82">
        <v>6.4699999999999994E-2</v>
      </c>
      <c r="H37" s="82">
        <v>0.1275</v>
      </c>
      <c r="I37" s="82">
        <v>0.1215</v>
      </c>
      <c r="J37" s="82">
        <v>9.9900000000000003E-2</v>
      </c>
      <c r="K37" s="82">
        <v>0.1363</v>
      </c>
      <c r="L37" s="82">
        <v>0.1595</v>
      </c>
      <c r="M37" s="82">
        <v>0.12746695748039163</v>
      </c>
      <c r="N37" s="82">
        <v>0.13072643115559737</v>
      </c>
    </row>
    <row r="38" spans="1:14" s="85" customFormat="1" ht="15" customHeight="1">
      <c r="A38" s="52" t="s">
        <v>523</v>
      </c>
      <c r="B38" s="80" t="s">
        <v>575</v>
      </c>
      <c r="C38" s="81" t="s">
        <v>576</v>
      </c>
      <c r="D38" s="82">
        <v>5.4699999999999999E-2</v>
      </c>
      <c r="E38" s="82">
        <v>5.8000000000000003E-2</v>
      </c>
      <c r="F38" s="82">
        <v>6.7299999999999999E-2</v>
      </c>
      <c r="G38" s="82">
        <v>4.9500000000000002E-2</v>
      </c>
      <c r="H38" s="82">
        <v>7.8399999999999997E-2</v>
      </c>
      <c r="I38" s="82">
        <v>8.0699999999999994E-2</v>
      </c>
      <c r="J38" s="82">
        <v>7.1599999999999997E-2</v>
      </c>
      <c r="K38" s="82">
        <v>9.4200000000000006E-2</v>
      </c>
      <c r="L38" s="82">
        <v>0.1113</v>
      </c>
      <c r="M38" s="82">
        <v>9.1262245141893197E-2</v>
      </c>
      <c r="N38" s="82">
        <v>9.0074211164617474E-2</v>
      </c>
    </row>
    <row r="39" spans="1:14" s="85" customFormat="1" ht="15" customHeight="1" thickBot="1">
      <c r="A39" s="52" t="s">
        <v>523</v>
      </c>
      <c r="B39" s="80" t="s">
        <v>577</v>
      </c>
      <c r="C39" s="88" t="s">
        <v>578</v>
      </c>
      <c r="D39" s="82">
        <v>0.74419999999999997</v>
      </c>
      <c r="E39" s="82">
        <v>0.82989999999999997</v>
      </c>
      <c r="F39" s="82">
        <v>0.90200000000000002</v>
      </c>
      <c r="G39" s="82">
        <v>0.4637</v>
      </c>
      <c r="H39" s="82">
        <v>0.61670000000000003</v>
      </c>
      <c r="I39" s="82">
        <v>0.69620000000000004</v>
      </c>
      <c r="J39" s="82">
        <v>0.48830000000000001</v>
      </c>
      <c r="K39" s="82">
        <v>0.54349999999999998</v>
      </c>
      <c r="L39" s="82">
        <v>0.69779999999999998</v>
      </c>
      <c r="M39" s="82">
        <v>0.49086472639430523</v>
      </c>
      <c r="N39" s="82">
        <v>0.54532884942286064</v>
      </c>
    </row>
    <row r="40" spans="1:14" s="83" customFormat="1" ht="15" customHeight="1" thickTop="1" thickBot="1">
      <c r="A40" s="52"/>
      <c r="B40" s="78"/>
      <c r="C40" s="741" t="s">
        <v>362</v>
      </c>
      <c r="D40" s="742"/>
      <c r="E40" s="742"/>
      <c r="F40" s="742"/>
      <c r="G40" s="743"/>
      <c r="H40" s="743"/>
      <c r="I40" s="743"/>
      <c r="J40" s="743"/>
      <c r="K40" s="743"/>
      <c r="L40" s="743"/>
      <c r="M40" s="744"/>
      <c r="N40" s="744"/>
    </row>
    <row r="41" spans="1:14" s="76" customFormat="1" ht="15" customHeight="1" thickTop="1">
      <c r="A41" s="52" t="s">
        <v>523</v>
      </c>
      <c r="B41" s="80" t="s">
        <v>579</v>
      </c>
      <c r="C41" s="81" t="s">
        <v>580</v>
      </c>
      <c r="D41" s="82">
        <v>0.2167</v>
      </c>
      <c r="E41" s="82">
        <v>0.20830000000000001</v>
      </c>
      <c r="F41" s="82">
        <v>0.21379999999999999</v>
      </c>
      <c r="G41" s="82">
        <v>0.2346</v>
      </c>
      <c r="H41" s="82">
        <v>0.38519999999999999</v>
      </c>
      <c r="I41" s="82">
        <v>0.33560000000000001</v>
      </c>
      <c r="J41" s="82">
        <v>0.2838</v>
      </c>
      <c r="K41" s="82">
        <v>0.309</v>
      </c>
      <c r="L41" s="82">
        <v>0.30199999999999999</v>
      </c>
      <c r="M41" s="82">
        <v>0.14513291707652756</v>
      </c>
      <c r="N41" s="82">
        <v>0.14695608987039979</v>
      </c>
    </row>
    <row r="42" spans="1:14" s="85" customFormat="1" ht="15" customHeight="1">
      <c r="A42" s="52" t="s">
        <v>523</v>
      </c>
      <c r="B42" s="80" t="s">
        <v>581</v>
      </c>
      <c r="C42" s="81" t="s">
        <v>582</v>
      </c>
      <c r="D42" s="82">
        <v>0.2167</v>
      </c>
      <c r="E42" s="82">
        <v>0.20830000000000001</v>
      </c>
      <c r="F42" s="82">
        <v>0.21379999999999999</v>
      </c>
      <c r="G42" s="82">
        <v>0.2346</v>
      </c>
      <c r="H42" s="82">
        <v>0.38519999999999999</v>
      </c>
      <c r="I42" s="82">
        <v>0.33500000000000002</v>
      </c>
      <c r="J42" s="82">
        <v>0.28339999999999999</v>
      </c>
      <c r="K42" s="82">
        <v>0.30859999999999999</v>
      </c>
      <c r="L42" s="82">
        <v>0.30149999999999999</v>
      </c>
      <c r="M42" s="82">
        <v>0.14454767858748596</v>
      </c>
      <c r="N42" s="82">
        <v>0.14618099817521196</v>
      </c>
    </row>
    <row r="43" spans="1:14" s="85" customFormat="1" ht="15" customHeight="1">
      <c r="A43" s="52" t="s">
        <v>523</v>
      </c>
      <c r="B43" s="80" t="s">
        <v>583</v>
      </c>
      <c r="C43" s="81" t="s">
        <v>584</v>
      </c>
      <c r="D43" s="82">
        <v>7.9100000000000004E-2</v>
      </c>
      <c r="E43" s="82">
        <v>7.85E-2</v>
      </c>
      <c r="F43" s="82">
        <v>8.1199999999999994E-2</v>
      </c>
      <c r="G43" s="82">
        <v>6.8000000000000005E-2</v>
      </c>
      <c r="H43" s="82">
        <v>2.0199999999999999E-2</v>
      </c>
      <c r="I43" s="82">
        <v>3.09E-2</v>
      </c>
      <c r="J43" s="82">
        <v>5.2900000000000003E-2</v>
      </c>
      <c r="K43" s="82">
        <v>6.3899999999999998E-2</v>
      </c>
      <c r="L43" s="82">
        <v>7.2999999999999995E-2</v>
      </c>
      <c r="M43" s="82">
        <v>0.14124216605270629</v>
      </c>
      <c r="N43" s="82">
        <v>0.14153670541567395</v>
      </c>
    </row>
    <row r="44" spans="1:14" s="85" customFormat="1" ht="15" customHeight="1">
      <c r="A44" s="52" t="s">
        <v>523</v>
      </c>
      <c r="B44" s="80" t="s">
        <v>585</v>
      </c>
      <c r="C44" s="81" t="s">
        <v>586</v>
      </c>
      <c r="D44" s="82">
        <v>0.01</v>
      </c>
      <c r="E44" s="82">
        <v>7.7999999999999996E-3</v>
      </c>
      <c r="F44" s="82">
        <v>9.2999999999999992E-3</v>
      </c>
      <c r="G44" s="82">
        <v>7.9000000000000008E-3</v>
      </c>
      <c r="H44" s="82">
        <v>2.8E-3</v>
      </c>
      <c r="I44" s="82">
        <v>6.4000000000000003E-3</v>
      </c>
      <c r="J44" s="82">
        <v>1.3599999999999999E-2</v>
      </c>
      <c r="K44" s="82">
        <v>1.7899999999999999E-2</v>
      </c>
      <c r="L44" s="82">
        <v>2.06E-2</v>
      </c>
      <c r="M44" s="82">
        <v>4.186105758587691E-2</v>
      </c>
      <c r="N44" s="82">
        <v>4.2332762530164859E-2</v>
      </c>
    </row>
    <row r="45" spans="1:14" s="85" customFormat="1" ht="15" customHeight="1">
      <c r="A45" s="52" t="s">
        <v>523</v>
      </c>
      <c r="B45" s="80" t="s">
        <v>587</v>
      </c>
      <c r="C45" s="81" t="s">
        <v>588</v>
      </c>
      <c r="D45" s="82">
        <v>2.1000000000000001E-2</v>
      </c>
      <c r="E45" s="82">
        <v>2.1999999999999999E-2</v>
      </c>
      <c r="F45" s="82">
        <v>1.84E-2</v>
      </c>
      <c r="G45" s="82">
        <v>1.5900000000000001E-2</v>
      </c>
      <c r="H45" s="82">
        <v>3.0000000000000001E-3</v>
      </c>
      <c r="I45" s="82">
        <v>1.0500000000000001E-2</v>
      </c>
      <c r="J45" s="82">
        <v>1.6E-2</v>
      </c>
      <c r="K45" s="82">
        <v>2.2200000000000001E-2</v>
      </c>
      <c r="L45" s="82">
        <v>2.69E-2</v>
      </c>
      <c r="M45" s="82">
        <v>5.8313283457458252E-2</v>
      </c>
      <c r="N45" s="82">
        <v>5.4581097799233418E-2</v>
      </c>
    </row>
    <row r="46" spans="1:14" s="85" customFormat="1" ht="15" customHeight="1" thickBot="1">
      <c r="A46" s="52" t="s">
        <v>523</v>
      </c>
      <c r="B46" s="80" t="s">
        <v>589</v>
      </c>
      <c r="C46" s="81" t="s">
        <v>590</v>
      </c>
      <c r="D46" s="82">
        <v>0.21240000000000001</v>
      </c>
      <c r="E46" s="82">
        <v>0.21659999999999999</v>
      </c>
      <c r="F46" s="82">
        <v>0.21440000000000001</v>
      </c>
      <c r="G46" s="82">
        <v>0.20749999999999999</v>
      </c>
      <c r="H46" s="82">
        <v>0.1885</v>
      </c>
      <c r="I46" s="82">
        <v>0.1807</v>
      </c>
      <c r="J46" s="82">
        <v>0.17449999999999999</v>
      </c>
      <c r="K46" s="82">
        <v>0.17949999999999999</v>
      </c>
      <c r="L46" s="82">
        <v>0.182</v>
      </c>
      <c r="M46" s="82">
        <v>0.18372108429204884</v>
      </c>
      <c r="N46" s="82">
        <v>0.18613648317769804</v>
      </c>
    </row>
    <row r="47" spans="1:14" s="79" customFormat="1" ht="15" customHeight="1" thickTop="1" thickBot="1">
      <c r="A47" s="52"/>
      <c r="B47" s="78"/>
      <c r="C47" s="741" t="s">
        <v>591</v>
      </c>
      <c r="D47" s="742"/>
      <c r="E47" s="742"/>
      <c r="F47" s="742"/>
      <c r="G47" s="743"/>
      <c r="H47" s="743"/>
      <c r="I47" s="743"/>
      <c r="J47" s="743"/>
      <c r="K47" s="743"/>
      <c r="L47" s="743"/>
      <c r="M47" s="744"/>
      <c r="N47" s="744"/>
    </row>
    <row r="48" spans="1:14" s="76" customFormat="1" ht="15" customHeight="1" thickTop="1">
      <c r="A48" s="52" t="s">
        <v>523</v>
      </c>
      <c r="B48" s="80" t="s">
        <v>592</v>
      </c>
      <c r="C48" s="81" t="s">
        <v>593</v>
      </c>
      <c r="D48" s="82">
        <v>0.92500000000000004</v>
      </c>
      <c r="E48" s="82">
        <v>0.92069999999999996</v>
      </c>
      <c r="F48" s="82">
        <v>0.92749999999999999</v>
      </c>
      <c r="G48" s="82">
        <v>0.9264</v>
      </c>
      <c r="H48" s="82">
        <v>0.8468</v>
      </c>
      <c r="I48" s="82">
        <v>0.8659</v>
      </c>
      <c r="J48" s="82">
        <v>0.87729999999999997</v>
      </c>
      <c r="K48" s="82">
        <v>0.875</v>
      </c>
      <c r="L48" s="82">
        <v>0.86150000000000004</v>
      </c>
      <c r="M48" s="82">
        <v>0.87436843254850805</v>
      </c>
      <c r="N48" s="82">
        <v>0.87912447361616841</v>
      </c>
    </row>
    <row r="49" spans="1:15" s="85" customFormat="1" ht="15" customHeight="1">
      <c r="A49" s="52" t="s">
        <v>523</v>
      </c>
      <c r="B49" s="80" t="s">
        <v>594</v>
      </c>
      <c r="C49" s="81" t="s">
        <v>595</v>
      </c>
      <c r="D49" s="82">
        <v>0.91120000000000001</v>
      </c>
      <c r="E49" s="82">
        <v>0.91120000000000001</v>
      </c>
      <c r="F49" s="82">
        <v>0.90569999999999995</v>
      </c>
      <c r="G49" s="82">
        <v>0.89800000000000002</v>
      </c>
      <c r="H49" s="82">
        <v>0.91190000000000004</v>
      </c>
      <c r="I49" s="82">
        <v>0.93540000000000001</v>
      </c>
      <c r="J49" s="82">
        <v>0.92910000000000004</v>
      </c>
      <c r="K49" s="82">
        <v>0.93279999999999996</v>
      </c>
      <c r="L49" s="82">
        <v>0.93030000000000002</v>
      </c>
      <c r="M49" s="82">
        <v>0.93052893576456375</v>
      </c>
      <c r="N49" s="82">
        <v>0.9274776090702489</v>
      </c>
    </row>
    <row r="50" spans="1:15" s="85" customFormat="1" ht="15" customHeight="1">
      <c r="A50" s="52" t="s">
        <v>523</v>
      </c>
      <c r="B50" s="80" t="s">
        <v>596</v>
      </c>
      <c r="C50" s="81" t="s">
        <v>597</v>
      </c>
      <c r="D50" s="82">
        <v>0.29499999999999998</v>
      </c>
      <c r="E50" s="82">
        <v>0.27629999999999999</v>
      </c>
      <c r="F50" s="82">
        <v>0.29270000000000002</v>
      </c>
      <c r="G50" s="82">
        <v>0.29830000000000001</v>
      </c>
      <c r="H50" s="82">
        <v>0.11650000000000001</v>
      </c>
      <c r="I50" s="82">
        <v>7.6600000000000001E-2</v>
      </c>
      <c r="J50" s="82">
        <v>9.2399999999999996E-2</v>
      </c>
      <c r="K50" s="82">
        <v>8.9399999999999993E-2</v>
      </c>
      <c r="L50" s="82">
        <v>7.6100000000000001E-2</v>
      </c>
      <c r="M50" s="82">
        <v>9.8420875633753124E-2</v>
      </c>
      <c r="N50" s="82">
        <v>0.11014861320774277</v>
      </c>
    </row>
    <row r="51" spans="1:15" s="85" customFormat="1" ht="15" customHeight="1">
      <c r="A51" s="52" t="s">
        <v>523</v>
      </c>
      <c r="B51" s="80" t="s">
        <v>598</v>
      </c>
      <c r="C51" s="81" t="s">
        <v>599</v>
      </c>
      <c r="D51" s="82">
        <v>0.34589999999999999</v>
      </c>
      <c r="E51" s="82">
        <v>0.38069999999999998</v>
      </c>
      <c r="F51" s="82">
        <v>0.33910000000000001</v>
      </c>
      <c r="G51" s="82">
        <v>0.31380000000000002</v>
      </c>
      <c r="H51" s="82">
        <v>0.39760000000000001</v>
      </c>
      <c r="I51" s="82">
        <v>0.40039999999999998</v>
      </c>
      <c r="J51" s="82">
        <v>0.43309999999999998</v>
      </c>
      <c r="K51" s="82">
        <v>0.4052</v>
      </c>
      <c r="L51" s="82">
        <v>0.45929999999999999</v>
      </c>
      <c r="M51" s="82">
        <v>0.86913583586508281</v>
      </c>
      <c r="N51" s="82">
        <v>0.82688945822459536</v>
      </c>
    </row>
    <row r="52" spans="1:15" ht="3.75" customHeight="1" thickBot="1">
      <c r="A52" s="52"/>
      <c r="B52" s="52"/>
      <c r="C52" s="66"/>
      <c r="D52" s="66"/>
      <c r="E52" s="66"/>
      <c r="F52" s="66"/>
      <c r="G52" s="66"/>
      <c r="H52" s="66"/>
      <c r="I52" s="66"/>
      <c r="J52" s="66"/>
      <c r="K52" s="66"/>
      <c r="L52" s="66"/>
      <c r="M52" s="66"/>
      <c r="N52" s="66"/>
    </row>
    <row r="53" spans="1:15" ht="15" customHeight="1" thickTop="1">
      <c r="A53" s="89" t="s">
        <v>600</v>
      </c>
      <c r="B53" s="81" t="s">
        <v>600</v>
      </c>
      <c r="C53" s="928" t="s">
        <v>374</v>
      </c>
      <c r="D53" s="928"/>
      <c r="E53" s="928"/>
      <c r="F53" s="928"/>
      <c r="G53" s="928"/>
      <c r="H53" s="928"/>
      <c r="I53" s="928"/>
      <c r="J53" s="928"/>
      <c r="K53" s="928"/>
      <c r="L53" s="928"/>
      <c r="M53" s="928"/>
      <c r="N53" s="928"/>
    </row>
    <row r="54" spans="1:15" ht="51.75" customHeight="1">
      <c r="A54" s="52"/>
      <c r="B54" s="52"/>
      <c r="C54" s="922" t="s">
        <v>601</v>
      </c>
      <c r="D54" s="922"/>
      <c r="E54" s="922"/>
      <c r="F54" s="922"/>
      <c r="G54" s="922"/>
      <c r="H54" s="922"/>
      <c r="I54" s="922"/>
      <c r="J54" s="922"/>
      <c r="K54" s="922"/>
      <c r="L54" s="922"/>
      <c r="M54" s="922"/>
      <c r="N54" s="922"/>
    </row>
    <row r="55" spans="1:15" ht="48" customHeight="1">
      <c r="A55" s="52"/>
      <c r="B55" s="52"/>
      <c r="C55" s="922" t="s">
        <v>602</v>
      </c>
      <c r="D55" s="922"/>
      <c r="E55" s="922"/>
      <c r="F55" s="922"/>
      <c r="G55" s="922"/>
      <c r="H55" s="922"/>
      <c r="I55" s="922"/>
      <c r="J55" s="922"/>
      <c r="K55" s="922"/>
      <c r="L55" s="922"/>
      <c r="M55" s="922"/>
      <c r="N55" s="922"/>
    </row>
    <row r="56" spans="1:15" ht="15" customHeight="1">
      <c r="A56" s="52"/>
      <c r="B56" s="52"/>
      <c r="C56" s="923" t="s">
        <v>603</v>
      </c>
      <c r="D56" s="923"/>
      <c r="E56" s="923"/>
      <c r="F56" s="923"/>
      <c r="G56" s="923"/>
      <c r="H56" s="923"/>
      <c r="I56" s="923"/>
      <c r="J56" s="923"/>
      <c r="K56" s="923"/>
      <c r="L56" s="923"/>
      <c r="M56" s="923"/>
      <c r="N56" s="923"/>
    </row>
    <row r="57" spans="1:15" ht="15" customHeight="1">
      <c r="A57" s="52"/>
      <c r="B57" s="52"/>
      <c r="C57" s="923" t="s">
        <v>378</v>
      </c>
      <c r="D57" s="923"/>
      <c r="E57" s="923"/>
      <c r="F57" s="923"/>
      <c r="G57" s="923"/>
      <c r="H57" s="923"/>
      <c r="I57" s="923"/>
      <c r="J57" s="923"/>
      <c r="K57" s="923"/>
      <c r="L57" s="923"/>
      <c r="M57" s="923"/>
      <c r="N57" s="923"/>
    </row>
    <row r="58" spans="1:15" ht="26.25" customHeight="1">
      <c r="A58" s="52"/>
      <c r="B58" s="52"/>
      <c r="C58" s="959" t="s">
        <v>604</v>
      </c>
      <c r="D58" s="959"/>
      <c r="E58" s="959"/>
      <c r="F58" s="959"/>
      <c r="G58" s="959"/>
      <c r="H58" s="959"/>
      <c r="I58" s="959"/>
      <c r="J58" s="959"/>
      <c r="K58" s="959"/>
      <c r="L58" s="959"/>
      <c r="M58" s="959"/>
      <c r="N58" s="959"/>
      <c r="O58" s="568"/>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pageSetUpPr fitToPage="1"/>
  </sheetPr>
  <dimension ref="A1:N76"/>
  <sheetViews>
    <sheetView topLeftCell="C46" zoomScaleNormal="100" workbookViewId="0">
      <selection activeCell="C13" sqref="C13"/>
    </sheetView>
  </sheetViews>
  <sheetFormatPr baseColWidth="10" defaultColWidth="9.140625" defaultRowHeight="12.75"/>
  <cols>
    <col min="1" max="2" width="9.140625" style="104" hidden="1" customWidth="1"/>
    <col min="3" max="3" width="90.28515625" style="90" customWidth="1"/>
    <col min="4" max="7" width="9" style="90" customWidth="1"/>
    <col min="8" max="8" width="10.5703125" style="90" customWidth="1"/>
    <col min="9" max="14" width="9" style="90" customWidth="1"/>
    <col min="15" max="256" width="9.140625" style="90"/>
    <col min="257" max="258" width="0" style="90" hidden="1" customWidth="1"/>
    <col min="259" max="259" width="90.28515625" style="90" customWidth="1"/>
    <col min="260" max="263" width="9" style="90" customWidth="1"/>
    <col min="264" max="264" width="10.5703125" style="90" customWidth="1"/>
    <col min="265" max="270" width="9" style="90" customWidth="1"/>
    <col min="271" max="512" width="9.140625" style="90"/>
    <col min="513" max="514" width="0" style="90" hidden="1" customWidth="1"/>
    <col min="515" max="515" width="90.28515625" style="90" customWidth="1"/>
    <col min="516" max="519" width="9" style="90" customWidth="1"/>
    <col min="520" max="520" width="10.5703125" style="90" customWidth="1"/>
    <col min="521" max="526" width="9" style="90" customWidth="1"/>
    <col min="527" max="768" width="9.140625" style="90"/>
    <col min="769" max="770" width="0" style="90" hidden="1" customWidth="1"/>
    <col min="771" max="771" width="90.28515625" style="90" customWidth="1"/>
    <col min="772" max="775" width="9" style="90" customWidth="1"/>
    <col min="776" max="776" width="10.5703125" style="90" customWidth="1"/>
    <col min="777" max="782" width="9" style="90" customWidth="1"/>
    <col min="783" max="1024" width="9.140625" style="90"/>
    <col min="1025" max="1026" width="0" style="90" hidden="1" customWidth="1"/>
    <col min="1027" max="1027" width="90.28515625" style="90" customWidth="1"/>
    <col min="1028" max="1031" width="9" style="90" customWidth="1"/>
    <col min="1032" max="1032" width="10.5703125" style="90" customWidth="1"/>
    <col min="1033" max="1038" width="9" style="90" customWidth="1"/>
    <col min="1039" max="1280" width="9.140625" style="90"/>
    <col min="1281" max="1282" width="0" style="90" hidden="1" customWidth="1"/>
    <col min="1283" max="1283" width="90.28515625" style="90" customWidth="1"/>
    <col min="1284" max="1287" width="9" style="90" customWidth="1"/>
    <col min="1288" max="1288" width="10.5703125" style="90" customWidth="1"/>
    <col min="1289" max="1294" width="9" style="90" customWidth="1"/>
    <col min="1295" max="1536" width="9.140625" style="90"/>
    <col min="1537" max="1538" width="0" style="90" hidden="1" customWidth="1"/>
    <col min="1539" max="1539" width="90.28515625" style="90" customWidth="1"/>
    <col min="1540" max="1543" width="9" style="90" customWidth="1"/>
    <col min="1544" max="1544" width="10.5703125" style="90" customWidth="1"/>
    <col min="1545" max="1550" width="9" style="90" customWidth="1"/>
    <col min="1551" max="1792" width="9.140625" style="90"/>
    <col min="1793" max="1794" width="0" style="90" hidden="1" customWidth="1"/>
    <col min="1795" max="1795" width="90.28515625" style="90" customWidth="1"/>
    <col min="1796" max="1799" width="9" style="90" customWidth="1"/>
    <col min="1800" max="1800" width="10.5703125" style="90" customWidth="1"/>
    <col min="1801" max="1806" width="9" style="90" customWidth="1"/>
    <col min="1807" max="2048" width="9.140625" style="90"/>
    <col min="2049" max="2050" width="0" style="90" hidden="1" customWidth="1"/>
    <col min="2051" max="2051" width="90.28515625" style="90" customWidth="1"/>
    <col min="2052" max="2055" width="9" style="90" customWidth="1"/>
    <col min="2056" max="2056" width="10.5703125" style="90" customWidth="1"/>
    <col min="2057" max="2062" width="9" style="90" customWidth="1"/>
    <col min="2063" max="2304" width="9.140625" style="90"/>
    <col min="2305" max="2306" width="0" style="90" hidden="1" customWidth="1"/>
    <col min="2307" max="2307" width="90.28515625" style="90" customWidth="1"/>
    <col min="2308" max="2311" width="9" style="90" customWidth="1"/>
    <col min="2312" max="2312" width="10.5703125" style="90" customWidth="1"/>
    <col min="2313" max="2318" width="9" style="90" customWidth="1"/>
    <col min="2319" max="2560" width="9.140625" style="90"/>
    <col min="2561" max="2562" width="0" style="90" hidden="1" customWidth="1"/>
    <col min="2563" max="2563" width="90.28515625" style="90" customWidth="1"/>
    <col min="2564" max="2567" width="9" style="90" customWidth="1"/>
    <col min="2568" max="2568" width="10.5703125" style="90" customWidth="1"/>
    <col min="2569" max="2574" width="9" style="90" customWidth="1"/>
    <col min="2575" max="2816" width="9.140625" style="90"/>
    <col min="2817" max="2818" width="0" style="90" hidden="1" customWidth="1"/>
    <col min="2819" max="2819" width="90.28515625" style="90" customWidth="1"/>
    <col min="2820" max="2823" width="9" style="90" customWidth="1"/>
    <col min="2824" max="2824" width="10.5703125" style="90" customWidth="1"/>
    <col min="2825" max="2830" width="9" style="90" customWidth="1"/>
    <col min="2831" max="3072" width="9.140625" style="90"/>
    <col min="3073" max="3074" width="0" style="90" hidden="1" customWidth="1"/>
    <col min="3075" max="3075" width="90.28515625" style="90" customWidth="1"/>
    <col min="3076" max="3079" width="9" style="90" customWidth="1"/>
    <col min="3080" max="3080" width="10.5703125" style="90" customWidth="1"/>
    <col min="3081" max="3086" width="9" style="90" customWidth="1"/>
    <col min="3087" max="3328" width="9.140625" style="90"/>
    <col min="3329" max="3330" width="0" style="90" hidden="1" customWidth="1"/>
    <col min="3331" max="3331" width="90.28515625" style="90" customWidth="1"/>
    <col min="3332" max="3335" width="9" style="90" customWidth="1"/>
    <col min="3336" max="3336" width="10.5703125" style="90" customWidth="1"/>
    <col min="3337" max="3342" width="9" style="90" customWidth="1"/>
    <col min="3343" max="3584" width="9.140625" style="90"/>
    <col min="3585" max="3586" width="0" style="90" hidden="1" customWidth="1"/>
    <col min="3587" max="3587" width="90.28515625" style="90" customWidth="1"/>
    <col min="3588" max="3591" width="9" style="90" customWidth="1"/>
    <col min="3592" max="3592" width="10.5703125" style="90" customWidth="1"/>
    <col min="3593" max="3598" width="9" style="90" customWidth="1"/>
    <col min="3599" max="3840" width="9.140625" style="90"/>
    <col min="3841" max="3842" width="0" style="90" hidden="1" customWidth="1"/>
    <col min="3843" max="3843" width="90.28515625" style="90" customWidth="1"/>
    <col min="3844" max="3847" width="9" style="90" customWidth="1"/>
    <col min="3848" max="3848" width="10.5703125" style="90" customWidth="1"/>
    <col min="3849" max="3854" width="9" style="90" customWidth="1"/>
    <col min="3855" max="4096" width="9.140625" style="90"/>
    <col min="4097" max="4098" width="0" style="90" hidden="1" customWidth="1"/>
    <col min="4099" max="4099" width="90.28515625" style="90" customWidth="1"/>
    <col min="4100" max="4103" width="9" style="90" customWidth="1"/>
    <col min="4104" max="4104" width="10.5703125" style="90" customWidth="1"/>
    <col min="4105" max="4110" width="9" style="90" customWidth="1"/>
    <col min="4111" max="4352" width="9.140625" style="90"/>
    <col min="4353" max="4354" width="0" style="90" hidden="1" customWidth="1"/>
    <col min="4355" max="4355" width="90.28515625" style="90" customWidth="1"/>
    <col min="4356" max="4359" width="9" style="90" customWidth="1"/>
    <col min="4360" max="4360" width="10.5703125" style="90" customWidth="1"/>
    <col min="4361" max="4366" width="9" style="90" customWidth="1"/>
    <col min="4367" max="4608" width="9.140625" style="90"/>
    <col min="4609" max="4610" width="0" style="90" hidden="1" customWidth="1"/>
    <col min="4611" max="4611" width="90.28515625" style="90" customWidth="1"/>
    <col min="4612" max="4615" width="9" style="90" customWidth="1"/>
    <col min="4616" max="4616" width="10.5703125" style="90" customWidth="1"/>
    <col min="4617" max="4622" width="9" style="90" customWidth="1"/>
    <col min="4623" max="4864" width="9.140625" style="90"/>
    <col min="4865" max="4866" width="0" style="90" hidden="1" customWidth="1"/>
    <col min="4867" max="4867" width="90.28515625" style="90" customWidth="1"/>
    <col min="4868" max="4871" width="9" style="90" customWidth="1"/>
    <col min="4872" max="4872" width="10.5703125" style="90" customWidth="1"/>
    <col min="4873" max="4878" width="9" style="90" customWidth="1"/>
    <col min="4879" max="5120" width="9.140625" style="90"/>
    <col min="5121" max="5122" width="0" style="90" hidden="1" customWidth="1"/>
    <col min="5123" max="5123" width="90.28515625" style="90" customWidth="1"/>
    <col min="5124" max="5127" width="9" style="90" customWidth="1"/>
    <col min="5128" max="5128" width="10.5703125" style="90" customWidth="1"/>
    <col min="5129" max="5134" width="9" style="90" customWidth="1"/>
    <col min="5135" max="5376" width="9.140625" style="90"/>
    <col min="5377" max="5378" width="0" style="90" hidden="1" customWidth="1"/>
    <col min="5379" max="5379" width="90.28515625" style="90" customWidth="1"/>
    <col min="5380" max="5383" width="9" style="90" customWidth="1"/>
    <col min="5384" max="5384" width="10.5703125" style="90" customWidth="1"/>
    <col min="5385" max="5390" width="9" style="90" customWidth="1"/>
    <col min="5391" max="5632" width="9.140625" style="90"/>
    <col min="5633" max="5634" width="0" style="90" hidden="1" customWidth="1"/>
    <col min="5635" max="5635" width="90.28515625" style="90" customWidth="1"/>
    <col min="5636" max="5639" width="9" style="90" customWidth="1"/>
    <col min="5640" max="5640" width="10.5703125" style="90" customWidth="1"/>
    <col min="5641" max="5646" width="9" style="90" customWidth="1"/>
    <col min="5647" max="5888" width="9.140625" style="90"/>
    <col min="5889" max="5890" width="0" style="90" hidden="1" customWidth="1"/>
    <col min="5891" max="5891" width="90.28515625" style="90" customWidth="1"/>
    <col min="5892" max="5895" width="9" style="90" customWidth="1"/>
    <col min="5896" max="5896" width="10.5703125" style="90" customWidth="1"/>
    <col min="5897" max="5902" width="9" style="90" customWidth="1"/>
    <col min="5903" max="6144" width="9.140625" style="90"/>
    <col min="6145" max="6146" width="0" style="90" hidden="1" customWidth="1"/>
    <col min="6147" max="6147" width="90.28515625" style="90" customWidth="1"/>
    <col min="6148" max="6151" width="9" style="90" customWidth="1"/>
    <col min="6152" max="6152" width="10.5703125" style="90" customWidth="1"/>
    <col min="6153" max="6158" width="9" style="90" customWidth="1"/>
    <col min="6159" max="6400" width="9.140625" style="90"/>
    <col min="6401" max="6402" width="0" style="90" hidden="1" customWidth="1"/>
    <col min="6403" max="6403" width="90.28515625" style="90" customWidth="1"/>
    <col min="6404" max="6407" width="9" style="90" customWidth="1"/>
    <col min="6408" max="6408" width="10.5703125" style="90" customWidth="1"/>
    <col min="6409" max="6414" width="9" style="90" customWidth="1"/>
    <col min="6415" max="6656" width="9.140625" style="90"/>
    <col min="6657" max="6658" width="0" style="90" hidden="1" customWidth="1"/>
    <col min="6659" max="6659" width="90.28515625" style="90" customWidth="1"/>
    <col min="6660" max="6663" width="9" style="90" customWidth="1"/>
    <col min="6664" max="6664" width="10.5703125" style="90" customWidth="1"/>
    <col min="6665" max="6670" width="9" style="90" customWidth="1"/>
    <col min="6671" max="6912" width="9.140625" style="90"/>
    <col min="6913" max="6914" width="0" style="90" hidden="1" customWidth="1"/>
    <col min="6915" max="6915" width="90.28515625" style="90" customWidth="1"/>
    <col min="6916" max="6919" width="9" style="90" customWidth="1"/>
    <col min="6920" max="6920" width="10.5703125" style="90" customWidth="1"/>
    <col min="6921" max="6926" width="9" style="90" customWidth="1"/>
    <col min="6927" max="7168" width="9.140625" style="90"/>
    <col min="7169" max="7170" width="0" style="90" hidden="1" customWidth="1"/>
    <col min="7171" max="7171" width="90.28515625" style="90" customWidth="1"/>
    <col min="7172" max="7175" width="9" style="90" customWidth="1"/>
    <col min="7176" max="7176" width="10.5703125" style="90" customWidth="1"/>
    <col min="7177" max="7182" width="9" style="90" customWidth="1"/>
    <col min="7183" max="7424" width="9.140625" style="90"/>
    <col min="7425" max="7426" width="0" style="90" hidden="1" customWidth="1"/>
    <col min="7427" max="7427" width="90.28515625" style="90" customWidth="1"/>
    <col min="7428" max="7431" width="9" style="90" customWidth="1"/>
    <col min="7432" max="7432" width="10.5703125" style="90" customWidth="1"/>
    <col min="7433" max="7438" width="9" style="90" customWidth="1"/>
    <col min="7439" max="7680" width="9.140625" style="90"/>
    <col min="7681" max="7682" width="0" style="90" hidden="1" customWidth="1"/>
    <col min="7683" max="7683" width="90.28515625" style="90" customWidth="1"/>
    <col min="7684" max="7687" width="9" style="90" customWidth="1"/>
    <col min="7688" max="7688" width="10.5703125" style="90" customWidth="1"/>
    <col min="7689" max="7694" width="9" style="90" customWidth="1"/>
    <col min="7695" max="7936" width="9.140625" style="90"/>
    <col min="7937" max="7938" width="0" style="90" hidden="1" customWidth="1"/>
    <col min="7939" max="7939" width="90.28515625" style="90" customWidth="1"/>
    <col min="7940" max="7943" width="9" style="90" customWidth="1"/>
    <col min="7944" max="7944" width="10.5703125" style="90" customWidth="1"/>
    <col min="7945" max="7950" width="9" style="90" customWidth="1"/>
    <col min="7951" max="8192" width="9.140625" style="90"/>
    <col min="8193" max="8194" width="0" style="90" hidden="1" customWidth="1"/>
    <col min="8195" max="8195" width="90.28515625" style="90" customWidth="1"/>
    <col min="8196" max="8199" width="9" style="90" customWidth="1"/>
    <col min="8200" max="8200" width="10.5703125" style="90" customWidth="1"/>
    <col min="8201" max="8206" width="9" style="90" customWidth="1"/>
    <col min="8207" max="8448" width="9.140625" style="90"/>
    <col min="8449" max="8450" width="0" style="90" hidden="1" customWidth="1"/>
    <col min="8451" max="8451" width="90.28515625" style="90" customWidth="1"/>
    <col min="8452" max="8455" width="9" style="90" customWidth="1"/>
    <col min="8456" max="8456" width="10.5703125" style="90" customWidth="1"/>
    <col min="8457" max="8462" width="9" style="90" customWidth="1"/>
    <col min="8463" max="8704" width="9.140625" style="90"/>
    <col min="8705" max="8706" width="0" style="90" hidden="1" customWidth="1"/>
    <col min="8707" max="8707" width="90.28515625" style="90" customWidth="1"/>
    <col min="8708" max="8711" width="9" style="90" customWidth="1"/>
    <col min="8712" max="8712" width="10.5703125" style="90" customWidth="1"/>
    <col min="8713" max="8718" width="9" style="90" customWidth="1"/>
    <col min="8719" max="8960" width="9.140625" style="90"/>
    <col min="8961" max="8962" width="0" style="90" hidden="1" customWidth="1"/>
    <col min="8963" max="8963" width="90.28515625" style="90" customWidth="1"/>
    <col min="8964" max="8967" width="9" style="90" customWidth="1"/>
    <col min="8968" max="8968" width="10.5703125" style="90" customWidth="1"/>
    <col min="8969" max="8974" width="9" style="90" customWidth="1"/>
    <col min="8975" max="9216" width="9.140625" style="90"/>
    <col min="9217" max="9218" width="0" style="90" hidden="1" customWidth="1"/>
    <col min="9219" max="9219" width="90.28515625" style="90" customWidth="1"/>
    <col min="9220" max="9223" width="9" style="90" customWidth="1"/>
    <col min="9224" max="9224" width="10.5703125" style="90" customWidth="1"/>
    <col min="9225" max="9230" width="9" style="90" customWidth="1"/>
    <col min="9231" max="9472" width="9.140625" style="90"/>
    <col min="9473" max="9474" width="0" style="90" hidden="1" customWidth="1"/>
    <col min="9475" max="9475" width="90.28515625" style="90" customWidth="1"/>
    <col min="9476" max="9479" width="9" style="90" customWidth="1"/>
    <col min="9480" max="9480" width="10.5703125" style="90" customWidth="1"/>
    <col min="9481" max="9486" width="9" style="90" customWidth="1"/>
    <col min="9487" max="9728" width="9.140625" style="90"/>
    <col min="9729" max="9730" width="0" style="90" hidden="1" customWidth="1"/>
    <col min="9731" max="9731" width="90.28515625" style="90" customWidth="1"/>
    <col min="9732" max="9735" width="9" style="90" customWidth="1"/>
    <col min="9736" max="9736" width="10.5703125" style="90" customWidth="1"/>
    <col min="9737" max="9742" width="9" style="90" customWidth="1"/>
    <col min="9743" max="9984" width="9.140625" style="90"/>
    <col min="9985" max="9986" width="0" style="90" hidden="1" customWidth="1"/>
    <col min="9987" max="9987" width="90.28515625" style="90" customWidth="1"/>
    <col min="9988" max="9991" width="9" style="90" customWidth="1"/>
    <col min="9992" max="9992" width="10.5703125" style="90" customWidth="1"/>
    <col min="9993" max="9998" width="9" style="90" customWidth="1"/>
    <col min="9999" max="10240" width="9.140625" style="90"/>
    <col min="10241" max="10242" width="0" style="90" hidden="1" customWidth="1"/>
    <col min="10243" max="10243" width="90.28515625" style="90" customWidth="1"/>
    <col min="10244" max="10247" width="9" style="90" customWidth="1"/>
    <col min="10248" max="10248" width="10.5703125" style="90" customWidth="1"/>
    <col min="10249" max="10254" width="9" style="90" customWidth="1"/>
    <col min="10255" max="10496" width="9.140625" style="90"/>
    <col min="10497" max="10498" width="0" style="90" hidden="1" customWidth="1"/>
    <col min="10499" max="10499" width="90.28515625" style="90" customWidth="1"/>
    <col min="10500" max="10503" width="9" style="90" customWidth="1"/>
    <col min="10504" max="10504" width="10.5703125" style="90" customWidth="1"/>
    <col min="10505" max="10510" width="9" style="90" customWidth="1"/>
    <col min="10511" max="10752" width="9.140625" style="90"/>
    <col min="10753" max="10754" width="0" style="90" hidden="1" customWidth="1"/>
    <col min="10755" max="10755" width="90.28515625" style="90" customWidth="1"/>
    <col min="10756" max="10759" width="9" style="90" customWidth="1"/>
    <col min="10760" max="10760" width="10.5703125" style="90" customWidth="1"/>
    <col min="10761" max="10766" width="9" style="90" customWidth="1"/>
    <col min="10767" max="11008" width="9.140625" style="90"/>
    <col min="11009" max="11010" width="0" style="90" hidden="1" customWidth="1"/>
    <col min="11011" max="11011" width="90.28515625" style="90" customWidth="1"/>
    <col min="11012" max="11015" width="9" style="90" customWidth="1"/>
    <col min="11016" max="11016" width="10.5703125" style="90" customWidth="1"/>
    <col min="11017" max="11022" width="9" style="90" customWidth="1"/>
    <col min="11023" max="11264" width="9.140625" style="90"/>
    <col min="11265" max="11266" width="0" style="90" hidden="1" customWidth="1"/>
    <col min="11267" max="11267" width="90.28515625" style="90" customWidth="1"/>
    <col min="11268" max="11271" width="9" style="90" customWidth="1"/>
    <col min="11272" max="11272" width="10.5703125" style="90" customWidth="1"/>
    <col min="11273" max="11278" width="9" style="90" customWidth="1"/>
    <col min="11279" max="11520" width="9.140625" style="90"/>
    <col min="11521" max="11522" width="0" style="90" hidden="1" customWidth="1"/>
    <col min="11523" max="11523" width="90.28515625" style="90" customWidth="1"/>
    <col min="11524" max="11527" width="9" style="90" customWidth="1"/>
    <col min="11528" max="11528" width="10.5703125" style="90" customWidth="1"/>
    <col min="11529" max="11534" width="9" style="90" customWidth="1"/>
    <col min="11535" max="11776" width="9.140625" style="90"/>
    <col min="11777" max="11778" width="0" style="90" hidden="1" customWidth="1"/>
    <col min="11779" max="11779" width="90.28515625" style="90" customWidth="1"/>
    <col min="11780" max="11783" width="9" style="90" customWidth="1"/>
    <col min="11784" max="11784" width="10.5703125" style="90" customWidth="1"/>
    <col min="11785" max="11790" width="9" style="90" customWidth="1"/>
    <col min="11791" max="12032" width="9.140625" style="90"/>
    <col min="12033" max="12034" width="0" style="90" hidden="1" customWidth="1"/>
    <col min="12035" max="12035" width="90.28515625" style="90" customWidth="1"/>
    <col min="12036" max="12039" width="9" style="90" customWidth="1"/>
    <col min="12040" max="12040" width="10.5703125" style="90" customWidth="1"/>
    <col min="12041" max="12046" width="9" style="90" customWidth="1"/>
    <col min="12047" max="12288" width="9.140625" style="90"/>
    <col min="12289" max="12290" width="0" style="90" hidden="1" customWidth="1"/>
    <col min="12291" max="12291" width="90.28515625" style="90" customWidth="1"/>
    <col min="12292" max="12295" width="9" style="90" customWidth="1"/>
    <col min="12296" max="12296" width="10.5703125" style="90" customWidth="1"/>
    <col min="12297" max="12302" width="9" style="90" customWidth="1"/>
    <col min="12303" max="12544" width="9.140625" style="90"/>
    <col min="12545" max="12546" width="0" style="90" hidden="1" customWidth="1"/>
    <col min="12547" max="12547" width="90.28515625" style="90" customWidth="1"/>
    <col min="12548" max="12551" width="9" style="90" customWidth="1"/>
    <col min="12552" max="12552" width="10.5703125" style="90" customWidth="1"/>
    <col min="12553" max="12558" width="9" style="90" customWidth="1"/>
    <col min="12559" max="12800" width="9.140625" style="90"/>
    <col min="12801" max="12802" width="0" style="90" hidden="1" customWidth="1"/>
    <col min="12803" max="12803" width="90.28515625" style="90" customWidth="1"/>
    <col min="12804" max="12807" width="9" style="90" customWidth="1"/>
    <col min="12808" max="12808" width="10.5703125" style="90" customWidth="1"/>
    <col min="12809" max="12814" width="9" style="90" customWidth="1"/>
    <col min="12815" max="13056" width="9.140625" style="90"/>
    <col min="13057" max="13058" width="0" style="90" hidden="1" customWidth="1"/>
    <col min="13059" max="13059" width="90.28515625" style="90" customWidth="1"/>
    <col min="13060" max="13063" width="9" style="90" customWidth="1"/>
    <col min="13064" max="13064" width="10.5703125" style="90" customWidth="1"/>
    <col min="13065" max="13070" width="9" style="90" customWidth="1"/>
    <col min="13071" max="13312" width="9.140625" style="90"/>
    <col min="13313" max="13314" width="0" style="90" hidden="1" customWidth="1"/>
    <col min="13315" max="13315" width="90.28515625" style="90" customWidth="1"/>
    <col min="13316" max="13319" width="9" style="90" customWidth="1"/>
    <col min="13320" max="13320" width="10.5703125" style="90" customWidth="1"/>
    <col min="13321" max="13326" width="9" style="90" customWidth="1"/>
    <col min="13327" max="13568" width="9.140625" style="90"/>
    <col min="13569" max="13570" width="0" style="90" hidden="1" customWidth="1"/>
    <col min="13571" max="13571" width="90.28515625" style="90" customWidth="1"/>
    <col min="13572" max="13575" width="9" style="90" customWidth="1"/>
    <col min="13576" max="13576" width="10.5703125" style="90" customWidth="1"/>
    <col min="13577" max="13582" width="9" style="90" customWidth="1"/>
    <col min="13583" max="13824" width="9.140625" style="90"/>
    <col min="13825" max="13826" width="0" style="90" hidden="1" customWidth="1"/>
    <col min="13827" max="13827" width="90.28515625" style="90" customWidth="1"/>
    <col min="13828" max="13831" width="9" style="90" customWidth="1"/>
    <col min="13832" max="13832" width="10.5703125" style="90" customWidth="1"/>
    <col min="13833" max="13838" width="9" style="90" customWidth="1"/>
    <col min="13839" max="14080" width="9.140625" style="90"/>
    <col min="14081" max="14082" width="0" style="90" hidden="1" customWidth="1"/>
    <col min="14083" max="14083" width="90.28515625" style="90" customWidth="1"/>
    <col min="14084" max="14087" width="9" style="90" customWidth="1"/>
    <col min="14088" max="14088" width="10.5703125" style="90" customWidth="1"/>
    <col min="14089" max="14094" width="9" style="90" customWidth="1"/>
    <col min="14095" max="14336" width="9.140625" style="90"/>
    <col min="14337" max="14338" width="0" style="90" hidden="1" customWidth="1"/>
    <col min="14339" max="14339" width="90.28515625" style="90" customWidth="1"/>
    <col min="14340" max="14343" width="9" style="90" customWidth="1"/>
    <col min="14344" max="14344" width="10.5703125" style="90" customWidth="1"/>
    <col min="14345" max="14350" width="9" style="90" customWidth="1"/>
    <col min="14351" max="14592" width="9.140625" style="90"/>
    <col min="14593" max="14594" width="0" style="90" hidden="1" customWidth="1"/>
    <col min="14595" max="14595" width="90.28515625" style="90" customWidth="1"/>
    <col min="14596" max="14599" width="9" style="90" customWidth="1"/>
    <col min="14600" max="14600" width="10.5703125" style="90" customWidth="1"/>
    <col min="14601" max="14606" width="9" style="90" customWidth="1"/>
    <col min="14607" max="14848" width="9.140625" style="90"/>
    <col min="14849" max="14850" width="0" style="90" hidden="1" customWidth="1"/>
    <col min="14851" max="14851" width="90.28515625" style="90" customWidth="1"/>
    <col min="14852" max="14855" width="9" style="90" customWidth="1"/>
    <col min="14856" max="14856" width="10.5703125" style="90" customWidth="1"/>
    <col min="14857" max="14862" width="9" style="90" customWidth="1"/>
    <col min="14863" max="15104" width="9.140625" style="90"/>
    <col min="15105" max="15106" width="0" style="90" hidden="1" customWidth="1"/>
    <col min="15107" max="15107" width="90.28515625" style="90" customWidth="1"/>
    <col min="15108" max="15111" width="9" style="90" customWidth="1"/>
    <col min="15112" max="15112" width="10.5703125" style="90" customWidth="1"/>
    <col min="15113" max="15118" width="9" style="90" customWidth="1"/>
    <col min="15119" max="15360" width="9.140625" style="90"/>
    <col min="15361" max="15362" width="0" style="90" hidden="1" customWidth="1"/>
    <col min="15363" max="15363" width="90.28515625" style="90" customWidth="1"/>
    <col min="15364" max="15367" width="9" style="90" customWidth="1"/>
    <col min="15368" max="15368" width="10.5703125" style="90" customWidth="1"/>
    <col min="15369" max="15374" width="9" style="90" customWidth="1"/>
    <col min="15375" max="15616" width="9.140625" style="90"/>
    <col min="15617" max="15618" width="0" style="90" hidden="1" customWidth="1"/>
    <col min="15619" max="15619" width="90.28515625" style="90" customWidth="1"/>
    <col min="15620" max="15623" width="9" style="90" customWidth="1"/>
    <col min="15624" max="15624" width="10.5703125" style="90" customWidth="1"/>
    <col min="15625" max="15630" width="9" style="90" customWidth="1"/>
    <col min="15631" max="15872" width="9.140625" style="90"/>
    <col min="15873" max="15874" width="0" style="90" hidden="1" customWidth="1"/>
    <col min="15875" max="15875" width="90.28515625" style="90" customWidth="1"/>
    <col min="15876" max="15879" width="9" style="90" customWidth="1"/>
    <col min="15880" max="15880" width="10.5703125" style="90" customWidth="1"/>
    <col min="15881" max="15886" width="9" style="90" customWidth="1"/>
    <col min="15887" max="16128" width="9.140625" style="90"/>
    <col min="16129" max="16130" width="0" style="90" hidden="1" customWidth="1"/>
    <col min="16131" max="16131" width="90.28515625" style="90" customWidth="1"/>
    <col min="16132" max="16135" width="9" style="90" customWidth="1"/>
    <col min="16136" max="16136" width="10.5703125" style="90" customWidth="1"/>
    <col min="16137" max="16142" width="9" style="90" customWidth="1"/>
    <col min="16143" max="16384" width="9.140625" style="90"/>
  </cols>
  <sheetData>
    <row r="1" spans="1:14" ht="15" customHeight="1">
      <c r="A1" s="682"/>
      <c r="B1" s="682"/>
      <c r="C1" s="930"/>
      <c r="D1" s="930"/>
      <c r="E1" s="930"/>
      <c r="F1" s="930"/>
      <c r="G1" s="930"/>
      <c r="H1" s="930"/>
      <c r="I1" s="930"/>
      <c r="J1" s="930"/>
      <c r="K1" s="930"/>
      <c r="L1" s="930"/>
      <c r="M1" s="930"/>
      <c r="N1" s="685"/>
    </row>
    <row r="2" spans="1:14" ht="18">
      <c r="A2" s="926" t="s">
        <v>954</v>
      </c>
      <c r="B2" s="926"/>
      <c r="C2" s="926"/>
      <c r="D2" s="926"/>
      <c r="E2" s="926"/>
      <c r="F2" s="926"/>
      <c r="G2" s="926"/>
      <c r="H2" s="926"/>
      <c r="I2" s="926"/>
      <c r="J2" s="926"/>
      <c r="K2" s="926"/>
      <c r="L2" s="926"/>
      <c r="M2" s="926"/>
      <c r="N2" s="686"/>
    </row>
    <row r="3" spans="1:14" ht="15" customHeight="1">
      <c r="A3" s="682"/>
      <c r="B3" s="682"/>
      <c r="C3" s="926" t="s">
        <v>522</v>
      </c>
      <c r="D3" s="926"/>
      <c r="E3" s="926"/>
      <c r="F3" s="926"/>
      <c r="G3" s="926"/>
      <c r="H3" s="926"/>
      <c r="I3" s="926"/>
      <c r="J3" s="926"/>
      <c r="K3" s="926"/>
      <c r="L3" s="926"/>
      <c r="M3" s="926"/>
      <c r="N3" s="686"/>
    </row>
    <row r="4" spans="1:14" s="91" customFormat="1" ht="15" customHeight="1">
      <c r="A4" s="927"/>
      <c r="B4" s="926"/>
      <c r="C4" s="926"/>
      <c r="D4" s="926"/>
      <c r="E4" s="926"/>
      <c r="F4" s="926"/>
      <c r="G4" s="926"/>
      <c r="H4" s="926"/>
      <c r="I4" s="926"/>
      <c r="J4" s="926"/>
      <c r="K4" s="926"/>
      <c r="L4" s="926"/>
      <c r="M4" s="926"/>
      <c r="N4" s="686"/>
    </row>
    <row r="5" spans="1:14" s="94" customFormat="1" ht="15" customHeight="1" thickBot="1">
      <c r="A5" s="92"/>
      <c r="B5" s="92"/>
      <c r="C5" s="93"/>
      <c r="D5" s="93"/>
      <c r="E5" s="93"/>
      <c r="F5" s="93"/>
      <c r="G5" s="93"/>
      <c r="H5" s="93"/>
      <c r="I5" s="93"/>
      <c r="J5" s="93"/>
      <c r="K5" s="93"/>
      <c r="L5" s="93"/>
      <c r="M5" s="93"/>
      <c r="N5" s="93"/>
    </row>
    <row r="6" spans="1:14" ht="30" customHeight="1" thickTop="1" thickBot="1">
      <c r="A6" s="52"/>
      <c r="B6" s="95"/>
      <c r="C6" s="746"/>
      <c r="D6" s="734" t="s">
        <v>448</v>
      </c>
      <c r="E6" s="734" t="s">
        <v>449</v>
      </c>
      <c r="F6" s="734" t="s">
        <v>450</v>
      </c>
      <c r="G6" s="740" t="s">
        <v>451</v>
      </c>
      <c r="H6" s="740" t="s">
        <v>452</v>
      </c>
      <c r="I6" s="740" t="s">
        <v>453</v>
      </c>
      <c r="J6" s="740" t="s">
        <v>454</v>
      </c>
      <c r="K6" s="740" t="s">
        <v>455</v>
      </c>
      <c r="L6" s="740" t="s">
        <v>456</v>
      </c>
      <c r="M6" s="740" t="s">
        <v>457</v>
      </c>
      <c r="N6" s="740" t="s">
        <v>458</v>
      </c>
    </row>
    <row r="7" spans="1:14" ht="15" customHeight="1" thickTop="1" thickBot="1">
      <c r="A7" s="52"/>
      <c r="B7" s="52"/>
      <c r="C7" s="69"/>
      <c r="D7" s="96"/>
      <c r="E7" s="96"/>
      <c r="F7" s="96"/>
      <c r="G7" s="96"/>
      <c r="H7" s="96"/>
      <c r="I7" s="96"/>
      <c r="J7" s="96"/>
      <c r="K7" s="96"/>
      <c r="L7" s="96"/>
      <c r="M7" s="96"/>
      <c r="N7" s="96"/>
    </row>
    <row r="8" spans="1:14" s="52" customFormat="1" ht="15" customHeight="1" thickTop="1" thickBot="1">
      <c r="B8" s="78"/>
      <c r="C8" s="747" t="s">
        <v>380</v>
      </c>
      <c r="D8" s="742"/>
      <c r="E8" s="742"/>
      <c r="F8" s="742"/>
      <c r="G8" s="743"/>
      <c r="H8" s="743"/>
      <c r="I8" s="743"/>
      <c r="J8" s="743"/>
      <c r="K8" s="743"/>
      <c r="L8" s="743"/>
      <c r="M8" s="743"/>
      <c r="N8" s="743"/>
    </row>
    <row r="9" spans="1:14" s="52" customFormat="1" ht="15" customHeight="1" thickTop="1">
      <c r="A9" s="52" t="s">
        <v>523</v>
      </c>
      <c r="B9" s="80" t="s">
        <v>605</v>
      </c>
      <c r="C9" s="81" t="s">
        <v>381</v>
      </c>
      <c r="D9" s="82">
        <v>0.19470000000000001</v>
      </c>
      <c r="E9" s="82">
        <v>0.1583</v>
      </c>
      <c r="F9" s="82">
        <v>0.17680000000000001</v>
      </c>
      <c r="G9" s="82">
        <v>0.1714</v>
      </c>
      <c r="H9" s="82">
        <v>0.1206</v>
      </c>
      <c r="I9" s="82">
        <v>9.64E-2</v>
      </c>
      <c r="J9" s="82">
        <v>0.1118</v>
      </c>
      <c r="K9" s="82">
        <v>0.1192</v>
      </c>
      <c r="L9" s="82">
        <v>0.1186</v>
      </c>
      <c r="M9" s="82">
        <v>0.12166426678584229</v>
      </c>
      <c r="N9" s="82">
        <v>0.1182</v>
      </c>
    </row>
    <row r="10" spans="1:14" s="91" customFormat="1" ht="15" customHeight="1">
      <c r="A10" s="52" t="s">
        <v>523</v>
      </c>
      <c r="B10" s="80" t="s">
        <v>606</v>
      </c>
      <c r="C10" s="81" t="s">
        <v>382</v>
      </c>
      <c r="D10" s="82">
        <v>0.19700000000000001</v>
      </c>
      <c r="E10" s="82">
        <v>0.1613</v>
      </c>
      <c r="F10" s="82">
        <v>0.1789</v>
      </c>
      <c r="G10" s="82">
        <v>0.17269999999999999</v>
      </c>
      <c r="H10" s="82">
        <v>0.1208</v>
      </c>
      <c r="I10" s="82">
        <v>9.7299999999999998E-2</v>
      </c>
      <c r="J10" s="82">
        <v>0.1119</v>
      </c>
      <c r="K10" s="82">
        <v>0.11650000000000001</v>
      </c>
      <c r="L10" s="82">
        <v>0.11799999999999999</v>
      </c>
      <c r="M10" s="82">
        <v>0.11471175801388264</v>
      </c>
      <c r="N10" s="82">
        <v>0.1157</v>
      </c>
    </row>
    <row r="11" spans="1:14" s="91" customFormat="1" ht="15" customHeight="1">
      <c r="A11" s="52" t="s">
        <v>523</v>
      </c>
      <c r="B11" s="80" t="s">
        <v>607</v>
      </c>
      <c r="C11" s="81" t="s">
        <v>383</v>
      </c>
      <c r="D11" s="82">
        <v>0.1772</v>
      </c>
      <c r="E11" s="82">
        <v>0.14480000000000001</v>
      </c>
      <c r="F11" s="82">
        <v>0.16109999999999999</v>
      </c>
      <c r="G11" s="82">
        <v>0.1595</v>
      </c>
      <c r="H11" s="82">
        <v>0.1115</v>
      </c>
      <c r="I11" s="82">
        <v>8.77E-2</v>
      </c>
      <c r="J11" s="82">
        <v>9.2499999999999999E-2</v>
      </c>
      <c r="K11" s="82">
        <v>9.2700000000000005E-2</v>
      </c>
      <c r="L11" s="82">
        <v>9.6799999999999997E-2</v>
      </c>
      <c r="M11" s="82">
        <v>9.3804169921810829E-2</v>
      </c>
      <c r="N11" s="82">
        <v>0.1007</v>
      </c>
    </row>
    <row r="12" spans="1:14" s="91" customFormat="1" ht="15" customHeight="1">
      <c r="A12" s="52" t="s">
        <v>523</v>
      </c>
      <c r="B12" s="80" t="s">
        <v>608</v>
      </c>
      <c r="C12" s="81" t="s">
        <v>384</v>
      </c>
      <c r="D12" s="82">
        <v>3.4299999999999997E-2</v>
      </c>
      <c r="E12" s="82">
        <v>2.5499999999999998E-2</v>
      </c>
      <c r="F12" s="82">
        <v>2.9600000000000001E-2</v>
      </c>
      <c r="G12" s="82">
        <v>3.44E-2</v>
      </c>
      <c r="H12" s="82">
        <v>1.21E-2</v>
      </c>
      <c r="I12" s="82">
        <v>4.8999999999999998E-3</v>
      </c>
      <c r="J12" s="82">
        <v>1.17E-2</v>
      </c>
      <c r="K12" s="82">
        <v>8.0999999999999996E-3</v>
      </c>
      <c r="L12" s="82">
        <v>8.6999999999999994E-3</v>
      </c>
      <c r="M12" s="82">
        <v>5.4836992438517043E-3</v>
      </c>
      <c r="N12" s="82">
        <v>8.8999999999999999E-3</v>
      </c>
    </row>
    <row r="13" spans="1:14" s="91" customFormat="1" ht="15" customHeight="1">
      <c r="A13" s="52" t="s">
        <v>523</v>
      </c>
      <c r="B13" s="80" t="s">
        <v>609</v>
      </c>
      <c r="C13" s="81" t="s">
        <v>385</v>
      </c>
      <c r="D13" s="82">
        <v>3.5400000000000001E-2</v>
      </c>
      <c r="E13" s="82">
        <v>2.6200000000000001E-2</v>
      </c>
      <c r="F13" s="82">
        <v>2.93E-2</v>
      </c>
      <c r="G13" s="82">
        <v>3.3799999999999997E-2</v>
      </c>
      <c r="H13" s="82">
        <v>1.29E-2</v>
      </c>
      <c r="I13" s="82">
        <v>3.2000000000000002E-3</v>
      </c>
      <c r="J13" s="82">
        <v>1.2699999999999999E-2</v>
      </c>
      <c r="K13" s="82">
        <v>7.4999999999999997E-3</v>
      </c>
      <c r="L13" s="82">
        <v>4.1999999999999997E-3</v>
      </c>
      <c r="M13" s="82">
        <v>5.3445173892789103E-3</v>
      </c>
      <c r="N13" s="82">
        <v>6.8999999999999999E-3</v>
      </c>
    </row>
    <row r="14" spans="1:14" s="91" customFormat="1" ht="15" customHeight="1">
      <c r="A14" s="52" t="s">
        <v>523</v>
      </c>
      <c r="B14" s="80" t="s">
        <v>610</v>
      </c>
      <c r="C14" s="81" t="s">
        <v>386</v>
      </c>
      <c r="D14" s="82">
        <v>2.1399999999999999E-2</v>
      </c>
      <c r="E14" s="82">
        <v>1.43E-2</v>
      </c>
      <c r="F14" s="82">
        <v>1.5100000000000001E-2</v>
      </c>
      <c r="G14" s="82">
        <v>1.6799999999999999E-2</v>
      </c>
      <c r="H14" s="82">
        <v>6.7999999999999996E-3</v>
      </c>
      <c r="I14" s="82">
        <v>1.1999999999999999E-3</v>
      </c>
      <c r="J14" s="82">
        <v>6.3E-3</v>
      </c>
      <c r="K14" s="82">
        <v>3.8999999999999998E-3</v>
      </c>
      <c r="L14" s="82">
        <v>3.5000000000000001E-3</v>
      </c>
      <c r="M14" s="82">
        <v>3.6854158457279855E-3</v>
      </c>
      <c r="N14" s="82">
        <v>4.7999999999999996E-3</v>
      </c>
    </row>
    <row r="15" spans="1:14" s="91" customFormat="1" ht="15" customHeight="1" thickBot="1">
      <c r="A15" s="52" t="s">
        <v>523</v>
      </c>
      <c r="B15" s="80" t="s">
        <v>611</v>
      </c>
      <c r="C15" s="81" t="s">
        <v>387</v>
      </c>
      <c r="D15" s="82">
        <v>9.2200000000000004E-2</v>
      </c>
      <c r="E15" s="82">
        <v>6.7299999999999999E-2</v>
      </c>
      <c r="F15" s="82">
        <v>7.2599999999999998E-2</v>
      </c>
      <c r="G15" s="82">
        <v>8.14E-2</v>
      </c>
      <c r="H15" s="82">
        <v>3.6900000000000002E-2</v>
      </c>
      <c r="I15" s="82">
        <v>7.6E-3</v>
      </c>
      <c r="J15" s="82">
        <v>4.5600000000000002E-2</v>
      </c>
      <c r="K15" s="82">
        <v>2.8000000000000001E-2</v>
      </c>
      <c r="L15" s="82">
        <v>2.5000000000000001E-2</v>
      </c>
      <c r="M15" s="82">
        <v>2.5819643732844646E-2</v>
      </c>
      <c r="N15" s="82">
        <v>3.3300000000000003E-2</v>
      </c>
    </row>
    <row r="16" spans="1:14" s="97" customFormat="1" ht="15" customHeight="1" thickTop="1" thickBot="1">
      <c r="A16" s="52"/>
      <c r="B16" s="78"/>
      <c r="C16" s="747" t="s">
        <v>388</v>
      </c>
      <c r="D16" s="742"/>
      <c r="E16" s="742"/>
      <c r="F16" s="742"/>
      <c r="G16" s="743"/>
      <c r="H16" s="743"/>
      <c r="I16" s="743"/>
      <c r="J16" s="743"/>
      <c r="K16" s="743"/>
      <c r="L16" s="743"/>
      <c r="M16" s="743"/>
      <c r="N16" s="743"/>
    </row>
    <row r="17" spans="1:14" s="52" customFormat="1" ht="15" customHeight="1" thickTop="1">
      <c r="A17" s="52" t="s">
        <v>523</v>
      </c>
      <c r="B17" s="80" t="s">
        <v>612</v>
      </c>
      <c r="C17" s="81" t="s">
        <v>389</v>
      </c>
      <c r="D17" s="82">
        <v>0.251</v>
      </c>
      <c r="E17" s="82">
        <v>0.20080000000000001</v>
      </c>
      <c r="F17" s="82">
        <v>0.2223</v>
      </c>
      <c r="G17" s="82">
        <v>0.2165</v>
      </c>
      <c r="H17" s="82">
        <v>0.16400000000000001</v>
      </c>
      <c r="I17" s="82">
        <v>0.1399</v>
      </c>
      <c r="J17" s="82">
        <v>0.15329999999999999</v>
      </c>
      <c r="K17" s="82">
        <v>0.15959999999999999</v>
      </c>
      <c r="L17" s="82">
        <v>0.1595</v>
      </c>
      <c r="M17" s="82">
        <v>0.16382661238274193</v>
      </c>
      <c r="N17" s="82">
        <v>0.15970000000000001</v>
      </c>
    </row>
    <row r="18" spans="1:14" s="91" customFormat="1" ht="15" customHeight="1">
      <c r="A18" s="52" t="s">
        <v>523</v>
      </c>
      <c r="B18" s="80" t="s">
        <v>613</v>
      </c>
      <c r="C18" s="81" t="s">
        <v>390</v>
      </c>
      <c r="D18" s="82">
        <v>-5.6300000000000003E-2</v>
      </c>
      <c r="E18" s="82">
        <v>-4.2500000000000003E-2</v>
      </c>
      <c r="F18" s="82">
        <v>-4.5499999999999999E-2</v>
      </c>
      <c r="G18" s="82">
        <v>-4.4999999999999998E-2</v>
      </c>
      <c r="H18" s="82">
        <v>-4.3400000000000001E-2</v>
      </c>
      <c r="I18" s="82">
        <v>-4.3499999999999997E-2</v>
      </c>
      <c r="J18" s="82">
        <v>-4.1500000000000002E-2</v>
      </c>
      <c r="K18" s="82">
        <v>-4.0399999999999998E-2</v>
      </c>
      <c r="L18" s="82">
        <v>-4.0899999999999999E-2</v>
      </c>
      <c r="M18" s="82">
        <v>-4.2162345596899631E-2</v>
      </c>
      <c r="N18" s="82">
        <v>-4.1399999999999999E-2</v>
      </c>
    </row>
    <row r="19" spans="1:14" s="91" customFormat="1" ht="15" customHeight="1">
      <c r="A19" s="52" t="s">
        <v>523</v>
      </c>
      <c r="B19" s="80" t="s">
        <v>614</v>
      </c>
      <c r="C19" s="81" t="s">
        <v>391</v>
      </c>
      <c r="D19" s="82">
        <v>8.1000000000000003E-2</v>
      </c>
      <c r="E19" s="82">
        <v>5.9299999999999999E-2</v>
      </c>
      <c r="F19" s="82">
        <v>6.3200000000000006E-2</v>
      </c>
      <c r="G19" s="82">
        <v>6.3E-2</v>
      </c>
      <c r="H19" s="82">
        <v>5.8700000000000002E-2</v>
      </c>
      <c r="I19" s="82">
        <v>5.5599999999999997E-2</v>
      </c>
      <c r="J19" s="82">
        <v>5.1700000000000003E-2</v>
      </c>
      <c r="K19" s="82">
        <v>5.04E-2</v>
      </c>
      <c r="L19" s="82">
        <v>5.0999999999999997E-2</v>
      </c>
      <c r="M19" s="82">
        <v>5.2815368163721635E-2</v>
      </c>
      <c r="N19" s="82">
        <v>5.2200000000000003E-2</v>
      </c>
    </row>
    <row r="20" spans="1:14" s="91" customFormat="1" ht="15" customHeight="1">
      <c r="A20" s="52" t="s">
        <v>523</v>
      </c>
      <c r="B20" s="80" t="s">
        <v>615</v>
      </c>
      <c r="C20" s="81" t="s">
        <v>392</v>
      </c>
      <c r="D20" s="82">
        <v>1E-4</v>
      </c>
      <c r="E20" s="82">
        <v>-1E-4</v>
      </c>
      <c r="F20" s="82">
        <v>-2.0000000000000001E-4</v>
      </c>
      <c r="G20" s="82">
        <v>0</v>
      </c>
      <c r="H20" s="82">
        <v>0</v>
      </c>
      <c r="I20" s="82">
        <v>0</v>
      </c>
      <c r="J20" s="82">
        <v>1E-4</v>
      </c>
      <c r="K20" s="82">
        <v>0</v>
      </c>
      <c r="L20" s="82">
        <v>1E-4</v>
      </c>
      <c r="M20" s="82">
        <v>2.8122390374704868E-5</v>
      </c>
      <c r="N20" s="82">
        <v>1E-4</v>
      </c>
    </row>
    <row r="21" spans="1:14" s="91" customFormat="1" ht="15" customHeight="1">
      <c r="A21" s="52" t="s">
        <v>523</v>
      </c>
      <c r="B21" s="80" t="s">
        <v>616</v>
      </c>
      <c r="C21" s="81" t="s">
        <v>393</v>
      </c>
      <c r="D21" s="82">
        <v>-1.9699999999999999E-2</v>
      </c>
      <c r="E21" s="82">
        <v>-1.6500000000000001E-2</v>
      </c>
      <c r="F21" s="82">
        <v>-1.78E-2</v>
      </c>
      <c r="G21" s="82">
        <v>-1.32E-2</v>
      </c>
      <c r="H21" s="82">
        <v>-9.2999999999999992E-3</v>
      </c>
      <c r="I21" s="82">
        <v>-9.4999999999999998E-3</v>
      </c>
      <c r="J21" s="82">
        <v>-1.9400000000000001E-2</v>
      </c>
      <c r="K21" s="82">
        <v>-2.3699999999999999E-2</v>
      </c>
      <c r="L21" s="82">
        <v>-2.12E-2</v>
      </c>
      <c r="M21" s="82">
        <v>-2.0907588092071789E-2</v>
      </c>
      <c r="N21" s="82">
        <v>-1.4999999999999999E-2</v>
      </c>
    </row>
    <row r="22" spans="1:14" s="91" customFormat="1" ht="15" customHeight="1">
      <c r="A22" s="52" t="s">
        <v>523</v>
      </c>
      <c r="B22" s="80" t="s">
        <v>617</v>
      </c>
      <c r="C22" s="81" t="s">
        <v>394</v>
      </c>
      <c r="D22" s="82">
        <v>2.2000000000000001E-3</v>
      </c>
      <c r="E22" s="82">
        <v>3.0000000000000001E-3</v>
      </c>
      <c r="F22" s="82">
        <v>2.0999999999999999E-3</v>
      </c>
      <c r="G22" s="82">
        <v>1.2999999999999999E-3</v>
      </c>
      <c r="H22" s="82">
        <v>2.0000000000000001E-4</v>
      </c>
      <c r="I22" s="82">
        <v>8.9999999999999998E-4</v>
      </c>
      <c r="J22" s="82">
        <v>1E-4</v>
      </c>
      <c r="K22" s="82">
        <v>-2.7000000000000001E-3</v>
      </c>
      <c r="L22" s="82">
        <v>-5.9999999999999995E-4</v>
      </c>
      <c r="M22" s="82">
        <v>-6.9525087719596469E-3</v>
      </c>
      <c r="N22" s="82">
        <v>-2.5000000000000001E-3</v>
      </c>
    </row>
    <row r="23" spans="1:14" s="91" customFormat="1" ht="15" customHeight="1">
      <c r="A23" s="52" t="s">
        <v>523</v>
      </c>
      <c r="B23" s="80" t="s">
        <v>618</v>
      </c>
      <c r="C23" s="81" t="s">
        <v>395</v>
      </c>
      <c r="D23" s="82">
        <v>-0.1429</v>
      </c>
      <c r="E23" s="82">
        <v>-0.1193</v>
      </c>
      <c r="F23" s="82">
        <v>-0.13150000000000001</v>
      </c>
      <c r="G23" s="82">
        <v>-0.12509999999999999</v>
      </c>
      <c r="H23" s="82">
        <v>-9.9400000000000002E-2</v>
      </c>
      <c r="I23" s="82">
        <v>-8.2799999999999999E-2</v>
      </c>
      <c r="J23" s="82">
        <v>-8.0799999999999997E-2</v>
      </c>
      <c r="K23" s="82">
        <v>-8.4599999999999995E-2</v>
      </c>
      <c r="L23" s="82">
        <v>-8.8099999999999998E-2</v>
      </c>
      <c r="M23" s="82">
        <v>-8.8320470677959118E-2</v>
      </c>
      <c r="N23" s="82">
        <v>-9.1700000000000004E-2</v>
      </c>
    </row>
    <row r="24" spans="1:14" s="91" customFormat="1" ht="15" customHeight="1">
      <c r="A24" s="52" t="s">
        <v>523</v>
      </c>
      <c r="B24" s="80" t="s">
        <v>619</v>
      </c>
      <c r="C24" s="81" t="s">
        <v>396</v>
      </c>
      <c r="D24" s="82">
        <v>1E-3</v>
      </c>
      <c r="E24" s="82">
        <v>8.0000000000000004E-4</v>
      </c>
      <c r="F24" s="82">
        <v>0</v>
      </c>
      <c r="G24" s="82">
        <v>-6.9999999999999999E-4</v>
      </c>
      <c r="H24" s="82">
        <v>8.0000000000000004E-4</v>
      </c>
      <c r="I24" s="82">
        <v>-1.6999999999999999E-3</v>
      </c>
      <c r="J24" s="82">
        <v>8.9999999999999998E-4</v>
      </c>
      <c r="K24" s="82">
        <v>-5.9999999999999995E-4</v>
      </c>
      <c r="L24" s="82">
        <v>-4.4999999999999997E-3</v>
      </c>
      <c r="M24" s="82">
        <v>-1.6730424494749974E-4</v>
      </c>
      <c r="N24" s="82">
        <v>-2.0999999999999999E-3</v>
      </c>
    </row>
    <row r="25" spans="1:14" s="91" customFormat="1" ht="15" customHeight="1" thickBot="1">
      <c r="A25" s="52" t="s">
        <v>523</v>
      </c>
      <c r="B25" s="80" t="s">
        <v>620</v>
      </c>
      <c r="C25" s="81" t="s">
        <v>397</v>
      </c>
      <c r="D25" s="82">
        <v>0.23830000000000001</v>
      </c>
      <c r="E25" s="82">
        <v>0.1908</v>
      </c>
      <c r="F25" s="82">
        <v>0.19739999999999999</v>
      </c>
      <c r="G25" s="82">
        <v>0.20019999999999999</v>
      </c>
      <c r="H25" s="82">
        <v>0.19919999999999999</v>
      </c>
      <c r="I25" s="82">
        <v>0.2059</v>
      </c>
      <c r="J25" s="82">
        <v>0.2094</v>
      </c>
      <c r="K25" s="82">
        <v>0.214</v>
      </c>
      <c r="L25" s="82">
        <v>0.2094</v>
      </c>
      <c r="M25" s="82">
        <v>0.21345508849153916</v>
      </c>
      <c r="N25" s="82">
        <v>0.21659999999999999</v>
      </c>
    </row>
    <row r="26" spans="1:14" s="97" customFormat="1" ht="15" customHeight="1" thickTop="1" thickBot="1">
      <c r="A26" s="52"/>
      <c r="B26" s="98"/>
      <c r="C26" s="747" t="s">
        <v>398</v>
      </c>
      <c r="D26" s="742"/>
      <c r="E26" s="742"/>
      <c r="F26" s="742"/>
      <c r="G26" s="743"/>
      <c r="H26" s="743"/>
      <c r="I26" s="743"/>
      <c r="J26" s="743"/>
      <c r="K26" s="743"/>
      <c r="L26" s="743"/>
      <c r="M26" s="743"/>
      <c r="N26" s="743"/>
    </row>
    <row r="27" spans="1:14" s="52" customFormat="1" ht="15" customHeight="1" thickTop="1">
      <c r="A27" s="52" t="s">
        <v>523</v>
      </c>
      <c r="B27" s="80" t="s">
        <v>621</v>
      </c>
      <c r="C27" s="81" t="s">
        <v>399</v>
      </c>
      <c r="D27" s="82">
        <v>0.27050000000000002</v>
      </c>
      <c r="E27" s="82">
        <v>0.21709999999999999</v>
      </c>
      <c r="F27" s="82">
        <v>0.24260000000000001</v>
      </c>
      <c r="G27" s="82">
        <v>0.23530000000000001</v>
      </c>
      <c r="H27" s="82">
        <v>0.1905</v>
      </c>
      <c r="I27" s="82">
        <v>0.17519999999999999</v>
      </c>
      <c r="J27" s="82">
        <v>0.21190000000000001</v>
      </c>
      <c r="K27" s="82">
        <v>0.21340000000000001</v>
      </c>
      <c r="L27" s="82">
        <v>0.21429999999999999</v>
      </c>
      <c r="M27" s="82">
        <v>0.21202174477913038</v>
      </c>
      <c r="N27" s="82">
        <v>0.2016</v>
      </c>
    </row>
    <row r="28" spans="1:14" s="91" customFormat="1" ht="15" customHeight="1">
      <c r="A28" s="52" t="s">
        <v>523</v>
      </c>
      <c r="B28" s="80" t="s">
        <v>622</v>
      </c>
      <c r="C28" s="81" t="s">
        <v>400</v>
      </c>
      <c r="D28" s="82">
        <v>0.14449999999999999</v>
      </c>
      <c r="E28" s="82">
        <v>0.16</v>
      </c>
      <c r="F28" s="82">
        <v>0.15429999999999999</v>
      </c>
      <c r="G28" s="82">
        <v>0.1719</v>
      </c>
      <c r="H28" s="82">
        <v>0.16200000000000001</v>
      </c>
      <c r="I28" s="82">
        <v>0.23519999999999999</v>
      </c>
      <c r="J28" s="82">
        <v>0.13300000000000001</v>
      </c>
      <c r="K28" s="82">
        <v>0.13539999999999999</v>
      </c>
      <c r="L28" s="82">
        <v>0.13639999999999999</v>
      </c>
      <c r="M28" s="82">
        <v>0.1499515292074963</v>
      </c>
      <c r="N28" s="82">
        <v>0.1482</v>
      </c>
    </row>
    <row r="29" spans="1:14" s="91" customFormat="1" ht="15" customHeight="1">
      <c r="A29" s="52" t="s">
        <v>523</v>
      </c>
      <c r="B29" s="80" t="s">
        <v>623</v>
      </c>
      <c r="C29" s="81" t="s">
        <v>401</v>
      </c>
      <c r="D29" s="82">
        <v>0.2782</v>
      </c>
      <c r="E29" s="82">
        <v>0.17299999999999999</v>
      </c>
      <c r="F29" s="82">
        <v>0.16420000000000001</v>
      </c>
      <c r="G29" s="82">
        <v>0.16950000000000001</v>
      </c>
      <c r="H29" s="82">
        <v>0.1031</v>
      </c>
      <c r="I29" s="82">
        <v>0.1749</v>
      </c>
      <c r="J29" s="82">
        <v>0.1439</v>
      </c>
      <c r="K29" s="82">
        <v>0.1507</v>
      </c>
      <c r="L29" s="82">
        <v>0.10920000000000001</v>
      </c>
      <c r="M29" s="82">
        <v>0.23276752774232778</v>
      </c>
      <c r="N29" s="82">
        <v>0.46460000000000001</v>
      </c>
    </row>
    <row r="30" spans="1:14" s="91" customFormat="1" ht="15" customHeight="1">
      <c r="A30" s="52" t="s">
        <v>523</v>
      </c>
      <c r="B30" s="80" t="s">
        <v>624</v>
      </c>
      <c r="C30" s="81" t="s">
        <v>402</v>
      </c>
      <c r="D30" s="82">
        <v>0.16009999999999999</v>
      </c>
      <c r="E30" s="82">
        <v>0.1507</v>
      </c>
      <c r="F30" s="82">
        <v>0.12239999999999999</v>
      </c>
      <c r="G30" s="82">
        <v>0.13400000000000001</v>
      </c>
      <c r="H30" s="82">
        <v>3.7900000000000003E-2</v>
      </c>
      <c r="I30" s="82">
        <v>0.15190000000000001</v>
      </c>
      <c r="J30" s="82">
        <v>9.7799999999999998E-2</v>
      </c>
      <c r="K30" s="82">
        <v>0.1135</v>
      </c>
      <c r="L30" s="82">
        <v>0.22919999999999999</v>
      </c>
      <c r="M30" s="82">
        <v>0.1900410022530975</v>
      </c>
      <c r="N30" s="82">
        <v>8.9899999999999994E-2</v>
      </c>
    </row>
    <row r="31" spans="1:14" s="91" customFormat="1" ht="15" customHeight="1">
      <c r="A31" s="52" t="s">
        <v>523</v>
      </c>
      <c r="B31" s="80" t="s">
        <v>625</v>
      </c>
      <c r="C31" s="81" t="s">
        <v>403</v>
      </c>
      <c r="D31" s="82">
        <v>1.24E-2</v>
      </c>
      <c r="E31" s="82">
        <v>1.6299999999999999E-2</v>
      </c>
      <c r="F31" s="82">
        <v>1.5299999999999999E-2</v>
      </c>
      <c r="G31" s="82">
        <v>1.5599999999999999E-2</v>
      </c>
      <c r="H31" s="82">
        <v>1.52E-2</v>
      </c>
      <c r="I31" s="82">
        <v>1.3599999999999999E-2</v>
      </c>
      <c r="J31" s="82">
        <v>1.35E-2</v>
      </c>
      <c r="K31" s="82">
        <v>1.04E-2</v>
      </c>
      <c r="L31" s="82">
        <v>8.3000000000000001E-3</v>
      </c>
      <c r="M31" s="82">
        <v>5.2706669861498591E-3</v>
      </c>
      <c r="N31" s="82">
        <v>1.8E-3</v>
      </c>
    </row>
    <row r="32" spans="1:14" s="91" customFormat="1" ht="15" customHeight="1">
      <c r="A32" s="52" t="s">
        <v>523</v>
      </c>
      <c r="B32" s="80" t="s">
        <v>626</v>
      </c>
      <c r="C32" s="81" t="s">
        <v>404</v>
      </c>
      <c r="D32" s="82">
        <v>2.4400000000000002E-2</v>
      </c>
      <c r="E32" s="82">
        <v>4.0399999999999998E-2</v>
      </c>
      <c r="F32" s="82">
        <v>3.8300000000000001E-2</v>
      </c>
      <c r="G32" s="82">
        <v>2.9100000000000001E-2</v>
      </c>
      <c r="H32" s="82">
        <v>3.4299999999999997E-2</v>
      </c>
      <c r="I32" s="82">
        <v>6.6299999999999998E-2</v>
      </c>
      <c r="J32" s="82">
        <v>6.59E-2</v>
      </c>
      <c r="K32" s="82">
        <v>5.1299999999999998E-2</v>
      </c>
      <c r="L32" s="82">
        <v>6.7400000000000002E-2</v>
      </c>
      <c r="M32" s="82">
        <v>4.9433913267691657E-2</v>
      </c>
      <c r="N32" s="82">
        <v>0.09</v>
      </c>
    </row>
    <row r="33" spans="1:14" s="91" customFormat="1" ht="15" customHeight="1">
      <c r="A33" s="52" t="s">
        <v>523</v>
      </c>
      <c r="B33" s="80" t="s">
        <v>627</v>
      </c>
      <c r="C33" s="81" t="s">
        <v>405</v>
      </c>
      <c r="D33" s="82">
        <v>1.5699999999999999E-2</v>
      </c>
      <c r="E33" s="82">
        <v>2.2800000000000001E-2</v>
      </c>
      <c r="F33" s="82">
        <v>2.1499999999999998E-2</v>
      </c>
      <c r="G33" s="82">
        <v>0.02</v>
      </c>
      <c r="H33" s="82">
        <v>2.3099999999999999E-2</v>
      </c>
      <c r="I33" s="82">
        <v>2.7300000000000001E-2</v>
      </c>
      <c r="J33" s="82">
        <v>2.6200000000000001E-2</v>
      </c>
      <c r="K33" s="82">
        <v>2.1100000000000001E-2</v>
      </c>
      <c r="L33" s="82">
        <v>1.8100000000000002E-2</v>
      </c>
      <c r="M33" s="82">
        <v>1.301512407079413E-2</v>
      </c>
      <c r="N33" s="82">
        <v>6.4999999999999997E-3</v>
      </c>
    </row>
    <row r="34" spans="1:14" s="91" customFormat="1" ht="15" customHeight="1">
      <c r="A34" s="52" t="s">
        <v>523</v>
      </c>
      <c r="B34" s="80" t="s">
        <v>628</v>
      </c>
      <c r="C34" s="81" t="s">
        <v>406</v>
      </c>
      <c r="D34" s="82">
        <v>0</v>
      </c>
      <c r="E34" s="82">
        <v>0</v>
      </c>
      <c r="F34" s="82">
        <v>0</v>
      </c>
      <c r="G34" s="82">
        <v>0</v>
      </c>
      <c r="H34" s="82">
        <v>0</v>
      </c>
      <c r="I34" s="82">
        <v>0</v>
      </c>
      <c r="J34" s="82">
        <v>0</v>
      </c>
      <c r="K34" s="82">
        <v>0</v>
      </c>
      <c r="L34" s="82">
        <v>0</v>
      </c>
      <c r="M34" s="82">
        <v>0</v>
      </c>
      <c r="N34" s="82">
        <v>0</v>
      </c>
    </row>
    <row r="35" spans="1:14" s="91" customFormat="1" ht="15" customHeight="1">
      <c r="A35" s="52" t="s">
        <v>523</v>
      </c>
      <c r="B35" s="80" t="s">
        <v>629</v>
      </c>
      <c r="C35" s="81" t="s">
        <v>407</v>
      </c>
      <c r="D35" s="82">
        <v>0</v>
      </c>
      <c r="E35" s="82">
        <v>0</v>
      </c>
      <c r="F35" s="82">
        <v>0</v>
      </c>
      <c r="G35" s="82">
        <v>0</v>
      </c>
      <c r="H35" s="82">
        <v>4.3E-3</v>
      </c>
      <c r="I35" s="82">
        <v>1.1599999999999999E-2</v>
      </c>
      <c r="J35" s="82">
        <v>2.69E-2</v>
      </c>
      <c r="K35" s="82">
        <v>2.9499999999999998E-2</v>
      </c>
      <c r="L35" s="82">
        <v>2.87E-2</v>
      </c>
      <c r="M35" s="82">
        <v>3.0469639485655238E-2</v>
      </c>
      <c r="N35" s="82">
        <v>2.9499999999999998E-2</v>
      </c>
    </row>
    <row r="36" spans="1:14" s="91" customFormat="1" ht="15" customHeight="1">
      <c r="A36" s="52" t="s">
        <v>523</v>
      </c>
      <c r="B36" s="80" t="s">
        <v>630</v>
      </c>
      <c r="C36" s="81" t="s">
        <v>408</v>
      </c>
      <c r="D36" s="82">
        <v>0</v>
      </c>
      <c r="E36" s="82">
        <v>0</v>
      </c>
      <c r="F36" s="82">
        <v>0</v>
      </c>
      <c r="G36" s="82">
        <v>0</v>
      </c>
      <c r="H36" s="82">
        <v>3.0999999999999999E-3</v>
      </c>
      <c r="I36" s="82">
        <v>2.29E-2</v>
      </c>
      <c r="J36" s="82">
        <v>5.2999999999999999E-2</v>
      </c>
      <c r="K36" s="82">
        <v>5.8799999999999998E-2</v>
      </c>
      <c r="L36" s="82">
        <v>5.4800000000000001E-2</v>
      </c>
      <c r="M36" s="82">
        <v>6.6021867262450906E-2</v>
      </c>
      <c r="N36" s="82">
        <v>6.0699999999999997E-2</v>
      </c>
    </row>
    <row r="37" spans="1:14" s="91" customFormat="1" ht="15" customHeight="1">
      <c r="A37" s="52"/>
      <c r="B37" s="80"/>
      <c r="C37" s="81" t="s">
        <v>409</v>
      </c>
      <c r="D37" s="82">
        <v>0</v>
      </c>
      <c r="E37" s="82">
        <v>0</v>
      </c>
      <c r="F37" s="82">
        <v>0</v>
      </c>
      <c r="G37" s="82">
        <v>0</v>
      </c>
      <c r="H37" s="82">
        <v>0</v>
      </c>
      <c r="I37" s="82">
        <v>0</v>
      </c>
      <c r="J37" s="82">
        <v>0.01</v>
      </c>
      <c r="K37" s="82">
        <v>3.9800000000000002E-2</v>
      </c>
      <c r="L37" s="82">
        <v>9.1800000000000007E-2</v>
      </c>
      <c r="M37" s="82">
        <v>3.6469848599071791E-2</v>
      </c>
      <c r="N37" s="82">
        <v>0</v>
      </c>
    </row>
    <row r="38" spans="1:14" s="91" customFormat="1" ht="15" customHeight="1" thickBot="1">
      <c r="A38" s="52" t="s">
        <v>523</v>
      </c>
      <c r="B38" s="80" t="s">
        <v>631</v>
      </c>
      <c r="C38" s="81" t="s">
        <v>410</v>
      </c>
      <c r="D38" s="82">
        <v>0</v>
      </c>
      <c r="E38" s="82">
        <v>0</v>
      </c>
      <c r="F38" s="82">
        <v>0</v>
      </c>
      <c r="G38" s="82">
        <v>0</v>
      </c>
      <c r="H38" s="82">
        <v>0</v>
      </c>
      <c r="I38" s="82">
        <v>0</v>
      </c>
      <c r="J38" s="82">
        <v>0</v>
      </c>
      <c r="K38" s="82">
        <v>0</v>
      </c>
      <c r="L38" s="82">
        <v>0</v>
      </c>
      <c r="M38" s="82">
        <v>0</v>
      </c>
      <c r="N38" s="82">
        <v>0</v>
      </c>
    </row>
    <row r="39" spans="1:14" s="97" customFormat="1" ht="15" customHeight="1" thickTop="1" thickBot="1">
      <c r="A39" s="52"/>
      <c r="B39" s="99"/>
      <c r="C39" s="747" t="s">
        <v>411</v>
      </c>
      <c r="D39" s="742"/>
      <c r="E39" s="742"/>
      <c r="F39" s="742"/>
      <c r="G39" s="743"/>
      <c r="H39" s="743"/>
      <c r="I39" s="743"/>
      <c r="J39" s="743"/>
      <c r="K39" s="743"/>
      <c r="L39" s="743"/>
      <c r="M39" s="743"/>
      <c r="N39" s="743"/>
    </row>
    <row r="40" spans="1:14" s="97" customFormat="1" ht="15" customHeight="1" thickTop="1" thickBot="1">
      <c r="A40" s="52"/>
      <c r="B40" s="98"/>
      <c r="C40" s="747" t="s">
        <v>412</v>
      </c>
      <c r="D40" s="742"/>
      <c r="E40" s="742"/>
      <c r="F40" s="742"/>
      <c r="G40" s="743"/>
      <c r="H40" s="743"/>
      <c r="I40" s="743"/>
      <c r="J40" s="743"/>
      <c r="K40" s="743"/>
      <c r="L40" s="743"/>
      <c r="M40" s="743"/>
      <c r="N40" s="743"/>
    </row>
    <row r="41" spans="1:14" s="52" customFormat="1" ht="15" customHeight="1" thickTop="1">
      <c r="A41" s="52" t="s">
        <v>523</v>
      </c>
      <c r="B41" s="80" t="s">
        <v>632</v>
      </c>
      <c r="C41" s="81" t="s">
        <v>413</v>
      </c>
      <c r="D41" s="82">
        <v>0.1429</v>
      </c>
      <c r="E41" s="82">
        <v>0.1193</v>
      </c>
      <c r="F41" s="82">
        <v>0.13150000000000001</v>
      </c>
      <c r="G41" s="82">
        <v>0.12509999999999999</v>
      </c>
      <c r="H41" s="82">
        <v>9.9400000000000002E-2</v>
      </c>
      <c r="I41" s="82">
        <v>8.2799999999999999E-2</v>
      </c>
      <c r="J41" s="82">
        <v>8.0799999999999997E-2</v>
      </c>
      <c r="K41" s="82">
        <v>8.4599999999999995E-2</v>
      </c>
      <c r="L41" s="82">
        <v>8.8099999999999998E-2</v>
      </c>
      <c r="M41" s="82">
        <v>8.8320470677959118E-2</v>
      </c>
      <c r="N41" s="82">
        <v>9.1700000000000004E-2</v>
      </c>
    </row>
    <row r="42" spans="1:14" s="91" customFormat="1" ht="15" customHeight="1">
      <c r="A42" s="52" t="s">
        <v>523</v>
      </c>
      <c r="B42" s="80" t="s">
        <v>633</v>
      </c>
      <c r="C42" s="81" t="s">
        <v>414</v>
      </c>
      <c r="D42" s="82">
        <v>0.153</v>
      </c>
      <c r="E42" s="82">
        <v>0.1293</v>
      </c>
      <c r="F42" s="82">
        <v>0.14230000000000001</v>
      </c>
      <c r="G42" s="82">
        <v>0.13489999999999999</v>
      </c>
      <c r="H42" s="82">
        <v>0.11269999999999999</v>
      </c>
      <c r="I42" s="82">
        <v>9.6600000000000005E-2</v>
      </c>
      <c r="J42" s="82">
        <v>9.2700000000000005E-2</v>
      </c>
      <c r="K42" s="82">
        <v>9.6600000000000005E-2</v>
      </c>
      <c r="L42" s="82">
        <v>0.10150000000000001</v>
      </c>
      <c r="M42" s="82">
        <v>0.10108994481671707</v>
      </c>
      <c r="N42" s="82">
        <v>0.105</v>
      </c>
    </row>
    <row r="43" spans="1:14" s="91" customFormat="1" ht="15" customHeight="1">
      <c r="A43" s="52" t="s">
        <v>523</v>
      </c>
      <c r="B43" s="80" t="s">
        <v>634</v>
      </c>
      <c r="C43" s="81" t="s">
        <v>415</v>
      </c>
      <c r="D43" s="82">
        <v>0.1535</v>
      </c>
      <c r="E43" s="82">
        <v>0.1283</v>
      </c>
      <c r="F43" s="82">
        <v>0.1424</v>
      </c>
      <c r="G43" s="82">
        <v>0.13519999999999999</v>
      </c>
      <c r="H43" s="82">
        <v>0.1153</v>
      </c>
      <c r="I43" s="82">
        <v>0.1079</v>
      </c>
      <c r="J43" s="82">
        <v>0.1075</v>
      </c>
      <c r="K43" s="82">
        <v>0.1099</v>
      </c>
      <c r="L43" s="82">
        <v>0.11509999999999999</v>
      </c>
      <c r="M43" s="82">
        <v>0.11308063898898904</v>
      </c>
      <c r="N43" s="82">
        <v>0.1169</v>
      </c>
    </row>
    <row r="44" spans="1:14" s="91" customFormat="1" ht="15" customHeight="1" thickBot="1">
      <c r="A44" s="52" t="s">
        <v>523</v>
      </c>
      <c r="B44" s="80" t="s">
        <v>635</v>
      </c>
      <c r="C44" s="81" t="s">
        <v>416</v>
      </c>
      <c r="D44" s="82">
        <v>0</v>
      </c>
      <c r="E44" s="82">
        <v>0</v>
      </c>
      <c r="F44" s="82">
        <v>0</v>
      </c>
      <c r="G44" s="82">
        <v>0</v>
      </c>
      <c r="H44" s="82">
        <v>544.63599999999997</v>
      </c>
      <c r="I44" s="82">
        <v>6.5872999999999999</v>
      </c>
      <c r="J44" s="82">
        <v>1.2672000000000001</v>
      </c>
      <c r="K44" s="82">
        <v>0.88829999999999998</v>
      </c>
      <c r="L44" s="82">
        <v>0.99439999999999995</v>
      </c>
      <c r="M44" s="82">
        <v>0.676929580894162</v>
      </c>
      <c r="N44" s="82">
        <v>0.59350000000000003</v>
      </c>
    </row>
    <row r="45" spans="1:14" s="97" customFormat="1" ht="15" customHeight="1" thickTop="1" thickBot="1">
      <c r="A45" s="52"/>
      <c r="B45" s="98"/>
      <c r="C45" s="747" t="s">
        <v>417</v>
      </c>
      <c r="D45" s="742"/>
      <c r="E45" s="742"/>
      <c r="F45" s="742"/>
      <c r="G45" s="743"/>
      <c r="H45" s="743"/>
      <c r="I45" s="743"/>
      <c r="J45" s="743"/>
      <c r="K45" s="743"/>
      <c r="L45" s="743"/>
      <c r="M45" s="743"/>
      <c r="N45" s="743"/>
    </row>
    <row r="46" spans="1:14" s="100" customFormat="1" ht="15" customHeight="1" thickTop="1">
      <c r="A46" s="100" t="s">
        <v>523</v>
      </c>
      <c r="B46" s="80" t="s">
        <v>636</v>
      </c>
      <c r="C46" s="81" t="s">
        <v>418</v>
      </c>
      <c r="D46" s="82">
        <v>0.68830000000000002</v>
      </c>
      <c r="E46" s="82">
        <v>0.70140000000000002</v>
      </c>
      <c r="F46" s="82">
        <v>0.70399999999999996</v>
      </c>
      <c r="G46" s="82">
        <v>0.68520000000000003</v>
      </c>
      <c r="H46" s="82">
        <v>0.67100000000000004</v>
      </c>
      <c r="I46" s="82">
        <v>0.65639999999999998</v>
      </c>
      <c r="J46" s="82">
        <v>0.67049999999999998</v>
      </c>
      <c r="K46" s="82">
        <v>0.65300000000000002</v>
      </c>
      <c r="L46" s="82">
        <v>0.66449999999999998</v>
      </c>
      <c r="M46" s="82">
        <v>0.64953486435746144</v>
      </c>
      <c r="N46" s="82">
        <v>0.65390000000000004</v>
      </c>
    </row>
    <row r="47" spans="1:14" ht="15" customHeight="1">
      <c r="A47" s="52" t="s">
        <v>523</v>
      </c>
      <c r="B47" s="80" t="s">
        <v>637</v>
      </c>
      <c r="C47" s="81" t="s">
        <v>419</v>
      </c>
      <c r="D47" s="82">
        <v>5.5199999999999999E-2</v>
      </c>
      <c r="E47" s="82">
        <v>5.1999999999999998E-2</v>
      </c>
      <c r="F47" s="82">
        <v>4.5900000000000003E-2</v>
      </c>
      <c r="G47" s="82">
        <v>5.0599999999999999E-2</v>
      </c>
      <c r="H47" s="82">
        <v>5.8599999999999999E-2</v>
      </c>
      <c r="I47" s="82">
        <v>5.7000000000000002E-2</v>
      </c>
      <c r="J47" s="82">
        <v>5.4699999999999999E-2</v>
      </c>
      <c r="K47" s="82">
        <v>5.3400000000000003E-2</v>
      </c>
      <c r="L47" s="82">
        <v>4.8800000000000003E-2</v>
      </c>
      <c r="M47" s="82">
        <v>4.9886586709824758E-2</v>
      </c>
      <c r="N47" s="82">
        <v>4.8300000000000003E-2</v>
      </c>
    </row>
    <row r="48" spans="1:14" ht="15" customHeight="1">
      <c r="A48" s="52" t="s">
        <v>523</v>
      </c>
      <c r="B48" s="80" t="s">
        <v>638</v>
      </c>
      <c r="C48" s="81" t="s">
        <v>420</v>
      </c>
      <c r="D48" s="82">
        <v>0.25650000000000001</v>
      </c>
      <c r="E48" s="82">
        <v>0.2467</v>
      </c>
      <c r="F48" s="82">
        <v>0.25009999999999999</v>
      </c>
      <c r="G48" s="82">
        <v>0.26419999999999999</v>
      </c>
      <c r="H48" s="82">
        <v>0.27039999999999997</v>
      </c>
      <c r="I48" s="82">
        <v>0.28660000000000002</v>
      </c>
      <c r="J48" s="82">
        <v>0.27479999999999999</v>
      </c>
      <c r="K48" s="82">
        <v>0.29360000000000003</v>
      </c>
      <c r="L48" s="82">
        <v>0.28670000000000001</v>
      </c>
      <c r="M48" s="82">
        <v>0.30057854893271385</v>
      </c>
      <c r="N48" s="82">
        <v>0.29780000000000001</v>
      </c>
    </row>
    <row r="49" spans="1:14" ht="15" customHeight="1" thickBot="1">
      <c r="A49" s="52" t="s">
        <v>523</v>
      </c>
      <c r="B49" s="80" t="s">
        <v>639</v>
      </c>
      <c r="C49" s="81" t="s">
        <v>421</v>
      </c>
      <c r="D49" s="82">
        <v>0.43519999999999998</v>
      </c>
      <c r="E49" s="82">
        <v>0.4556</v>
      </c>
      <c r="F49" s="82">
        <v>0.46200000000000002</v>
      </c>
      <c r="G49" s="82">
        <v>0.49070000000000003</v>
      </c>
      <c r="H49" s="82">
        <v>0.49640000000000001</v>
      </c>
      <c r="I49" s="82">
        <v>0.51670000000000005</v>
      </c>
      <c r="J49" s="82">
        <v>0.47039999999999998</v>
      </c>
      <c r="K49" s="82">
        <v>0.45529999999999998</v>
      </c>
      <c r="L49" s="82">
        <v>0.42780000000000001</v>
      </c>
      <c r="M49" s="82">
        <v>0.43123596104953787</v>
      </c>
      <c r="N49" s="82">
        <v>0.4778</v>
      </c>
    </row>
    <row r="50" spans="1:14" s="52" customFormat="1" ht="15" customHeight="1" thickTop="1" thickBot="1">
      <c r="B50" s="99"/>
      <c r="C50" s="747" t="s">
        <v>422</v>
      </c>
      <c r="D50" s="742"/>
      <c r="E50" s="742"/>
      <c r="F50" s="742"/>
      <c r="G50" s="743"/>
      <c r="H50" s="743"/>
      <c r="I50" s="743"/>
      <c r="J50" s="743"/>
      <c r="K50" s="743"/>
      <c r="L50" s="743"/>
      <c r="M50" s="743"/>
      <c r="N50" s="743"/>
    </row>
    <row r="51" spans="1:14" s="52" customFormat="1" ht="15" customHeight="1" thickTop="1">
      <c r="A51" s="52" t="s">
        <v>523</v>
      </c>
      <c r="B51" s="80" t="s">
        <v>640</v>
      </c>
      <c r="C51" s="81" t="s">
        <v>423</v>
      </c>
      <c r="D51" s="82">
        <v>0.19420000000000001</v>
      </c>
      <c r="E51" s="82">
        <v>0.15840000000000001</v>
      </c>
      <c r="F51" s="82">
        <v>0.17610000000000001</v>
      </c>
      <c r="G51" s="82">
        <v>0.1699</v>
      </c>
      <c r="H51" s="82">
        <v>0.1172</v>
      </c>
      <c r="I51" s="82">
        <v>9.3899999999999997E-2</v>
      </c>
      <c r="J51" s="82">
        <v>0.1084</v>
      </c>
      <c r="K51" s="82">
        <v>0.11169999999999999</v>
      </c>
      <c r="L51" s="82">
        <v>0.11260000000000001</v>
      </c>
      <c r="M51" s="82">
        <v>0.10890652127817282</v>
      </c>
      <c r="N51" s="82">
        <v>0.1111</v>
      </c>
    </row>
    <row r="52" spans="1:14" s="52" customFormat="1" ht="15" customHeight="1">
      <c r="A52" s="52" t="s">
        <v>523</v>
      </c>
      <c r="B52" s="80" t="s">
        <v>641</v>
      </c>
      <c r="C52" s="81" t="s">
        <v>424</v>
      </c>
      <c r="D52" s="82">
        <v>0.192</v>
      </c>
      <c r="E52" s="82">
        <v>0.15540000000000001</v>
      </c>
      <c r="F52" s="82">
        <v>0.1741</v>
      </c>
      <c r="G52" s="82">
        <v>0.16869999999999999</v>
      </c>
      <c r="H52" s="82">
        <v>0.1171</v>
      </c>
      <c r="I52" s="82">
        <v>9.2999999999999999E-2</v>
      </c>
      <c r="J52" s="82">
        <v>0.10829999999999999</v>
      </c>
      <c r="K52" s="82">
        <v>0.1145</v>
      </c>
      <c r="L52" s="82">
        <v>0.1133</v>
      </c>
      <c r="M52" s="82">
        <v>0.1157148794380088</v>
      </c>
      <c r="N52" s="82">
        <v>0.1134</v>
      </c>
    </row>
    <row r="53" spans="1:14" s="52" customFormat="1" ht="15" customHeight="1">
      <c r="A53" s="52" t="s">
        <v>523</v>
      </c>
      <c r="B53" s="80" t="s">
        <v>642</v>
      </c>
      <c r="C53" s="81" t="s">
        <v>425</v>
      </c>
      <c r="D53" s="82">
        <v>0.2054</v>
      </c>
      <c r="E53" s="82">
        <v>0.16889999999999999</v>
      </c>
      <c r="F53" s="82">
        <v>0.18890000000000001</v>
      </c>
      <c r="G53" s="82">
        <v>0.18240000000000001</v>
      </c>
      <c r="H53" s="82">
        <v>0.13689999999999999</v>
      </c>
      <c r="I53" s="82">
        <v>0.1129</v>
      </c>
      <c r="J53" s="82">
        <v>0.12720000000000001</v>
      </c>
      <c r="K53" s="82">
        <v>0.13250000000000001</v>
      </c>
      <c r="L53" s="82">
        <v>0.1321</v>
      </c>
      <c r="M53" s="82">
        <v>0.13216221747496107</v>
      </c>
      <c r="N53" s="82">
        <v>0.1258</v>
      </c>
    </row>
    <row r="54" spans="1:14" s="52" customFormat="1" ht="15" customHeight="1">
      <c r="A54" s="52" t="s">
        <v>523</v>
      </c>
      <c r="B54" s="80" t="s">
        <v>643</v>
      </c>
      <c r="C54" s="81" t="s">
        <v>426</v>
      </c>
      <c r="D54" s="82">
        <v>0.2616</v>
      </c>
      <c r="E54" s="82">
        <v>0.2114</v>
      </c>
      <c r="F54" s="82">
        <v>0.23430000000000001</v>
      </c>
      <c r="G54" s="82">
        <v>0.22739999999999999</v>
      </c>
      <c r="H54" s="82">
        <v>0.18010000000000001</v>
      </c>
      <c r="I54" s="82">
        <v>0.15640000000000001</v>
      </c>
      <c r="J54" s="82">
        <v>0.16869999999999999</v>
      </c>
      <c r="K54" s="82">
        <v>0.1729</v>
      </c>
      <c r="L54" s="82">
        <v>0.17299999999999999</v>
      </c>
      <c r="M54" s="82">
        <v>0.17430924023755454</v>
      </c>
      <c r="N54" s="82">
        <v>0.1673</v>
      </c>
    </row>
    <row r="55" spans="1:14" s="52" customFormat="1" ht="15" customHeight="1">
      <c r="A55" s="52" t="s">
        <v>523</v>
      </c>
      <c r="B55" s="80" t="s">
        <v>644</v>
      </c>
      <c r="C55" s="81" t="s">
        <v>427</v>
      </c>
      <c r="D55" s="82">
        <v>-5.62E-2</v>
      </c>
      <c r="E55" s="82">
        <v>-4.2500000000000003E-2</v>
      </c>
      <c r="F55" s="82">
        <v>-4.5400000000000003E-2</v>
      </c>
      <c r="G55" s="82">
        <v>-4.4999999999999998E-2</v>
      </c>
      <c r="H55" s="82">
        <v>-4.3299999999999998E-2</v>
      </c>
      <c r="I55" s="82">
        <v>-4.3499999999999997E-2</v>
      </c>
      <c r="J55" s="82">
        <v>-4.1500000000000002E-2</v>
      </c>
      <c r="K55" s="82">
        <v>-4.0500000000000001E-2</v>
      </c>
      <c r="L55" s="82">
        <v>-4.0899999999999999E-2</v>
      </c>
      <c r="M55" s="82">
        <v>-4.2147022762593467E-2</v>
      </c>
      <c r="N55" s="82">
        <v>-4.1500000000000002E-2</v>
      </c>
    </row>
    <row r="56" spans="1:14" s="52" customFormat="1" ht="15" customHeight="1">
      <c r="A56" s="52" t="s">
        <v>523</v>
      </c>
      <c r="B56" s="80" t="s">
        <v>645</v>
      </c>
      <c r="C56" s="81" t="s">
        <v>428</v>
      </c>
      <c r="D56" s="82">
        <v>-1.34E-2</v>
      </c>
      <c r="E56" s="82">
        <v>-1.35E-2</v>
      </c>
      <c r="F56" s="82">
        <v>-1.4800000000000001E-2</v>
      </c>
      <c r="G56" s="82">
        <v>-1.37E-2</v>
      </c>
      <c r="H56" s="82">
        <v>-1.9699999999999999E-2</v>
      </c>
      <c r="I56" s="82">
        <v>-1.9900000000000001E-2</v>
      </c>
      <c r="J56" s="82">
        <v>-1.89E-2</v>
      </c>
      <c r="K56" s="82">
        <v>-1.7999999999999999E-2</v>
      </c>
      <c r="L56" s="82">
        <v>-1.8800000000000001E-2</v>
      </c>
      <c r="M56" s="82">
        <v>-1.6447338036952277E-2</v>
      </c>
      <c r="N56" s="82">
        <v>-1.24E-2</v>
      </c>
    </row>
    <row r="57" spans="1:14" s="52" customFormat="1" ht="15" customHeight="1" thickBot="1">
      <c r="A57" s="52" t="s">
        <v>523</v>
      </c>
      <c r="B57" s="80" t="s">
        <v>646</v>
      </c>
      <c r="C57" s="81" t="s">
        <v>429</v>
      </c>
      <c r="D57" s="82">
        <v>2.2000000000000001E-3</v>
      </c>
      <c r="E57" s="82">
        <v>3.0000000000000001E-3</v>
      </c>
      <c r="F57" s="82">
        <v>2.0999999999999999E-3</v>
      </c>
      <c r="G57" s="82">
        <v>1.1999999999999999E-3</v>
      </c>
      <c r="H57" s="82">
        <v>1E-4</v>
      </c>
      <c r="I57" s="82">
        <v>8.9999999999999998E-4</v>
      </c>
      <c r="J57" s="82">
        <v>1E-4</v>
      </c>
      <c r="K57" s="82">
        <v>-2.7000000000000001E-3</v>
      </c>
      <c r="L57" s="82">
        <v>-5.9999999999999995E-4</v>
      </c>
      <c r="M57" s="82">
        <v>-6.8083581598359852E-3</v>
      </c>
      <c r="N57" s="82">
        <v>-2.3E-3</v>
      </c>
    </row>
    <row r="58" spans="1:14" s="97" customFormat="1" ht="15" customHeight="1" thickTop="1" thickBot="1">
      <c r="A58" s="52"/>
      <c r="B58" s="52"/>
      <c r="C58" s="747" t="s">
        <v>430</v>
      </c>
      <c r="D58" s="748"/>
      <c r="E58" s="748"/>
      <c r="F58" s="748"/>
      <c r="G58" s="748"/>
      <c r="H58" s="748"/>
      <c r="I58" s="748"/>
      <c r="J58" s="748"/>
      <c r="K58" s="748"/>
      <c r="L58" s="748"/>
      <c r="M58" s="748"/>
      <c r="N58" s="749"/>
    </row>
    <row r="59" spans="1:14" s="52" customFormat="1" ht="15" customHeight="1" thickTop="1">
      <c r="A59" s="52" t="s">
        <v>523</v>
      </c>
      <c r="B59" s="80" t="s">
        <v>640</v>
      </c>
      <c r="C59" s="81" t="s">
        <v>423</v>
      </c>
      <c r="D59" s="82">
        <v>0.19420000000000001</v>
      </c>
      <c r="E59" s="82">
        <v>0.15840000000000001</v>
      </c>
      <c r="F59" s="82">
        <v>0.17610000000000001</v>
      </c>
      <c r="G59" s="82">
        <v>0.1699</v>
      </c>
      <c r="H59" s="82">
        <v>0.1172</v>
      </c>
      <c r="I59" s="82">
        <v>9.3899999999999997E-2</v>
      </c>
      <c r="J59" s="82">
        <v>0.1084</v>
      </c>
      <c r="K59" s="82">
        <v>0.11169999999999999</v>
      </c>
      <c r="L59" s="82">
        <v>0.11260000000000001</v>
      </c>
      <c r="M59" s="82">
        <v>0.10890652127817282</v>
      </c>
      <c r="N59" s="82">
        <v>0.1111</v>
      </c>
    </row>
    <row r="60" spans="1:14" s="52" customFormat="1" ht="15" customHeight="1">
      <c r="A60" s="52" t="s">
        <v>523</v>
      </c>
      <c r="B60" s="80" t="s">
        <v>647</v>
      </c>
      <c r="C60" s="81" t="s">
        <v>431</v>
      </c>
      <c r="D60" s="82">
        <v>-1.6899999999999998E-2</v>
      </c>
      <c r="E60" s="82">
        <v>-1.3599999999999999E-2</v>
      </c>
      <c r="F60" s="82">
        <v>-1.4999999999999999E-2</v>
      </c>
      <c r="G60" s="82">
        <v>-1.04E-2</v>
      </c>
      <c r="H60" s="82">
        <v>-5.7000000000000002E-3</v>
      </c>
      <c r="I60" s="82">
        <v>-6.1000000000000004E-3</v>
      </c>
      <c r="J60" s="82">
        <v>-1.5699999999999999E-2</v>
      </c>
      <c r="K60" s="82">
        <v>-1.8800000000000001E-2</v>
      </c>
      <c r="L60" s="82">
        <v>-1.5699999999999999E-2</v>
      </c>
      <c r="M60" s="82">
        <v>-1.4578268072088068E-2</v>
      </c>
      <c r="N60" s="82">
        <v>-9.7999999999999997E-3</v>
      </c>
    </row>
    <row r="61" spans="1:14" s="91" customFormat="1" ht="15" customHeight="1">
      <c r="A61" s="52" t="s">
        <v>523</v>
      </c>
      <c r="B61" s="80" t="s">
        <v>648</v>
      </c>
      <c r="C61" s="81" t="s">
        <v>432</v>
      </c>
      <c r="D61" s="82">
        <v>-0.1429</v>
      </c>
      <c r="E61" s="82">
        <v>-0.1193</v>
      </c>
      <c r="F61" s="82">
        <v>-0.13150000000000001</v>
      </c>
      <c r="G61" s="82">
        <v>-0.12509999999999999</v>
      </c>
      <c r="H61" s="82">
        <v>-9.9400000000000002E-2</v>
      </c>
      <c r="I61" s="82">
        <v>-8.2900000000000001E-2</v>
      </c>
      <c r="J61" s="82">
        <v>-8.09E-2</v>
      </c>
      <c r="K61" s="82">
        <v>-8.48E-2</v>
      </c>
      <c r="L61" s="82">
        <v>-8.8300000000000003E-2</v>
      </c>
      <c r="M61" s="82">
        <v>-8.8565128630592377E-2</v>
      </c>
      <c r="N61" s="82">
        <v>-9.2200000000000004E-2</v>
      </c>
    </row>
    <row r="62" spans="1:14" s="91" customFormat="1" ht="15" customHeight="1">
      <c r="A62" s="52" t="s">
        <v>523</v>
      </c>
      <c r="B62" s="80" t="s">
        <v>649</v>
      </c>
      <c r="C62" s="81" t="s">
        <v>433</v>
      </c>
      <c r="D62" s="82">
        <v>1E-3</v>
      </c>
      <c r="E62" s="82">
        <v>5.0000000000000001E-4</v>
      </c>
      <c r="F62" s="82">
        <v>-2.9999999999999997E-4</v>
      </c>
      <c r="G62" s="82">
        <v>-8.9999999999999998E-4</v>
      </c>
      <c r="H62" s="82">
        <v>8.0000000000000004E-4</v>
      </c>
      <c r="I62" s="82">
        <v>-1E-4</v>
      </c>
      <c r="J62" s="82">
        <v>8.9999999999999998E-4</v>
      </c>
      <c r="K62" s="82">
        <v>-6.9999999999999999E-4</v>
      </c>
      <c r="L62" s="82">
        <v>-4.4999999999999997E-3</v>
      </c>
      <c r="M62" s="82">
        <v>-3.8414257652537526E-4</v>
      </c>
      <c r="N62" s="82">
        <v>-2.3E-3</v>
      </c>
    </row>
    <row r="63" spans="1:14" s="91" customFormat="1" ht="15" customHeight="1">
      <c r="A63" s="52" t="s">
        <v>523</v>
      </c>
      <c r="B63" s="80" t="s">
        <v>650</v>
      </c>
      <c r="C63" s="81" t="s">
        <v>434</v>
      </c>
      <c r="D63" s="82">
        <v>0</v>
      </c>
      <c r="E63" s="82">
        <v>2.9999999999999997E-4</v>
      </c>
      <c r="F63" s="82">
        <v>2.9999999999999997E-4</v>
      </c>
      <c r="G63" s="82">
        <v>2.9999999999999997E-4</v>
      </c>
      <c r="H63" s="82">
        <v>-1E-4</v>
      </c>
      <c r="I63" s="82">
        <v>-1.6000000000000001E-3</v>
      </c>
      <c r="J63" s="82">
        <v>0</v>
      </c>
      <c r="K63" s="82">
        <v>1E-4</v>
      </c>
      <c r="L63" s="82">
        <v>0</v>
      </c>
      <c r="M63" s="82">
        <v>2.1637487940510632E-4</v>
      </c>
      <c r="N63" s="82">
        <v>1E-4</v>
      </c>
    </row>
    <row r="64" spans="1:14" s="91" customFormat="1" ht="15" customHeight="1" thickBot="1">
      <c r="A64" s="52"/>
      <c r="B64" s="80"/>
      <c r="C64" s="81" t="s">
        <v>435</v>
      </c>
      <c r="D64" s="82">
        <v>1E-4</v>
      </c>
      <c r="E64" s="82">
        <v>-1E-4</v>
      </c>
      <c r="F64" s="82">
        <v>-2.0000000000000001E-4</v>
      </c>
      <c r="G64" s="82">
        <v>0</v>
      </c>
      <c r="H64" s="82">
        <v>0</v>
      </c>
      <c r="I64" s="82">
        <v>0</v>
      </c>
      <c r="J64" s="82">
        <v>1E-4</v>
      </c>
      <c r="K64" s="82">
        <v>0</v>
      </c>
      <c r="L64" s="82">
        <v>1E-4</v>
      </c>
      <c r="M64" s="82">
        <v>2.8122390374704868E-5</v>
      </c>
      <c r="N64" s="82">
        <v>1E-4</v>
      </c>
    </row>
    <row r="65" spans="1:14" s="52" customFormat="1" ht="15" customHeight="1" thickTop="1" thickBot="1">
      <c r="A65" s="52" t="s">
        <v>523</v>
      </c>
      <c r="B65" s="80" t="s">
        <v>651</v>
      </c>
      <c r="C65" s="747" t="s">
        <v>652</v>
      </c>
      <c r="D65" s="742">
        <v>3.5400000000000001E-2</v>
      </c>
      <c r="E65" s="742">
        <v>2.6200000000000001E-2</v>
      </c>
      <c r="F65" s="742">
        <v>2.9399999999999999E-2</v>
      </c>
      <c r="G65" s="744">
        <v>3.3799999999999997E-2</v>
      </c>
      <c r="H65" s="744">
        <v>1.29E-2</v>
      </c>
      <c r="I65" s="744">
        <v>3.3E-3</v>
      </c>
      <c r="J65" s="744">
        <v>1.2699999999999999E-2</v>
      </c>
      <c r="K65" s="744">
        <v>7.4999999999999997E-3</v>
      </c>
      <c r="L65" s="744">
        <v>4.1999999999999997E-3</v>
      </c>
      <c r="M65" s="744">
        <v>5.3658905353502553E-3</v>
      </c>
      <c r="N65" s="744">
        <v>6.8999999999999999E-3</v>
      </c>
    </row>
    <row r="66" spans="1:14" ht="3.75" customHeight="1" thickTop="1" thickBot="1">
      <c r="A66" s="101"/>
      <c r="B66" s="101"/>
      <c r="C66" s="66"/>
      <c r="D66" s="66"/>
      <c r="E66" s="66"/>
      <c r="F66" s="66"/>
      <c r="G66" s="66"/>
      <c r="H66" s="66"/>
      <c r="I66" s="66"/>
      <c r="J66" s="66"/>
      <c r="K66" s="66"/>
      <c r="L66" s="66"/>
      <c r="M66" s="66"/>
      <c r="N66" s="66"/>
    </row>
    <row r="67" spans="1:14" ht="15" customHeight="1">
      <c r="A67" s="52"/>
      <c r="B67" s="52"/>
      <c r="C67" s="102" t="s">
        <v>437</v>
      </c>
      <c r="D67" s="52"/>
      <c r="E67" s="52"/>
      <c r="F67" s="52"/>
      <c r="G67" s="52"/>
      <c r="H67" s="52"/>
      <c r="I67" s="52"/>
      <c r="J67" s="52"/>
      <c r="K67" s="52"/>
      <c r="L67" s="52"/>
      <c r="M67" s="52"/>
      <c r="N67" s="52"/>
    </row>
    <row r="68" spans="1:14" ht="15" customHeight="1">
      <c r="A68" s="52"/>
      <c r="B68" s="52"/>
      <c r="C68" s="102" t="s">
        <v>653</v>
      </c>
      <c r="D68" s="52"/>
      <c r="E68" s="52"/>
      <c r="F68" s="52"/>
      <c r="G68" s="52"/>
      <c r="H68" s="52"/>
      <c r="I68" s="52"/>
      <c r="J68" s="52"/>
      <c r="K68" s="52"/>
      <c r="L68" s="52"/>
      <c r="M68" s="52"/>
      <c r="N68" s="52"/>
    </row>
    <row r="69" spans="1:14" ht="15" customHeight="1">
      <c r="A69" s="52"/>
      <c r="B69" s="52"/>
      <c r="C69" s="102" t="s">
        <v>654</v>
      </c>
      <c r="D69" s="52"/>
      <c r="E69" s="52"/>
      <c r="F69" s="52"/>
      <c r="G69" s="52"/>
      <c r="H69" s="52"/>
      <c r="I69" s="52"/>
      <c r="J69" s="52"/>
      <c r="K69" s="52"/>
      <c r="L69" s="52"/>
      <c r="M69" s="52"/>
      <c r="N69" s="52"/>
    </row>
    <row r="70" spans="1:14" ht="15" customHeight="1">
      <c r="A70" s="52"/>
      <c r="B70" s="52"/>
      <c r="C70" s="102" t="s">
        <v>440</v>
      </c>
      <c r="D70" s="52"/>
      <c r="E70" s="52"/>
      <c r="F70" s="52"/>
      <c r="G70" s="52"/>
      <c r="H70" s="52"/>
      <c r="I70" s="52"/>
      <c r="J70" s="52"/>
      <c r="K70" s="52"/>
      <c r="L70" s="52"/>
      <c r="M70" s="52"/>
      <c r="N70" s="52"/>
    </row>
    <row r="71" spans="1:14" ht="15" customHeight="1">
      <c r="A71" s="52"/>
      <c r="B71" s="52"/>
      <c r="C71" s="102" t="s">
        <v>441</v>
      </c>
      <c r="D71" s="52"/>
      <c r="E71" s="52"/>
      <c r="F71" s="52"/>
      <c r="G71" s="52"/>
      <c r="H71" s="52"/>
      <c r="I71" s="52"/>
      <c r="J71" s="52"/>
      <c r="K71" s="52"/>
      <c r="L71" s="52"/>
      <c r="M71" s="52"/>
      <c r="N71" s="52"/>
    </row>
    <row r="72" spans="1:14" ht="30" customHeight="1">
      <c r="A72" s="52"/>
      <c r="B72" s="52"/>
      <c r="C72" s="929" t="s">
        <v>442</v>
      </c>
      <c r="D72" s="929"/>
      <c r="E72" s="929"/>
      <c r="F72" s="929"/>
      <c r="G72" s="929"/>
      <c r="H72" s="929"/>
      <c r="I72" s="929"/>
      <c r="J72" s="929"/>
      <c r="K72" s="929"/>
      <c r="L72" s="929"/>
      <c r="M72" s="929"/>
      <c r="N72" s="103"/>
    </row>
    <row r="73" spans="1:14" ht="15" customHeight="1">
      <c r="A73" s="52"/>
      <c r="B73" s="52"/>
      <c r="C73" s="102" t="s">
        <v>443</v>
      </c>
      <c r="D73" s="52"/>
      <c r="E73" s="52"/>
      <c r="F73" s="52"/>
      <c r="G73" s="52"/>
      <c r="H73" s="52"/>
      <c r="I73" s="52"/>
      <c r="J73" s="52"/>
      <c r="K73" s="52"/>
      <c r="L73" s="52"/>
      <c r="M73" s="52"/>
      <c r="N73" s="52"/>
    </row>
    <row r="74" spans="1:14" ht="30" customHeight="1">
      <c r="A74" s="52"/>
      <c r="B74" s="52"/>
      <c r="C74" s="929" t="s">
        <v>444</v>
      </c>
      <c r="D74" s="929"/>
      <c r="E74" s="929"/>
      <c r="F74" s="929"/>
      <c r="G74" s="929"/>
      <c r="H74" s="929"/>
      <c r="I74" s="929"/>
      <c r="J74" s="929"/>
      <c r="K74" s="929"/>
      <c r="L74" s="929"/>
      <c r="M74" s="929"/>
      <c r="N74" s="103"/>
    </row>
    <row r="75" spans="1:14" ht="15" customHeight="1">
      <c r="A75" s="52"/>
      <c r="B75" s="52"/>
      <c r="C75" s="102"/>
      <c r="D75" s="52"/>
      <c r="E75" s="52"/>
      <c r="F75" s="52"/>
      <c r="G75" s="52"/>
      <c r="H75" s="52"/>
      <c r="I75" s="52"/>
      <c r="J75" s="52"/>
      <c r="K75" s="52"/>
      <c r="L75" s="52"/>
      <c r="M75" s="52"/>
      <c r="N75" s="52"/>
    </row>
    <row r="76" spans="1:14" ht="15" customHeight="1">
      <c r="A76" s="52"/>
      <c r="B76" s="52"/>
      <c r="C76" s="52"/>
      <c r="D76" s="52"/>
      <c r="E76" s="52"/>
      <c r="F76" s="52"/>
      <c r="G76" s="52"/>
      <c r="H76" s="52"/>
      <c r="I76" s="52"/>
      <c r="J76" s="52"/>
      <c r="K76" s="52"/>
      <c r="L76" s="52"/>
      <c r="M76" s="52"/>
      <c r="N76" s="52"/>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J37"/>
  <sheetViews>
    <sheetView zoomScale="70" zoomScaleNormal="70" workbookViewId="0">
      <selection activeCell="B16" sqref="B16"/>
    </sheetView>
  </sheetViews>
  <sheetFormatPr baseColWidth="10" defaultColWidth="9.140625" defaultRowHeight="12.75"/>
  <cols>
    <col min="1" max="1" width="85.5703125" style="157" customWidth="1"/>
    <col min="2" max="2" width="16.28515625" style="135" bestFit="1" customWidth="1"/>
    <col min="3" max="3" width="16.7109375" style="135" bestFit="1" customWidth="1"/>
    <col min="4" max="4" width="16.28515625" style="135" bestFit="1" customWidth="1"/>
    <col min="5" max="5" width="13.5703125" style="135" bestFit="1" customWidth="1"/>
    <col min="6" max="6" width="14.42578125" style="135" bestFit="1" customWidth="1"/>
    <col min="7" max="7" width="15.85546875" style="135" bestFit="1" customWidth="1"/>
    <col min="8" max="8" width="13.140625" style="135" bestFit="1" customWidth="1"/>
    <col min="9" max="9" width="15.85546875" style="135" bestFit="1" customWidth="1"/>
    <col min="10" max="10" width="20" style="135" bestFit="1" customWidth="1"/>
    <col min="11" max="256" width="9.140625" style="135"/>
    <col min="257" max="257" width="85.5703125" style="135" customWidth="1"/>
    <col min="258" max="258" width="16.28515625" style="135" bestFit="1" customWidth="1"/>
    <col min="259" max="259" width="16.7109375" style="135" bestFit="1" customWidth="1"/>
    <col min="260" max="260" width="16.28515625" style="135" bestFit="1" customWidth="1"/>
    <col min="261" max="261" width="13.5703125" style="135" bestFit="1" customWidth="1"/>
    <col min="262" max="262" width="14.42578125" style="135" bestFit="1" customWidth="1"/>
    <col min="263" max="263" width="15.85546875" style="135" bestFit="1" customWidth="1"/>
    <col min="264" max="264" width="13.140625" style="135" bestFit="1" customWidth="1"/>
    <col min="265" max="265" width="15.85546875" style="135" bestFit="1" customWidth="1"/>
    <col min="266" max="266" width="20" style="135" bestFit="1" customWidth="1"/>
    <col min="267" max="512" width="9.140625" style="135"/>
    <col min="513" max="513" width="85.5703125" style="135" customWidth="1"/>
    <col min="514" max="514" width="16.28515625" style="135" bestFit="1" customWidth="1"/>
    <col min="515" max="515" width="16.7109375" style="135" bestFit="1" customWidth="1"/>
    <col min="516" max="516" width="16.28515625" style="135" bestFit="1" customWidth="1"/>
    <col min="517" max="517" width="13.5703125" style="135" bestFit="1" customWidth="1"/>
    <col min="518" max="518" width="14.42578125" style="135" bestFit="1" customWidth="1"/>
    <col min="519" max="519" width="15.85546875" style="135" bestFit="1" customWidth="1"/>
    <col min="520" max="520" width="13.140625" style="135" bestFit="1" customWidth="1"/>
    <col min="521" max="521" width="15.85546875" style="135" bestFit="1" customWidth="1"/>
    <col min="522" max="522" width="20" style="135" bestFit="1" customWidth="1"/>
    <col min="523" max="768" width="9.140625" style="135"/>
    <col min="769" max="769" width="85.5703125" style="135" customWidth="1"/>
    <col min="770" max="770" width="16.28515625" style="135" bestFit="1" customWidth="1"/>
    <col min="771" max="771" width="16.7109375" style="135" bestFit="1" customWidth="1"/>
    <col min="772" max="772" width="16.28515625" style="135" bestFit="1" customWidth="1"/>
    <col min="773" max="773" width="13.5703125" style="135" bestFit="1" customWidth="1"/>
    <col min="774" max="774" width="14.42578125" style="135" bestFit="1" customWidth="1"/>
    <col min="775" max="775" width="15.85546875" style="135" bestFit="1" customWidth="1"/>
    <col min="776" max="776" width="13.140625" style="135" bestFit="1" customWidth="1"/>
    <col min="777" max="777" width="15.85546875" style="135" bestFit="1" customWidth="1"/>
    <col min="778" max="778" width="20" style="135" bestFit="1" customWidth="1"/>
    <col min="779" max="1024" width="9.140625" style="135"/>
    <col min="1025" max="1025" width="85.5703125" style="135" customWidth="1"/>
    <col min="1026" max="1026" width="16.28515625" style="135" bestFit="1" customWidth="1"/>
    <col min="1027" max="1027" width="16.7109375" style="135" bestFit="1" customWidth="1"/>
    <col min="1028" max="1028" width="16.28515625" style="135" bestFit="1" customWidth="1"/>
    <col min="1029" max="1029" width="13.5703125" style="135" bestFit="1" customWidth="1"/>
    <col min="1030" max="1030" width="14.42578125" style="135" bestFit="1" customWidth="1"/>
    <col min="1031" max="1031" width="15.85546875" style="135" bestFit="1" customWidth="1"/>
    <col min="1032" max="1032" width="13.140625" style="135" bestFit="1" customWidth="1"/>
    <col min="1033" max="1033" width="15.85546875" style="135" bestFit="1" customWidth="1"/>
    <col min="1034" max="1034" width="20" style="135" bestFit="1" customWidth="1"/>
    <col min="1035" max="1280" width="9.140625" style="135"/>
    <col min="1281" max="1281" width="85.5703125" style="135" customWidth="1"/>
    <col min="1282" max="1282" width="16.28515625" style="135" bestFit="1" customWidth="1"/>
    <col min="1283" max="1283" width="16.7109375" style="135" bestFit="1" customWidth="1"/>
    <col min="1284" max="1284" width="16.28515625" style="135" bestFit="1" customWidth="1"/>
    <col min="1285" max="1285" width="13.5703125" style="135" bestFit="1" customWidth="1"/>
    <col min="1286" max="1286" width="14.42578125" style="135" bestFit="1" customWidth="1"/>
    <col min="1287" max="1287" width="15.85546875" style="135" bestFit="1" customWidth="1"/>
    <col min="1288" max="1288" width="13.140625" style="135" bestFit="1" customWidth="1"/>
    <col min="1289" max="1289" width="15.85546875" style="135" bestFit="1" customWidth="1"/>
    <col min="1290" max="1290" width="20" style="135" bestFit="1" customWidth="1"/>
    <col min="1291" max="1536" width="9.140625" style="135"/>
    <col min="1537" max="1537" width="85.5703125" style="135" customWidth="1"/>
    <col min="1538" max="1538" width="16.28515625" style="135" bestFit="1" customWidth="1"/>
    <col min="1539" max="1539" width="16.7109375" style="135" bestFit="1" customWidth="1"/>
    <col min="1540" max="1540" width="16.28515625" style="135" bestFit="1" customWidth="1"/>
    <col min="1541" max="1541" width="13.5703125" style="135" bestFit="1" customWidth="1"/>
    <col min="1542" max="1542" width="14.42578125" style="135" bestFit="1" customWidth="1"/>
    <col min="1543" max="1543" width="15.85546875" style="135" bestFit="1" customWidth="1"/>
    <col min="1544" max="1544" width="13.140625" style="135" bestFit="1" customWidth="1"/>
    <col min="1545" max="1545" width="15.85546875" style="135" bestFit="1" customWidth="1"/>
    <col min="1546" max="1546" width="20" style="135" bestFit="1" customWidth="1"/>
    <col min="1547" max="1792" width="9.140625" style="135"/>
    <col min="1793" max="1793" width="85.5703125" style="135" customWidth="1"/>
    <col min="1794" max="1794" width="16.28515625" style="135" bestFit="1" customWidth="1"/>
    <col min="1795" max="1795" width="16.7109375" style="135" bestFit="1" customWidth="1"/>
    <col min="1796" max="1796" width="16.28515625" style="135" bestFit="1" customWidth="1"/>
    <col min="1797" max="1797" width="13.5703125" style="135" bestFit="1" customWidth="1"/>
    <col min="1798" max="1798" width="14.42578125" style="135" bestFit="1" customWidth="1"/>
    <col min="1799" max="1799" width="15.85546875" style="135" bestFit="1" customWidth="1"/>
    <col min="1800" max="1800" width="13.140625" style="135" bestFit="1" customWidth="1"/>
    <col min="1801" max="1801" width="15.85546875" style="135" bestFit="1" customWidth="1"/>
    <col min="1802" max="1802" width="20" style="135" bestFit="1" customWidth="1"/>
    <col min="1803" max="2048" width="9.140625" style="135"/>
    <col min="2049" max="2049" width="85.5703125" style="135" customWidth="1"/>
    <col min="2050" max="2050" width="16.28515625" style="135" bestFit="1" customWidth="1"/>
    <col min="2051" max="2051" width="16.7109375" style="135" bestFit="1" customWidth="1"/>
    <col min="2052" max="2052" width="16.28515625" style="135" bestFit="1" customWidth="1"/>
    <col min="2053" max="2053" width="13.5703125" style="135" bestFit="1" customWidth="1"/>
    <col min="2054" max="2054" width="14.42578125" style="135" bestFit="1" customWidth="1"/>
    <col min="2055" max="2055" width="15.85546875" style="135" bestFit="1" customWidth="1"/>
    <col min="2056" max="2056" width="13.140625" style="135" bestFit="1" customWidth="1"/>
    <col min="2057" max="2057" width="15.85546875" style="135" bestFit="1" customWidth="1"/>
    <col min="2058" max="2058" width="20" style="135" bestFit="1" customWidth="1"/>
    <col min="2059" max="2304" width="9.140625" style="135"/>
    <col min="2305" max="2305" width="85.5703125" style="135" customWidth="1"/>
    <col min="2306" max="2306" width="16.28515625" style="135" bestFit="1" customWidth="1"/>
    <col min="2307" max="2307" width="16.7109375" style="135" bestFit="1" customWidth="1"/>
    <col min="2308" max="2308" width="16.28515625" style="135" bestFit="1" customWidth="1"/>
    <col min="2309" max="2309" width="13.5703125" style="135" bestFit="1" customWidth="1"/>
    <col min="2310" max="2310" width="14.42578125" style="135" bestFit="1" customWidth="1"/>
    <col min="2311" max="2311" width="15.85546875" style="135" bestFit="1" customWidth="1"/>
    <col min="2312" max="2312" width="13.140625" style="135" bestFit="1" customWidth="1"/>
    <col min="2313" max="2313" width="15.85546875" style="135" bestFit="1" customWidth="1"/>
    <col min="2314" max="2314" width="20" style="135" bestFit="1" customWidth="1"/>
    <col min="2315" max="2560" width="9.140625" style="135"/>
    <col min="2561" max="2561" width="85.5703125" style="135" customWidth="1"/>
    <col min="2562" max="2562" width="16.28515625" style="135" bestFit="1" customWidth="1"/>
    <col min="2563" max="2563" width="16.7109375" style="135" bestFit="1" customWidth="1"/>
    <col min="2564" max="2564" width="16.28515625" style="135" bestFit="1" customWidth="1"/>
    <col min="2565" max="2565" width="13.5703125" style="135" bestFit="1" customWidth="1"/>
    <col min="2566" max="2566" width="14.42578125" style="135" bestFit="1" customWidth="1"/>
    <col min="2567" max="2567" width="15.85546875" style="135" bestFit="1" customWidth="1"/>
    <col min="2568" max="2568" width="13.140625" style="135" bestFit="1" customWidth="1"/>
    <col min="2569" max="2569" width="15.85546875" style="135" bestFit="1" customWidth="1"/>
    <col min="2570" max="2570" width="20" style="135" bestFit="1" customWidth="1"/>
    <col min="2571" max="2816" width="9.140625" style="135"/>
    <col min="2817" max="2817" width="85.5703125" style="135" customWidth="1"/>
    <col min="2818" max="2818" width="16.28515625" style="135" bestFit="1" customWidth="1"/>
    <col min="2819" max="2819" width="16.7109375" style="135" bestFit="1" customWidth="1"/>
    <col min="2820" max="2820" width="16.28515625" style="135" bestFit="1" customWidth="1"/>
    <col min="2821" max="2821" width="13.5703125" style="135" bestFit="1" customWidth="1"/>
    <col min="2822" max="2822" width="14.42578125" style="135" bestFit="1" customWidth="1"/>
    <col min="2823" max="2823" width="15.85546875" style="135" bestFit="1" customWidth="1"/>
    <col min="2824" max="2824" width="13.140625" style="135" bestFit="1" customWidth="1"/>
    <col min="2825" max="2825" width="15.85546875" style="135" bestFit="1" customWidth="1"/>
    <col min="2826" max="2826" width="20" style="135" bestFit="1" customWidth="1"/>
    <col min="2827" max="3072" width="9.140625" style="135"/>
    <col min="3073" max="3073" width="85.5703125" style="135" customWidth="1"/>
    <col min="3074" max="3074" width="16.28515625" style="135" bestFit="1" customWidth="1"/>
    <col min="3075" max="3075" width="16.7109375" style="135" bestFit="1" customWidth="1"/>
    <col min="3076" max="3076" width="16.28515625" style="135" bestFit="1" customWidth="1"/>
    <col min="3077" max="3077" width="13.5703125" style="135" bestFit="1" customWidth="1"/>
    <col min="3078" max="3078" width="14.42578125" style="135" bestFit="1" customWidth="1"/>
    <col min="3079" max="3079" width="15.85546875" style="135" bestFit="1" customWidth="1"/>
    <col min="3080" max="3080" width="13.140625" style="135" bestFit="1" customWidth="1"/>
    <col min="3081" max="3081" width="15.85546875" style="135" bestFit="1" customWidth="1"/>
    <col min="3082" max="3082" width="20" style="135" bestFit="1" customWidth="1"/>
    <col min="3083" max="3328" width="9.140625" style="135"/>
    <col min="3329" max="3329" width="85.5703125" style="135" customWidth="1"/>
    <col min="3330" max="3330" width="16.28515625" style="135" bestFit="1" customWidth="1"/>
    <col min="3331" max="3331" width="16.7109375" style="135" bestFit="1" customWidth="1"/>
    <col min="3332" max="3332" width="16.28515625" style="135" bestFit="1" customWidth="1"/>
    <col min="3333" max="3333" width="13.5703125" style="135" bestFit="1" customWidth="1"/>
    <col min="3334" max="3334" width="14.42578125" style="135" bestFit="1" customWidth="1"/>
    <col min="3335" max="3335" width="15.85546875" style="135" bestFit="1" customWidth="1"/>
    <col min="3336" max="3336" width="13.140625" style="135" bestFit="1" customWidth="1"/>
    <col min="3337" max="3337" width="15.85546875" style="135" bestFit="1" customWidth="1"/>
    <col min="3338" max="3338" width="20" style="135" bestFit="1" customWidth="1"/>
    <col min="3339" max="3584" width="9.140625" style="135"/>
    <col min="3585" max="3585" width="85.5703125" style="135" customWidth="1"/>
    <col min="3586" max="3586" width="16.28515625" style="135" bestFit="1" customWidth="1"/>
    <col min="3587" max="3587" width="16.7109375" style="135" bestFit="1" customWidth="1"/>
    <col min="3588" max="3588" width="16.28515625" style="135" bestFit="1" customWidth="1"/>
    <col min="3589" max="3589" width="13.5703125" style="135" bestFit="1" customWidth="1"/>
    <col min="3590" max="3590" width="14.42578125" style="135" bestFit="1" customWidth="1"/>
    <col min="3591" max="3591" width="15.85546875" style="135" bestFit="1" customWidth="1"/>
    <col min="3592" max="3592" width="13.140625" style="135" bestFit="1" customWidth="1"/>
    <col min="3593" max="3593" width="15.85546875" style="135" bestFit="1" customWidth="1"/>
    <col min="3594" max="3594" width="20" style="135" bestFit="1" customWidth="1"/>
    <col min="3595" max="3840" width="9.140625" style="135"/>
    <col min="3841" max="3841" width="85.5703125" style="135" customWidth="1"/>
    <col min="3842" max="3842" width="16.28515625" style="135" bestFit="1" customWidth="1"/>
    <col min="3843" max="3843" width="16.7109375" style="135" bestFit="1" customWidth="1"/>
    <col min="3844" max="3844" width="16.28515625" style="135" bestFit="1" customWidth="1"/>
    <col min="3845" max="3845" width="13.5703125" style="135" bestFit="1" customWidth="1"/>
    <col min="3846" max="3846" width="14.42578125" style="135" bestFit="1" customWidth="1"/>
    <col min="3847" max="3847" width="15.85546875" style="135" bestFit="1" customWidth="1"/>
    <col min="3848" max="3848" width="13.140625" style="135" bestFit="1" customWidth="1"/>
    <col min="3849" max="3849" width="15.85546875" style="135" bestFit="1" customWidth="1"/>
    <col min="3850" max="3850" width="20" style="135" bestFit="1" customWidth="1"/>
    <col min="3851" max="4096" width="9.140625" style="135"/>
    <col min="4097" max="4097" width="85.5703125" style="135" customWidth="1"/>
    <col min="4098" max="4098" width="16.28515625" style="135" bestFit="1" customWidth="1"/>
    <col min="4099" max="4099" width="16.7109375" style="135" bestFit="1" customWidth="1"/>
    <col min="4100" max="4100" width="16.28515625" style="135" bestFit="1" customWidth="1"/>
    <col min="4101" max="4101" width="13.5703125" style="135" bestFit="1" customWidth="1"/>
    <col min="4102" max="4102" width="14.42578125" style="135" bestFit="1" customWidth="1"/>
    <col min="4103" max="4103" width="15.85546875" style="135" bestFit="1" customWidth="1"/>
    <col min="4104" max="4104" width="13.140625" style="135" bestFit="1" customWidth="1"/>
    <col min="4105" max="4105" width="15.85546875" style="135" bestFit="1" customWidth="1"/>
    <col min="4106" max="4106" width="20" style="135" bestFit="1" customWidth="1"/>
    <col min="4107" max="4352" width="9.140625" style="135"/>
    <col min="4353" max="4353" width="85.5703125" style="135" customWidth="1"/>
    <col min="4354" max="4354" width="16.28515625" style="135" bestFit="1" customWidth="1"/>
    <col min="4355" max="4355" width="16.7109375" style="135" bestFit="1" customWidth="1"/>
    <col min="4356" max="4356" width="16.28515625" style="135" bestFit="1" customWidth="1"/>
    <col min="4357" max="4357" width="13.5703125" style="135" bestFit="1" customWidth="1"/>
    <col min="4358" max="4358" width="14.42578125" style="135" bestFit="1" customWidth="1"/>
    <col min="4359" max="4359" width="15.85546875" style="135" bestFit="1" customWidth="1"/>
    <col min="4360" max="4360" width="13.140625" style="135" bestFit="1" customWidth="1"/>
    <col min="4361" max="4361" width="15.85546875" style="135" bestFit="1" customWidth="1"/>
    <col min="4362" max="4362" width="20" style="135" bestFit="1" customWidth="1"/>
    <col min="4363" max="4608" width="9.140625" style="135"/>
    <col min="4609" max="4609" width="85.5703125" style="135" customWidth="1"/>
    <col min="4610" max="4610" width="16.28515625" style="135" bestFit="1" customWidth="1"/>
    <col min="4611" max="4611" width="16.7109375" style="135" bestFit="1" customWidth="1"/>
    <col min="4612" max="4612" width="16.28515625" style="135" bestFit="1" customWidth="1"/>
    <col min="4613" max="4613" width="13.5703125" style="135" bestFit="1" customWidth="1"/>
    <col min="4614" max="4614" width="14.42578125" style="135" bestFit="1" customWidth="1"/>
    <col min="4615" max="4615" width="15.85546875" style="135" bestFit="1" customWidth="1"/>
    <col min="4616" max="4616" width="13.140625" style="135" bestFit="1" customWidth="1"/>
    <col min="4617" max="4617" width="15.85546875" style="135" bestFit="1" customWidth="1"/>
    <col min="4618" max="4618" width="20" style="135" bestFit="1" customWidth="1"/>
    <col min="4619" max="4864" width="9.140625" style="135"/>
    <col min="4865" max="4865" width="85.5703125" style="135" customWidth="1"/>
    <col min="4866" max="4866" width="16.28515625" style="135" bestFit="1" customWidth="1"/>
    <col min="4867" max="4867" width="16.7109375" style="135" bestFit="1" customWidth="1"/>
    <col min="4868" max="4868" width="16.28515625" style="135" bestFit="1" customWidth="1"/>
    <col min="4869" max="4869" width="13.5703125" style="135" bestFit="1" customWidth="1"/>
    <col min="4870" max="4870" width="14.42578125" style="135" bestFit="1" customWidth="1"/>
    <col min="4871" max="4871" width="15.85546875" style="135" bestFit="1" customWidth="1"/>
    <col min="4872" max="4872" width="13.140625" style="135" bestFit="1" customWidth="1"/>
    <col min="4873" max="4873" width="15.85546875" style="135" bestFit="1" customWidth="1"/>
    <col min="4874" max="4874" width="20" style="135" bestFit="1" customWidth="1"/>
    <col min="4875" max="5120" width="9.140625" style="135"/>
    <col min="5121" max="5121" width="85.5703125" style="135" customWidth="1"/>
    <col min="5122" max="5122" width="16.28515625" style="135" bestFit="1" customWidth="1"/>
    <col min="5123" max="5123" width="16.7109375" style="135" bestFit="1" customWidth="1"/>
    <col min="5124" max="5124" width="16.28515625" style="135" bestFit="1" customWidth="1"/>
    <col min="5125" max="5125" width="13.5703125" style="135" bestFit="1" customWidth="1"/>
    <col min="5126" max="5126" width="14.42578125" style="135" bestFit="1" customWidth="1"/>
    <col min="5127" max="5127" width="15.85546875" style="135" bestFit="1" customWidth="1"/>
    <col min="5128" max="5128" width="13.140625" style="135" bestFit="1" customWidth="1"/>
    <col min="5129" max="5129" width="15.85546875" style="135" bestFit="1" customWidth="1"/>
    <col min="5130" max="5130" width="20" style="135" bestFit="1" customWidth="1"/>
    <col min="5131" max="5376" width="9.140625" style="135"/>
    <col min="5377" max="5377" width="85.5703125" style="135" customWidth="1"/>
    <col min="5378" max="5378" width="16.28515625" style="135" bestFit="1" customWidth="1"/>
    <col min="5379" max="5379" width="16.7109375" style="135" bestFit="1" customWidth="1"/>
    <col min="5380" max="5380" width="16.28515625" style="135" bestFit="1" customWidth="1"/>
    <col min="5381" max="5381" width="13.5703125" style="135" bestFit="1" customWidth="1"/>
    <col min="5382" max="5382" width="14.42578125" style="135" bestFit="1" customWidth="1"/>
    <col min="5383" max="5383" width="15.85546875" style="135" bestFit="1" customWidth="1"/>
    <col min="5384" max="5384" width="13.140625" style="135" bestFit="1" customWidth="1"/>
    <col min="5385" max="5385" width="15.85546875" style="135" bestFit="1" customWidth="1"/>
    <col min="5386" max="5386" width="20" style="135" bestFit="1" customWidth="1"/>
    <col min="5387" max="5632" width="9.140625" style="135"/>
    <col min="5633" max="5633" width="85.5703125" style="135" customWidth="1"/>
    <col min="5634" max="5634" width="16.28515625" style="135" bestFit="1" customWidth="1"/>
    <col min="5635" max="5635" width="16.7109375" style="135" bestFit="1" customWidth="1"/>
    <col min="5636" max="5636" width="16.28515625" style="135" bestFit="1" customWidth="1"/>
    <col min="5637" max="5637" width="13.5703125" style="135" bestFit="1" customWidth="1"/>
    <col min="5638" max="5638" width="14.42578125" style="135" bestFit="1" customWidth="1"/>
    <col min="5639" max="5639" width="15.85546875" style="135" bestFit="1" customWidth="1"/>
    <col min="5640" max="5640" width="13.140625" style="135" bestFit="1" customWidth="1"/>
    <col min="5641" max="5641" width="15.85546875" style="135" bestFit="1" customWidth="1"/>
    <col min="5642" max="5642" width="20" style="135" bestFit="1" customWidth="1"/>
    <col min="5643" max="5888" width="9.140625" style="135"/>
    <col min="5889" max="5889" width="85.5703125" style="135" customWidth="1"/>
    <col min="5890" max="5890" width="16.28515625" style="135" bestFit="1" customWidth="1"/>
    <col min="5891" max="5891" width="16.7109375" style="135" bestFit="1" customWidth="1"/>
    <col min="5892" max="5892" width="16.28515625" style="135" bestFit="1" customWidth="1"/>
    <col min="5893" max="5893" width="13.5703125" style="135" bestFit="1" customWidth="1"/>
    <col min="5894" max="5894" width="14.42578125" style="135" bestFit="1" customWidth="1"/>
    <col min="5895" max="5895" width="15.85546875" style="135" bestFit="1" customWidth="1"/>
    <col min="5896" max="5896" width="13.140625" style="135" bestFit="1" customWidth="1"/>
    <col min="5897" max="5897" width="15.85546875" style="135" bestFit="1" customWidth="1"/>
    <col min="5898" max="5898" width="20" style="135" bestFit="1" customWidth="1"/>
    <col min="5899" max="6144" width="9.140625" style="135"/>
    <col min="6145" max="6145" width="85.5703125" style="135" customWidth="1"/>
    <col min="6146" max="6146" width="16.28515625" style="135" bestFit="1" customWidth="1"/>
    <col min="6147" max="6147" width="16.7109375" style="135" bestFit="1" customWidth="1"/>
    <col min="6148" max="6148" width="16.28515625" style="135" bestFit="1" customWidth="1"/>
    <col min="6149" max="6149" width="13.5703125" style="135" bestFit="1" customWidth="1"/>
    <col min="6150" max="6150" width="14.42578125" style="135" bestFit="1" customWidth="1"/>
    <col min="6151" max="6151" width="15.85546875" style="135" bestFit="1" customWidth="1"/>
    <col min="6152" max="6152" width="13.140625" style="135" bestFit="1" customWidth="1"/>
    <col min="6153" max="6153" width="15.85546875" style="135" bestFit="1" customWidth="1"/>
    <col min="6154" max="6154" width="20" style="135" bestFit="1" customWidth="1"/>
    <col min="6155" max="6400" width="9.140625" style="135"/>
    <col min="6401" max="6401" width="85.5703125" style="135" customWidth="1"/>
    <col min="6402" max="6402" width="16.28515625" style="135" bestFit="1" customWidth="1"/>
    <col min="6403" max="6403" width="16.7109375" style="135" bestFit="1" customWidth="1"/>
    <col min="6404" max="6404" width="16.28515625" style="135" bestFit="1" customWidth="1"/>
    <col min="6405" max="6405" width="13.5703125" style="135" bestFit="1" customWidth="1"/>
    <col min="6406" max="6406" width="14.42578125" style="135" bestFit="1" customWidth="1"/>
    <col min="6407" max="6407" width="15.85546875" style="135" bestFit="1" customWidth="1"/>
    <col min="6408" max="6408" width="13.140625" style="135" bestFit="1" customWidth="1"/>
    <col min="6409" max="6409" width="15.85546875" style="135" bestFit="1" customWidth="1"/>
    <col min="6410" max="6410" width="20" style="135" bestFit="1" customWidth="1"/>
    <col min="6411" max="6656" width="9.140625" style="135"/>
    <col min="6657" max="6657" width="85.5703125" style="135" customWidth="1"/>
    <col min="6658" max="6658" width="16.28515625" style="135" bestFit="1" customWidth="1"/>
    <col min="6659" max="6659" width="16.7109375" style="135" bestFit="1" customWidth="1"/>
    <col min="6660" max="6660" width="16.28515625" style="135" bestFit="1" customWidth="1"/>
    <col min="6661" max="6661" width="13.5703125" style="135" bestFit="1" customWidth="1"/>
    <col min="6662" max="6662" width="14.42578125" style="135" bestFit="1" customWidth="1"/>
    <col min="6663" max="6663" width="15.85546875" style="135" bestFit="1" customWidth="1"/>
    <col min="6664" max="6664" width="13.140625" style="135" bestFit="1" customWidth="1"/>
    <col min="6665" max="6665" width="15.85546875" style="135" bestFit="1" customWidth="1"/>
    <col min="6666" max="6666" width="20" style="135" bestFit="1" customWidth="1"/>
    <col min="6667" max="6912" width="9.140625" style="135"/>
    <col min="6913" max="6913" width="85.5703125" style="135" customWidth="1"/>
    <col min="6914" max="6914" width="16.28515625" style="135" bestFit="1" customWidth="1"/>
    <col min="6915" max="6915" width="16.7109375" style="135" bestFit="1" customWidth="1"/>
    <col min="6916" max="6916" width="16.28515625" style="135" bestFit="1" customWidth="1"/>
    <col min="6917" max="6917" width="13.5703125" style="135" bestFit="1" customWidth="1"/>
    <col min="6918" max="6918" width="14.42578125" style="135" bestFit="1" customWidth="1"/>
    <col min="6919" max="6919" width="15.85546875" style="135" bestFit="1" customWidth="1"/>
    <col min="6920" max="6920" width="13.140625" style="135" bestFit="1" customWidth="1"/>
    <col min="6921" max="6921" width="15.85546875" style="135" bestFit="1" customWidth="1"/>
    <col min="6922" max="6922" width="20" style="135" bestFit="1" customWidth="1"/>
    <col min="6923" max="7168" width="9.140625" style="135"/>
    <col min="7169" max="7169" width="85.5703125" style="135" customWidth="1"/>
    <col min="7170" max="7170" width="16.28515625" style="135" bestFit="1" customWidth="1"/>
    <col min="7171" max="7171" width="16.7109375" style="135" bestFit="1" customWidth="1"/>
    <col min="7172" max="7172" width="16.28515625" style="135" bestFit="1" customWidth="1"/>
    <col min="7173" max="7173" width="13.5703125" style="135" bestFit="1" customWidth="1"/>
    <col min="7174" max="7174" width="14.42578125" style="135" bestFit="1" customWidth="1"/>
    <col min="7175" max="7175" width="15.85546875" style="135" bestFit="1" customWidth="1"/>
    <col min="7176" max="7176" width="13.140625" style="135" bestFit="1" customWidth="1"/>
    <col min="7177" max="7177" width="15.85546875" style="135" bestFit="1" customWidth="1"/>
    <col min="7178" max="7178" width="20" style="135" bestFit="1" customWidth="1"/>
    <col min="7179" max="7424" width="9.140625" style="135"/>
    <col min="7425" max="7425" width="85.5703125" style="135" customWidth="1"/>
    <col min="7426" max="7426" width="16.28515625" style="135" bestFit="1" customWidth="1"/>
    <col min="7427" max="7427" width="16.7109375" style="135" bestFit="1" customWidth="1"/>
    <col min="7428" max="7428" width="16.28515625" style="135" bestFit="1" customWidth="1"/>
    <col min="7429" max="7429" width="13.5703125" style="135" bestFit="1" customWidth="1"/>
    <col min="7430" max="7430" width="14.42578125" style="135" bestFit="1" customWidth="1"/>
    <col min="7431" max="7431" width="15.85546875" style="135" bestFit="1" customWidth="1"/>
    <col min="7432" max="7432" width="13.140625" style="135" bestFit="1" customWidth="1"/>
    <col min="7433" max="7433" width="15.85546875" style="135" bestFit="1" customWidth="1"/>
    <col min="7434" max="7434" width="20" style="135" bestFit="1" customWidth="1"/>
    <col min="7435" max="7680" width="9.140625" style="135"/>
    <col min="7681" max="7681" width="85.5703125" style="135" customWidth="1"/>
    <col min="7682" max="7682" width="16.28515625" style="135" bestFit="1" customWidth="1"/>
    <col min="7683" max="7683" width="16.7109375" style="135" bestFit="1" customWidth="1"/>
    <col min="7684" max="7684" width="16.28515625" style="135" bestFit="1" customWidth="1"/>
    <col min="7685" max="7685" width="13.5703125" style="135" bestFit="1" customWidth="1"/>
    <col min="7686" max="7686" width="14.42578125" style="135" bestFit="1" customWidth="1"/>
    <col min="7687" max="7687" width="15.85546875" style="135" bestFit="1" customWidth="1"/>
    <col min="7688" max="7688" width="13.140625" style="135" bestFit="1" customWidth="1"/>
    <col min="7689" max="7689" width="15.85546875" style="135" bestFit="1" customWidth="1"/>
    <col min="7690" max="7690" width="20" style="135" bestFit="1" customWidth="1"/>
    <col min="7691" max="7936" width="9.140625" style="135"/>
    <col min="7937" max="7937" width="85.5703125" style="135" customWidth="1"/>
    <col min="7938" max="7938" width="16.28515625" style="135" bestFit="1" customWidth="1"/>
    <col min="7939" max="7939" width="16.7109375" style="135" bestFit="1" customWidth="1"/>
    <col min="7940" max="7940" width="16.28515625" style="135" bestFit="1" customWidth="1"/>
    <col min="7941" max="7941" width="13.5703125" style="135" bestFit="1" customWidth="1"/>
    <col min="7942" max="7942" width="14.42578125" style="135" bestFit="1" customWidth="1"/>
    <col min="7943" max="7943" width="15.85546875" style="135" bestFit="1" customWidth="1"/>
    <col min="7944" max="7944" width="13.140625" style="135" bestFit="1" customWidth="1"/>
    <col min="7945" max="7945" width="15.85546875" style="135" bestFit="1" customWidth="1"/>
    <col min="7946" max="7946" width="20" style="135" bestFit="1" customWidth="1"/>
    <col min="7947" max="8192" width="9.140625" style="135"/>
    <col min="8193" max="8193" width="85.5703125" style="135" customWidth="1"/>
    <col min="8194" max="8194" width="16.28515625" style="135" bestFit="1" customWidth="1"/>
    <col min="8195" max="8195" width="16.7109375" style="135" bestFit="1" customWidth="1"/>
    <col min="8196" max="8196" width="16.28515625" style="135" bestFit="1" customWidth="1"/>
    <col min="8197" max="8197" width="13.5703125" style="135" bestFit="1" customWidth="1"/>
    <col min="8198" max="8198" width="14.42578125" style="135" bestFit="1" customWidth="1"/>
    <col min="8199" max="8199" width="15.85546875" style="135" bestFit="1" customWidth="1"/>
    <col min="8200" max="8200" width="13.140625" style="135" bestFit="1" customWidth="1"/>
    <col min="8201" max="8201" width="15.85546875" style="135" bestFit="1" customWidth="1"/>
    <col min="8202" max="8202" width="20" style="135" bestFit="1" customWidth="1"/>
    <col min="8203" max="8448" width="9.140625" style="135"/>
    <col min="8449" max="8449" width="85.5703125" style="135" customWidth="1"/>
    <col min="8450" max="8450" width="16.28515625" style="135" bestFit="1" customWidth="1"/>
    <col min="8451" max="8451" width="16.7109375" style="135" bestFit="1" customWidth="1"/>
    <col min="8452" max="8452" width="16.28515625" style="135" bestFit="1" customWidth="1"/>
    <col min="8453" max="8453" width="13.5703125" style="135" bestFit="1" customWidth="1"/>
    <col min="8454" max="8454" width="14.42578125" style="135" bestFit="1" customWidth="1"/>
    <col min="8455" max="8455" width="15.85546875" style="135" bestFit="1" customWidth="1"/>
    <col min="8456" max="8456" width="13.140625" style="135" bestFit="1" customWidth="1"/>
    <col min="8457" max="8457" width="15.85546875" style="135" bestFit="1" customWidth="1"/>
    <col min="8458" max="8458" width="20" style="135" bestFit="1" customWidth="1"/>
    <col min="8459" max="8704" width="9.140625" style="135"/>
    <col min="8705" max="8705" width="85.5703125" style="135" customWidth="1"/>
    <col min="8706" max="8706" width="16.28515625" style="135" bestFit="1" customWidth="1"/>
    <col min="8707" max="8707" width="16.7109375" style="135" bestFit="1" customWidth="1"/>
    <col min="8708" max="8708" width="16.28515625" style="135" bestFit="1" customWidth="1"/>
    <col min="8709" max="8709" width="13.5703125" style="135" bestFit="1" customWidth="1"/>
    <col min="8710" max="8710" width="14.42578125" style="135" bestFit="1" customWidth="1"/>
    <col min="8711" max="8711" width="15.85546875" style="135" bestFit="1" customWidth="1"/>
    <col min="8712" max="8712" width="13.140625" style="135" bestFit="1" customWidth="1"/>
    <col min="8713" max="8713" width="15.85546875" style="135" bestFit="1" customWidth="1"/>
    <col min="8714" max="8714" width="20" style="135" bestFit="1" customWidth="1"/>
    <col min="8715" max="8960" width="9.140625" style="135"/>
    <col min="8961" max="8961" width="85.5703125" style="135" customWidth="1"/>
    <col min="8962" max="8962" width="16.28515625" style="135" bestFit="1" customWidth="1"/>
    <col min="8963" max="8963" width="16.7109375" style="135" bestFit="1" customWidth="1"/>
    <col min="8964" max="8964" width="16.28515625" style="135" bestFit="1" customWidth="1"/>
    <col min="8965" max="8965" width="13.5703125" style="135" bestFit="1" customWidth="1"/>
    <col min="8966" max="8966" width="14.42578125" style="135" bestFit="1" customWidth="1"/>
    <col min="8967" max="8967" width="15.85546875" style="135" bestFit="1" customWidth="1"/>
    <col min="8968" max="8968" width="13.140625" style="135" bestFit="1" customWidth="1"/>
    <col min="8969" max="8969" width="15.85546875" style="135" bestFit="1" customWidth="1"/>
    <col min="8970" max="8970" width="20" style="135" bestFit="1" customWidth="1"/>
    <col min="8971" max="9216" width="9.140625" style="135"/>
    <col min="9217" max="9217" width="85.5703125" style="135" customWidth="1"/>
    <col min="9218" max="9218" width="16.28515625" style="135" bestFit="1" customWidth="1"/>
    <col min="9219" max="9219" width="16.7109375" style="135" bestFit="1" customWidth="1"/>
    <col min="9220" max="9220" width="16.28515625" style="135" bestFit="1" customWidth="1"/>
    <col min="9221" max="9221" width="13.5703125" style="135" bestFit="1" customWidth="1"/>
    <col min="9222" max="9222" width="14.42578125" style="135" bestFit="1" customWidth="1"/>
    <col min="9223" max="9223" width="15.85546875" style="135" bestFit="1" customWidth="1"/>
    <col min="9224" max="9224" width="13.140625" style="135" bestFit="1" customWidth="1"/>
    <col min="9225" max="9225" width="15.85546875" style="135" bestFit="1" customWidth="1"/>
    <col min="9226" max="9226" width="20" style="135" bestFit="1" customWidth="1"/>
    <col min="9227" max="9472" width="9.140625" style="135"/>
    <col min="9473" max="9473" width="85.5703125" style="135" customWidth="1"/>
    <col min="9474" max="9474" width="16.28515625" style="135" bestFit="1" customWidth="1"/>
    <col min="9475" max="9475" width="16.7109375" style="135" bestFit="1" customWidth="1"/>
    <col min="9476" max="9476" width="16.28515625" style="135" bestFit="1" customWidth="1"/>
    <col min="9477" max="9477" width="13.5703125" style="135" bestFit="1" customWidth="1"/>
    <col min="9478" max="9478" width="14.42578125" style="135" bestFit="1" customWidth="1"/>
    <col min="9479" max="9479" width="15.85546875" style="135" bestFit="1" customWidth="1"/>
    <col min="9480" max="9480" width="13.140625" style="135" bestFit="1" customWidth="1"/>
    <col min="9481" max="9481" width="15.85546875" style="135" bestFit="1" customWidth="1"/>
    <col min="9482" max="9482" width="20" style="135" bestFit="1" customWidth="1"/>
    <col min="9483" max="9728" width="9.140625" style="135"/>
    <col min="9729" max="9729" width="85.5703125" style="135" customWidth="1"/>
    <col min="9730" max="9730" width="16.28515625" style="135" bestFit="1" customWidth="1"/>
    <col min="9731" max="9731" width="16.7109375" style="135" bestFit="1" customWidth="1"/>
    <col min="9732" max="9732" width="16.28515625" style="135" bestFit="1" customWidth="1"/>
    <col min="9733" max="9733" width="13.5703125" style="135" bestFit="1" customWidth="1"/>
    <col min="9734" max="9734" width="14.42578125" style="135" bestFit="1" customWidth="1"/>
    <col min="9735" max="9735" width="15.85546875" style="135" bestFit="1" customWidth="1"/>
    <col min="9736" max="9736" width="13.140625" style="135" bestFit="1" customWidth="1"/>
    <col min="9737" max="9737" width="15.85546875" style="135" bestFit="1" customWidth="1"/>
    <col min="9738" max="9738" width="20" style="135" bestFit="1" customWidth="1"/>
    <col min="9739" max="9984" width="9.140625" style="135"/>
    <col min="9985" max="9985" width="85.5703125" style="135" customWidth="1"/>
    <col min="9986" max="9986" width="16.28515625" style="135" bestFit="1" customWidth="1"/>
    <col min="9987" max="9987" width="16.7109375" style="135" bestFit="1" customWidth="1"/>
    <col min="9988" max="9988" width="16.28515625" style="135" bestFit="1" customWidth="1"/>
    <col min="9989" max="9989" width="13.5703125" style="135" bestFit="1" customWidth="1"/>
    <col min="9990" max="9990" width="14.42578125" style="135" bestFit="1" customWidth="1"/>
    <col min="9991" max="9991" width="15.85546875" style="135" bestFit="1" customWidth="1"/>
    <col min="9992" max="9992" width="13.140625" style="135" bestFit="1" customWidth="1"/>
    <col min="9993" max="9993" width="15.85546875" style="135" bestFit="1" customWidth="1"/>
    <col min="9994" max="9994" width="20" style="135" bestFit="1" customWidth="1"/>
    <col min="9995" max="10240" width="9.140625" style="135"/>
    <col min="10241" max="10241" width="85.5703125" style="135" customWidth="1"/>
    <col min="10242" max="10242" width="16.28515625" style="135" bestFit="1" customWidth="1"/>
    <col min="10243" max="10243" width="16.7109375" style="135" bestFit="1" customWidth="1"/>
    <col min="10244" max="10244" width="16.28515625" style="135" bestFit="1" customWidth="1"/>
    <col min="10245" max="10245" width="13.5703125" style="135" bestFit="1" customWidth="1"/>
    <col min="10246" max="10246" width="14.42578125" style="135" bestFit="1" customWidth="1"/>
    <col min="10247" max="10247" width="15.85546875" style="135" bestFit="1" customWidth="1"/>
    <col min="10248" max="10248" width="13.140625" style="135" bestFit="1" customWidth="1"/>
    <col min="10249" max="10249" width="15.85546875" style="135" bestFit="1" customWidth="1"/>
    <col min="10250" max="10250" width="20" style="135" bestFit="1" customWidth="1"/>
    <col min="10251" max="10496" width="9.140625" style="135"/>
    <col min="10497" max="10497" width="85.5703125" style="135" customWidth="1"/>
    <col min="10498" max="10498" width="16.28515625" style="135" bestFit="1" customWidth="1"/>
    <col min="10499" max="10499" width="16.7109375" style="135" bestFit="1" customWidth="1"/>
    <col min="10500" max="10500" width="16.28515625" style="135" bestFit="1" customWidth="1"/>
    <col min="10501" max="10501" width="13.5703125" style="135" bestFit="1" customWidth="1"/>
    <col min="10502" max="10502" width="14.42578125" style="135" bestFit="1" customWidth="1"/>
    <col min="10503" max="10503" width="15.85546875" style="135" bestFit="1" customWidth="1"/>
    <col min="10504" max="10504" width="13.140625" style="135" bestFit="1" customWidth="1"/>
    <col min="10505" max="10505" width="15.85546875" style="135" bestFit="1" customWidth="1"/>
    <col min="10506" max="10506" width="20" style="135" bestFit="1" customWidth="1"/>
    <col min="10507" max="10752" width="9.140625" style="135"/>
    <col min="10753" max="10753" width="85.5703125" style="135" customWidth="1"/>
    <col min="10754" max="10754" width="16.28515625" style="135" bestFit="1" customWidth="1"/>
    <col min="10755" max="10755" width="16.7109375" style="135" bestFit="1" customWidth="1"/>
    <col min="10756" max="10756" width="16.28515625" style="135" bestFit="1" customWidth="1"/>
    <col min="10757" max="10757" width="13.5703125" style="135" bestFit="1" customWidth="1"/>
    <col min="10758" max="10758" width="14.42578125" style="135" bestFit="1" customWidth="1"/>
    <col min="10759" max="10759" width="15.85546875" style="135" bestFit="1" customWidth="1"/>
    <col min="10760" max="10760" width="13.140625" style="135" bestFit="1" customWidth="1"/>
    <col min="10761" max="10761" width="15.85546875" style="135" bestFit="1" customWidth="1"/>
    <col min="10762" max="10762" width="20" style="135" bestFit="1" customWidth="1"/>
    <col min="10763" max="11008" width="9.140625" style="135"/>
    <col min="11009" max="11009" width="85.5703125" style="135" customWidth="1"/>
    <col min="11010" max="11010" width="16.28515625" style="135" bestFit="1" customWidth="1"/>
    <col min="11011" max="11011" width="16.7109375" style="135" bestFit="1" customWidth="1"/>
    <col min="11012" max="11012" width="16.28515625" style="135" bestFit="1" customWidth="1"/>
    <col min="11013" max="11013" width="13.5703125" style="135" bestFit="1" customWidth="1"/>
    <col min="11014" max="11014" width="14.42578125" style="135" bestFit="1" customWidth="1"/>
    <col min="11015" max="11015" width="15.85546875" style="135" bestFit="1" customWidth="1"/>
    <col min="11016" max="11016" width="13.140625" style="135" bestFit="1" customWidth="1"/>
    <col min="11017" max="11017" width="15.85546875" style="135" bestFit="1" customWidth="1"/>
    <col min="11018" max="11018" width="20" style="135" bestFit="1" customWidth="1"/>
    <col min="11019" max="11264" width="9.140625" style="135"/>
    <col min="11265" max="11265" width="85.5703125" style="135" customWidth="1"/>
    <col min="11266" max="11266" width="16.28515625" style="135" bestFit="1" customWidth="1"/>
    <col min="11267" max="11267" width="16.7109375" style="135" bestFit="1" customWidth="1"/>
    <col min="11268" max="11268" width="16.28515625" style="135" bestFit="1" customWidth="1"/>
    <col min="11269" max="11269" width="13.5703125" style="135" bestFit="1" customWidth="1"/>
    <col min="11270" max="11270" width="14.42578125" style="135" bestFit="1" customWidth="1"/>
    <col min="11271" max="11271" width="15.85546875" style="135" bestFit="1" customWidth="1"/>
    <col min="11272" max="11272" width="13.140625" style="135" bestFit="1" customWidth="1"/>
    <col min="11273" max="11273" width="15.85546875" style="135" bestFit="1" customWidth="1"/>
    <col min="11274" max="11274" width="20" style="135" bestFit="1" customWidth="1"/>
    <col min="11275" max="11520" width="9.140625" style="135"/>
    <col min="11521" max="11521" width="85.5703125" style="135" customWidth="1"/>
    <col min="11522" max="11522" width="16.28515625" style="135" bestFit="1" customWidth="1"/>
    <col min="11523" max="11523" width="16.7109375" style="135" bestFit="1" customWidth="1"/>
    <col min="11524" max="11524" width="16.28515625" style="135" bestFit="1" customWidth="1"/>
    <col min="11525" max="11525" width="13.5703125" style="135" bestFit="1" customWidth="1"/>
    <col min="11526" max="11526" width="14.42578125" style="135" bestFit="1" customWidth="1"/>
    <col min="11527" max="11527" width="15.85546875" style="135" bestFit="1" customWidth="1"/>
    <col min="11528" max="11528" width="13.140625" style="135" bestFit="1" customWidth="1"/>
    <col min="11529" max="11529" width="15.85546875" style="135" bestFit="1" customWidth="1"/>
    <col min="11530" max="11530" width="20" style="135" bestFit="1" customWidth="1"/>
    <col min="11531" max="11776" width="9.140625" style="135"/>
    <col min="11777" max="11777" width="85.5703125" style="135" customWidth="1"/>
    <col min="11778" max="11778" width="16.28515625" style="135" bestFit="1" customWidth="1"/>
    <col min="11779" max="11779" width="16.7109375" style="135" bestFit="1" customWidth="1"/>
    <col min="11780" max="11780" width="16.28515625" style="135" bestFit="1" customWidth="1"/>
    <col min="11781" max="11781" width="13.5703125" style="135" bestFit="1" customWidth="1"/>
    <col min="11782" max="11782" width="14.42578125" style="135" bestFit="1" customWidth="1"/>
    <col min="11783" max="11783" width="15.85546875" style="135" bestFit="1" customWidth="1"/>
    <col min="11784" max="11784" width="13.140625" style="135" bestFit="1" customWidth="1"/>
    <col min="11785" max="11785" width="15.85546875" style="135" bestFit="1" customWidth="1"/>
    <col min="11786" max="11786" width="20" style="135" bestFit="1" customWidth="1"/>
    <col min="11787" max="12032" width="9.140625" style="135"/>
    <col min="12033" max="12033" width="85.5703125" style="135" customWidth="1"/>
    <col min="12034" max="12034" width="16.28515625" style="135" bestFit="1" customWidth="1"/>
    <col min="12035" max="12035" width="16.7109375" style="135" bestFit="1" customWidth="1"/>
    <col min="12036" max="12036" width="16.28515625" style="135" bestFit="1" customWidth="1"/>
    <col min="12037" max="12037" width="13.5703125" style="135" bestFit="1" customWidth="1"/>
    <col min="12038" max="12038" width="14.42578125" style="135" bestFit="1" customWidth="1"/>
    <col min="12039" max="12039" width="15.85546875" style="135" bestFit="1" customWidth="1"/>
    <col min="12040" max="12040" width="13.140625" style="135" bestFit="1" customWidth="1"/>
    <col min="12041" max="12041" width="15.85546875" style="135" bestFit="1" customWidth="1"/>
    <col min="12042" max="12042" width="20" style="135" bestFit="1" customWidth="1"/>
    <col min="12043" max="12288" width="9.140625" style="135"/>
    <col min="12289" max="12289" width="85.5703125" style="135" customWidth="1"/>
    <col min="12290" max="12290" width="16.28515625" style="135" bestFit="1" customWidth="1"/>
    <col min="12291" max="12291" width="16.7109375" style="135" bestFit="1" customWidth="1"/>
    <col min="12292" max="12292" width="16.28515625" style="135" bestFit="1" customWidth="1"/>
    <col min="12293" max="12293" width="13.5703125" style="135" bestFit="1" customWidth="1"/>
    <col min="12294" max="12294" width="14.42578125" style="135" bestFit="1" customWidth="1"/>
    <col min="12295" max="12295" width="15.85546875" style="135" bestFit="1" customWidth="1"/>
    <col min="12296" max="12296" width="13.140625" style="135" bestFit="1" customWidth="1"/>
    <col min="12297" max="12297" width="15.85546875" style="135" bestFit="1" customWidth="1"/>
    <col min="12298" max="12298" width="20" style="135" bestFit="1" customWidth="1"/>
    <col min="12299" max="12544" width="9.140625" style="135"/>
    <col min="12545" max="12545" width="85.5703125" style="135" customWidth="1"/>
    <col min="12546" max="12546" width="16.28515625" style="135" bestFit="1" customWidth="1"/>
    <col min="12547" max="12547" width="16.7109375" style="135" bestFit="1" customWidth="1"/>
    <col min="12548" max="12548" width="16.28515625" style="135" bestFit="1" customWidth="1"/>
    <col min="12549" max="12549" width="13.5703125" style="135" bestFit="1" customWidth="1"/>
    <col min="12550" max="12550" width="14.42578125" style="135" bestFit="1" customWidth="1"/>
    <col min="12551" max="12551" width="15.85546875" style="135" bestFit="1" customWidth="1"/>
    <col min="12552" max="12552" width="13.140625" style="135" bestFit="1" customWidth="1"/>
    <col min="12553" max="12553" width="15.85546875" style="135" bestFit="1" customWidth="1"/>
    <col min="12554" max="12554" width="20" style="135" bestFit="1" customWidth="1"/>
    <col min="12555" max="12800" width="9.140625" style="135"/>
    <col min="12801" max="12801" width="85.5703125" style="135" customWidth="1"/>
    <col min="12802" max="12802" width="16.28515625" style="135" bestFit="1" customWidth="1"/>
    <col min="12803" max="12803" width="16.7109375" style="135" bestFit="1" customWidth="1"/>
    <col min="12804" max="12804" width="16.28515625" style="135" bestFit="1" customWidth="1"/>
    <col min="12805" max="12805" width="13.5703125" style="135" bestFit="1" customWidth="1"/>
    <col min="12806" max="12806" width="14.42578125" style="135" bestFit="1" customWidth="1"/>
    <col min="12807" max="12807" width="15.85546875" style="135" bestFit="1" customWidth="1"/>
    <col min="12808" max="12808" width="13.140625" style="135" bestFit="1" customWidth="1"/>
    <col min="12809" max="12809" width="15.85546875" style="135" bestFit="1" customWidth="1"/>
    <col min="12810" max="12810" width="20" style="135" bestFit="1" customWidth="1"/>
    <col min="12811" max="13056" width="9.140625" style="135"/>
    <col min="13057" max="13057" width="85.5703125" style="135" customWidth="1"/>
    <col min="13058" max="13058" width="16.28515625" style="135" bestFit="1" customWidth="1"/>
    <col min="13059" max="13059" width="16.7109375" style="135" bestFit="1" customWidth="1"/>
    <col min="13060" max="13060" width="16.28515625" style="135" bestFit="1" customWidth="1"/>
    <col min="13061" max="13061" width="13.5703125" style="135" bestFit="1" customWidth="1"/>
    <col min="13062" max="13062" width="14.42578125" style="135" bestFit="1" customWidth="1"/>
    <col min="13063" max="13063" width="15.85546875" style="135" bestFit="1" customWidth="1"/>
    <col min="13064" max="13064" width="13.140625" style="135" bestFit="1" customWidth="1"/>
    <col min="13065" max="13065" width="15.85546875" style="135" bestFit="1" customWidth="1"/>
    <col min="13066" max="13066" width="20" style="135" bestFit="1" customWidth="1"/>
    <col min="13067" max="13312" width="9.140625" style="135"/>
    <col min="13313" max="13313" width="85.5703125" style="135" customWidth="1"/>
    <col min="13314" max="13314" width="16.28515625" style="135" bestFit="1" customWidth="1"/>
    <col min="13315" max="13315" width="16.7109375" style="135" bestFit="1" customWidth="1"/>
    <col min="13316" max="13316" width="16.28515625" style="135" bestFit="1" customWidth="1"/>
    <col min="13317" max="13317" width="13.5703125" style="135" bestFit="1" customWidth="1"/>
    <col min="13318" max="13318" width="14.42578125" style="135" bestFit="1" customWidth="1"/>
    <col min="13319" max="13319" width="15.85546875" style="135" bestFit="1" customWidth="1"/>
    <col min="13320" max="13320" width="13.140625" style="135" bestFit="1" customWidth="1"/>
    <col min="13321" max="13321" width="15.85546875" style="135" bestFit="1" customWidth="1"/>
    <col min="13322" max="13322" width="20" style="135" bestFit="1" customWidth="1"/>
    <col min="13323" max="13568" width="9.140625" style="135"/>
    <col min="13569" max="13569" width="85.5703125" style="135" customWidth="1"/>
    <col min="13570" max="13570" width="16.28515625" style="135" bestFit="1" customWidth="1"/>
    <col min="13571" max="13571" width="16.7109375" style="135" bestFit="1" customWidth="1"/>
    <col min="13572" max="13572" width="16.28515625" style="135" bestFit="1" customWidth="1"/>
    <col min="13573" max="13573" width="13.5703125" style="135" bestFit="1" customWidth="1"/>
    <col min="13574" max="13574" width="14.42578125" style="135" bestFit="1" customWidth="1"/>
    <col min="13575" max="13575" width="15.85546875" style="135" bestFit="1" customWidth="1"/>
    <col min="13576" max="13576" width="13.140625" style="135" bestFit="1" customWidth="1"/>
    <col min="13577" max="13577" width="15.85546875" style="135" bestFit="1" customWidth="1"/>
    <col min="13578" max="13578" width="20" style="135" bestFit="1" customWidth="1"/>
    <col min="13579" max="13824" width="9.140625" style="135"/>
    <col min="13825" max="13825" width="85.5703125" style="135" customWidth="1"/>
    <col min="13826" max="13826" width="16.28515625" style="135" bestFit="1" customWidth="1"/>
    <col min="13827" max="13827" width="16.7109375" style="135" bestFit="1" customWidth="1"/>
    <col min="13828" max="13828" width="16.28515625" style="135" bestFit="1" customWidth="1"/>
    <col min="13829" max="13829" width="13.5703125" style="135" bestFit="1" customWidth="1"/>
    <col min="13830" max="13830" width="14.42578125" style="135" bestFit="1" customWidth="1"/>
    <col min="13831" max="13831" width="15.85546875" style="135" bestFit="1" customWidth="1"/>
    <col min="13832" max="13832" width="13.140625" style="135" bestFit="1" customWidth="1"/>
    <col min="13833" max="13833" width="15.85546875" style="135" bestFit="1" customWidth="1"/>
    <col min="13834" max="13834" width="20" style="135" bestFit="1" customWidth="1"/>
    <col min="13835" max="14080" width="9.140625" style="135"/>
    <col min="14081" max="14081" width="85.5703125" style="135" customWidth="1"/>
    <col min="14082" max="14082" width="16.28515625" style="135" bestFit="1" customWidth="1"/>
    <col min="14083" max="14083" width="16.7109375" style="135" bestFit="1" customWidth="1"/>
    <col min="14084" max="14084" width="16.28515625" style="135" bestFit="1" customWidth="1"/>
    <col min="14085" max="14085" width="13.5703125" style="135" bestFit="1" customWidth="1"/>
    <col min="14086" max="14086" width="14.42578125" style="135" bestFit="1" customWidth="1"/>
    <col min="14087" max="14087" width="15.85546875" style="135" bestFit="1" customWidth="1"/>
    <col min="14088" max="14088" width="13.140625" style="135" bestFit="1" customWidth="1"/>
    <col min="14089" max="14089" width="15.85546875" style="135" bestFit="1" customWidth="1"/>
    <col min="14090" max="14090" width="20" style="135" bestFit="1" customWidth="1"/>
    <col min="14091" max="14336" width="9.140625" style="135"/>
    <col min="14337" max="14337" width="85.5703125" style="135" customWidth="1"/>
    <col min="14338" max="14338" width="16.28515625" style="135" bestFit="1" customWidth="1"/>
    <col min="14339" max="14339" width="16.7109375" style="135" bestFit="1" customWidth="1"/>
    <col min="14340" max="14340" width="16.28515625" style="135" bestFit="1" customWidth="1"/>
    <col min="14341" max="14341" width="13.5703125" style="135" bestFit="1" customWidth="1"/>
    <col min="14342" max="14342" width="14.42578125" style="135" bestFit="1" customWidth="1"/>
    <col min="14343" max="14343" width="15.85546875" style="135" bestFit="1" customWidth="1"/>
    <col min="14344" max="14344" width="13.140625" style="135" bestFit="1" customWidth="1"/>
    <col min="14345" max="14345" width="15.85546875" style="135" bestFit="1" customWidth="1"/>
    <col min="14346" max="14346" width="20" style="135" bestFit="1" customWidth="1"/>
    <col min="14347" max="14592" width="9.140625" style="135"/>
    <col min="14593" max="14593" width="85.5703125" style="135" customWidth="1"/>
    <col min="14594" max="14594" width="16.28515625" style="135" bestFit="1" customWidth="1"/>
    <col min="14595" max="14595" width="16.7109375" style="135" bestFit="1" customWidth="1"/>
    <col min="14596" max="14596" width="16.28515625" style="135" bestFit="1" customWidth="1"/>
    <col min="14597" max="14597" width="13.5703125" style="135" bestFit="1" customWidth="1"/>
    <col min="14598" max="14598" width="14.42578125" style="135" bestFit="1" customWidth="1"/>
    <col min="14599" max="14599" width="15.85546875" style="135" bestFit="1" customWidth="1"/>
    <col min="14600" max="14600" width="13.140625" style="135" bestFit="1" customWidth="1"/>
    <col min="14601" max="14601" width="15.85546875" style="135" bestFit="1" customWidth="1"/>
    <col min="14602" max="14602" width="20" style="135" bestFit="1" customWidth="1"/>
    <col min="14603" max="14848" width="9.140625" style="135"/>
    <col min="14849" max="14849" width="85.5703125" style="135" customWidth="1"/>
    <col min="14850" max="14850" width="16.28515625" style="135" bestFit="1" customWidth="1"/>
    <col min="14851" max="14851" width="16.7109375" style="135" bestFit="1" customWidth="1"/>
    <col min="14852" max="14852" width="16.28515625" style="135" bestFit="1" customWidth="1"/>
    <col min="14853" max="14853" width="13.5703125" style="135" bestFit="1" customWidth="1"/>
    <col min="14854" max="14854" width="14.42578125" style="135" bestFit="1" customWidth="1"/>
    <col min="14855" max="14855" width="15.85546875" style="135" bestFit="1" customWidth="1"/>
    <col min="14856" max="14856" width="13.140625" style="135" bestFit="1" customWidth="1"/>
    <col min="14857" max="14857" width="15.85546875" style="135" bestFit="1" customWidth="1"/>
    <col min="14858" max="14858" width="20" style="135" bestFit="1" customWidth="1"/>
    <col min="14859" max="15104" width="9.140625" style="135"/>
    <col min="15105" max="15105" width="85.5703125" style="135" customWidth="1"/>
    <col min="15106" max="15106" width="16.28515625" style="135" bestFit="1" customWidth="1"/>
    <col min="15107" max="15107" width="16.7109375" style="135" bestFit="1" customWidth="1"/>
    <col min="15108" max="15108" width="16.28515625" style="135" bestFit="1" customWidth="1"/>
    <col min="15109" max="15109" width="13.5703125" style="135" bestFit="1" customWidth="1"/>
    <col min="15110" max="15110" width="14.42578125" style="135" bestFit="1" customWidth="1"/>
    <col min="15111" max="15111" width="15.85546875" style="135" bestFit="1" customWidth="1"/>
    <col min="15112" max="15112" width="13.140625" style="135" bestFit="1" customWidth="1"/>
    <col min="15113" max="15113" width="15.85546875" style="135" bestFit="1" customWidth="1"/>
    <col min="15114" max="15114" width="20" style="135" bestFit="1" customWidth="1"/>
    <col min="15115" max="15360" width="9.140625" style="135"/>
    <col min="15361" max="15361" width="85.5703125" style="135" customWidth="1"/>
    <col min="15362" max="15362" width="16.28515625" style="135" bestFit="1" customWidth="1"/>
    <col min="15363" max="15363" width="16.7109375" style="135" bestFit="1" customWidth="1"/>
    <col min="15364" max="15364" width="16.28515625" style="135" bestFit="1" customWidth="1"/>
    <col min="15365" max="15365" width="13.5703125" style="135" bestFit="1" customWidth="1"/>
    <col min="15366" max="15366" width="14.42578125" style="135" bestFit="1" customWidth="1"/>
    <col min="15367" max="15367" width="15.85546875" style="135" bestFit="1" customWidth="1"/>
    <col min="15368" max="15368" width="13.140625" style="135" bestFit="1" customWidth="1"/>
    <col min="15369" max="15369" width="15.85546875" style="135" bestFit="1" customWidth="1"/>
    <col min="15370" max="15370" width="20" style="135" bestFit="1" customWidth="1"/>
    <col min="15371" max="15616" width="9.140625" style="135"/>
    <col min="15617" max="15617" width="85.5703125" style="135" customWidth="1"/>
    <col min="15618" max="15618" width="16.28515625" style="135" bestFit="1" customWidth="1"/>
    <col min="15619" max="15619" width="16.7109375" style="135" bestFit="1" customWidth="1"/>
    <col min="15620" max="15620" width="16.28515625" style="135" bestFit="1" customWidth="1"/>
    <col min="15621" max="15621" width="13.5703125" style="135" bestFit="1" customWidth="1"/>
    <col min="15622" max="15622" width="14.42578125" style="135" bestFit="1" customWidth="1"/>
    <col min="15623" max="15623" width="15.85546875" style="135" bestFit="1" customWidth="1"/>
    <col min="15624" max="15624" width="13.140625" style="135" bestFit="1" customWidth="1"/>
    <col min="15625" max="15625" width="15.85546875" style="135" bestFit="1" customWidth="1"/>
    <col min="15626" max="15626" width="20" style="135" bestFit="1" customWidth="1"/>
    <col min="15627" max="15872" width="9.140625" style="135"/>
    <col min="15873" max="15873" width="85.5703125" style="135" customWidth="1"/>
    <col min="15874" max="15874" width="16.28515625" style="135" bestFit="1" customWidth="1"/>
    <col min="15875" max="15875" width="16.7109375" style="135" bestFit="1" customWidth="1"/>
    <col min="15876" max="15876" width="16.28515625" style="135" bestFit="1" customWidth="1"/>
    <col min="15877" max="15877" width="13.5703125" style="135" bestFit="1" customWidth="1"/>
    <col min="15878" max="15878" width="14.42578125" style="135" bestFit="1" customWidth="1"/>
    <col min="15879" max="15879" width="15.85546875" style="135" bestFit="1" customWidth="1"/>
    <col min="15880" max="15880" width="13.140625" style="135" bestFit="1" customWidth="1"/>
    <col min="15881" max="15881" width="15.85546875" style="135" bestFit="1" customWidth="1"/>
    <col min="15882" max="15882" width="20" style="135" bestFit="1" customWidth="1"/>
    <col min="15883" max="16128" width="9.140625" style="135"/>
    <col min="16129" max="16129" width="85.5703125" style="135" customWidth="1"/>
    <col min="16130" max="16130" width="16.28515625" style="135" bestFit="1" customWidth="1"/>
    <col min="16131" max="16131" width="16.7109375" style="135" bestFit="1" customWidth="1"/>
    <col min="16132" max="16132" width="16.28515625" style="135" bestFit="1" customWidth="1"/>
    <col min="16133" max="16133" width="13.5703125" style="135" bestFit="1" customWidth="1"/>
    <col min="16134" max="16134" width="14.42578125" style="135" bestFit="1" customWidth="1"/>
    <col min="16135" max="16135" width="15.85546875" style="135" bestFit="1" customWidth="1"/>
    <col min="16136" max="16136" width="13.140625" style="135" bestFit="1" customWidth="1"/>
    <col min="16137" max="16137" width="15.85546875" style="135" bestFit="1" customWidth="1"/>
    <col min="16138" max="16138" width="20" style="135" bestFit="1" customWidth="1"/>
    <col min="16139" max="16384" width="9.140625" style="135"/>
  </cols>
  <sheetData>
    <row r="1" spans="1:10" ht="30" customHeight="1">
      <c r="A1" s="919" t="s">
        <v>954</v>
      </c>
      <c r="B1" s="931"/>
      <c r="C1" s="931"/>
      <c r="D1" s="931"/>
      <c r="E1" s="931"/>
      <c r="F1" s="931"/>
      <c r="G1" s="931"/>
      <c r="H1" s="931"/>
      <c r="I1" s="931"/>
      <c r="J1" s="931"/>
    </row>
    <row r="2" spans="1:10" ht="15" customHeight="1">
      <c r="A2" s="920" t="s">
        <v>669</v>
      </c>
      <c r="B2" s="932"/>
      <c r="C2" s="932"/>
      <c r="D2" s="932"/>
      <c r="E2" s="932"/>
      <c r="F2" s="932"/>
      <c r="G2" s="932"/>
      <c r="H2" s="932"/>
      <c r="I2" s="932"/>
      <c r="J2" s="932"/>
    </row>
    <row r="3" spans="1:10" ht="15" customHeight="1">
      <c r="A3" s="920" t="s">
        <v>2</v>
      </c>
      <c r="B3" s="932"/>
      <c r="C3" s="932"/>
      <c r="D3" s="932"/>
      <c r="E3" s="932"/>
      <c r="F3" s="932"/>
      <c r="G3" s="932"/>
      <c r="H3" s="932"/>
      <c r="I3" s="932"/>
      <c r="J3" s="932"/>
    </row>
    <row r="4" spans="1:10" s="76" customFormat="1" ht="30" customHeight="1">
      <c r="A4" s="921" t="s">
        <v>670</v>
      </c>
      <c r="B4" s="933"/>
      <c r="C4" s="933"/>
      <c r="D4" s="933"/>
      <c r="E4" s="933"/>
      <c r="F4" s="933"/>
      <c r="G4" s="933"/>
      <c r="H4" s="933"/>
      <c r="I4" s="933"/>
      <c r="J4" s="933"/>
    </row>
    <row r="5" spans="1:10" ht="3.75" customHeight="1">
      <c r="A5" s="52"/>
      <c r="B5" s="52"/>
      <c r="C5" s="52"/>
      <c r="D5" s="52"/>
      <c r="E5" s="52"/>
      <c r="F5" s="52"/>
      <c r="G5" s="52"/>
      <c r="H5" s="52"/>
      <c r="I5" s="52"/>
      <c r="J5" s="52"/>
    </row>
    <row r="6" spans="1:10" s="570" customFormat="1" ht="30" customHeight="1" thickBot="1">
      <c r="A6" s="569"/>
      <c r="B6" s="478" t="s">
        <v>955</v>
      </c>
      <c r="C6" s="478" t="s">
        <v>956</v>
      </c>
      <c r="D6" s="478" t="s">
        <v>957</v>
      </c>
      <c r="E6" s="478" t="s">
        <v>958</v>
      </c>
      <c r="F6" s="478" t="s">
        <v>959</v>
      </c>
      <c r="G6" s="478" t="s">
        <v>960</v>
      </c>
      <c r="H6" s="478" t="s">
        <v>961</v>
      </c>
      <c r="I6" s="494" t="s">
        <v>962</v>
      </c>
      <c r="J6" s="494" t="s">
        <v>8</v>
      </c>
    </row>
    <row r="7" spans="1:10" s="141" customFormat="1" ht="15" customHeight="1">
      <c r="A7" s="480" t="s">
        <v>671</v>
      </c>
      <c r="B7" s="571">
        <v>0.13415400734863753</v>
      </c>
      <c r="C7" s="571">
        <v>0.17290775227365979</v>
      </c>
      <c r="D7" s="571">
        <v>0.27724189711309571</v>
      </c>
      <c r="E7" s="571">
        <v>0.20264888744542017</v>
      </c>
      <c r="F7" s="571">
        <v>0.1546366662596653</v>
      </c>
      <c r="G7" s="571">
        <v>0.12382372290836027</v>
      </c>
      <c r="H7" s="571">
        <v>0.21867518950898115</v>
      </c>
      <c r="I7" s="571">
        <v>0.18179823163550773</v>
      </c>
      <c r="J7" s="571">
        <v>0.18613648317769807</v>
      </c>
    </row>
    <row r="8" spans="1:10" s="76" customFormat="1" ht="15" customHeight="1">
      <c r="A8" s="142" t="s">
        <v>672</v>
      </c>
      <c r="B8" s="143">
        <v>478204262.71999997</v>
      </c>
      <c r="C8" s="143">
        <v>347239136.76999998</v>
      </c>
      <c r="D8" s="143">
        <v>236668776.66</v>
      </c>
      <c r="E8" s="143">
        <v>1519282.08</v>
      </c>
      <c r="F8" s="143">
        <v>15666813.529999999</v>
      </c>
      <c r="G8" s="143">
        <v>602409096.71000004</v>
      </c>
      <c r="H8" s="143">
        <v>2548783.2400000002</v>
      </c>
      <c r="I8" s="143">
        <v>107736384.25</v>
      </c>
      <c r="J8" s="143">
        <v>1791992535.96</v>
      </c>
    </row>
    <row r="9" spans="1:10" s="76" customFormat="1" ht="15" customHeight="1">
      <c r="A9" s="142" t="s">
        <v>673</v>
      </c>
      <c r="B9" s="143">
        <v>0</v>
      </c>
      <c r="C9" s="143">
        <v>0</v>
      </c>
      <c r="D9" s="143">
        <v>0</v>
      </c>
      <c r="E9" s="143">
        <v>0</v>
      </c>
      <c r="F9" s="143">
        <v>0</v>
      </c>
      <c r="G9" s="143">
        <v>0</v>
      </c>
      <c r="H9" s="143">
        <v>0</v>
      </c>
      <c r="I9" s="143">
        <v>0</v>
      </c>
      <c r="J9" s="143">
        <v>0</v>
      </c>
    </row>
    <row r="10" spans="1:10" s="144" customFormat="1" ht="15" customHeight="1">
      <c r="A10" s="142" t="s">
        <v>674</v>
      </c>
      <c r="B10" s="143">
        <v>167315861.61000001</v>
      </c>
      <c r="C10" s="143">
        <v>108116393.35000001</v>
      </c>
      <c r="D10" s="143">
        <v>121889922.90000001</v>
      </c>
      <c r="E10" s="143">
        <v>1697791.2399999998</v>
      </c>
      <c r="F10" s="143">
        <v>25857316.059999999</v>
      </c>
      <c r="G10" s="143">
        <v>77360793.590000004</v>
      </c>
      <c r="H10" s="143">
        <v>13404740.92</v>
      </c>
      <c r="I10" s="143">
        <v>105540700.53</v>
      </c>
      <c r="J10" s="143">
        <v>621183520.20000005</v>
      </c>
    </row>
    <row r="11" spans="1:10" s="144" customFormat="1" ht="15" customHeight="1">
      <c r="A11" s="142" t="s">
        <v>675</v>
      </c>
      <c r="B11" s="143">
        <v>30608434.82</v>
      </c>
      <c r="C11" s="143">
        <v>74285853.429999992</v>
      </c>
      <c r="D11" s="143">
        <v>350005784.38999999</v>
      </c>
      <c r="E11" s="143">
        <v>1725950.87</v>
      </c>
      <c r="F11" s="143">
        <v>128211.03</v>
      </c>
      <c r="G11" s="143">
        <v>15246013.57</v>
      </c>
      <c r="H11" s="143">
        <v>218274.07</v>
      </c>
      <c r="I11" s="143">
        <v>59364353.920000002</v>
      </c>
      <c r="J11" s="143">
        <v>531582876.09999996</v>
      </c>
    </row>
    <row r="12" spans="1:10" s="144" customFormat="1" ht="15" customHeight="1">
      <c r="A12" s="142" t="s">
        <v>676</v>
      </c>
      <c r="B12" s="143">
        <v>103670374.19999999</v>
      </c>
      <c r="C12" s="143">
        <v>33341433.609999999</v>
      </c>
      <c r="D12" s="143">
        <v>14359990.24</v>
      </c>
      <c r="E12" s="143">
        <v>21688081.390000001</v>
      </c>
      <c r="F12" s="143">
        <v>65165.74</v>
      </c>
      <c r="G12" s="143">
        <v>475208.68</v>
      </c>
      <c r="H12" s="143">
        <v>0</v>
      </c>
      <c r="I12" s="143">
        <v>0</v>
      </c>
      <c r="J12" s="143">
        <v>173600253.86000001</v>
      </c>
    </row>
    <row r="13" spans="1:10" s="144" customFormat="1" ht="15" customHeight="1">
      <c r="A13" s="142" t="s">
        <v>677</v>
      </c>
      <c r="B13" s="143">
        <v>815869861.06000006</v>
      </c>
      <c r="C13" s="143">
        <v>2750145283.0599999</v>
      </c>
      <c r="D13" s="143">
        <v>1569410286.8399999</v>
      </c>
      <c r="E13" s="143">
        <v>51559752.710000008</v>
      </c>
      <c r="F13" s="143">
        <v>513874800.44000006</v>
      </c>
      <c r="G13" s="143">
        <v>873074532.77999997</v>
      </c>
      <c r="H13" s="143">
        <v>24809337.209999997</v>
      </c>
      <c r="I13" s="143">
        <v>1210130573.7400002</v>
      </c>
      <c r="J13" s="143">
        <v>7808874427.8400002</v>
      </c>
    </row>
    <row r="14" spans="1:10" s="144" customFormat="1" ht="15" customHeight="1">
      <c r="A14" s="484" t="s">
        <v>678</v>
      </c>
      <c r="B14" s="485">
        <v>1595668794.4099998</v>
      </c>
      <c r="C14" s="485">
        <v>3313128100.2199998</v>
      </c>
      <c r="D14" s="485">
        <v>2292334761.0299997</v>
      </c>
      <c r="E14" s="485">
        <v>78190858.290000007</v>
      </c>
      <c r="F14" s="485">
        <v>555592306.80000007</v>
      </c>
      <c r="G14" s="485">
        <v>1568565645.3299999</v>
      </c>
      <c r="H14" s="485">
        <v>40981135.439999998</v>
      </c>
      <c r="I14" s="485">
        <v>1482772012.4400003</v>
      </c>
      <c r="J14" s="485">
        <v>10927233613.959999</v>
      </c>
    </row>
    <row r="15" spans="1:10" s="147" customFormat="1" ht="15" customHeight="1">
      <c r="A15" s="142" t="s">
        <v>679</v>
      </c>
      <c r="B15" s="572">
        <v>942390031.44200003</v>
      </c>
      <c r="C15" s="572">
        <v>2833917563.6525002</v>
      </c>
      <c r="D15" s="572">
        <v>1779561156.2949998</v>
      </c>
      <c r="E15" s="572">
        <v>69028347.435500011</v>
      </c>
      <c r="F15" s="572">
        <v>519159243.47200006</v>
      </c>
      <c r="G15" s="572">
        <v>896526104.79299998</v>
      </c>
      <c r="H15" s="572">
        <v>27599422.428999998</v>
      </c>
      <c r="I15" s="572">
        <v>1260920890.8060002</v>
      </c>
      <c r="J15" s="572">
        <v>8329102760.3249998</v>
      </c>
    </row>
    <row r="16" spans="1:10" s="149" customFormat="1" ht="15" customHeight="1">
      <c r="A16" s="148" t="s">
        <v>680</v>
      </c>
      <c r="B16" s="486">
        <v>0.59059250562736587</v>
      </c>
      <c r="C16" s="486">
        <v>0.85536009412504188</v>
      </c>
      <c r="D16" s="486">
        <v>0.77630945817678099</v>
      </c>
      <c r="E16" s="486">
        <v>0.88281864331866777</v>
      </c>
      <c r="F16" s="486">
        <v>0.93442482395438375</v>
      </c>
      <c r="G16" s="486">
        <v>0.5715579118171914</v>
      </c>
      <c r="H16" s="486">
        <v>0.67346651410886338</v>
      </c>
      <c r="I16" s="486">
        <v>0.85038082741464127</v>
      </c>
      <c r="J16" s="486">
        <v>0.76223343021459899</v>
      </c>
    </row>
    <row r="17" spans="1:10" s="144" customFormat="1" ht="15" customHeight="1">
      <c r="A17" s="484" t="s">
        <v>681</v>
      </c>
      <c r="B17" s="485">
        <v>94239003.144200012</v>
      </c>
      <c r="C17" s="485">
        <v>283391756.36525005</v>
      </c>
      <c r="D17" s="485">
        <v>177956115.6295</v>
      </c>
      <c r="E17" s="485">
        <v>6902834.7435500016</v>
      </c>
      <c r="F17" s="485">
        <v>51915924.347200006</v>
      </c>
      <c r="G17" s="485">
        <v>89652610.479300007</v>
      </c>
      <c r="H17" s="485">
        <v>2759942.2429</v>
      </c>
      <c r="I17" s="485">
        <v>126092089.08060002</v>
      </c>
      <c r="J17" s="485">
        <v>832910276.03250003</v>
      </c>
    </row>
    <row r="18" spans="1:10" s="144" customFormat="1" ht="15" customHeight="1">
      <c r="A18" s="142" t="s">
        <v>682</v>
      </c>
      <c r="B18" s="143">
        <v>97815371.849999994</v>
      </c>
      <c r="C18" s="143">
        <v>474789111</v>
      </c>
      <c r="D18" s="143">
        <v>494031811</v>
      </c>
      <c r="E18" s="143">
        <v>13988517.810000001</v>
      </c>
      <c r="F18" s="143">
        <v>76739014.849999994</v>
      </c>
      <c r="G18" s="143">
        <v>116134644.39</v>
      </c>
      <c r="H18" s="143">
        <v>8297435.9299999997</v>
      </c>
      <c r="I18" s="143">
        <v>193674241.72</v>
      </c>
      <c r="J18" s="143">
        <v>1475470148.5500002</v>
      </c>
    </row>
    <row r="19" spans="1:10" s="144" customFormat="1" ht="15" customHeight="1">
      <c r="A19" s="142" t="s">
        <v>683</v>
      </c>
      <c r="B19" s="143">
        <v>0</v>
      </c>
      <c r="C19" s="143">
        <v>0</v>
      </c>
      <c r="D19" s="143">
        <v>0</v>
      </c>
      <c r="E19" s="143">
        <v>0</v>
      </c>
      <c r="F19" s="143">
        <v>0.2316</v>
      </c>
      <c r="G19" s="143">
        <v>0</v>
      </c>
      <c r="H19" s="143">
        <v>0</v>
      </c>
      <c r="I19" s="143">
        <v>0.42920000000000003</v>
      </c>
      <c r="J19" s="143">
        <v>0.66080000000000005</v>
      </c>
    </row>
    <row r="20" spans="1:10" s="144" customFormat="1" ht="15" customHeight="1">
      <c r="A20" s="148" t="s">
        <v>684</v>
      </c>
      <c r="B20" s="143">
        <v>0</v>
      </c>
      <c r="C20" s="143">
        <v>0</v>
      </c>
      <c r="D20" s="143">
        <v>0</v>
      </c>
      <c r="E20" s="143">
        <v>0</v>
      </c>
      <c r="F20" s="143">
        <v>0</v>
      </c>
      <c r="G20" s="143">
        <v>0</v>
      </c>
      <c r="H20" s="143">
        <v>0</v>
      </c>
      <c r="I20" s="143">
        <v>0</v>
      </c>
      <c r="J20" s="143">
        <v>0</v>
      </c>
    </row>
    <row r="21" spans="1:10" s="144" customFormat="1" ht="15" customHeight="1">
      <c r="A21" s="142" t="s">
        <v>685</v>
      </c>
      <c r="B21" s="143">
        <v>0</v>
      </c>
      <c r="C21" s="143">
        <v>0</v>
      </c>
      <c r="D21" s="143">
        <v>0</v>
      </c>
      <c r="E21" s="143">
        <v>0</v>
      </c>
      <c r="F21" s="143">
        <v>0</v>
      </c>
      <c r="G21" s="143">
        <v>12072588.4</v>
      </c>
      <c r="H21" s="143">
        <v>2262127</v>
      </c>
      <c r="I21" s="143">
        <v>3640952.11</v>
      </c>
      <c r="J21" s="143">
        <v>17975667.510000002</v>
      </c>
    </row>
    <row r="22" spans="1:10" s="144" customFormat="1" ht="15" customHeight="1">
      <c r="A22" s="484" t="s">
        <v>686</v>
      </c>
      <c r="B22" s="485">
        <v>97815371.849999994</v>
      </c>
      <c r="C22" s="485">
        <v>474789111</v>
      </c>
      <c r="D22" s="485">
        <v>494031811</v>
      </c>
      <c r="E22" s="485">
        <v>13988517.810000001</v>
      </c>
      <c r="F22" s="485">
        <v>76739014.618399993</v>
      </c>
      <c r="G22" s="485">
        <v>104062055.98999999</v>
      </c>
      <c r="H22" s="485">
        <v>6035308.9299999997</v>
      </c>
      <c r="I22" s="485">
        <v>190033289.18079999</v>
      </c>
      <c r="J22" s="485">
        <v>1457494480.3792002</v>
      </c>
    </row>
    <row r="23" spans="1:10" s="144" customFormat="1" ht="15" customHeight="1">
      <c r="A23" s="142" t="s">
        <v>687</v>
      </c>
      <c r="B23" s="143">
        <v>10675687.35335283</v>
      </c>
      <c r="C23" s="143">
        <v>0</v>
      </c>
      <c r="D23" s="143">
        <v>0</v>
      </c>
      <c r="E23" s="143">
        <v>0</v>
      </c>
      <c r="F23" s="143">
        <v>0</v>
      </c>
      <c r="G23" s="143">
        <v>0</v>
      </c>
      <c r="H23" s="143">
        <v>0</v>
      </c>
      <c r="I23" s="143">
        <v>34300000</v>
      </c>
      <c r="J23" s="143">
        <v>44975687.35335283</v>
      </c>
    </row>
    <row r="24" spans="1:10" s="144" customFormat="1" ht="15" customHeight="1">
      <c r="A24" s="142" t="s">
        <v>688</v>
      </c>
      <c r="B24" s="143">
        <v>0</v>
      </c>
      <c r="C24" s="143">
        <v>0</v>
      </c>
      <c r="D24" s="143">
        <v>0</v>
      </c>
      <c r="E24" s="143">
        <v>0</v>
      </c>
      <c r="F24" s="143">
        <v>0</v>
      </c>
      <c r="G24" s="143">
        <v>0</v>
      </c>
      <c r="H24" s="143">
        <v>0</v>
      </c>
      <c r="I24" s="143">
        <v>0</v>
      </c>
      <c r="J24" s="143">
        <v>0</v>
      </c>
    </row>
    <row r="25" spans="1:10" s="150" customFormat="1" ht="15" customHeight="1">
      <c r="A25" s="142" t="s">
        <v>689</v>
      </c>
      <c r="B25" s="143">
        <v>0</v>
      </c>
      <c r="C25" s="143">
        <v>0</v>
      </c>
      <c r="D25" s="143">
        <v>0</v>
      </c>
      <c r="E25" s="143">
        <v>0</v>
      </c>
      <c r="F25" s="143">
        <v>0</v>
      </c>
      <c r="G25" s="143">
        <v>0</v>
      </c>
      <c r="H25" s="143">
        <v>0</v>
      </c>
      <c r="I25" s="143">
        <v>0</v>
      </c>
      <c r="J25" s="143">
        <v>0</v>
      </c>
    </row>
    <row r="26" spans="1:10" s="144" customFormat="1" ht="15" customHeight="1">
      <c r="A26" s="142" t="s">
        <v>690</v>
      </c>
      <c r="B26" s="143">
        <v>10675687.35335283</v>
      </c>
      <c r="C26" s="143">
        <v>0</v>
      </c>
      <c r="D26" s="143">
        <v>0</v>
      </c>
      <c r="E26" s="143">
        <v>0</v>
      </c>
      <c r="F26" s="143">
        <v>0</v>
      </c>
      <c r="G26" s="143">
        <v>0</v>
      </c>
      <c r="H26" s="143">
        <v>0</v>
      </c>
      <c r="I26" s="143">
        <v>34300000</v>
      </c>
      <c r="J26" s="143">
        <v>44975687.35335283</v>
      </c>
    </row>
    <row r="27" spans="1:10" s="69" customFormat="1" ht="15" customHeight="1">
      <c r="A27" s="148" t="s">
        <v>691</v>
      </c>
      <c r="B27" s="143">
        <v>17934340</v>
      </c>
      <c r="C27" s="143">
        <v>15639005.060000001</v>
      </c>
      <c r="D27" s="143">
        <v>0</v>
      </c>
      <c r="E27" s="143">
        <v>0</v>
      </c>
      <c r="F27" s="143">
        <v>3542040.05</v>
      </c>
      <c r="G27" s="143">
        <v>7241243.9900000002</v>
      </c>
      <c r="H27" s="143">
        <v>0</v>
      </c>
      <c r="I27" s="143">
        <v>5705399</v>
      </c>
      <c r="J27" s="143">
        <v>50062028.100000001</v>
      </c>
    </row>
    <row r="28" spans="1:10" s="151" customFormat="1" ht="15" customHeight="1">
      <c r="A28" s="148" t="s">
        <v>692</v>
      </c>
      <c r="B28" s="143">
        <v>0</v>
      </c>
      <c r="C28" s="143">
        <v>0</v>
      </c>
      <c r="D28" s="143">
        <v>0</v>
      </c>
      <c r="E28" s="143">
        <v>0</v>
      </c>
      <c r="F28" s="143">
        <v>0</v>
      </c>
      <c r="G28" s="143">
        <v>0</v>
      </c>
      <c r="H28" s="143">
        <v>0</v>
      </c>
      <c r="I28" s="143">
        <v>0</v>
      </c>
      <c r="J28" s="143">
        <v>0</v>
      </c>
    </row>
    <row r="29" spans="1:10" s="144" customFormat="1" ht="15" customHeight="1">
      <c r="A29" s="488" t="s">
        <v>693</v>
      </c>
      <c r="B29" s="485">
        <v>28610027.35335283</v>
      </c>
      <c r="C29" s="485">
        <v>15639005.060000001</v>
      </c>
      <c r="D29" s="485">
        <v>0</v>
      </c>
      <c r="E29" s="485">
        <v>0</v>
      </c>
      <c r="F29" s="485">
        <v>3542040.05</v>
      </c>
      <c r="G29" s="485">
        <v>7241243.9900000002</v>
      </c>
      <c r="H29" s="485">
        <v>0</v>
      </c>
      <c r="I29" s="485">
        <v>40005399</v>
      </c>
      <c r="J29" s="485">
        <v>95037715.453352839</v>
      </c>
    </row>
    <row r="30" spans="1:10" s="144" customFormat="1" ht="15" customHeight="1">
      <c r="A30" s="148" t="s">
        <v>694</v>
      </c>
      <c r="B30" s="143">
        <v>0</v>
      </c>
      <c r="C30" s="143">
        <v>0</v>
      </c>
      <c r="D30" s="143">
        <v>0</v>
      </c>
      <c r="E30" s="143">
        <v>0</v>
      </c>
      <c r="F30" s="143">
        <v>0</v>
      </c>
      <c r="G30" s="143">
        <v>0</v>
      </c>
      <c r="H30" s="143">
        <v>0</v>
      </c>
      <c r="I30" s="143">
        <v>0</v>
      </c>
      <c r="J30" s="143">
        <v>0</v>
      </c>
    </row>
    <row r="31" spans="1:10" s="144" customFormat="1" ht="15" customHeight="1">
      <c r="A31" s="148" t="s">
        <v>695</v>
      </c>
      <c r="B31" s="143">
        <v>0</v>
      </c>
      <c r="C31" s="143">
        <v>421800</v>
      </c>
      <c r="D31" s="143">
        <v>662900</v>
      </c>
      <c r="E31" s="143">
        <v>0</v>
      </c>
      <c r="F31" s="143">
        <v>0</v>
      </c>
      <c r="G31" s="143">
        <v>292100</v>
      </c>
      <c r="H31" s="143">
        <v>0</v>
      </c>
      <c r="I31" s="143">
        <v>805500</v>
      </c>
      <c r="J31" s="143">
        <v>2182300</v>
      </c>
    </row>
    <row r="32" spans="1:10" s="144" customFormat="1" ht="15" customHeight="1">
      <c r="A32" s="484" t="s">
        <v>696</v>
      </c>
      <c r="B32" s="485">
        <v>126425399.20335282</v>
      </c>
      <c r="C32" s="485">
        <v>490006316.06</v>
      </c>
      <c r="D32" s="485">
        <v>493368911</v>
      </c>
      <c r="E32" s="485">
        <v>13988517.810000001</v>
      </c>
      <c r="F32" s="485">
        <v>80281054.66839999</v>
      </c>
      <c r="G32" s="485">
        <v>111011199.97999999</v>
      </c>
      <c r="H32" s="485">
        <v>6035308.9299999997</v>
      </c>
      <c r="I32" s="485">
        <v>229233188.18079999</v>
      </c>
      <c r="J32" s="485">
        <v>1550349895.8325529</v>
      </c>
    </row>
    <row r="33" spans="1:10" s="76" customFormat="1" ht="15" customHeight="1">
      <c r="A33" s="142" t="s">
        <v>697</v>
      </c>
      <c r="B33" s="143">
        <v>32186396.059152812</v>
      </c>
      <c r="C33" s="143">
        <v>206614559.69474995</v>
      </c>
      <c r="D33" s="143">
        <v>315412795.37049997</v>
      </c>
      <c r="E33" s="143">
        <v>7085683.0664499989</v>
      </c>
      <c r="F33" s="143">
        <v>28365130.321199983</v>
      </c>
      <c r="G33" s="143">
        <v>21358589.500699982</v>
      </c>
      <c r="H33" s="143">
        <v>3275366.6870999997</v>
      </c>
      <c r="I33" s="143">
        <v>103141099.10019997</v>
      </c>
      <c r="J33" s="143">
        <v>717439619.80005288</v>
      </c>
    </row>
    <row r="34" spans="1:10" s="155" customFormat="1" ht="15" customHeight="1">
      <c r="A34" s="142" t="s">
        <v>698</v>
      </c>
      <c r="B34" s="153">
        <v>6.8695593090677562E-2</v>
      </c>
      <c r="C34" s="153">
        <v>0.12559750522167584</v>
      </c>
      <c r="D34" s="153">
        <v>0.15219481010225225</v>
      </c>
      <c r="E34" s="153">
        <v>0.27550329937350237</v>
      </c>
      <c r="F34" s="153">
        <v>7.4080277651620632E-2</v>
      </c>
      <c r="G34" s="153">
        <v>0.12724748478121975</v>
      </c>
      <c r="H34" s="153">
        <v>0.25017731610964944</v>
      </c>
      <c r="I34" s="153">
        <v>7.4807365792403629E-2</v>
      </c>
      <c r="J34" s="153">
        <v>0.12119965744835609</v>
      </c>
    </row>
    <row r="35" spans="1:10" ht="3.75" customHeight="1" thickBot="1">
      <c r="A35" s="66"/>
      <c r="B35" s="573"/>
      <c r="C35" s="573"/>
      <c r="D35" s="573"/>
      <c r="E35" s="573"/>
      <c r="F35" s="573"/>
      <c r="G35" s="573"/>
      <c r="H35" s="573"/>
      <c r="I35" s="573"/>
      <c r="J35" s="573"/>
    </row>
    <row r="36" spans="1:10" ht="15" customHeight="1" thickTop="1">
      <c r="A36" s="156" t="s">
        <v>699</v>
      </c>
      <c r="B36" s="52"/>
      <c r="C36" s="52"/>
      <c r="D36" s="52"/>
      <c r="E36" s="52"/>
      <c r="F36" s="52"/>
      <c r="G36" s="52"/>
      <c r="H36" s="52"/>
      <c r="I36" s="52"/>
      <c r="J36" s="52"/>
    </row>
    <row r="37" spans="1:10" ht="15" customHeight="1">
      <c r="A37" s="142"/>
      <c r="B37" s="52"/>
      <c r="C37" s="52"/>
      <c r="D37" s="52"/>
      <c r="E37" s="52"/>
      <c r="F37" s="52"/>
      <c r="G37" s="52"/>
      <c r="H37" s="52"/>
      <c r="I37" s="52"/>
      <c r="J37" s="5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26"/>
  <sheetViews>
    <sheetView zoomScaleNormal="100" workbookViewId="0">
      <selection activeCell="F14" sqref="F14"/>
    </sheetView>
  </sheetViews>
  <sheetFormatPr baseColWidth="10" defaultRowHeight="12.75"/>
  <cols>
    <col min="1" max="1" width="38.28515625" style="157" customWidth="1"/>
    <col min="2" max="9" width="13.85546875" style="135" customWidth="1"/>
    <col min="10" max="10" width="14.140625" style="135" customWidth="1"/>
    <col min="11" max="11" width="12.140625" style="135" customWidth="1"/>
    <col min="12" max="256" width="9.140625" style="135" customWidth="1"/>
    <col min="257" max="257" width="38.28515625" style="135" customWidth="1"/>
    <col min="258" max="265" width="13.85546875" style="135" customWidth="1"/>
    <col min="266" max="266" width="14.140625" style="135" customWidth="1"/>
    <col min="267" max="267" width="12.140625" style="135" customWidth="1"/>
    <col min="268" max="512" width="9.140625" style="135" customWidth="1"/>
    <col min="513" max="513" width="38.28515625" style="135" customWidth="1"/>
    <col min="514" max="521" width="13.85546875" style="135" customWidth="1"/>
    <col min="522" max="522" width="14.140625" style="135" customWidth="1"/>
    <col min="523" max="523" width="12.140625" style="135" customWidth="1"/>
    <col min="524" max="768" width="9.140625" style="135" customWidth="1"/>
    <col min="769" max="769" width="38.28515625" style="135" customWidth="1"/>
    <col min="770" max="777" width="13.85546875" style="135" customWidth="1"/>
    <col min="778" max="778" width="14.140625" style="135" customWidth="1"/>
    <col min="779" max="779" width="12.140625" style="135" customWidth="1"/>
    <col min="780" max="1024" width="9.140625" style="135" customWidth="1"/>
    <col min="1025" max="1025" width="38.28515625" style="135" customWidth="1"/>
    <col min="1026" max="1033" width="13.85546875" style="135" customWidth="1"/>
    <col min="1034" max="1034" width="14.140625" style="135" customWidth="1"/>
    <col min="1035" max="1035" width="12.140625" style="135" customWidth="1"/>
    <col min="1036" max="1280" width="9.140625" style="135" customWidth="1"/>
    <col min="1281" max="1281" width="38.28515625" style="135" customWidth="1"/>
    <col min="1282" max="1289" width="13.85546875" style="135" customWidth="1"/>
    <col min="1290" max="1290" width="14.140625" style="135" customWidth="1"/>
    <col min="1291" max="1291" width="12.140625" style="135" customWidth="1"/>
    <col min="1292" max="1536" width="9.140625" style="135" customWidth="1"/>
    <col min="1537" max="1537" width="38.28515625" style="135" customWidth="1"/>
    <col min="1538" max="1545" width="13.85546875" style="135" customWidth="1"/>
    <col min="1546" max="1546" width="14.140625" style="135" customWidth="1"/>
    <col min="1547" max="1547" width="12.140625" style="135" customWidth="1"/>
    <col min="1548" max="1792" width="9.140625" style="135" customWidth="1"/>
    <col min="1793" max="1793" width="38.28515625" style="135" customWidth="1"/>
    <col min="1794" max="1801" width="13.85546875" style="135" customWidth="1"/>
    <col min="1802" max="1802" width="14.140625" style="135" customWidth="1"/>
    <col min="1803" max="1803" width="12.140625" style="135" customWidth="1"/>
    <col min="1804" max="2048" width="9.140625" style="135" customWidth="1"/>
    <col min="2049" max="2049" width="38.28515625" style="135" customWidth="1"/>
    <col min="2050" max="2057" width="13.85546875" style="135" customWidth="1"/>
    <col min="2058" max="2058" width="14.140625" style="135" customWidth="1"/>
    <col min="2059" max="2059" width="12.140625" style="135" customWidth="1"/>
    <col min="2060" max="2304" width="9.140625" style="135" customWidth="1"/>
    <col min="2305" max="2305" width="38.28515625" style="135" customWidth="1"/>
    <col min="2306" max="2313" width="13.85546875" style="135" customWidth="1"/>
    <col min="2314" max="2314" width="14.140625" style="135" customWidth="1"/>
    <col min="2315" max="2315" width="12.140625" style="135" customWidth="1"/>
    <col min="2316" max="2560" width="9.140625" style="135" customWidth="1"/>
    <col min="2561" max="2561" width="38.28515625" style="135" customWidth="1"/>
    <col min="2562" max="2569" width="13.85546875" style="135" customWidth="1"/>
    <col min="2570" max="2570" width="14.140625" style="135" customWidth="1"/>
    <col min="2571" max="2571" width="12.140625" style="135" customWidth="1"/>
    <col min="2572" max="2816" width="9.140625" style="135" customWidth="1"/>
    <col min="2817" max="2817" width="38.28515625" style="135" customWidth="1"/>
    <col min="2818" max="2825" width="13.85546875" style="135" customWidth="1"/>
    <col min="2826" max="2826" width="14.140625" style="135" customWidth="1"/>
    <col min="2827" max="2827" width="12.140625" style="135" customWidth="1"/>
    <col min="2828" max="3072" width="9.140625" style="135" customWidth="1"/>
    <col min="3073" max="3073" width="38.28515625" style="135" customWidth="1"/>
    <col min="3074" max="3081" width="13.85546875" style="135" customWidth="1"/>
    <col min="3082" max="3082" width="14.140625" style="135" customWidth="1"/>
    <col min="3083" max="3083" width="12.140625" style="135" customWidth="1"/>
    <col min="3084" max="3328" width="9.140625" style="135" customWidth="1"/>
    <col min="3329" max="3329" width="38.28515625" style="135" customWidth="1"/>
    <col min="3330" max="3337" width="13.85546875" style="135" customWidth="1"/>
    <col min="3338" max="3338" width="14.140625" style="135" customWidth="1"/>
    <col min="3339" max="3339" width="12.140625" style="135" customWidth="1"/>
    <col min="3340" max="3584" width="9.140625" style="135" customWidth="1"/>
    <col min="3585" max="3585" width="38.28515625" style="135" customWidth="1"/>
    <col min="3586" max="3593" width="13.85546875" style="135" customWidth="1"/>
    <col min="3594" max="3594" width="14.140625" style="135" customWidth="1"/>
    <col min="3595" max="3595" width="12.140625" style="135" customWidth="1"/>
    <col min="3596" max="3840" width="9.140625" style="135" customWidth="1"/>
    <col min="3841" max="3841" width="38.28515625" style="135" customWidth="1"/>
    <col min="3842" max="3849" width="13.85546875" style="135" customWidth="1"/>
    <col min="3850" max="3850" width="14.140625" style="135" customWidth="1"/>
    <col min="3851" max="3851" width="12.140625" style="135" customWidth="1"/>
    <col min="3852" max="4096" width="9.140625" style="135" customWidth="1"/>
    <col min="4097" max="4097" width="38.28515625" style="135" customWidth="1"/>
    <col min="4098" max="4105" width="13.85546875" style="135" customWidth="1"/>
    <col min="4106" max="4106" width="14.140625" style="135" customWidth="1"/>
    <col min="4107" max="4107" width="12.140625" style="135" customWidth="1"/>
    <col min="4108" max="4352" width="9.140625" style="135" customWidth="1"/>
    <col min="4353" max="4353" width="38.28515625" style="135" customWidth="1"/>
    <col min="4354" max="4361" width="13.85546875" style="135" customWidth="1"/>
    <col min="4362" max="4362" width="14.140625" style="135" customWidth="1"/>
    <col min="4363" max="4363" width="12.140625" style="135" customWidth="1"/>
    <col min="4364" max="4608" width="9.140625" style="135" customWidth="1"/>
    <col min="4609" max="4609" width="38.28515625" style="135" customWidth="1"/>
    <col min="4610" max="4617" width="13.85546875" style="135" customWidth="1"/>
    <col min="4618" max="4618" width="14.140625" style="135" customWidth="1"/>
    <col min="4619" max="4619" width="12.140625" style="135" customWidth="1"/>
    <col min="4620" max="4864" width="9.140625" style="135" customWidth="1"/>
    <col min="4865" max="4865" width="38.28515625" style="135" customWidth="1"/>
    <col min="4866" max="4873" width="13.85546875" style="135" customWidth="1"/>
    <col min="4874" max="4874" width="14.140625" style="135" customWidth="1"/>
    <col min="4875" max="4875" width="12.140625" style="135" customWidth="1"/>
    <col min="4876" max="5120" width="9.140625" style="135" customWidth="1"/>
    <col min="5121" max="5121" width="38.28515625" style="135" customWidth="1"/>
    <col min="5122" max="5129" width="13.85546875" style="135" customWidth="1"/>
    <col min="5130" max="5130" width="14.140625" style="135" customWidth="1"/>
    <col min="5131" max="5131" width="12.140625" style="135" customWidth="1"/>
    <col min="5132" max="5376" width="9.140625" style="135" customWidth="1"/>
    <col min="5377" max="5377" width="38.28515625" style="135" customWidth="1"/>
    <col min="5378" max="5385" width="13.85546875" style="135" customWidth="1"/>
    <col min="5386" max="5386" width="14.140625" style="135" customWidth="1"/>
    <col min="5387" max="5387" width="12.140625" style="135" customWidth="1"/>
    <col min="5388" max="5632" width="9.140625" style="135" customWidth="1"/>
    <col min="5633" max="5633" width="38.28515625" style="135" customWidth="1"/>
    <col min="5634" max="5641" width="13.85546875" style="135" customWidth="1"/>
    <col min="5642" max="5642" width="14.140625" style="135" customWidth="1"/>
    <col min="5643" max="5643" width="12.140625" style="135" customWidth="1"/>
    <col min="5644" max="5888" width="9.140625" style="135" customWidth="1"/>
    <col min="5889" max="5889" width="38.28515625" style="135" customWidth="1"/>
    <col min="5890" max="5897" width="13.85546875" style="135" customWidth="1"/>
    <col min="5898" max="5898" width="14.140625" style="135" customWidth="1"/>
    <col min="5899" max="5899" width="12.140625" style="135" customWidth="1"/>
    <col min="5900" max="6144" width="9.140625" style="135" customWidth="1"/>
    <col min="6145" max="6145" width="38.28515625" style="135" customWidth="1"/>
    <col min="6146" max="6153" width="13.85546875" style="135" customWidth="1"/>
    <col min="6154" max="6154" width="14.140625" style="135" customWidth="1"/>
    <col min="6155" max="6155" width="12.140625" style="135" customWidth="1"/>
    <col min="6156" max="6400" width="9.140625" style="135" customWidth="1"/>
    <col min="6401" max="6401" width="38.28515625" style="135" customWidth="1"/>
    <col min="6402" max="6409" width="13.85546875" style="135" customWidth="1"/>
    <col min="6410" max="6410" width="14.140625" style="135" customWidth="1"/>
    <col min="6411" max="6411" width="12.140625" style="135" customWidth="1"/>
    <col min="6412" max="6656" width="9.140625" style="135" customWidth="1"/>
    <col min="6657" max="6657" width="38.28515625" style="135" customWidth="1"/>
    <col min="6658" max="6665" width="13.85546875" style="135" customWidth="1"/>
    <col min="6666" max="6666" width="14.140625" style="135" customWidth="1"/>
    <col min="6667" max="6667" width="12.140625" style="135" customWidth="1"/>
    <col min="6668" max="6912" width="9.140625" style="135" customWidth="1"/>
    <col min="6913" max="6913" width="38.28515625" style="135" customWidth="1"/>
    <col min="6914" max="6921" width="13.85546875" style="135" customWidth="1"/>
    <col min="6922" max="6922" width="14.140625" style="135" customWidth="1"/>
    <col min="6923" max="6923" width="12.140625" style="135" customWidth="1"/>
    <col min="6924" max="7168" width="9.140625" style="135" customWidth="1"/>
    <col min="7169" max="7169" width="38.28515625" style="135" customWidth="1"/>
    <col min="7170" max="7177" width="13.85546875" style="135" customWidth="1"/>
    <col min="7178" max="7178" width="14.140625" style="135" customWidth="1"/>
    <col min="7179" max="7179" width="12.140625" style="135" customWidth="1"/>
    <col min="7180" max="7424" width="9.140625" style="135" customWidth="1"/>
    <col min="7425" max="7425" width="38.28515625" style="135" customWidth="1"/>
    <col min="7426" max="7433" width="13.85546875" style="135" customWidth="1"/>
    <col min="7434" max="7434" width="14.140625" style="135" customWidth="1"/>
    <col min="7435" max="7435" width="12.140625" style="135" customWidth="1"/>
    <col min="7436" max="7680" width="9.140625" style="135" customWidth="1"/>
    <col min="7681" max="7681" width="38.28515625" style="135" customWidth="1"/>
    <col min="7682" max="7689" width="13.85546875" style="135" customWidth="1"/>
    <col min="7690" max="7690" width="14.140625" style="135" customWidth="1"/>
    <col min="7691" max="7691" width="12.140625" style="135" customWidth="1"/>
    <col min="7692" max="7936" width="9.140625" style="135" customWidth="1"/>
    <col min="7937" max="7937" width="38.28515625" style="135" customWidth="1"/>
    <col min="7938" max="7945" width="13.85546875" style="135" customWidth="1"/>
    <col min="7946" max="7946" width="14.140625" style="135" customWidth="1"/>
    <col min="7947" max="7947" width="12.140625" style="135" customWidth="1"/>
    <col min="7948" max="8192" width="9.140625" style="135" customWidth="1"/>
    <col min="8193" max="8193" width="38.28515625" style="135" customWidth="1"/>
    <col min="8194" max="8201" width="13.85546875" style="135" customWidth="1"/>
    <col min="8202" max="8202" width="14.140625" style="135" customWidth="1"/>
    <col min="8203" max="8203" width="12.140625" style="135" customWidth="1"/>
    <col min="8204" max="8448" width="9.140625" style="135" customWidth="1"/>
    <col min="8449" max="8449" width="38.28515625" style="135" customWidth="1"/>
    <col min="8450" max="8457" width="13.85546875" style="135" customWidth="1"/>
    <col min="8458" max="8458" width="14.140625" style="135" customWidth="1"/>
    <col min="8459" max="8459" width="12.140625" style="135" customWidth="1"/>
    <col min="8460" max="8704" width="9.140625" style="135" customWidth="1"/>
    <col min="8705" max="8705" width="38.28515625" style="135" customWidth="1"/>
    <col min="8706" max="8713" width="13.85546875" style="135" customWidth="1"/>
    <col min="8714" max="8714" width="14.140625" style="135" customWidth="1"/>
    <col min="8715" max="8715" width="12.140625" style="135" customWidth="1"/>
    <col min="8716" max="8960" width="9.140625" style="135" customWidth="1"/>
    <col min="8961" max="8961" width="38.28515625" style="135" customWidth="1"/>
    <col min="8962" max="8969" width="13.85546875" style="135" customWidth="1"/>
    <col min="8970" max="8970" width="14.140625" style="135" customWidth="1"/>
    <col min="8971" max="8971" width="12.140625" style="135" customWidth="1"/>
    <col min="8972" max="9216" width="9.140625" style="135" customWidth="1"/>
    <col min="9217" max="9217" width="38.28515625" style="135" customWidth="1"/>
    <col min="9218" max="9225" width="13.85546875" style="135" customWidth="1"/>
    <col min="9226" max="9226" width="14.140625" style="135" customWidth="1"/>
    <col min="9227" max="9227" width="12.140625" style="135" customWidth="1"/>
    <col min="9228" max="9472" width="9.140625" style="135" customWidth="1"/>
    <col min="9473" max="9473" width="38.28515625" style="135" customWidth="1"/>
    <col min="9474" max="9481" width="13.85546875" style="135" customWidth="1"/>
    <col min="9482" max="9482" width="14.140625" style="135" customWidth="1"/>
    <col min="9483" max="9483" width="12.140625" style="135" customWidth="1"/>
    <col min="9484" max="9728" width="9.140625" style="135" customWidth="1"/>
    <col min="9729" max="9729" width="38.28515625" style="135" customWidth="1"/>
    <col min="9730" max="9737" width="13.85546875" style="135" customWidth="1"/>
    <col min="9738" max="9738" width="14.140625" style="135" customWidth="1"/>
    <col min="9739" max="9739" width="12.140625" style="135" customWidth="1"/>
    <col min="9740" max="9984" width="9.140625" style="135" customWidth="1"/>
    <col min="9985" max="9985" width="38.28515625" style="135" customWidth="1"/>
    <col min="9986" max="9993" width="13.85546875" style="135" customWidth="1"/>
    <col min="9994" max="9994" width="14.140625" style="135" customWidth="1"/>
    <col min="9995" max="9995" width="12.140625" style="135" customWidth="1"/>
    <col min="9996" max="10240" width="9.140625" style="135" customWidth="1"/>
    <col min="10241" max="10241" width="38.28515625" style="135" customWidth="1"/>
    <col min="10242" max="10249" width="13.85546875" style="135" customWidth="1"/>
    <col min="10250" max="10250" width="14.140625" style="135" customWidth="1"/>
    <col min="10251" max="10251" width="12.140625" style="135" customWidth="1"/>
    <col min="10252" max="10496" width="9.140625" style="135" customWidth="1"/>
    <col min="10497" max="10497" width="38.28515625" style="135" customWidth="1"/>
    <col min="10498" max="10505" width="13.85546875" style="135" customWidth="1"/>
    <col min="10506" max="10506" width="14.140625" style="135" customWidth="1"/>
    <col min="10507" max="10507" width="12.140625" style="135" customWidth="1"/>
    <col min="10508" max="10752" width="9.140625" style="135" customWidth="1"/>
    <col min="10753" max="10753" width="38.28515625" style="135" customWidth="1"/>
    <col min="10754" max="10761" width="13.85546875" style="135" customWidth="1"/>
    <col min="10762" max="10762" width="14.140625" style="135" customWidth="1"/>
    <col min="10763" max="10763" width="12.140625" style="135" customWidth="1"/>
    <col min="10764" max="11008" width="9.140625" style="135" customWidth="1"/>
    <col min="11009" max="11009" width="38.28515625" style="135" customWidth="1"/>
    <col min="11010" max="11017" width="13.85546875" style="135" customWidth="1"/>
    <col min="11018" max="11018" width="14.140625" style="135" customWidth="1"/>
    <col min="11019" max="11019" width="12.140625" style="135" customWidth="1"/>
    <col min="11020" max="11264" width="9.140625" style="135" customWidth="1"/>
    <col min="11265" max="11265" width="38.28515625" style="135" customWidth="1"/>
    <col min="11266" max="11273" width="13.85546875" style="135" customWidth="1"/>
    <col min="11274" max="11274" width="14.140625" style="135" customWidth="1"/>
    <col min="11275" max="11275" width="12.140625" style="135" customWidth="1"/>
    <col min="11276" max="11520" width="9.140625" style="135" customWidth="1"/>
    <col min="11521" max="11521" width="38.28515625" style="135" customWidth="1"/>
    <col min="11522" max="11529" width="13.85546875" style="135" customWidth="1"/>
    <col min="11530" max="11530" width="14.140625" style="135" customWidth="1"/>
    <col min="11531" max="11531" width="12.140625" style="135" customWidth="1"/>
    <col min="11532" max="11776" width="9.140625" style="135" customWidth="1"/>
    <col min="11777" max="11777" width="38.28515625" style="135" customWidth="1"/>
    <col min="11778" max="11785" width="13.85546875" style="135" customWidth="1"/>
    <col min="11786" max="11786" width="14.140625" style="135" customWidth="1"/>
    <col min="11787" max="11787" width="12.140625" style="135" customWidth="1"/>
    <col min="11788" max="12032" width="9.140625" style="135" customWidth="1"/>
    <col min="12033" max="12033" width="38.28515625" style="135" customWidth="1"/>
    <col min="12034" max="12041" width="13.85546875" style="135" customWidth="1"/>
    <col min="12042" max="12042" width="14.140625" style="135" customWidth="1"/>
    <col min="12043" max="12043" width="12.140625" style="135" customWidth="1"/>
    <col min="12044" max="12288" width="9.140625" style="135" customWidth="1"/>
    <col min="12289" max="12289" width="38.28515625" style="135" customWidth="1"/>
    <col min="12290" max="12297" width="13.85546875" style="135" customWidth="1"/>
    <col min="12298" max="12298" width="14.140625" style="135" customWidth="1"/>
    <col min="12299" max="12299" width="12.140625" style="135" customWidth="1"/>
    <col min="12300" max="12544" width="9.140625" style="135" customWidth="1"/>
    <col min="12545" max="12545" width="38.28515625" style="135" customWidth="1"/>
    <col min="12546" max="12553" width="13.85546875" style="135" customWidth="1"/>
    <col min="12554" max="12554" width="14.140625" style="135" customWidth="1"/>
    <col min="12555" max="12555" width="12.140625" style="135" customWidth="1"/>
    <col min="12556" max="12800" width="9.140625" style="135" customWidth="1"/>
    <col min="12801" max="12801" width="38.28515625" style="135" customWidth="1"/>
    <col min="12802" max="12809" width="13.85546875" style="135" customWidth="1"/>
    <col min="12810" max="12810" width="14.140625" style="135" customWidth="1"/>
    <col min="12811" max="12811" width="12.140625" style="135" customWidth="1"/>
    <col min="12812" max="13056" width="9.140625" style="135" customWidth="1"/>
    <col min="13057" max="13057" width="38.28515625" style="135" customWidth="1"/>
    <col min="13058" max="13065" width="13.85546875" style="135" customWidth="1"/>
    <col min="13066" max="13066" width="14.140625" style="135" customWidth="1"/>
    <col min="13067" max="13067" width="12.140625" style="135" customWidth="1"/>
    <col min="13068" max="13312" width="9.140625" style="135" customWidth="1"/>
    <col min="13313" max="13313" width="38.28515625" style="135" customWidth="1"/>
    <col min="13314" max="13321" width="13.85546875" style="135" customWidth="1"/>
    <col min="13322" max="13322" width="14.140625" style="135" customWidth="1"/>
    <col min="13323" max="13323" width="12.140625" style="135" customWidth="1"/>
    <col min="13324" max="13568" width="9.140625" style="135" customWidth="1"/>
    <col min="13569" max="13569" width="38.28515625" style="135" customWidth="1"/>
    <col min="13570" max="13577" width="13.85546875" style="135" customWidth="1"/>
    <col min="13578" max="13578" width="14.140625" style="135" customWidth="1"/>
    <col min="13579" max="13579" width="12.140625" style="135" customWidth="1"/>
    <col min="13580" max="13824" width="9.140625" style="135" customWidth="1"/>
    <col min="13825" max="13825" width="38.28515625" style="135" customWidth="1"/>
    <col min="13826" max="13833" width="13.85546875" style="135" customWidth="1"/>
    <col min="13834" max="13834" width="14.140625" style="135" customWidth="1"/>
    <col min="13835" max="13835" width="12.140625" style="135" customWidth="1"/>
    <col min="13836" max="14080" width="9.140625" style="135" customWidth="1"/>
    <col min="14081" max="14081" width="38.28515625" style="135" customWidth="1"/>
    <col min="14082" max="14089" width="13.85546875" style="135" customWidth="1"/>
    <col min="14090" max="14090" width="14.140625" style="135" customWidth="1"/>
    <col min="14091" max="14091" width="12.140625" style="135" customWidth="1"/>
    <col min="14092" max="14336" width="9.140625" style="135" customWidth="1"/>
    <col min="14337" max="14337" width="38.28515625" style="135" customWidth="1"/>
    <col min="14338" max="14345" width="13.85546875" style="135" customWidth="1"/>
    <col min="14346" max="14346" width="14.140625" style="135" customWidth="1"/>
    <col min="14347" max="14347" width="12.140625" style="135" customWidth="1"/>
    <col min="14348" max="14592" width="9.140625" style="135" customWidth="1"/>
    <col min="14593" max="14593" width="38.28515625" style="135" customWidth="1"/>
    <col min="14594" max="14601" width="13.85546875" style="135" customWidth="1"/>
    <col min="14602" max="14602" width="14.140625" style="135" customWidth="1"/>
    <col min="14603" max="14603" width="12.140625" style="135" customWidth="1"/>
    <col min="14604" max="14848" width="9.140625" style="135" customWidth="1"/>
    <col min="14849" max="14849" width="38.28515625" style="135" customWidth="1"/>
    <col min="14850" max="14857" width="13.85546875" style="135" customWidth="1"/>
    <col min="14858" max="14858" width="14.140625" style="135" customWidth="1"/>
    <col min="14859" max="14859" width="12.140625" style="135" customWidth="1"/>
    <col min="14860" max="15104" width="9.140625" style="135" customWidth="1"/>
    <col min="15105" max="15105" width="38.28515625" style="135" customWidth="1"/>
    <col min="15106" max="15113" width="13.85546875" style="135" customWidth="1"/>
    <col min="15114" max="15114" width="14.140625" style="135" customWidth="1"/>
    <col min="15115" max="15115" width="12.140625" style="135" customWidth="1"/>
    <col min="15116" max="15360" width="9.140625" style="135" customWidth="1"/>
    <col min="15361" max="15361" width="38.28515625" style="135" customWidth="1"/>
    <col min="15362" max="15369" width="13.85546875" style="135" customWidth="1"/>
    <col min="15370" max="15370" width="14.140625" style="135" customWidth="1"/>
    <col min="15371" max="15371" width="12.140625" style="135" customWidth="1"/>
    <col min="15372" max="15616" width="9.140625" style="135" customWidth="1"/>
    <col min="15617" max="15617" width="38.28515625" style="135" customWidth="1"/>
    <col min="15618" max="15625" width="13.85546875" style="135" customWidth="1"/>
    <col min="15626" max="15626" width="14.140625" style="135" customWidth="1"/>
    <col min="15627" max="15627" width="12.140625" style="135" customWidth="1"/>
    <col min="15628" max="15872" width="9.140625" style="135" customWidth="1"/>
    <col min="15873" max="15873" width="38.28515625" style="135" customWidth="1"/>
    <col min="15874" max="15881" width="13.85546875" style="135" customWidth="1"/>
    <col min="15882" max="15882" width="14.140625" style="135" customWidth="1"/>
    <col min="15883" max="15883" width="12.140625" style="135" customWidth="1"/>
    <col min="15884" max="16128" width="9.140625" style="135" customWidth="1"/>
    <col min="16129" max="16129" width="38.28515625" style="135" customWidth="1"/>
    <col min="16130" max="16137" width="13.85546875" style="135" customWidth="1"/>
    <col min="16138" max="16138" width="14.140625" style="135" customWidth="1"/>
    <col min="16139" max="16139" width="12.140625" style="135" customWidth="1"/>
    <col min="16140" max="16384" width="9.140625" style="135" customWidth="1"/>
  </cols>
  <sheetData>
    <row r="1" spans="1:12" s="158" customFormat="1" ht="30" customHeight="1">
      <c r="A1" s="919" t="s">
        <v>954</v>
      </c>
      <c r="B1" s="919"/>
      <c r="C1" s="919"/>
      <c r="D1" s="919"/>
      <c r="E1" s="919"/>
      <c r="F1" s="919"/>
      <c r="G1" s="919"/>
      <c r="H1" s="919"/>
      <c r="I1" s="919"/>
      <c r="J1" s="919"/>
      <c r="K1" s="919"/>
    </row>
    <row r="2" spans="1:12" s="158" customFormat="1" ht="15" customHeight="1">
      <c r="A2" s="920" t="s">
        <v>700</v>
      </c>
      <c r="B2" s="920"/>
      <c r="C2" s="920"/>
      <c r="D2" s="920"/>
      <c r="E2" s="920"/>
      <c r="F2" s="920"/>
      <c r="G2" s="920"/>
      <c r="H2" s="920"/>
      <c r="I2" s="920"/>
      <c r="J2" s="920"/>
      <c r="K2" s="920"/>
    </row>
    <row r="3" spans="1:12" s="158" customFormat="1" ht="15" customHeight="1">
      <c r="A3" s="920" t="s">
        <v>2</v>
      </c>
      <c r="B3" s="920"/>
      <c r="C3" s="920"/>
      <c r="D3" s="920"/>
      <c r="E3" s="920"/>
      <c r="F3" s="920"/>
      <c r="G3" s="920"/>
      <c r="H3" s="920"/>
      <c r="I3" s="920"/>
      <c r="J3" s="920"/>
      <c r="K3" s="920"/>
    </row>
    <row r="4" spans="1:12" s="159" customFormat="1" ht="30" customHeight="1">
      <c r="A4" s="921" t="s">
        <v>3</v>
      </c>
      <c r="B4" s="921"/>
      <c r="C4" s="921"/>
      <c r="D4" s="921"/>
      <c r="E4" s="921"/>
      <c r="F4" s="921"/>
      <c r="G4" s="921"/>
      <c r="H4" s="921"/>
      <c r="I4" s="921"/>
      <c r="J4" s="921"/>
      <c r="K4" s="921"/>
    </row>
    <row r="5" spans="1:12" ht="15" customHeight="1">
      <c r="A5" s="323"/>
      <c r="B5" s="250"/>
      <c r="C5" s="250"/>
      <c r="D5" s="250"/>
      <c r="E5" s="250"/>
      <c r="F5" s="52"/>
      <c r="G5" s="431"/>
      <c r="H5" s="52"/>
      <c r="I5" s="52"/>
      <c r="J5" s="52"/>
      <c r="K5" s="52"/>
    </row>
    <row r="6" spans="1:12" s="430" customFormat="1" ht="30" customHeight="1">
      <c r="A6" s="325"/>
      <c r="B6" s="325" t="s">
        <v>955</v>
      </c>
      <c r="C6" s="325" t="s">
        <v>956</v>
      </c>
      <c r="D6" s="325" t="s">
        <v>957</v>
      </c>
      <c r="E6" s="325" t="s">
        <v>958</v>
      </c>
      <c r="F6" s="325" t="s">
        <v>959</v>
      </c>
      <c r="G6" s="325" t="s">
        <v>960</v>
      </c>
      <c r="H6" s="325" t="s">
        <v>961</v>
      </c>
      <c r="I6" s="325" t="s">
        <v>962</v>
      </c>
      <c r="J6" s="326" t="s">
        <v>8</v>
      </c>
      <c r="K6" s="327" t="s">
        <v>701</v>
      </c>
    </row>
    <row r="7" spans="1:12" ht="15" customHeight="1">
      <c r="A7" s="328" t="s">
        <v>702</v>
      </c>
      <c r="B7" s="165">
        <v>769527.33942979982</v>
      </c>
      <c r="C7" s="165">
        <v>2700369.7629264002</v>
      </c>
      <c r="D7" s="165">
        <v>1743186.8757746015</v>
      </c>
      <c r="E7" s="165">
        <v>57204.441750199978</v>
      </c>
      <c r="F7" s="166">
        <v>485903.71674999991</v>
      </c>
      <c r="G7" s="165">
        <v>743313.50198019948</v>
      </c>
      <c r="H7" s="166">
        <v>15240.652376200003</v>
      </c>
      <c r="I7" s="166">
        <v>1157492.9865500003</v>
      </c>
      <c r="J7" s="166">
        <v>7672239.2775374008</v>
      </c>
      <c r="K7" s="167">
        <v>0.95048313610460944</v>
      </c>
      <c r="L7" s="574"/>
    </row>
    <row r="8" spans="1:12" ht="15" customHeight="1">
      <c r="A8" s="328" t="s">
        <v>703</v>
      </c>
      <c r="B8" s="575">
        <v>4846.5065100000002</v>
      </c>
      <c r="C8" s="575">
        <v>18503.924320000002</v>
      </c>
      <c r="D8" s="575">
        <v>19925.955180000001</v>
      </c>
      <c r="E8" s="575">
        <v>260.50230999999997</v>
      </c>
      <c r="F8" s="576">
        <v>2476.1690099999996</v>
      </c>
      <c r="G8" s="575">
        <v>3026.2546400000006</v>
      </c>
      <c r="H8" s="576">
        <v>132.78969000000001</v>
      </c>
      <c r="I8" s="576">
        <v>5408.9486600000009</v>
      </c>
      <c r="J8" s="576">
        <v>54581.050320000002</v>
      </c>
      <c r="K8" s="167">
        <v>6.7618287182368451E-3</v>
      </c>
      <c r="L8" s="574"/>
    </row>
    <row r="9" spans="1:12" ht="15" customHeight="1">
      <c r="A9" s="328" t="s">
        <v>704</v>
      </c>
      <c r="B9" s="165">
        <v>44908.896468200015</v>
      </c>
      <c r="C9" s="165">
        <v>30615.858483200005</v>
      </c>
      <c r="D9" s="165">
        <v>7192.4397500000032</v>
      </c>
      <c r="E9" s="165">
        <v>1454.8235421999993</v>
      </c>
      <c r="F9" s="166">
        <v>3358.4483599999999</v>
      </c>
      <c r="G9" s="165">
        <v>53793.186961599997</v>
      </c>
      <c r="H9" s="166">
        <v>1356.9186351999997</v>
      </c>
      <c r="I9" s="166">
        <v>25297.274849999991</v>
      </c>
      <c r="J9" s="166">
        <v>167977.84705040001</v>
      </c>
      <c r="K9" s="167">
        <v>2.0810105770294952E-2</v>
      </c>
      <c r="L9" s="574"/>
    </row>
    <row r="10" spans="1:12" ht="15" customHeight="1">
      <c r="A10" s="328" t="s">
        <v>705</v>
      </c>
      <c r="B10" s="575">
        <v>1527.4338599999996</v>
      </c>
      <c r="C10" s="575">
        <v>1393.9879099999989</v>
      </c>
      <c r="D10" s="575">
        <v>373.47877</v>
      </c>
      <c r="E10" s="575">
        <v>71.134409999999988</v>
      </c>
      <c r="F10" s="576">
        <v>151.82706000000002</v>
      </c>
      <c r="G10" s="575">
        <v>2327.3291000000017</v>
      </c>
      <c r="H10" s="576">
        <v>59.629260000000002</v>
      </c>
      <c r="I10" s="576">
        <v>1162.3096100000007</v>
      </c>
      <c r="J10" s="576">
        <v>7067.1299800000015</v>
      </c>
      <c r="K10" s="167">
        <v>8.7551855770657855E-4</v>
      </c>
      <c r="L10" s="574"/>
    </row>
    <row r="11" spans="1:12" ht="15" customHeight="1">
      <c r="A11" s="328" t="s">
        <v>706</v>
      </c>
      <c r="B11" s="165">
        <v>11603.997721200005</v>
      </c>
      <c r="C11" s="165">
        <v>13248.905797000001</v>
      </c>
      <c r="D11" s="165">
        <v>4033.6062400000005</v>
      </c>
      <c r="E11" s="165">
        <v>65.686240000000012</v>
      </c>
      <c r="F11" s="166">
        <v>1330.3416099999999</v>
      </c>
      <c r="G11" s="165">
        <v>8099.0057621999986</v>
      </c>
      <c r="H11" s="166">
        <v>62.833954399999996</v>
      </c>
      <c r="I11" s="166">
        <v>22830.553389999968</v>
      </c>
      <c r="J11" s="166">
        <v>61274.930714799964</v>
      </c>
      <c r="K11" s="167">
        <v>7.5911068729193213E-3</v>
      </c>
      <c r="L11" s="574"/>
    </row>
    <row r="12" spans="1:12" ht="15" customHeight="1">
      <c r="A12" s="328" t="s">
        <v>707</v>
      </c>
      <c r="B12" s="575">
        <v>1230.1424300000001</v>
      </c>
      <c r="C12" s="575">
        <v>2450.3048599999997</v>
      </c>
      <c r="D12" s="575">
        <v>727.85558999999989</v>
      </c>
      <c r="E12" s="575">
        <v>12.304459999999999</v>
      </c>
      <c r="F12" s="576">
        <v>266.06829999999997</v>
      </c>
      <c r="G12" s="575">
        <v>1585.7720999999997</v>
      </c>
      <c r="H12" s="576">
        <v>12.56673</v>
      </c>
      <c r="I12" s="576">
        <v>4459.5675000000001</v>
      </c>
      <c r="J12" s="576">
        <v>10744.581969999999</v>
      </c>
      <c r="K12" s="167">
        <v>1.331103423335438E-3</v>
      </c>
      <c r="L12" s="574"/>
    </row>
    <row r="13" spans="1:12" ht="15" customHeight="1">
      <c r="A13" s="328" t="s">
        <v>708</v>
      </c>
      <c r="B13" s="165">
        <v>390.70433000000003</v>
      </c>
      <c r="C13" s="165">
        <v>3375.8443087999981</v>
      </c>
      <c r="D13" s="165">
        <v>2688.4323999999997</v>
      </c>
      <c r="E13" s="165">
        <v>2.3264899999999997</v>
      </c>
      <c r="F13" s="166">
        <v>409.68754000000001</v>
      </c>
      <c r="G13" s="165">
        <v>1587.3696364000004</v>
      </c>
      <c r="H13" s="166">
        <v>33.303210000000007</v>
      </c>
      <c r="I13" s="166">
        <v>2224.0203599999995</v>
      </c>
      <c r="J13" s="166">
        <v>10711.688275199998</v>
      </c>
      <c r="K13" s="167">
        <v>1.3270283546285601E-3</v>
      </c>
      <c r="L13" s="574"/>
    </row>
    <row r="14" spans="1:12" ht="15" customHeight="1">
      <c r="A14" s="328" t="s">
        <v>709</v>
      </c>
      <c r="B14" s="575">
        <v>159.82599999999999</v>
      </c>
      <c r="C14" s="575">
        <v>1562.9234299999998</v>
      </c>
      <c r="D14" s="575">
        <v>1036.01503</v>
      </c>
      <c r="E14" s="575">
        <v>0.99870999999999999</v>
      </c>
      <c r="F14" s="576">
        <v>204.84381999999997</v>
      </c>
      <c r="G14" s="575">
        <v>707.53546000000017</v>
      </c>
      <c r="H14" s="576">
        <v>16.651630000000001</v>
      </c>
      <c r="I14" s="576">
        <v>1112.0102300000001</v>
      </c>
      <c r="J14" s="576">
        <v>4800.8043099999995</v>
      </c>
      <c r="K14" s="167">
        <v>5.9475250592783417E-4</v>
      </c>
      <c r="L14" s="574"/>
    </row>
    <row r="15" spans="1:12" ht="15" customHeight="1">
      <c r="A15" s="328" t="s">
        <v>710</v>
      </c>
      <c r="B15" s="165">
        <v>636.43172000000004</v>
      </c>
      <c r="C15" s="165">
        <v>4597.6516172000011</v>
      </c>
      <c r="D15" s="165">
        <v>3542.1479699999986</v>
      </c>
      <c r="E15" s="165">
        <v>23.588529999999999</v>
      </c>
      <c r="F15" s="166">
        <v>813.89228000000003</v>
      </c>
      <c r="G15" s="165">
        <v>1935.76001</v>
      </c>
      <c r="H15" s="166">
        <v>19.361990000000002</v>
      </c>
      <c r="I15" s="166">
        <v>2150.7651000000001</v>
      </c>
      <c r="J15" s="166">
        <v>13719.599217200001</v>
      </c>
      <c r="K15" s="167">
        <v>1.6996664491736497E-3</v>
      </c>
      <c r="L15" s="574"/>
    </row>
    <row r="16" spans="1:12" ht="15" customHeight="1">
      <c r="A16" s="328" t="s">
        <v>711</v>
      </c>
      <c r="B16" s="575">
        <v>470.76906000000008</v>
      </c>
      <c r="C16" s="575">
        <v>3509.8551399999997</v>
      </c>
      <c r="D16" s="575">
        <v>2366.1096200000006</v>
      </c>
      <c r="E16" s="575">
        <v>10.404579999999999</v>
      </c>
      <c r="F16" s="576">
        <v>651.11383999999998</v>
      </c>
      <c r="G16" s="575">
        <v>1440.5020300000001</v>
      </c>
      <c r="H16" s="576">
        <v>15.489609999999999</v>
      </c>
      <c r="I16" s="576">
        <v>1720.61211</v>
      </c>
      <c r="J16" s="576">
        <v>10184.855990000002</v>
      </c>
      <c r="K16" s="167">
        <v>1.2617612032110957E-3</v>
      </c>
      <c r="L16" s="574"/>
    </row>
    <row r="17" spans="1:12" ht="15" customHeight="1">
      <c r="A17" s="328" t="s">
        <v>712</v>
      </c>
      <c r="B17" s="165">
        <v>10593.401957400005</v>
      </c>
      <c r="C17" s="165">
        <v>45043.967449399992</v>
      </c>
      <c r="D17" s="165">
        <v>44193.389645400006</v>
      </c>
      <c r="E17" s="165">
        <v>905.48969259999978</v>
      </c>
      <c r="F17" s="166">
        <v>13500.242510000005</v>
      </c>
      <c r="G17" s="165">
        <v>9932.3486990000056</v>
      </c>
      <c r="H17" s="166">
        <v>546.85826399999996</v>
      </c>
      <c r="I17" s="166">
        <v>21297.204990200004</v>
      </c>
      <c r="J17" s="166">
        <v>146012.90320800003</v>
      </c>
      <c r="K17" s="167">
        <v>1.8088956448374029E-2</v>
      </c>
      <c r="L17" s="574"/>
    </row>
    <row r="18" spans="1:12" ht="15" customHeight="1">
      <c r="A18" s="328" t="s">
        <v>713</v>
      </c>
      <c r="B18" s="885">
        <v>5558.4066799999982</v>
      </c>
      <c r="C18" s="885">
        <v>38735.888100000011</v>
      </c>
      <c r="D18" s="885">
        <v>39752.990920000011</v>
      </c>
      <c r="E18" s="885">
        <v>456.53681</v>
      </c>
      <c r="F18" s="886">
        <v>13500.242510000002</v>
      </c>
      <c r="G18" s="885">
        <v>8132.1660599999987</v>
      </c>
      <c r="H18" s="886">
        <v>545.7335700000001</v>
      </c>
      <c r="I18" s="886">
        <v>20233.723499999993</v>
      </c>
      <c r="J18" s="886">
        <v>126915.68815000002</v>
      </c>
      <c r="K18" s="887">
        <v>1.5723078612376942E-2</v>
      </c>
      <c r="L18" s="574"/>
    </row>
    <row r="19" spans="1:12" ht="15" customHeight="1">
      <c r="A19" s="888" t="s">
        <v>714</v>
      </c>
      <c r="B19" s="889">
        <v>837660.77162659983</v>
      </c>
      <c r="C19" s="889">
        <v>2797251.9905820005</v>
      </c>
      <c r="D19" s="889">
        <v>1804836.8917800016</v>
      </c>
      <c r="E19" s="889">
        <v>59656.356244999981</v>
      </c>
      <c r="F19" s="889">
        <v>505316.32904999994</v>
      </c>
      <c r="G19" s="889">
        <v>818661.1730493994</v>
      </c>
      <c r="H19" s="889">
        <v>17259.928429800002</v>
      </c>
      <c r="I19" s="889">
        <v>1231292.8052402001</v>
      </c>
      <c r="J19" s="889">
        <v>8071936.246003001</v>
      </c>
      <c r="K19" s="890">
        <v>1</v>
      </c>
      <c r="L19" s="574"/>
    </row>
    <row r="20" spans="1:12" ht="15" customHeight="1">
      <c r="A20" s="328" t="s">
        <v>715</v>
      </c>
      <c r="B20" s="891">
        <v>13793.084539999998</v>
      </c>
      <c r="C20" s="891">
        <v>66156.883760000012</v>
      </c>
      <c r="D20" s="891">
        <v>64182.405110000007</v>
      </c>
      <c r="E20" s="891">
        <v>811.88128000000006</v>
      </c>
      <c r="F20" s="891">
        <v>17250.26454</v>
      </c>
      <c r="G20" s="891">
        <v>17219.559390000002</v>
      </c>
      <c r="H20" s="891">
        <v>782.86049000000014</v>
      </c>
      <c r="I20" s="891">
        <v>34097.171609999998</v>
      </c>
      <c r="J20" s="891">
        <v>214294.11072</v>
      </c>
      <c r="K20" s="892"/>
    </row>
    <row r="21" spans="1:12" s="172" customFormat="1" ht="15" customHeight="1" thickBot="1">
      <c r="A21" s="577" t="s">
        <v>716</v>
      </c>
      <c r="B21" s="170">
        <v>0.10377445337745156</v>
      </c>
      <c r="C21" s="170">
        <v>0.34654039691742139</v>
      </c>
      <c r="D21" s="170">
        <v>0.22359404692693241</v>
      </c>
      <c r="E21" s="170">
        <v>7.3905881348530419E-3</v>
      </c>
      <c r="F21" s="170">
        <v>6.2601625390713234E-2</v>
      </c>
      <c r="G21" s="170">
        <v>0.10142066885807946</v>
      </c>
      <c r="H21" s="170">
        <v>2.1382637205969806E-3</v>
      </c>
      <c r="I21" s="170">
        <v>0.15253995667395195</v>
      </c>
      <c r="J21" s="170">
        <v>1</v>
      </c>
      <c r="K21" s="171"/>
    </row>
    <row r="22" spans="1:12" ht="15" customHeight="1" thickTop="1">
      <c r="A22" s="578" t="s">
        <v>717</v>
      </c>
      <c r="B22" s="579"/>
      <c r="C22" s="579"/>
      <c r="D22" s="579"/>
      <c r="E22" s="579"/>
      <c r="F22" s="580"/>
      <c r="G22" s="580"/>
      <c r="H22" s="580"/>
      <c r="I22" s="580"/>
      <c r="J22" s="580"/>
      <c r="K22" s="580"/>
    </row>
    <row r="23" spans="1:12" ht="60.75" customHeight="1">
      <c r="A23" s="970" t="s">
        <v>375</v>
      </c>
      <c r="B23" s="972"/>
      <c r="C23" s="972"/>
      <c r="D23" s="972"/>
      <c r="E23" s="972"/>
      <c r="F23" s="972"/>
      <c r="G23" s="972"/>
      <c r="H23" s="972"/>
      <c r="I23" s="972"/>
      <c r="J23" s="972"/>
      <c r="K23" s="972"/>
    </row>
    <row r="24" spans="1:12" ht="51.75" customHeight="1">
      <c r="A24" s="970" t="s">
        <v>376</v>
      </c>
      <c r="B24" s="971"/>
      <c r="C24" s="971"/>
      <c r="D24" s="971"/>
      <c r="E24" s="971"/>
      <c r="F24" s="971"/>
      <c r="G24" s="971"/>
      <c r="H24" s="971"/>
      <c r="I24" s="971"/>
      <c r="J24" s="971"/>
      <c r="K24" s="971"/>
    </row>
    <row r="25" spans="1:12" ht="15" customHeight="1">
      <c r="A25" s="581" t="s">
        <v>718</v>
      </c>
      <c r="B25" s="582"/>
      <c r="C25" s="582"/>
      <c r="D25" s="582"/>
      <c r="E25" s="582"/>
      <c r="F25" s="581"/>
      <c r="G25" s="581"/>
      <c r="H25" s="581"/>
      <c r="I25" s="581"/>
      <c r="J25" s="581"/>
      <c r="K25" s="581"/>
    </row>
    <row r="26" spans="1:12" ht="15" customHeight="1">
      <c r="A26" s="583"/>
      <c r="B26" s="584"/>
      <c r="C26" s="584"/>
      <c r="D26" s="584"/>
      <c r="E26" s="584"/>
      <c r="F26" s="584"/>
      <c r="G26" s="584"/>
      <c r="H26" s="584"/>
      <c r="I26" s="584"/>
      <c r="J26" s="584"/>
      <c r="K26" s="5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AF210"/>
  <sheetViews>
    <sheetView zoomScaleNormal="100" workbookViewId="0">
      <selection activeCell="F9" sqref="E9:F9"/>
    </sheetView>
  </sheetViews>
  <sheetFormatPr baseColWidth="10" defaultColWidth="9.140625" defaultRowHeight="15"/>
  <cols>
    <col min="1" max="1" width="49.7109375" customWidth="1"/>
    <col min="2" max="9" width="9.140625" customWidth="1"/>
    <col min="10" max="10" width="11.7109375" customWidth="1"/>
    <col min="245" max="245" width="40" customWidth="1"/>
    <col min="246" max="253" width="9.140625" customWidth="1"/>
    <col min="254" max="254" width="11.7109375" customWidth="1"/>
    <col min="257" max="257" width="49.7109375" customWidth="1"/>
    <col min="258" max="265" width="9.140625" customWidth="1"/>
    <col min="266" max="266" width="11.7109375" customWidth="1"/>
    <col min="501" max="501" width="40" customWidth="1"/>
    <col min="502" max="509" width="9.140625" customWidth="1"/>
    <col min="510" max="510" width="11.7109375" customWidth="1"/>
    <col min="513" max="513" width="49.7109375" customWidth="1"/>
    <col min="514" max="521" width="9.140625" customWidth="1"/>
    <col min="522" max="522" width="11.7109375" customWidth="1"/>
    <col min="757" max="757" width="40" customWidth="1"/>
    <col min="758" max="765" width="9.140625" customWidth="1"/>
    <col min="766" max="766" width="11.7109375" customWidth="1"/>
    <col min="769" max="769" width="49.7109375" customWidth="1"/>
    <col min="770" max="777" width="9.140625" customWidth="1"/>
    <col min="778" max="778" width="11.7109375" customWidth="1"/>
    <col min="1013" max="1013" width="40" customWidth="1"/>
    <col min="1014" max="1021" width="9.140625" customWidth="1"/>
    <col min="1022" max="1022" width="11.7109375" customWidth="1"/>
    <col min="1025" max="1025" width="49.7109375" customWidth="1"/>
    <col min="1026" max="1033" width="9.140625" customWidth="1"/>
    <col min="1034" max="1034" width="11.7109375" customWidth="1"/>
    <col min="1269" max="1269" width="40" customWidth="1"/>
    <col min="1270" max="1277" width="9.140625" customWidth="1"/>
    <col min="1278" max="1278" width="11.7109375" customWidth="1"/>
    <col min="1281" max="1281" width="49.7109375" customWidth="1"/>
    <col min="1282" max="1289" width="9.140625" customWidth="1"/>
    <col min="1290" max="1290" width="11.7109375" customWidth="1"/>
    <col min="1525" max="1525" width="40" customWidth="1"/>
    <col min="1526" max="1533" width="9.140625" customWidth="1"/>
    <col min="1534" max="1534" width="11.7109375" customWidth="1"/>
    <col min="1537" max="1537" width="49.7109375" customWidth="1"/>
    <col min="1538" max="1545" width="9.140625" customWidth="1"/>
    <col min="1546" max="1546" width="11.7109375" customWidth="1"/>
    <col min="1781" max="1781" width="40" customWidth="1"/>
    <col min="1782" max="1789" width="9.140625" customWidth="1"/>
    <col min="1790" max="1790" width="11.7109375" customWidth="1"/>
    <col min="1793" max="1793" width="49.7109375" customWidth="1"/>
    <col min="1794" max="1801" width="9.140625" customWidth="1"/>
    <col min="1802" max="1802" width="11.7109375" customWidth="1"/>
    <col min="2037" max="2037" width="40" customWidth="1"/>
    <col min="2038" max="2045" width="9.140625" customWidth="1"/>
    <col min="2046" max="2046" width="11.7109375" customWidth="1"/>
    <col min="2049" max="2049" width="49.7109375" customWidth="1"/>
    <col min="2050" max="2057" width="9.140625" customWidth="1"/>
    <col min="2058" max="2058" width="11.7109375" customWidth="1"/>
    <col min="2293" max="2293" width="40" customWidth="1"/>
    <col min="2294" max="2301" width="9.140625" customWidth="1"/>
    <col min="2302" max="2302" width="11.7109375" customWidth="1"/>
    <col min="2305" max="2305" width="49.7109375" customWidth="1"/>
    <col min="2306" max="2313" width="9.140625" customWidth="1"/>
    <col min="2314" max="2314" width="11.7109375" customWidth="1"/>
    <col min="2549" max="2549" width="40" customWidth="1"/>
    <col min="2550" max="2557" width="9.140625" customWidth="1"/>
    <col min="2558" max="2558" width="11.7109375" customWidth="1"/>
    <col min="2561" max="2561" width="49.7109375" customWidth="1"/>
    <col min="2562" max="2569" width="9.140625" customWidth="1"/>
    <col min="2570" max="2570" width="11.7109375" customWidth="1"/>
    <col min="2805" max="2805" width="40" customWidth="1"/>
    <col min="2806" max="2813" width="9.140625" customWidth="1"/>
    <col min="2814" max="2814" width="11.7109375" customWidth="1"/>
    <col min="2817" max="2817" width="49.7109375" customWidth="1"/>
    <col min="2818" max="2825" width="9.140625" customWidth="1"/>
    <col min="2826" max="2826" width="11.7109375" customWidth="1"/>
    <col min="3061" max="3061" width="40" customWidth="1"/>
    <col min="3062" max="3069" width="9.140625" customWidth="1"/>
    <col min="3070" max="3070" width="11.7109375" customWidth="1"/>
    <col min="3073" max="3073" width="49.7109375" customWidth="1"/>
    <col min="3074" max="3081" width="9.140625" customWidth="1"/>
    <col min="3082" max="3082" width="11.7109375" customWidth="1"/>
    <col min="3317" max="3317" width="40" customWidth="1"/>
    <col min="3318" max="3325" width="9.140625" customWidth="1"/>
    <col min="3326" max="3326" width="11.7109375" customWidth="1"/>
    <col min="3329" max="3329" width="49.7109375" customWidth="1"/>
    <col min="3330" max="3337" width="9.140625" customWidth="1"/>
    <col min="3338" max="3338" width="11.7109375" customWidth="1"/>
    <col min="3573" max="3573" width="40" customWidth="1"/>
    <col min="3574" max="3581" width="9.140625" customWidth="1"/>
    <col min="3582" max="3582" width="11.7109375" customWidth="1"/>
    <col min="3585" max="3585" width="49.7109375" customWidth="1"/>
    <col min="3586" max="3593" width="9.140625" customWidth="1"/>
    <col min="3594" max="3594" width="11.7109375" customWidth="1"/>
    <col min="3829" max="3829" width="40" customWidth="1"/>
    <col min="3830" max="3837" width="9.140625" customWidth="1"/>
    <col min="3838" max="3838" width="11.7109375" customWidth="1"/>
    <col min="3841" max="3841" width="49.7109375" customWidth="1"/>
    <col min="3842" max="3849" width="9.140625" customWidth="1"/>
    <col min="3850" max="3850" width="11.7109375" customWidth="1"/>
    <col min="4085" max="4085" width="40" customWidth="1"/>
    <col min="4086" max="4093" width="9.140625" customWidth="1"/>
    <col min="4094" max="4094" width="11.7109375" customWidth="1"/>
    <col min="4097" max="4097" width="49.7109375" customWidth="1"/>
    <col min="4098" max="4105" width="9.140625" customWidth="1"/>
    <col min="4106" max="4106" width="11.7109375" customWidth="1"/>
    <col min="4341" max="4341" width="40" customWidth="1"/>
    <col min="4342" max="4349" width="9.140625" customWidth="1"/>
    <col min="4350" max="4350" width="11.7109375" customWidth="1"/>
    <col min="4353" max="4353" width="49.7109375" customWidth="1"/>
    <col min="4354" max="4361" width="9.140625" customWidth="1"/>
    <col min="4362" max="4362" width="11.7109375" customWidth="1"/>
    <col min="4597" max="4597" width="40" customWidth="1"/>
    <col min="4598" max="4605" width="9.140625" customWidth="1"/>
    <col min="4606" max="4606" width="11.7109375" customWidth="1"/>
    <col min="4609" max="4609" width="49.7109375" customWidth="1"/>
    <col min="4610" max="4617" width="9.140625" customWidth="1"/>
    <col min="4618" max="4618" width="11.7109375" customWidth="1"/>
    <col min="4853" max="4853" width="40" customWidth="1"/>
    <col min="4854" max="4861" width="9.140625" customWidth="1"/>
    <col min="4862" max="4862" width="11.7109375" customWidth="1"/>
    <col min="4865" max="4865" width="49.7109375" customWidth="1"/>
    <col min="4866" max="4873" width="9.140625" customWidth="1"/>
    <col min="4874" max="4874" width="11.7109375" customWidth="1"/>
    <col min="5109" max="5109" width="40" customWidth="1"/>
    <col min="5110" max="5117" width="9.140625" customWidth="1"/>
    <col min="5118" max="5118" width="11.7109375" customWidth="1"/>
    <col min="5121" max="5121" width="49.7109375" customWidth="1"/>
    <col min="5122" max="5129" width="9.140625" customWidth="1"/>
    <col min="5130" max="5130" width="11.7109375" customWidth="1"/>
    <col min="5365" max="5365" width="40" customWidth="1"/>
    <col min="5366" max="5373" width="9.140625" customWidth="1"/>
    <col min="5374" max="5374" width="11.7109375" customWidth="1"/>
    <col min="5377" max="5377" width="49.7109375" customWidth="1"/>
    <col min="5378" max="5385" width="9.140625" customWidth="1"/>
    <col min="5386" max="5386" width="11.7109375" customWidth="1"/>
    <col min="5621" max="5621" width="40" customWidth="1"/>
    <col min="5622" max="5629" width="9.140625" customWidth="1"/>
    <col min="5630" max="5630" width="11.7109375" customWidth="1"/>
    <col min="5633" max="5633" width="49.7109375" customWidth="1"/>
    <col min="5634" max="5641" width="9.140625" customWidth="1"/>
    <col min="5642" max="5642" width="11.7109375" customWidth="1"/>
    <col min="5877" max="5877" width="40" customWidth="1"/>
    <col min="5878" max="5885" width="9.140625" customWidth="1"/>
    <col min="5886" max="5886" width="11.7109375" customWidth="1"/>
    <col min="5889" max="5889" width="49.7109375" customWidth="1"/>
    <col min="5890" max="5897" width="9.140625" customWidth="1"/>
    <col min="5898" max="5898" width="11.7109375" customWidth="1"/>
    <col min="6133" max="6133" width="40" customWidth="1"/>
    <col min="6134" max="6141" width="9.140625" customWidth="1"/>
    <col min="6142" max="6142" width="11.7109375" customWidth="1"/>
    <col min="6145" max="6145" width="49.7109375" customWidth="1"/>
    <col min="6146" max="6153" width="9.140625" customWidth="1"/>
    <col min="6154" max="6154" width="11.7109375" customWidth="1"/>
    <col min="6389" max="6389" width="40" customWidth="1"/>
    <col min="6390" max="6397" width="9.140625" customWidth="1"/>
    <col min="6398" max="6398" width="11.7109375" customWidth="1"/>
    <col min="6401" max="6401" width="49.7109375" customWidth="1"/>
    <col min="6402" max="6409" width="9.140625" customWidth="1"/>
    <col min="6410" max="6410" width="11.7109375" customWidth="1"/>
    <col min="6645" max="6645" width="40" customWidth="1"/>
    <col min="6646" max="6653" width="9.140625" customWidth="1"/>
    <col min="6654" max="6654" width="11.7109375" customWidth="1"/>
    <col min="6657" max="6657" width="49.7109375" customWidth="1"/>
    <col min="6658" max="6665" width="9.140625" customWidth="1"/>
    <col min="6666" max="6666" width="11.7109375" customWidth="1"/>
    <col min="6901" max="6901" width="40" customWidth="1"/>
    <col min="6902" max="6909" width="9.140625" customWidth="1"/>
    <col min="6910" max="6910" width="11.7109375" customWidth="1"/>
    <col min="6913" max="6913" width="49.7109375" customWidth="1"/>
    <col min="6914" max="6921" width="9.140625" customWidth="1"/>
    <col min="6922" max="6922" width="11.7109375" customWidth="1"/>
    <col min="7157" max="7157" width="40" customWidth="1"/>
    <col min="7158" max="7165" width="9.140625" customWidth="1"/>
    <col min="7166" max="7166" width="11.7109375" customWidth="1"/>
    <col min="7169" max="7169" width="49.7109375" customWidth="1"/>
    <col min="7170" max="7177" width="9.140625" customWidth="1"/>
    <col min="7178" max="7178" width="11.7109375" customWidth="1"/>
    <col min="7413" max="7413" width="40" customWidth="1"/>
    <col min="7414" max="7421" width="9.140625" customWidth="1"/>
    <col min="7422" max="7422" width="11.7109375" customWidth="1"/>
    <col min="7425" max="7425" width="49.7109375" customWidth="1"/>
    <col min="7426" max="7433" width="9.140625" customWidth="1"/>
    <col min="7434" max="7434" width="11.7109375" customWidth="1"/>
    <col min="7669" max="7669" width="40" customWidth="1"/>
    <col min="7670" max="7677" width="9.140625" customWidth="1"/>
    <col min="7678" max="7678" width="11.7109375" customWidth="1"/>
    <col min="7681" max="7681" width="49.7109375" customWidth="1"/>
    <col min="7682" max="7689" width="9.140625" customWidth="1"/>
    <col min="7690" max="7690" width="11.7109375" customWidth="1"/>
    <col min="7925" max="7925" width="40" customWidth="1"/>
    <col min="7926" max="7933" width="9.140625" customWidth="1"/>
    <col min="7934" max="7934" width="11.7109375" customWidth="1"/>
    <col min="7937" max="7937" width="49.7109375" customWidth="1"/>
    <col min="7938" max="7945" width="9.140625" customWidth="1"/>
    <col min="7946" max="7946" width="11.7109375" customWidth="1"/>
    <col min="8181" max="8181" width="40" customWidth="1"/>
    <col min="8182" max="8189" width="9.140625" customWidth="1"/>
    <col min="8190" max="8190" width="11.7109375" customWidth="1"/>
    <col min="8193" max="8193" width="49.7109375" customWidth="1"/>
    <col min="8194" max="8201" width="9.140625" customWidth="1"/>
    <col min="8202" max="8202" width="11.7109375" customWidth="1"/>
    <col min="8437" max="8437" width="40" customWidth="1"/>
    <col min="8438" max="8445" width="9.140625" customWidth="1"/>
    <col min="8446" max="8446" width="11.7109375" customWidth="1"/>
    <col min="8449" max="8449" width="49.7109375" customWidth="1"/>
    <col min="8450" max="8457" width="9.140625" customWidth="1"/>
    <col min="8458" max="8458" width="11.7109375" customWidth="1"/>
    <col min="8693" max="8693" width="40" customWidth="1"/>
    <col min="8694" max="8701" width="9.140625" customWidth="1"/>
    <col min="8702" max="8702" width="11.7109375" customWidth="1"/>
    <col min="8705" max="8705" width="49.7109375" customWidth="1"/>
    <col min="8706" max="8713" width="9.140625" customWidth="1"/>
    <col min="8714" max="8714" width="11.7109375" customWidth="1"/>
    <col min="8949" max="8949" width="40" customWidth="1"/>
    <col min="8950" max="8957" width="9.140625" customWidth="1"/>
    <col min="8958" max="8958" width="11.7109375" customWidth="1"/>
    <col min="8961" max="8961" width="49.7109375" customWidth="1"/>
    <col min="8962" max="8969" width="9.140625" customWidth="1"/>
    <col min="8970" max="8970" width="11.7109375" customWidth="1"/>
    <col min="9205" max="9205" width="40" customWidth="1"/>
    <col min="9206" max="9213" width="9.140625" customWidth="1"/>
    <col min="9214" max="9214" width="11.7109375" customWidth="1"/>
    <col min="9217" max="9217" width="49.7109375" customWidth="1"/>
    <col min="9218" max="9225" width="9.140625" customWidth="1"/>
    <col min="9226" max="9226" width="11.7109375" customWidth="1"/>
    <col min="9461" max="9461" width="40" customWidth="1"/>
    <col min="9462" max="9469" width="9.140625" customWidth="1"/>
    <col min="9470" max="9470" width="11.7109375" customWidth="1"/>
    <col min="9473" max="9473" width="49.7109375" customWidth="1"/>
    <col min="9474" max="9481" width="9.140625" customWidth="1"/>
    <col min="9482" max="9482" width="11.7109375" customWidth="1"/>
    <col min="9717" max="9717" width="40" customWidth="1"/>
    <col min="9718" max="9725" width="9.140625" customWidth="1"/>
    <col min="9726" max="9726" width="11.7109375" customWidth="1"/>
    <col min="9729" max="9729" width="49.7109375" customWidth="1"/>
    <col min="9730" max="9737" width="9.140625" customWidth="1"/>
    <col min="9738" max="9738" width="11.7109375" customWidth="1"/>
    <col min="9973" max="9973" width="40" customWidth="1"/>
    <col min="9974" max="9981" width="9.140625" customWidth="1"/>
    <col min="9982" max="9982" width="11.7109375" customWidth="1"/>
    <col min="9985" max="9985" width="49.7109375" customWidth="1"/>
    <col min="9986" max="9993" width="9.140625" customWidth="1"/>
    <col min="9994" max="9994" width="11.7109375" customWidth="1"/>
    <col min="10229" max="10229" width="40" customWidth="1"/>
    <col min="10230" max="10237" width="9.140625" customWidth="1"/>
    <col min="10238" max="10238" width="11.7109375" customWidth="1"/>
    <col min="10241" max="10241" width="49.7109375" customWidth="1"/>
    <col min="10242" max="10249" width="9.140625" customWidth="1"/>
    <col min="10250" max="10250" width="11.7109375" customWidth="1"/>
    <col min="10485" max="10485" width="40" customWidth="1"/>
    <col min="10486" max="10493" width="9.140625" customWidth="1"/>
    <col min="10494" max="10494" width="11.7109375" customWidth="1"/>
    <col min="10497" max="10497" width="49.7109375" customWidth="1"/>
    <col min="10498" max="10505" width="9.140625" customWidth="1"/>
    <col min="10506" max="10506" width="11.7109375" customWidth="1"/>
    <col min="10741" max="10741" width="40" customWidth="1"/>
    <col min="10742" max="10749" width="9.140625" customWidth="1"/>
    <col min="10750" max="10750" width="11.7109375" customWidth="1"/>
    <col min="10753" max="10753" width="49.7109375" customWidth="1"/>
    <col min="10754" max="10761" width="9.140625" customWidth="1"/>
    <col min="10762" max="10762" width="11.7109375" customWidth="1"/>
    <col min="10997" max="10997" width="40" customWidth="1"/>
    <col min="10998" max="11005" width="9.140625" customWidth="1"/>
    <col min="11006" max="11006" width="11.7109375" customWidth="1"/>
    <col min="11009" max="11009" width="49.7109375" customWidth="1"/>
    <col min="11010" max="11017" width="9.140625" customWidth="1"/>
    <col min="11018" max="11018" width="11.7109375" customWidth="1"/>
    <col min="11253" max="11253" width="40" customWidth="1"/>
    <col min="11254" max="11261" width="9.140625" customWidth="1"/>
    <col min="11262" max="11262" width="11.7109375" customWidth="1"/>
    <col min="11265" max="11265" width="49.7109375" customWidth="1"/>
    <col min="11266" max="11273" width="9.140625" customWidth="1"/>
    <col min="11274" max="11274" width="11.7109375" customWidth="1"/>
    <col min="11509" max="11509" width="40" customWidth="1"/>
    <col min="11510" max="11517" width="9.140625" customWidth="1"/>
    <col min="11518" max="11518" width="11.7109375" customWidth="1"/>
    <col min="11521" max="11521" width="49.7109375" customWidth="1"/>
    <col min="11522" max="11529" width="9.140625" customWidth="1"/>
    <col min="11530" max="11530" width="11.7109375" customWidth="1"/>
    <col min="11765" max="11765" width="40" customWidth="1"/>
    <col min="11766" max="11773" width="9.140625" customWidth="1"/>
    <col min="11774" max="11774" width="11.7109375" customWidth="1"/>
    <col min="11777" max="11777" width="49.7109375" customWidth="1"/>
    <col min="11778" max="11785" width="9.140625" customWidth="1"/>
    <col min="11786" max="11786" width="11.7109375" customWidth="1"/>
    <col min="12021" max="12021" width="40" customWidth="1"/>
    <col min="12022" max="12029" width="9.140625" customWidth="1"/>
    <col min="12030" max="12030" width="11.7109375" customWidth="1"/>
    <col min="12033" max="12033" width="49.7109375" customWidth="1"/>
    <col min="12034" max="12041" width="9.140625" customWidth="1"/>
    <col min="12042" max="12042" width="11.7109375" customWidth="1"/>
    <col min="12277" max="12277" width="40" customWidth="1"/>
    <col min="12278" max="12285" width="9.140625" customWidth="1"/>
    <col min="12286" max="12286" width="11.7109375" customWidth="1"/>
    <col min="12289" max="12289" width="49.7109375" customWidth="1"/>
    <col min="12290" max="12297" width="9.140625" customWidth="1"/>
    <col min="12298" max="12298" width="11.7109375" customWidth="1"/>
    <col min="12533" max="12533" width="40" customWidth="1"/>
    <col min="12534" max="12541" width="9.140625" customWidth="1"/>
    <col min="12542" max="12542" width="11.7109375" customWidth="1"/>
    <col min="12545" max="12545" width="49.7109375" customWidth="1"/>
    <col min="12546" max="12553" width="9.140625" customWidth="1"/>
    <col min="12554" max="12554" width="11.7109375" customWidth="1"/>
    <col min="12789" max="12789" width="40" customWidth="1"/>
    <col min="12790" max="12797" width="9.140625" customWidth="1"/>
    <col min="12798" max="12798" width="11.7109375" customWidth="1"/>
    <col min="12801" max="12801" width="49.7109375" customWidth="1"/>
    <col min="12802" max="12809" width="9.140625" customWidth="1"/>
    <col min="12810" max="12810" width="11.7109375" customWidth="1"/>
    <col min="13045" max="13045" width="40" customWidth="1"/>
    <col min="13046" max="13053" width="9.140625" customWidth="1"/>
    <col min="13054" max="13054" width="11.7109375" customWidth="1"/>
    <col min="13057" max="13057" width="49.7109375" customWidth="1"/>
    <col min="13058" max="13065" width="9.140625" customWidth="1"/>
    <col min="13066" max="13066" width="11.7109375" customWidth="1"/>
    <col min="13301" max="13301" width="40" customWidth="1"/>
    <col min="13302" max="13309" width="9.140625" customWidth="1"/>
    <col min="13310" max="13310" width="11.7109375" customWidth="1"/>
    <col min="13313" max="13313" width="49.7109375" customWidth="1"/>
    <col min="13314" max="13321" width="9.140625" customWidth="1"/>
    <col min="13322" max="13322" width="11.7109375" customWidth="1"/>
    <col min="13557" max="13557" width="40" customWidth="1"/>
    <col min="13558" max="13565" width="9.140625" customWidth="1"/>
    <col min="13566" max="13566" width="11.7109375" customWidth="1"/>
    <col min="13569" max="13569" width="49.7109375" customWidth="1"/>
    <col min="13570" max="13577" width="9.140625" customWidth="1"/>
    <col min="13578" max="13578" width="11.7109375" customWidth="1"/>
    <col min="13813" max="13813" width="40" customWidth="1"/>
    <col min="13814" max="13821" width="9.140625" customWidth="1"/>
    <col min="13822" max="13822" width="11.7109375" customWidth="1"/>
    <col min="13825" max="13825" width="49.7109375" customWidth="1"/>
    <col min="13826" max="13833" width="9.140625" customWidth="1"/>
    <col min="13834" max="13834" width="11.7109375" customWidth="1"/>
    <col min="14069" max="14069" width="40" customWidth="1"/>
    <col min="14070" max="14077" width="9.140625" customWidth="1"/>
    <col min="14078" max="14078" width="11.7109375" customWidth="1"/>
    <col min="14081" max="14081" width="49.7109375" customWidth="1"/>
    <col min="14082" max="14089" width="9.140625" customWidth="1"/>
    <col min="14090" max="14090" width="11.7109375" customWidth="1"/>
    <col min="14325" max="14325" width="40" customWidth="1"/>
    <col min="14326" max="14333" width="9.140625" customWidth="1"/>
    <col min="14334" max="14334" width="11.7109375" customWidth="1"/>
    <col min="14337" max="14337" width="49.7109375" customWidth="1"/>
    <col min="14338" max="14345" width="9.140625" customWidth="1"/>
    <col min="14346" max="14346" width="11.7109375" customWidth="1"/>
    <col min="14581" max="14581" width="40" customWidth="1"/>
    <col min="14582" max="14589" width="9.140625" customWidth="1"/>
    <col min="14590" max="14590" width="11.7109375" customWidth="1"/>
    <col min="14593" max="14593" width="49.7109375" customWidth="1"/>
    <col min="14594" max="14601" width="9.140625" customWidth="1"/>
    <col min="14602" max="14602" width="11.7109375" customWidth="1"/>
    <col min="14837" max="14837" width="40" customWidth="1"/>
    <col min="14838" max="14845" width="9.140625" customWidth="1"/>
    <col min="14846" max="14846" width="11.7109375" customWidth="1"/>
    <col min="14849" max="14849" width="49.7109375" customWidth="1"/>
    <col min="14850" max="14857" width="9.140625" customWidth="1"/>
    <col min="14858" max="14858" width="11.7109375" customWidth="1"/>
    <col min="15093" max="15093" width="40" customWidth="1"/>
    <col min="15094" max="15101" width="9.140625" customWidth="1"/>
    <col min="15102" max="15102" width="11.7109375" customWidth="1"/>
    <col min="15105" max="15105" width="49.7109375" customWidth="1"/>
    <col min="15106" max="15113" width="9.140625" customWidth="1"/>
    <col min="15114" max="15114" width="11.7109375" customWidth="1"/>
    <col min="15349" max="15349" width="40" customWidth="1"/>
    <col min="15350" max="15357" width="9.140625" customWidth="1"/>
    <col min="15358" max="15358" width="11.7109375" customWidth="1"/>
    <col min="15361" max="15361" width="49.7109375" customWidth="1"/>
    <col min="15362" max="15369" width="9.140625" customWidth="1"/>
    <col min="15370" max="15370" width="11.7109375" customWidth="1"/>
    <col min="15605" max="15605" width="40" customWidth="1"/>
    <col min="15606" max="15613" width="9.140625" customWidth="1"/>
    <col min="15614" max="15614" width="11.7109375" customWidth="1"/>
    <col min="15617" max="15617" width="49.7109375" customWidth="1"/>
    <col min="15618" max="15625" width="9.140625" customWidth="1"/>
    <col min="15626" max="15626" width="11.7109375" customWidth="1"/>
    <col min="15861" max="15861" width="40" customWidth="1"/>
    <col min="15862" max="15869" width="9.140625" customWidth="1"/>
    <col min="15870" max="15870" width="11.7109375" customWidth="1"/>
    <col min="15873" max="15873" width="49.7109375" customWidth="1"/>
    <col min="15874" max="15881" width="9.140625" customWidth="1"/>
    <col min="15882" max="15882" width="11.7109375" customWidth="1"/>
    <col min="16117" max="16117" width="40" customWidth="1"/>
    <col min="16118" max="16125" width="9.140625" customWidth="1"/>
    <col min="16126" max="16126" width="11.7109375" customWidth="1"/>
    <col min="16129" max="16129" width="49.7109375" customWidth="1"/>
    <col min="16130" max="16137" width="9.140625" customWidth="1"/>
    <col min="16138" max="16138" width="11.7109375" customWidth="1"/>
    <col min="16373" max="16373" width="40" customWidth="1"/>
    <col min="16374" max="16381" width="9.140625" customWidth="1"/>
    <col min="16382" max="16382" width="11.7109375" customWidth="1"/>
  </cols>
  <sheetData>
    <row r="1" spans="1:32" ht="30" customHeight="1">
      <c r="A1" s="904" t="s">
        <v>954</v>
      </c>
      <c r="B1" s="904"/>
      <c r="C1" s="904"/>
      <c r="D1" s="904"/>
      <c r="E1" s="904"/>
      <c r="F1" s="904"/>
      <c r="G1" s="904"/>
      <c r="H1" s="904"/>
      <c r="I1" s="904"/>
      <c r="J1" s="904"/>
      <c r="K1" s="904"/>
    </row>
    <row r="2" spans="1:32" ht="18">
      <c r="A2" s="905" t="s">
        <v>823</v>
      </c>
      <c r="B2" s="905"/>
      <c r="C2" s="905"/>
      <c r="D2" s="905"/>
      <c r="E2" s="905"/>
      <c r="F2" s="905"/>
      <c r="G2" s="905"/>
      <c r="H2" s="905"/>
      <c r="I2" s="905"/>
      <c r="J2" s="905"/>
      <c r="K2" s="905"/>
    </row>
    <row r="3" spans="1:32" ht="18">
      <c r="A3" s="905" t="s">
        <v>2</v>
      </c>
      <c r="B3" s="905"/>
      <c r="C3" s="905"/>
      <c r="D3" s="905"/>
      <c r="E3" s="905"/>
      <c r="F3" s="905"/>
      <c r="G3" s="905"/>
      <c r="H3" s="905"/>
      <c r="I3" s="905"/>
      <c r="J3" s="905"/>
      <c r="K3" s="905"/>
    </row>
    <row r="4" spans="1:32" ht="30" customHeight="1">
      <c r="A4" s="909" t="s">
        <v>3</v>
      </c>
      <c r="B4" s="909"/>
      <c r="C4" s="909"/>
      <c r="D4" s="909"/>
      <c r="E4" s="909"/>
      <c r="F4" s="909"/>
      <c r="G4" s="909"/>
      <c r="H4" s="909"/>
      <c r="I4" s="909"/>
      <c r="J4" s="909"/>
      <c r="K4" s="909"/>
    </row>
    <row r="5" spans="1:32" ht="12.75" customHeight="1">
      <c r="A5" s="376"/>
      <c r="B5" s="378"/>
      <c r="C5" s="377"/>
      <c r="D5" s="378"/>
      <c r="E5" s="377"/>
      <c r="F5" s="450"/>
      <c r="G5" s="378"/>
      <c r="H5" s="378"/>
      <c r="I5" s="378"/>
      <c r="J5" s="378"/>
      <c r="K5" s="379"/>
    </row>
    <row r="6" spans="1:32" ht="30" customHeight="1">
      <c r="A6" s="451" t="s">
        <v>824</v>
      </c>
      <c r="B6" s="452" t="s">
        <v>955</v>
      </c>
      <c r="C6" s="452" t="s">
        <v>956</v>
      </c>
      <c r="D6" s="452" t="s">
        <v>957</v>
      </c>
      <c r="E6" s="452" t="s">
        <v>958</v>
      </c>
      <c r="F6" s="452" t="s">
        <v>959</v>
      </c>
      <c r="G6" s="452" t="s">
        <v>960</v>
      </c>
      <c r="H6" s="452" t="s">
        <v>961</v>
      </c>
      <c r="I6" s="452" t="s">
        <v>962</v>
      </c>
      <c r="J6" s="453" t="s">
        <v>8</v>
      </c>
      <c r="K6" s="452" t="s">
        <v>825</v>
      </c>
    </row>
    <row r="7" spans="1:32">
      <c r="A7" s="454" t="s">
        <v>826</v>
      </c>
      <c r="B7" s="455">
        <v>0</v>
      </c>
      <c r="C7" s="455">
        <v>50000</v>
      </c>
      <c r="D7" s="455">
        <v>0</v>
      </c>
      <c r="E7" s="455">
        <v>0</v>
      </c>
      <c r="F7" s="455">
        <v>0</v>
      </c>
      <c r="G7" s="455">
        <v>0</v>
      </c>
      <c r="H7" s="455">
        <v>0</v>
      </c>
      <c r="I7" s="455">
        <v>0</v>
      </c>
      <c r="J7" s="455">
        <v>50000</v>
      </c>
      <c r="K7" s="456">
        <v>2.8907497698816634E-2</v>
      </c>
      <c r="M7" s="386"/>
      <c r="N7" s="386"/>
      <c r="O7" s="386"/>
      <c r="P7" s="386"/>
      <c r="Q7" s="386"/>
      <c r="R7" s="386"/>
      <c r="S7" s="386"/>
      <c r="T7" s="386"/>
      <c r="U7" s="386"/>
      <c r="V7" s="457"/>
      <c r="W7" s="457"/>
      <c r="X7" s="457"/>
      <c r="Y7" s="457"/>
      <c r="Z7" s="457"/>
      <c r="AA7" s="457"/>
      <c r="AB7" s="457"/>
      <c r="AC7" s="457"/>
      <c r="AD7" s="457"/>
      <c r="AE7" s="457"/>
      <c r="AF7" s="457"/>
    </row>
    <row r="8" spans="1:32">
      <c r="A8" s="454" t="s">
        <v>827</v>
      </c>
      <c r="B8" s="455">
        <v>42039.544959999999</v>
      </c>
      <c r="C8" s="455">
        <v>88244.348859999998</v>
      </c>
      <c r="D8" s="455">
        <v>57790.77622</v>
      </c>
      <c r="E8" s="455">
        <v>0</v>
      </c>
      <c r="F8" s="455">
        <v>0</v>
      </c>
      <c r="G8" s="455">
        <v>16009.761560000001</v>
      </c>
      <c r="H8" s="455">
        <v>0</v>
      </c>
      <c r="I8" s="455">
        <v>40001.984130000004</v>
      </c>
      <c r="J8" s="455">
        <v>244086.41573000001</v>
      </c>
      <c r="K8" s="456">
        <v>0.14111855002054752</v>
      </c>
      <c r="M8" s="386"/>
      <c r="N8" s="386"/>
      <c r="O8" s="386"/>
      <c r="P8" s="386"/>
      <c r="Q8" s="386"/>
      <c r="R8" s="386"/>
      <c r="S8" s="386"/>
      <c r="T8" s="386"/>
      <c r="U8" s="386"/>
      <c r="V8" s="457"/>
      <c r="W8" s="457"/>
      <c r="X8" s="457"/>
      <c r="Y8" s="457"/>
      <c r="Z8" s="457"/>
      <c r="AA8" s="457"/>
      <c r="AB8" s="457"/>
      <c r="AC8" s="457"/>
      <c r="AD8" s="457"/>
      <c r="AE8" s="457"/>
      <c r="AF8" s="457"/>
    </row>
    <row r="9" spans="1:32">
      <c r="A9" s="454" t="s">
        <v>828</v>
      </c>
      <c r="B9" s="455">
        <v>10933.628429999999</v>
      </c>
      <c r="C9" s="455">
        <v>222383.26401999997</v>
      </c>
      <c r="D9" s="455">
        <v>21423.862129999998</v>
      </c>
      <c r="E9" s="455">
        <v>0</v>
      </c>
      <c r="F9" s="455">
        <v>0</v>
      </c>
      <c r="G9" s="455">
        <v>8000</v>
      </c>
      <c r="H9" s="455">
        <v>0</v>
      </c>
      <c r="I9" s="455">
        <v>15000</v>
      </c>
      <c r="J9" s="455">
        <v>277740.75457999995</v>
      </c>
      <c r="K9" s="456">
        <v>0.16057580447777889</v>
      </c>
      <c r="M9" s="386"/>
      <c r="N9" s="386"/>
      <c r="O9" s="386"/>
      <c r="P9" s="386"/>
      <c r="Q9" s="386"/>
      <c r="R9" s="386"/>
      <c r="S9" s="386"/>
      <c r="T9" s="386"/>
      <c r="U9" s="386"/>
      <c r="V9" s="457"/>
      <c r="W9" s="457"/>
      <c r="X9" s="457"/>
      <c r="Y9" s="457"/>
      <c r="Z9" s="457"/>
      <c r="AA9" s="457"/>
      <c r="AB9" s="457"/>
      <c r="AC9" s="457"/>
      <c r="AD9" s="457"/>
      <c r="AE9" s="457"/>
      <c r="AF9" s="457"/>
    </row>
    <row r="10" spans="1:32">
      <c r="A10" s="454" t="s">
        <v>829</v>
      </c>
      <c r="B10" s="455">
        <v>21783.597580000001</v>
      </c>
      <c r="C10" s="455">
        <v>59401.025959999999</v>
      </c>
      <c r="D10" s="455">
        <v>19723.01671</v>
      </c>
      <c r="E10" s="455">
        <v>0</v>
      </c>
      <c r="F10" s="455">
        <v>4802</v>
      </c>
      <c r="G10" s="455">
        <v>14908</v>
      </c>
      <c r="H10" s="455">
        <v>0</v>
      </c>
      <c r="I10" s="455">
        <v>11087</v>
      </c>
      <c r="J10" s="455">
        <v>131704.64025</v>
      </c>
      <c r="K10" s="456">
        <v>7.6145031699006951E-2</v>
      </c>
      <c r="M10" s="386"/>
      <c r="N10" s="386"/>
      <c r="O10" s="386"/>
      <c r="P10" s="386"/>
      <c r="Q10" s="386"/>
      <c r="R10" s="386"/>
      <c r="S10" s="386"/>
      <c r="T10" s="386"/>
      <c r="U10" s="386"/>
      <c r="V10" s="457"/>
      <c r="W10" s="457"/>
      <c r="X10" s="457"/>
      <c r="Y10" s="457"/>
      <c r="Z10" s="457"/>
      <c r="AA10" s="457"/>
      <c r="AB10" s="457"/>
      <c r="AC10" s="457"/>
      <c r="AD10" s="457"/>
      <c r="AE10" s="457"/>
      <c r="AF10" s="457"/>
    </row>
    <row r="11" spans="1:32">
      <c r="A11" s="454" t="s">
        <v>830</v>
      </c>
      <c r="B11" s="455">
        <v>5781.7828100000006</v>
      </c>
      <c r="C11" s="455">
        <v>43618.222879999994</v>
      </c>
      <c r="D11" s="455">
        <v>12111.881810000001</v>
      </c>
      <c r="E11" s="455">
        <v>0</v>
      </c>
      <c r="F11" s="455">
        <v>7000</v>
      </c>
      <c r="G11" s="455">
        <v>10602</v>
      </c>
      <c r="H11" s="455">
        <v>0</v>
      </c>
      <c r="I11" s="455">
        <v>23917.973030000001</v>
      </c>
      <c r="J11" s="455">
        <v>103031.86052999998</v>
      </c>
      <c r="K11" s="456">
        <v>5.9567865423515415E-2</v>
      </c>
      <c r="M11" s="386"/>
      <c r="N11" s="386"/>
      <c r="O11" s="386"/>
      <c r="P11" s="386"/>
      <c r="Q11" s="386"/>
      <c r="R11" s="386"/>
      <c r="S11" s="386"/>
      <c r="T11" s="386"/>
      <c r="U11" s="386"/>
      <c r="V11" s="457"/>
      <c r="W11" s="457"/>
      <c r="X11" s="457"/>
      <c r="Y11" s="457"/>
      <c r="Z11" s="457"/>
      <c r="AA11" s="457"/>
      <c r="AB11" s="457"/>
      <c r="AC11" s="457"/>
      <c r="AD11" s="457"/>
      <c r="AE11" s="457"/>
      <c r="AF11" s="457"/>
    </row>
    <row r="12" spans="1:32">
      <c r="A12" s="454" t="s">
        <v>831</v>
      </c>
      <c r="B12" s="455">
        <v>4939.3856699999997</v>
      </c>
      <c r="C12" s="455">
        <v>56144.167780000003</v>
      </c>
      <c r="D12" s="455">
        <v>46682.884409999999</v>
      </c>
      <c r="E12" s="455">
        <v>0</v>
      </c>
      <c r="F12" s="455">
        <v>2831.0403099999999</v>
      </c>
      <c r="G12" s="455">
        <v>10994.002</v>
      </c>
      <c r="H12" s="455">
        <v>0</v>
      </c>
      <c r="I12" s="455">
        <v>30000</v>
      </c>
      <c r="J12" s="455">
        <v>151591.48017</v>
      </c>
      <c r="K12" s="456">
        <v>8.7642607283489646E-2</v>
      </c>
      <c r="M12" s="386"/>
      <c r="N12" s="386"/>
      <c r="O12" s="386"/>
      <c r="P12" s="386"/>
      <c r="Q12" s="386"/>
      <c r="R12" s="386"/>
      <c r="S12" s="386"/>
      <c r="T12" s="386"/>
      <c r="U12" s="386"/>
      <c r="V12" s="457"/>
      <c r="W12" s="457"/>
      <c r="X12" s="457"/>
      <c r="Y12" s="457"/>
      <c r="Z12" s="457"/>
      <c r="AA12" s="457"/>
      <c r="AB12" s="457"/>
      <c r="AC12" s="457"/>
      <c r="AD12" s="457"/>
      <c r="AE12" s="457"/>
      <c r="AF12" s="457"/>
    </row>
    <row r="13" spans="1:32">
      <c r="A13" s="454" t="s">
        <v>832</v>
      </c>
      <c r="B13" s="455">
        <v>5910.7693400000007</v>
      </c>
      <c r="C13" s="455">
        <v>9769.104080000001</v>
      </c>
      <c r="D13" s="455">
        <v>9972.5843399999994</v>
      </c>
      <c r="E13" s="455">
        <v>0</v>
      </c>
      <c r="F13" s="455">
        <v>1602.8856099999998</v>
      </c>
      <c r="G13" s="455">
        <v>9666.2466000000004</v>
      </c>
      <c r="H13" s="455">
        <v>0</v>
      </c>
      <c r="I13" s="455">
        <v>228.15124</v>
      </c>
      <c r="J13" s="455">
        <v>37149.74121</v>
      </c>
      <c r="K13" s="456">
        <v>2.147812117079417E-2</v>
      </c>
      <c r="M13" s="386"/>
      <c r="N13" s="386"/>
      <c r="O13" s="386"/>
      <c r="P13" s="386"/>
      <c r="Q13" s="386"/>
      <c r="R13" s="386"/>
      <c r="S13" s="386"/>
      <c r="T13" s="386"/>
      <c r="U13" s="386"/>
      <c r="V13" s="457"/>
      <c r="W13" s="457"/>
      <c r="X13" s="457"/>
      <c r="Y13" s="457"/>
      <c r="Z13" s="457"/>
      <c r="AA13" s="457"/>
      <c r="AB13" s="457"/>
      <c r="AC13" s="457"/>
      <c r="AD13" s="457"/>
      <c r="AE13" s="457"/>
      <c r="AF13" s="457"/>
    </row>
    <row r="14" spans="1:32">
      <c r="A14" s="454" t="s">
        <v>833</v>
      </c>
      <c r="B14" s="455">
        <v>5722.9995899999994</v>
      </c>
      <c r="C14" s="455">
        <v>12284.73632</v>
      </c>
      <c r="D14" s="455">
        <v>10762.519030000001</v>
      </c>
      <c r="E14" s="455">
        <v>0</v>
      </c>
      <c r="F14" s="455">
        <v>2013.25198</v>
      </c>
      <c r="G14" s="455">
        <v>14217.940769999999</v>
      </c>
      <c r="H14" s="455">
        <v>0</v>
      </c>
      <c r="I14" s="455">
        <v>472.96203000000003</v>
      </c>
      <c r="J14" s="455">
        <v>45474.409720000003</v>
      </c>
      <c r="K14" s="456">
        <v>2.6291027886718898E-2</v>
      </c>
      <c r="M14" s="386"/>
      <c r="N14" s="386"/>
      <c r="O14" s="386"/>
      <c r="P14" s="386"/>
      <c r="Q14" s="386"/>
      <c r="R14" s="386"/>
      <c r="S14" s="386"/>
      <c r="T14" s="386"/>
      <c r="U14" s="386"/>
      <c r="V14" s="457"/>
      <c r="W14" s="457"/>
      <c r="X14" s="457"/>
      <c r="Y14" s="457"/>
      <c r="Z14" s="457"/>
      <c r="AA14" s="457"/>
      <c r="AB14" s="457"/>
      <c r="AC14" s="457"/>
      <c r="AD14" s="457"/>
      <c r="AE14" s="457"/>
      <c r="AF14" s="457"/>
    </row>
    <row r="15" spans="1:32">
      <c r="A15" s="454" t="s">
        <v>834</v>
      </c>
      <c r="B15" s="455">
        <v>2589.70541</v>
      </c>
      <c r="C15" s="455">
        <v>7991.5013500000005</v>
      </c>
      <c r="D15" s="455">
        <v>8377.2814999999991</v>
      </c>
      <c r="E15" s="455">
        <v>0</v>
      </c>
      <c r="F15" s="455">
        <v>1027.9111800000001</v>
      </c>
      <c r="G15" s="455">
        <v>7118.7404999999999</v>
      </c>
      <c r="H15" s="455">
        <v>0</v>
      </c>
      <c r="I15" s="455">
        <v>487.97829999999999</v>
      </c>
      <c r="J15" s="455">
        <v>27593.118239999996</v>
      </c>
      <c r="K15" s="456">
        <v>1.5952960040519503E-2</v>
      </c>
      <c r="M15" s="386"/>
      <c r="N15" s="386"/>
      <c r="O15" s="386"/>
      <c r="P15" s="386"/>
      <c r="Q15" s="386"/>
      <c r="R15" s="386"/>
      <c r="S15" s="386"/>
      <c r="T15" s="386"/>
      <c r="U15" s="386"/>
      <c r="V15" s="457"/>
      <c r="W15" s="457"/>
      <c r="X15" s="457"/>
      <c r="Y15" s="457"/>
      <c r="Z15" s="457"/>
      <c r="AA15" s="457"/>
      <c r="AB15" s="457"/>
      <c r="AC15" s="457"/>
      <c r="AD15" s="457"/>
      <c r="AE15" s="457"/>
      <c r="AF15" s="457"/>
    </row>
    <row r="16" spans="1:32">
      <c r="A16" s="454" t="s">
        <v>835</v>
      </c>
      <c r="B16" s="455">
        <v>6560.8661899999997</v>
      </c>
      <c r="C16" s="455">
        <v>13567.72876</v>
      </c>
      <c r="D16" s="455">
        <v>15359.782710000001</v>
      </c>
      <c r="E16" s="455">
        <v>0</v>
      </c>
      <c r="F16" s="455">
        <v>2383.4479200000001</v>
      </c>
      <c r="G16" s="455">
        <v>15320.8485</v>
      </c>
      <c r="H16" s="455">
        <v>0</v>
      </c>
      <c r="I16" s="455">
        <v>1227.06789</v>
      </c>
      <c r="J16" s="455">
        <v>54419.741969999995</v>
      </c>
      <c r="K16" s="456">
        <v>3.1462771315359399E-2</v>
      </c>
      <c r="M16" s="386"/>
      <c r="N16" s="386"/>
      <c r="O16" s="386"/>
      <c r="P16" s="386"/>
      <c r="Q16" s="386"/>
      <c r="R16" s="386"/>
      <c r="S16" s="386"/>
      <c r="T16" s="386"/>
      <c r="U16" s="386"/>
      <c r="V16" s="457"/>
      <c r="W16" s="457"/>
      <c r="X16" s="457"/>
      <c r="Y16" s="457"/>
      <c r="Z16" s="457"/>
      <c r="AA16" s="457"/>
      <c r="AB16" s="457"/>
      <c r="AC16" s="457"/>
      <c r="AD16" s="457"/>
      <c r="AE16" s="457"/>
      <c r="AF16" s="457"/>
    </row>
    <row r="17" spans="1:32">
      <c r="A17" s="454" t="s">
        <v>836</v>
      </c>
      <c r="B17" s="455">
        <v>8719.0141900000017</v>
      </c>
      <c r="C17" s="455">
        <v>33758.263309999995</v>
      </c>
      <c r="D17" s="455">
        <v>21297.81581</v>
      </c>
      <c r="E17" s="455">
        <v>0</v>
      </c>
      <c r="F17" s="455">
        <v>5507.4266600000001</v>
      </c>
      <c r="G17" s="455">
        <v>18312.20724</v>
      </c>
      <c r="H17" s="455">
        <v>0</v>
      </c>
      <c r="I17" s="455">
        <v>3857.4393700000001</v>
      </c>
      <c r="J17" s="455">
        <v>91452.16657999999</v>
      </c>
      <c r="K17" s="456">
        <v>5.2873065899262904E-2</v>
      </c>
      <c r="M17" s="386"/>
      <c r="N17" s="386"/>
      <c r="O17" s="386"/>
      <c r="P17" s="386"/>
      <c r="Q17" s="386"/>
      <c r="R17" s="386"/>
      <c r="S17" s="386"/>
      <c r="T17" s="386"/>
      <c r="U17" s="386"/>
      <c r="V17" s="457"/>
      <c r="W17" s="457"/>
      <c r="X17" s="457"/>
      <c r="Y17" s="457"/>
      <c r="Z17" s="457"/>
      <c r="AA17" s="457"/>
      <c r="AB17" s="457"/>
      <c r="AC17" s="457"/>
      <c r="AD17" s="457"/>
      <c r="AE17" s="457"/>
      <c r="AF17" s="457"/>
    </row>
    <row r="18" spans="1:32">
      <c r="A18" s="454" t="s">
        <v>837</v>
      </c>
      <c r="B18" s="455">
        <v>10310.543459999999</v>
      </c>
      <c r="C18" s="455">
        <v>226671.85118999999</v>
      </c>
      <c r="D18" s="455">
        <v>42716.838210000002</v>
      </c>
      <c r="E18" s="455">
        <v>0</v>
      </c>
      <c r="F18" s="455">
        <v>43455.899149999997</v>
      </c>
      <c r="G18" s="455">
        <v>32738.05803</v>
      </c>
      <c r="H18" s="455">
        <v>0</v>
      </c>
      <c r="I18" s="455">
        <v>64648.038059999992</v>
      </c>
      <c r="J18" s="455">
        <v>420541.22810000001</v>
      </c>
      <c r="K18" s="456">
        <v>0.24313589167116545</v>
      </c>
      <c r="M18" s="386"/>
      <c r="N18" s="386"/>
      <c r="O18" s="386"/>
      <c r="P18" s="386"/>
      <c r="Q18" s="386"/>
      <c r="R18" s="386"/>
      <c r="S18" s="386"/>
      <c r="T18" s="386"/>
      <c r="U18" s="386"/>
      <c r="V18" s="457"/>
      <c r="W18" s="457"/>
      <c r="X18" s="457"/>
      <c r="Y18" s="457"/>
      <c r="Z18" s="457"/>
      <c r="AA18" s="457"/>
      <c r="AB18" s="457"/>
      <c r="AC18" s="457"/>
      <c r="AD18" s="457"/>
      <c r="AE18" s="457"/>
      <c r="AF18" s="457"/>
    </row>
    <row r="19" spans="1:32">
      <c r="A19" s="454" t="s">
        <v>838</v>
      </c>
      <c r="B19" s="455">
        <v>1787.0133699999999</v>
      </c>
      <c r="C19" s="455">
        <v>29094.155090000004</v>
      </c>
      <c r="D19" s="455">
        <v>8196.8702900000008</v>
      </c>
      <c r="E19" s="455">
        <v>0</v>
      </c>
      <c r="F19" s="455">
        <v>5904.5115099999994</v>
      </c>
      <c r="G19" s="455">
        <v>5567.8826500000005</v>
      </c>
      <c r="H19" s="455">
        <v>0</v>
      </c>
      <c r="I19" s="455">
        <v>7974.7798199999997</v>
      </c>
      <c r="J19" s="455">
        <v>58525.212729999999</v>
      </c>
      <c r="K19" s="456">
        <v>3.383634904630458E-2</v>
      </c>
      <c r="M19" s="386"/>
      <c r="N19" s="386"/>
      <c r="O19" s="386"/>
      <c r="P19" s="386"/>
      <c r="Q19" s="386"/>
      <c r="R19" s="386"/>
      <c r="S19" s="386"/>
      <c r="T19" s="386"/>
      <c r="U19" s="386"/>
      <c r="V19" s="457"/>
      <c r="W19" s="457"/>
      <c r="X19" s="457"/>
      <c r="Y19" s="457"/>
      <c r="Z19" s="457"/>
      <c r="AA19" s="457"/>
      <c r="AB19" s="457"/>
      <c r="AC19" s="457"/>
      <c r="AD19" s="457"/>
      <c r="AE19" s="457"/>
      <c r="AF19" s="457"/>
    </row>
    <row r="20" spans="1:32">
      <c r="A20" s="454" t="s">
        <v>839</v>
      </c>
      <c r="B20" s="455">
        <v>3382.5227500000001</v>
      </c>
      <c r="C20" s="455">
        <v>14033.37751</v>
      </c>
      <c r="D20" s="455">
        <v>6874.0544799999989</v>
      </c>
      <c r="E20" s="455">
        <v>0</v>
      </c>
      <c r="F20" s="455">
        <v>2605.1881300000005</v>
      </c>
      <c r="G20" s="455">
        <v>4607.45561</v>
      </c>
      <c r="H20" s="455">
        <v>0</v>
      </c>
      <c r="I20" s="455">
        <v>4841.7032399999989</v>
      </c>
      <c r="J20" s="455">
        <v>36344.301720000003</v>
      </c>
      <c r="K20" s="456">
        <v>2.1012456366719952E-2</v>
      </c>
      <c r="M20" s="386"/>
      <c r="N20" s="386"/>
      <c r="O20" s="386"/>
      <c r="P20" s="386"/>
      <c r="Q20" s="386"/>
      <c r="R20" s="386"/>
      <c r="S20" s="386"/>
      <c r="T20" s="386"/>
      <c r="U20" s="386"/>
      <c r="V20" s="457"/>
      <c r="W20" s="457"/>
      <c r="X20" s="457"/>
      <c r="Y20" s="457"/>
      <c r="Z20" s="457"/>
      <c r="AA20" s="457"/>
      <c r="AB20" s="457"/>
      <c r="AC20" s="457"/>
      <c r="AD20" s="457"/>
      <c r="AE20" s="457"/>
      <c r="AF20" s="457"/>
    </row>
    <row r="21" spans="1:32">
      <c r="A21" s="451" t="s">
        <v>726</v>
      </c>
      <c r="B21" s="458">
        <v>130461.37375</v>
      </c>
      <c r="C21" s="458">
        <v>866961.74711</v>
      </c>
      <c r="D21" s="458">
        <v>281290.16765000002</v>
      </c>
      <c r="E21" s="458">
        <v>0</v>
      </c>
      <c r="F21" s="458">
        <v>79133.562449999983</v>
      </c>
      <c r="G21" s="458">
        <v>168063.14346000002</v>
      </c>
      <c r="H21" s="458">
        <v>0</v>
      </c>
      <c r="I21" s="458">
        <v>203745.07710999998</v>
      </c>
      <c r="J21" s="458">
        <v>1729655.0715300001</v>
      </c>
      <c r="K21" s="464">
        <v>0.99999999999999978</v>
      </c>
      <c r="N21" s="457"/>
      <c r="O21" s="457"/>
      <c r="P21" s="457"/>
      <c r="Q21" s="457"/>
      <c r="R21" s="457"/>
      <c r="S21" s="457"/>
      <c r="T21" s="457"/>
      <c r="U21" s="457"/>
      <c r="V21" s="457"/>
      <c r="W21" s="457"/>
    </row>
    <row r="22" spans="1:32">
      <c r="A22" s="389" t="s">
        <v>840</v>
      </c>
      <c r="B22" s="456">
        <v>7.5426237229251639E-2</v>
      </c>
      <c r="C22" s="456">
        <v>0.50123389419088749</v>
      </c>
      <c r="D22" s="456">
        <v>0.16262789748084241</v>
      </c>
      <c r="E22" s="456">
        <v>0</v>
      </c>
      <c r="F22" s="456">
        <v>4.5751065488450739E-2</v>
      </c>
      <c r="G22" s="456">
        <v>9.7165698656516808E-2</v>
      </c>
      <c r="H22" s="456">
        <v>0</v>
      </c>
      <c r="I22" s="456">
        <v>0.11779520695405085</v>
      </c>
      <c r="J22" s="456">
        <v>1</v>
      </c>
      <c r="K22" s="585"/>
      <c r="N22" s="457"/>
      <c r="O22" s="457"/>
      <c r="P22" s="457"/>
      <c r="Q22" s="457"/>
      <c r="R22" s="457"/>
      <c r="S22" s="457"/>
      <c r="T22" s="457"/>
      <c r="U22" s="457"/>
      <c r="V22" s="457"/>
      <c r="W22" s="457"/>
    </row>
    <row r="23" spans="1:32" ht="30" customHeight="1">
      <c r="A23" s="459" t="s">
        <v>841</v>
      </c>
      <c r="B23" s="452" t="s">
        <v>955</v>
      </c>
      <c r="C23" s="452" t="s">
        <v>956</v>
      </c>
      <c r="D23" s="452" t="s">
        <v>957</v>
      </c>
      <c r="E23" s="452" t="s">
        <v>958</v>
      </c>
      <c r="F23" s="452" t="s">
        <v>959</v>
      </c>
      <c r="G23" s="452" t="s">
        <v>960</v>
      </c>
      <c r="H23" s="452" t="s">
        <v>961</v>
      </c>
      <c r="I23" s="452" t="s">
        <v>962</v>
      </c>
      <c r="J23" s="453" t="s">
        <v>8</v>
      </c>
      <c r="K23" s="452" t="s">
        <v>701</v>
      </c>
      <c r="N23" s="457"/>
      <c r="O23" s="457"/>
      <c r="P23" s="457"/>
      <c r="Q23" s="457"/>
      <c r="R23" s="457"/>
      <c r="S23" s="457"/>
      <c r="T23" s="457"/>
      <c r="U23" s="457"/>
      <c r="V23" s="457"/>
      <c r="W23" s="457"/>
    </row>
    <row r="24" spans="1:32">
      <c r="A24" s="454" t="s">
        <v>826</v>
      </c>
      <c r="B24" s="455">
        <v>0</v>
      </c>
      <c r="C24" s="455">
        <v>1</v>
      </c>
      <c r="D24" s="455">
        <v>0</v>
      </c>
      <c r="E24" s="455">
        <v>0</v>
      </c>
      <c r="F24" s="455">
        <v>0</v>
      </c>
      <c r="G24" s="455">
        <v>0</v>
      </c>
      <c r="H24" s="455">
        <v>0</v>
      </c>
      <c r="I24" s="455">
        <v>0</v>
      </c>
      <c r="J24" s="455">
        <v>1</v>
      </c>
      <c r="K24" s="456">
        <v>3.7902189609493739E-6</v>
      </c>
      <c r="M24" s="386"/>
      <c r="N24" s="386"/>
      <c r="O24" s="386"/>
      <c r="P24" s="386"/>
      <c r="Q24" s="386"/>
      <c r="R24" s="386"/>
      <c r="S24" s="386"/>
      <c r="T24" s="386"/>
      <c r="U24" s="457"/>
      <c r="V24" s="457"/>
      <c r="W24" s="457"/>
      <c r="X24" s="457"/>
      <c r="Y24" s="457"/>
      <c r="Z24" s="457"/>
      <c r="AA24" s="457"/>
      <c r="AB24" s="457"/>
      <c r="AC24" s="457"/>
    </row>
    <row r="25" spans="1:32">
      <c r="A25" s="454" t="s">
        <v>827</v>
      </c>
      <c r="B25" s="455">
        <v>4</v>
      </c>
      <c r="C25" s="455">
        <v>10</v>
      </c>
      <c r="D25" s="455">
        <v>6</v>
      </c>
      <c r="E25" s="455">
        <v>0</v>
      </c>
      <c r="F25" s="455">
        <v>0</v>
      </c>
      <c r="G25" s="455">
        <v>2</v>
      </c>
      <c r="H25" s="455">
        <v>0</v>
      </c>
      <c r="I25" s="455">
        <v>4</v>
      </c>
      <c r="J25" s="455">
        <v>26</v>
      </c>
      <c r="K25" s="456">
        <v>9.8545692984683728E-5</v>
      </c>
      <c r="M25" s="386"/>
      <c r="N25" s="386"/>
      <c r="O25" s="386"/>
      <c r="P25" s="386"/>
      <c r="Q25" s="386"/>
      <c r="R25" s="386"/>
      <c r="S25" s="386"/>
      <c r="T25" s="386"/>
      <c r="U25" s="457"/>
      <c r="V25" s="457"/>
      <c r="W25" s="457"/>
      <c r="X25" s="457"/>
      <c r="Y25" s="457"/>
      <c r="Z25" s="457"/>
      <c r="AA25" s="457"/>
      <c r="AB25" s="457"/>
      <c r="AC25" s="457"/>
    </row>
    <row r="26" spans="1:32">
      <c r="A26" s="454" t="s">
        <v>828</v>
      </c>
      <c r="B26" s="455">
        <v>2</v>
      </c>
      <c r="C26" s="455">
        <v>45</v>
      </c>
      <c r="D26" s="455">
        <v>5</v>
      </c>
      <c r="E26" s="455">
        <v>0</v>
      </c>
      <c r="F26" s="455">
        <v>0</v>
      </c>
      <c r="G26" s="455">
        <v>2</v>
      </c>
      <c r="H26" s="455">
        <v>0</v>
      </c>
      <c r="I26" s="455">
        <v>3</v>
      </c>
      <c r="J26" s="455">
        <v>57</v>
      </c>
      <c r="K26" s="456">
        <v>2.1604248077411432E-4</v>
      </c>
      <c r="M26" s="386"/>
      <c r="N26" s="386"/>
      <c r="O26" s="386"/>
      <c r="P26" s="386"/>
      <c r="Q26" s="386"/>
      <c r="R26" s="386"/>
      <c r="S26" s="386"/>
      <c r="T26" s="386"/>
      <c r="U26" s="457"/>
      <c r="V26" s="457"/>
      <c r="W26" s="457"/>
      <c r="X26" s="457"/>
      <c r="Y26" s="457"/>
      <c r="Z26" s="457"/>
      <c r="AA26" s="457"/>
      <c r="AB26" s="457"/>
      <c r="AC26" s="457"/>
    </row>
    <row r="27" spans="1:32">
      <c r="A27" s="454" t="s">
        <v>829</v>
      </c>
      <c r="B27" s="455">
        <v>9</v>
      </c>
      <c r="C27" s="455">
        <v>26</v>
      </c>
      <c r="D27" s="455">
        <v>9</v>
      </c>
      <c r="E27" s="455">
        <v>0</v>
      </c>
      <c r="F27" s="455">
        <v>2</v>
      </c>
      <c r="G27" s="455">
        <v>7</v>
      </c>
      <c r="H27" s="455">
        <v>0</v>
      </c>
      <c r="I27" s="455">
        <v>5</v>
      </c>
      <c r="J27" s="455">
        <v>58</v>
      </c>
      <c r="K27" s="456">
        <v>2.1983269973506369E-4</v>
      </c>
      <c r="M27" s="386"/>
      <c r="N27" s="386"/>
      <c r="O27" s="386"/>
      <c r="P27" s="386"/>
      <c r="Q27" s="386"/>
      <c r="R27" s="386"/>
      <c r="S27" s="386"/>
      <c r="T27" s="386"/>
      <c r="U27" s="457"/>
      <c r="V27" s="457"/>
      <c r="W27" s="457"/>
      <c r="X27" s="457"/>
      <c r="Y27" s="457"/>
      <c r="Z27" s="457"/>
      <c r="AA27" s="457"/>
      <c r="AB27" s="457"/>
      <c r="AC27" s="457"/>
    </row>
    <row r="28" spans="1:32">
      <c r="A28" s="454" t="s">
        <v>830</v>
      </c>
      <c r="B28" s="455">
        <v>6</v>
      </c>
      <c r="C28" s="455">
        <v>44</v>
      </c>
      <c r="D28" s="455">
        <v>13</v>
      </c>
      <c r="E28" s="455">
        <v>0</v>
      </c>
      <c r="F28" s="455">
        <v>7</v>
      </c>
      <c r="G28" s="455">
        <v>11</v>
      </c>
      <c r="H28" s="455">
        <v>0</v>
      </c>
      <c r="I28" s="455">
        <v>24</v>
      </c>
      <c r="J28" s="455">
        <v>105</v>
      </c>
      <c r="K28" s="456">
        <v>3.9797299089968426E-4</v>
      </c>
      <c r="M28" s="386"/>
      <c r="N28" s="386"/>
      <c r="O28" s="386"/>
      <c r="P28" s="386"/>
      <c r="Q28" s="386"/>
      <c r="R28" s="386"/>
      <c r="S28" s="386"/>
      <c r="T28" s="386"/>
      <c r="U28" s="457"/>
      <c r="V28" s="457"/>
      <c r="W28" s="457"/>
      <c r="X28" s="457"/>
      <c r="Y28" s="457"/>
      <c r="Z28" s="457"/>
      <c r="AA28" s="457"/>
      <c r="AB28" s="457"/>
      <c r="AC28" s="457"/>
    </row>
    <row r="29" spans="1:32">
      <c r="A29" s="454" t="s">
        <v>831</v>
      </c>
      <c r="B29" s="455">
        <v>10</v>
      </c>
      <c r="C29" s="455">
        <v>107</v>
      </c>
      <c r="D29" s="455">
        <v>94</v>
      </c>
      <c r="E29" s="455">
        <v>0</v>
      </c>
      <c r="F29" s="455">
        <v>6</v>
      </c>
      <c r="G29" s="455">
        <v>23</v>
      </c>
      <c r="H29" s="455">
        <v>0</v>
      </c>
      <c r="I29" s="455">
        <v>60</v>
      </c>
      <c r="J29" s="455">
        <v>300</v>
      </c>
      <c r="K29" s="456">
        <v>1.1370656882848122E-3</v>
      </c>
      <c r="M29" s="386"/>
      <c r="N29" s="386"/>
      <c r="O29" s="386"/>
      <c r="P29" s="386"/>
      <c r="Q29" s="386"/>
      <c r="R29" s="386"/>
      <c r="S29" s="386"/>
      <c r="T29" s="386"/>
      <c r="U29" s="457"/>
      <c r="V29" s="457"/>
      <c r="W29" s="457"/>
      <c r="X29" s="457"/>
      <c r="Y29" s="457"/>
      <c r="Z29" s="457"/>
      <c r="AA29" s="457"/>
      <c r="AB29" s="457"/>
      <c r="AC29" s="457"/>
    </row>
    <row r="30" spans="1:32">
      <c r="A30" s="454" t="s">
        <v>832</v>
      </c>
      <c r="B30" s="455">
        <v>22</v>
      </c>
      <c r="C30" s="455">
        <v>38</v>
      </c>
      <c r="D30" s="455">
        <v>38</v>
      </c>
      <c r="E30" s="455">
        <v>0</v>
      </c>
      <c r="F30" s="455">
        <v>6</v>
      </c>
      <c r="G30" s="455">
        <v>38</v>
      </c>
      <c r="H30" s="455">
        <v>0</v>
      </c>
      <c r="I30" s="455">
        <v>1</v>
      </c>
      <c r="J30" s="455">
        <v>143</v>
      </c>
      <c r="K30" s="456">
        <v>5.4200131141576044E-4</v>
      </c>
      <c r="M30" s="386"/>
      <c r="N30" s="386"/>
      <c r="O30" s="386"/>
      <c r="P30" s="386"/>
      <c r="Q30" s="386"/>
      <c r="R30" s="386"/>
      <c r="S30" s="386"/>
      <c r="T30" s="386"/>
      <c r="U30" s="457"/>
      <c r="V30" s="457"/>
      <c r="W30" s="457"/>
      <c r="X30" s="457"/>
      <c r="Y30" s="457"/>
      <c r="Z30" s="457"/>
      <c r="AA30" s="457"/>
      <c r="AB30" s="457"/>
      <c r="AC30" s="457"/>
    </row>
    <row r="31" spans="1:32">
      <c r="A31" s="454" t="s">
        <v>833</v>
      </c>
      <c r="B31" s="455">
        <v>32</v>
      </c>
      <c r="C31" s="455">
        <v>75</v>
      </c>
      <c r="D31" s="455">
        <v>64</v>
      </c>
      <c r="E31" s="455">
        <v>0</v>
      </c>
      <c r="F31" s="455">
        <v>12</v>
      </c>
      <c r="G31" s="455">
        <v>84</v>
      </c>
      <c r="H31" s="455">
        <v>0</v>
      </c>
      <c r="I31" s="455">
        <v>3</v>
      </c>
      <c r="J31" s="455">
        <v>270</v>
      </c>
      <c r="K31" s="456">
        <v>1.0233591194563311E-3</v>
      </c>
      <c r="M31" s="386"/>
      <c r="N31" s="386"/>
      <c r="O31" s="386"/>
      <c r="P31" s="386"/>
      <c r="Q31" s="386"/>
      <c r="R31" s="386"/>
      <c r="S31" s="386"/>
      <c r="T31" s="386"/>
      <c r="U31" s="457"/>
      <c r="V31" s="457"/>
      <c r="W31" s="457"/>
      <c r="X31" s="457"/>
      <c r="Y31" s="457"/>
      <c r="Z31" s="457"/>
      <c r="AA31" s="457"/>
      <c r="AB31" s="457"/>
      <c r="AC31" s="457"/>
    </row>
    <row r="32" spans="1:32">
      <c r="A32" s="454" t="s">
        <v>834</v>
      </c>
      <c r="B32" s="455">
        <v>22</v>
      </c>
      <c r="C32" s="455">
        <v>67</v>
      </c>
      <c r="D32" s="455">
        <v>71</v>
      </c>
      <c r="E32" s="455">
        <v>0</v>
      </c>
      <c r="F32" s="455">
        <v>9</v>
      </c>
      <c r="G32" s="455">
        <v>60</v>
      </c>
      <c r="H32" s="455">
        <v>0</v>
      </c>
      <c r="I32" s="455">
        <v>4</v>
      </c>
      <c r="J32" s="455">
        <v>233</v>
      </c>
      <c r="K32" s="456">
        <v>8.8312101790120412E-4</v>
      </c>
      <c r="M32" s="386"/>
      <c r="N32" s="386"/>
      <c r="O32" s="386"/>
      <c r="P32" s="386"/>
      <c r="Q32" s="386"/>
      <c r="R32" s="386"/>
      <c r="S32" s="386"/>
      <c r="T32" s="386"/>
      <c r="U32" s="457"/>
      <c r="V32" s="457"/>
      <c r="W32" s="457"/>
      <c r="X32" s="457"/>
      <c r="Y32" s="457"/>
      <c r="Z32" s="457"/>
      <c r="AA32" s="457"/>
      <c r="AB32" s="457"/>
      <c r="AC32" s="457"/>
    </row>
    <row r="33" spans="1:29">
      <c r="A33" s="454" t="s">
        <v>835</v>
      </c>
      <c r="B33" s="455">
        <v>78</v>
      </c>
      <c r="C33" s="455">
        <v>168</v>
      </c>
      <c r="D33" s="455">
        <v>183</v>
      </c>
      <c r="E33" s="455">
        <v>0</v>
      </c>
      <c r="F33" s="455">
        <v>27</v>
      </c>
      <c r="G33" s="455">
        <v>175</v>
      </c>
      <c r="H33" s="455">
        <v>0</v>
      </c>
      <c r="I33" s="455">
        <v>15</v>
      </c>
      <c r="J33" s="455">
        <v>646</v>
      </c>
      <c r="K33" s="456">
        <v>2.4484814487732956E-3</v>
      </c>
      <c r="M33" s="386"/>
      <c r="N33" s="386"/>
      <c r="O33" s="386"/>
      <c r="P33" s="386"/>
      <c r="Q33" s="386"/>
      <c r="R33" s="386"/>
      <c r="S33" s="386"/>
      <c r="T33" s="386"/>
      <c r="U33" s="457"/>
      <c r="V33" s="457"/>
      <c r="W33" s="457"/>
      <c r="X33" s="457"/>
      <c r="Y33" s="457"/>
      <c r="Z33" s="457"/>
      <c r="AA33" s="457"/>
      <c r="AB33" s="457"/>
      <c r="AC33" s="457"/>
    </row>
    <row r="34" spans="1:29">
      <c r="A34" s="454" t="s">
        <v>836</v>
      </c>
      <c r="B34" s="455">
        <v>179</v>
      </c>
      <c r="C34" s="455">
        <v>745</v>
      </c>
      <c r="D34" s="455">
        <v>452</v>
      </c>
      <c r="E34" s="455">
        <v>0</v>
      </c>
      <c r="F34" s="455">
        <v>122</v>
      </c>
      <c r="G34" s="455">
        <v>372</v>
      </c>
      <c r="H34" s="455">
        <v>0</v>
      </c>
      <c r="I34" s="455">
        <v>86</v>
      </c>
      <c r="J34" s="455">
        <v>1956</v>
      </c>
      <c r="K34" s="456">
        <v>7.4136682876169754E-3</v>
      </c>
      <c r="M34" s="386"/>
      <c r="N34" s="386"/>
      <c r="O34" s="386"/>
      <c r="P34" s="386"/>
      <c r="Q34" s="386"/>
      <c r="R34" s="386"/>
      <c r="S34" s="386"/>
      <c r="T34" s="386"/>
      <c r="U34" s="457"/>
      <c r="V34" s="457"/>
      <c r="W34" s="457"/>
      <c r="X34" s="457"/>
      <c r="Y34" s="457"/>
      <c r="Z34" s="457"/>
      <c r="AA34" s="457"/>
      <c r="AB34" s="457"/>
      <c r="AC34" s="457"/>
    </row>
    <row r="35" spans="1:29">
      <c r="A35" s="454" t="s">
        <v>837</v>
      </c>
      <c r="B35" s="455">
        <v>644</v>
      </c>
      <c r="C35" s="455">
        <v>16086</v>
      </c>
      <c r="D35" s="455">
        <v>2874</v>
      </c>
      <c r="E35" s="455">
        <v>0</v>
      </c>
      <c r="F35" s="455">
        <v>3151</v>
      </c>
      <c r="G35" s="455">
        <v>2317</v>
      </c>
      <c r="H35" s="455">
        <v>0</v>
      </c>
      <c r="I35" s="455">
        <v>4834</v>
      </c>
      <c r="J35" s="455">
        <v>29906</v>
      </c>
      <c r="K35" s="456">
        <v>0.11335028824615198</v>
      </c>
      <c r="M35" s="386"/>
      <c r="N35" s="386"/>
      <c r="O35" s="386"/>
      <c r="P35" s="386"/>
      <c r="Q35" s="386"/>
      <c r="R35" s="386"/>
      <c r="S35" s="386"/>
      <c r="T35" s="386"/>
      <c r="U35" s="457"/>
      <c r="V35" s="457"/>
      <c r="W35" s="457"/>
      <c r="X35" s="457"/>
      <c r="Y35" s="457"/>
      <c r="Z35" s="457"/>
      <c r="AA35" s="457"/>
      <c r="AB35" s="457"/>
      <c r="AC35" s="457"/>
    </row>
    <row r="36" spans="1:29">
      <c r="A36" s="454" t="s">
        <v>838</v>
      </c>
      <c r="B36" s="455">
        <v>366</v>
      </c>
      <c r="C36" s="455">
        <v>5617</v>
      </c>
      <c r="D36" s="455">
        <v>1643</v>
      </c>
      <c r="E36" s="455">
        <v>0</v>
      </c>
      <c r="F36" s="455">
        <v>1136</v>
      </c>
      <c r="G36" s="455">
        <v>1112</v>
      </c>
      <c r="H36" s="455">
        <v>0</v>
      </c>
      <c r="I36" s="455">
        <v>1538</v>
      </c>
      <c r="J36" s="455">
        <v>11412</v>
      </c>
      <c r="K36" s="456">
        <v>4.3253978782354256E-2</v>
      </c>
      <c r="M36" s="386"/>
      <c r="N36" s="386"/>
      <c r="O36" s="386"/>
      <c r="P36" s="386"/>
      <c r="Q36" s="386"/>
      <c r="R36" s="386"/>
      <c r="S36" s="386"/>
      <c r="T36" s="386"/>
      <c r="U36" s="457"/>
      <c r="V36" s="457"/>
      <c r="W36" s="457"/>
      <c r="X36" s="457"/>
      <c r="Y36" s="457"/>
      <c r="Z36" s="457"/>
      <c r="AA36" s="457"/>
      <c r="AB36" s="457"/>
      <c r="AC36" s="457"/>
    </row>
    <row r="37" spans="1:29">
      <c r="A37" s="454" t="s">
        <v>839</v>
      </c>
      <c r="B37" s="455">
        <v>12341</v>
      </c>
      <c r="C37" s="455">
        <v>93384</v>
      </c>
      <c r="D37" s="455">
        <v>29506</v>
      </c>
      <c r="E37" s="455">
        <v>0</v>
      </c>
      <c r="F37" s="455">
        <v>12823</v>
      </c>
      <c r="G37" s="455">
        <v>38871</v>
      </c>
      <c r="H37" s="455">
        <v>0</v>
      </c>
      <c r="I37" s="455">
        <v>31799</v>
      </c>
      <c r="J37" s="455">
        <v>218724</v>
      </c>
      <c r="K37" s="456">
        <v>0.82901185201469085</v>
      </c>
      <c r="M37" s="386"/>
      <c r="N37" s="386"/>
      <c r="O37" s="386"/>
      <c r="P37" s="386"/>
      <c r="Q37" s="386"/>
      <c r="R37" s="386"/>
      <c r="S37" s="386"/>
      <c r="T37" s="386"/>
      <c r="U37" s="457"/>
      <c r="V37" s="457"/>
      <c r="W37" s="457"/>
      <c r="X37" s="457"/>
      <c r="Y37" s="457"/>
      <c r="Z37" s="457"/>
      <c r="AA37" s="457"/>
      <c r="AB37" s="457"/>
      <c r="AC37" s="457"/>
    </row>
    <row r="38" spans="1:29">
      <c r="A38" s="451" t="s">
        <v>726</v>
      </c>
      <c r="B38" s="458">
        <v>13715</v>
      </c>
      <c r="C38" s="458">
        <v>116413</v>
      </c>
      <c r="D38" s="458">
        <v>34958</v>
      </c>
      <c r="E38" s="458">
        <v>0</v>
      </c>
      <c r="F38" s="458">
        <v>17301</v>
      </c>
      <c r="G38" s="458">
        <v>43074</v>
      </c>
      <c r="H38" s="458">
        <v>0</v>
      </c>
      <c r="I38" s="458">
        <v>38376</v>
      </c>
      <c r="J38" s="458">
        <v>263837</v>
      </c>
      <c r="K38" s="464">
        <v>1</v>
      </c>
      <c r="N38" s="457"/>
      <c r="O38" s="457"/>
      <c r="P38" s="457"/>
      <c r="Q38" s="457"/>
      <c r="R38" s="457"/>
      <c r="S38" s="457"/>
      <c r="T38" s="457"/>
      <c r="U38" s="457"/>
      <c r="V38" s="457"/>
      <c r="W38" s="457"/>
    </row>
    <row r="39" spans="1:29">
      <c r="A39" s="389" t="s">
        <v>840</v>
      </c>
      <c r="B39" s="456">
        <v>5.1982853049420664E-2</v>
      </c>
      <c r="C39" s="456">
        <v>0.44123075990099947</v>
      </c>
      <c r="D39" s="456">
        <v>0.13249847443686821</v>
      </c>
      <c r="E39" s="456">
        <v>0</v>
      </c>
      <c r="F39" s="456">
        <v>6.5574578243385126E-2</v>
      </c>
      <c r="G39" s="456">
        <v>0.16325989152393333</v>
      </c>
      <c r="H39" s="456">
        <v>0</v>
      </c>
      <c r="I39" s="456">
        <v>0.14545344284539319</v>
      </c>
      <c r="J39" s="456">
        <v>1</v>
      </c>
      <c r="K39" s="586"/>
      <c r="N39" s="457"/>
      <c r="O39" s="457"/>
      <c r="P39" s="457"/>
      <c r="Q39" s="457"/>
      <c r="R39" s="457"/>
      <c r="S39" s="457"/>
      <c r="T39" s="457"/>
      <c r="U39" s="457"/>
      <c r="V39" s="457"/>
      <c r="W39" s="457"/>
    </row>
    <row r="40" spans="1:29" ht="15.75" thickBot="1">
      <c r="A40" s="460"/>
      <c r="B40" s="461"/>
      <c r="C40" s="462"/>
      <c r="D40" s="461"/>
      <c r="E40" s="461"/>
      <c r="F40" s="461"/>
      <c r="G40" s="461"/>
      <c r="H40" s="461"/>
      <c r="I40" s="461"/>
      <c r="J40" s="587"/>
      <c r="K40" s="587"/>
      <c r="N40" s="457"/>
      <c r="O40" s="457"/>
      <c r="P40" s="457"/>
      <c r="Q40" s="457"/>
      <c r="R40" s="457"/>
      <c r="S40" s="457"/>
      <c r="T40" s="457"/>
      <c r="U40" s="457"/>
      <c r="V40" s="457"/>
      <c r="W40" s="457"/>
    </row>
    <row r="41" spans="1:29" ht="39" customHeight="1" thickTop="1">
      <c r="A41" s="973" t="s">
        <v>964</v>
      </c>
      <c r="B41" s="974"/>
      <c r="C41" s="974"/>
      <c r="D41" s="974"/>
      <c r="E41" s="974"/>
      <c r="F41" s="974"/>
      <c r="G41" s="974"/>
      <c r="H41" s="974"/>
      <c r="I41" s="974"/>
      <c r="J41" s="974"/>
      <c r="K41" s="974"/>
      <c r="N41" s="457"/>
      <c r="O41" s="457"/>
      <c r="P41" s="457"/>
      <c r="Q41" s="457"/>
      <c r="R41" s="457"/>
      <c r="S41" s="457"/>
      <c r="T41" s="457"/>
      <c r="U41" s="457"/>
      <c r="V41" s="457"/>
      <c r="W41" s="457"/>
    </row>
    <row r="42" spans="1:29">
      <c r="A42" s="395"/>
      <c r="B42" s="396"/>
      <c r="C42" s="396"/>
      <c r="D42" s="396"/>
      <c r="E42" s="396"/>
      <c r="F42" s="396"/>
      <c r="G42" s="396"/>
      <c r="H42" s="396"/>
      <c r="I42" s="396"/>
      <c r="J42" s="396"/>
      <c r="K42" s="396"/>
      <c r="N42" s="457"/>
      <c r="O42" s="457"/>
      <c r="P42" s="457"/>
      <c r="Q42" s="457"/>
      <c r="R42" s="457"/>
      <c r="S42" s="457"/>
      <c r="T42" s="457"/>
      <c r="U42" s="457"/>
      <c r="V42" s="457"/>
      <c r="W42" s="457"/>
    </row>
    <row r="43" spans="1:29" ht="30" customHeight="1">
      <c r="A43" s="904" t="s">
        <v>954</v>
      </c>
      <c r="B43" s="904"/>
      <c r="C43" s="904"/>
      <c r="D43" s="904"/>
      <c r="E43" s="904"/>
      <c r="F43" s="904"/>
      <c r="G43" s="904"/>
      <c r="H43" s="904"/>
      <c r="I43" s="904"/>
      <c r="J43" s="904"/>
      <c r="K43" s="904"/>
      <c r="N43" s="457"/>
      <c r="O43" s="457"/>
      <c r="P43" s="457"/>
      <c r="Q43" s="457"/>
      <c r="R43" s="457"/>
      <c r="S43" s="457"/>
      <c r="T43" s="457"/>
      <c r="U43" s="457"/>
      <c r="V43" s="457"/>
      <c r="W43" s="457"/>
    </row>
    <row r="44" spans="1:29" ht="18">
      <c r="A44" s="905" t="s">
        <v>843</v>
      </c>
      <c r="B44" s="905"/>
      <c r="C44" s="905"/>
      <c r="D44" s="905"/>
      <c r="E44" s="905"/>
      <c r="F44" s="905"/>
      <c r="G44" s="905"/>
      <c r="H44" s="905"/>
      <c r="I44" s="905"/>
      <c r="J44" s="905"/>
      <c r="K44" s="905"/>
      <c r="N44" s="457"/>
      <c r="O44" s="457"/>
      <c r="P44" s="457"/>
      <c r="Q44" s="457"/>
      <c r="R44" s="457"/>
      <c r="S44" s="457"/>
      <c r="T44" s="457"/>
      <c r="U44" s="457"/>
      <c r="V44" s="457"/>
      <c r="W44" s="457"/>
    </row>
    <row r="45" spans="1:29" ht="18">
      <c r="A45" s="905" t="s">
        <v>2</v>
      </c>
      <c r="B45" s="905"/>
      <c r="C45" s="905"/>
      <c r="D45" s="905"/>
      <c r="E45" s="905"/>
      <c r="F45" s="905"/>
      <c r="G45" s="905"/>
      <c r="H45" s="905"/>
      <c r="I45" s="905"/>
      <c r="J45" s="905"/>
      <c r="K45" s="905"/>
      <c r="N45" s="457"/>
      <c r="O45" s="457"/>
      <c r="P45" s="457"/>
      <c r="Q45" s="457"/>
      <c r="R45" s="457"/>
      <c r="S45" s="457"/>
      <c r="T45" s="457"/>
      <c r="U45" s="457"/>
      <c r="V45" s="457"/>
      <c r="W45" s="457"/>
    </row>
    <row r="46" spans="1:29" ht="30" customHeight="1">
      <c r="A46" s="909" t="s">
        <v>3</v>
      </c>
      <c r="B46" s="909"/>
      <c r="C46" s="909"/>
      <c r="D46" s="909"/>
      <c r="E46" s="909"/>
      <c r="F46" s="909"/>
      <c r="G46" s="909"/>
      <c r="H46" s="909"/>
      <c r="I46" s="909"/>
      <c r="J46" s="909"/>
      <c r="K46" s="909"/>
      <c r="N46" s="457"/>
      <c r="O46" s="457"/>
      <c r="P46" s="457"/>
      <c r="Q46" s="457"/>
      <c r="R46" s="457"/>
      <c r="S46" s="457"/>
      <c r="T46" s="457"/>
      <c r="U46" s="457"/>
      <c r="V46" s="457"/>
      <c r="W46" s="457"/>
    </row>
    <row r="47" spans="1:29">
      <c r="A47" s="376"/>
      <c r="B47" s="378"/>
      <c r="C47" s="377"/>
      <c r="D47" s="378"/>
      <c r="E47" s="377"/>
      <c r="F47" s="450"/>
      <c r="G47" s="378"/>
      <c r="H47" s="378"/>
      <c r="I47" s="378"/>
      <c r="J47" s="378"/>
      <c r="K47" s="379"/>
      <c r="N47" s="457"/>
      <c r="O47" s="457"/>
      <c r="P47" s="457"/>
      <c r="Q47" s="457"/>
      <c r="R47" s="457"/>
      <c r="S47" s="457"/>
      <c r="T47" s="457"/>
      <c r="U47" s="457"/>
      <c r="V47" s="457"/>
      <c r="W47" s="457"/>
    </row>
    <row r="48" spans="1:29" ht="30" customHeight="1">
      <c r="A48" s="451" t="s">
        <v>824</v>
      </c>
      <c r="B48" s="452" t="s">
        <v>955</v>
      </c>
      <c r="C48" s="452" t="s">
        <v>956</v>
      </c>
      <c r="D48" s="452" t="s">
        <v>957</v>
      </c>
      <c r="E48" s="452" t="s">
        <v>958</v>
      </c>
      <c r="F48" s="452" t="s">
        <v>959</v>
      </c>
      <c r="G48" s="452" t="s">
        <v>960</v>
      </c>
      <c r="H48" s="452" t="s">
        <v>961</v>
      </c>
      <c r="I48" s="452" t="s">
        <v>962</v>
      </c>
      <c r="J48" s="453" t="s">
        <v>8</v>
      </c>
      <c r="K48" s="452" t="s">
        <v>825</v>
      </c>
      <c r="N48" s="457"/>
      <c r="O48" s="457"/>
      <c r="P48" s="457"/>
      <c r="Q48" s="457"/>
      <c r="R48" s="457"/>
      <c r="S48" s="457"/>
      <c r="T48" s="457"/>
      <c r="U48" s="457"/>
      <c r="V48" s="457"/>
      <c r="W48" s="457"/>
    </row>
    <row r="49" spans="1:23">
      <c r="A49" s="454" t="s">
        <v>826</v>
      </c>
      <c r="B49" s="455">
        <v>0</v>
      </c>
      <c r="C49" s="455">
        <v>0</v>
      </c>
      <c r="D49" s="455">
        <v>0</v>
      </c>
      <c r="E49" s="455">
        <v>0</v>
      </c>
      <c r="F49" s="455">
        <v>0</v>
      </c>
      <c r="G49" s="455">
        <v>0</v>
      </c>
      <c r="H49" s="455">
        <v>0</v>
      </c>
      <c r="I49" s="455">
        <v>0</v>
      </c>
      <c r="J49" s="455">
        <v>0</v>
      </c>
      <c r="K49" s="456">
        <v>0</v>
      </c>
      <c r="N49" s="457"/>
      <c r="O49" s="457"/>
      <c r="P49" s="457"/>
      <c r="Q49" s="457"/>
      <c r="R49" s="457"/>
      <c r="S49" s="457"/>
      <c r="T49" s="457"/>
      <c r="U49" s="457"/>
      <c r="V49" s="457"/>
      <c r="W49" s="457"/>
    </row>
    <row r="50" spans="1:23">
      <c r="A50" s="454" t="s">
        <v>827</v>
      </c>
      <c r="B50" s="455">
        <v>0</v>
      </c>
      <c r="C50" s="455">
        <v>0</v>
      </c>
      <c r="D50" s="455">
        <v>0</v>
      </c>
      <c r="E50" s="455">
        <v>0</v>
      </c>
      <c r="F50" s="455">
        <v>0</v>
      </c>
      <c r="G50" s="455">
        <v>0</v>
      </c>
      <c r="H50" s="455">
        <v>0</v>
      </c>
      <c r="I50" s="455">
        <v>0</v>
      </c>
      <c r="J50" s="455">
        <v>0</v>
      </c>
      <c r="K50" s="456">
        <v>0</v>
      </c>
      <c r="N50" s="457"/>
      <c r="O50" s="457"/>
      <c r="P50" s="457"/>
      <c r="Q50" s="457"/>
      <c r="R50" s="457"/>
      <c r="S50" s="457"/>
      <c r="T50" s="457"/>
      <c r="U50" s="457"/>
      <c r="V50" s="457"/>
      <c r="W50" s="457"/>
    </row>
    <row r="51" spans="1:23">
      <c r="A51" s="454" t="s">
        <v>828</v>
      </c>
      <c r="B51" s="455">
        <v>0</v>
      </c>
      <c r="C51" s="455">
        <v>0</v>
      </c>
      <c r="D51" s="455">
        <v>0</v>
      </c>
      <c r="E51" s="455">
        <v>0</v>
      </c>
      <c r="F51" s="455">
        <v>0</v>
      </c>
      <c r="G51" s="455">
        <v>0</v>
      </c>
      <c r="H51" s="455">
        <v>0</v>
      </c>
      <c r="I51" s="455">
        <v>0</v>
      </c>
      <c r="J51" s="455">
        <v>0</v>
      </c>
      <c r="K51" s="456">
        <v>0</v>
      </c>
      <c r="N51" s="457"/>
      <c r="O51" s="457"/>
      <c r="P51" s="457"/>
      <c r="Q51" s="457"/>
      <c r="R51" s="457"/>
      <c r="S51" s="457"/>
      <c r="T51" s="457"/>
      <c r="U51" s="457"/>
      <c r="V51" s="457"/>
      <c r="W51" s="457"/>
    </row>
    <row r="52" spans="1:23">
      <c r="A52" s="454" t="s">
        <v>829</v>
      </c>
      <c r="B52" s="455">
        <v>0</v>
      </c>
      <c r="C52" s="455">
        <v>0</v>
      </c>
      <c r="D52" s="455">
        <v>0</v>
      </c>
      <c r="E52" s="455">
        <v>0</v>
      </c>
      <c r="F52" s="455">
        <v>0</v>
      </c>
      <c r="G52" s="455">
        <v>0</v>
      </c>
      <c r="H52" s="455">
        <v>0</v>
      </c>
      <c r="I52" s="455">
        <v>0</v>
      </c>
      <c r="J52" s="455">
        <v>0</v>
      </c>
      <c r="K52" s="456">
        <v>0</v>
      </c>
      <c r="N52" s="457"/>
      <c r="O52" s="457"/>
      <c r="P52" s="457"/>
      <c r="Q52" s="457"/>
      <c r="R52" s="457"/>
      <c r="S52" s="457"/>
      <c r="T52" s="457"/>
      <c r="U52" s="457"/>
      <c r="V52" s="457"/>
      <c r="W52" s="457"/>
    </row>
    <row r="53" spans="1:23">
      <c r="A53" s="454" t="s">
        <v>830</v>
      </c>
      <c r="B53" s="455">
        <v>0</v>
      </c>
      <c r="C53" s="455">
        <v>0</v>
      </c>
      <c r="D53" s="455">
        <v>0</v>
      </c>
      <c r="E53" s="455">
        <v>0</v>
      </c>
      <c r="F53" s="455">
        <v>0</v>
      </c>
      <c r="G53" s="455">
        <v>0</v>
      </c>
      <c r="H53" s="455">
        <v>0</v>
      </c>
      <c r="I53" s="455">
        <v>0</v>
      </c>
      <c r="J53" s="455">
        <v>0</v>
      </c>
      <c r="K53" s="456">
        <v>0</v>
      </c>
      <c r="N53" s="457"/>
      <c r="O53" s="457"/>
      <c r="P53" s="457"/>
      <c r="Q53" s="457"/>
      <c r="R53" s="457"/>
      <c r="S53" s="457"/>
      <c r="T53" s="457"/>
      <c r="U53" s="457"/>
      <c r="V53" s="457"/>
      <c r="W53" s="457"/>
    </row>
    <row r="54" spans="1:23">
      <c r="A54" s="454" t="s">
        <v>831</v>
      </c>
      <c r="B54" s="455">
        <v>0</v>
      </c>
      <c r="C54" s="455">
        <v>0</v>
      </c>
      <c r="D54" s="455">
        <v>0</v>
      </c>
      <c r="E54" s="455">
        <v>0</v>
      </c>
      <c r="F54" s="455">
        <v>0</v>
      </c>
      <c r="G54" s="455">
        <v>0</v>
      </c>
      <c r="H54" s="455">
        <v>0</v>
      </c>
      <c r="I54" s="455">
        <v>0</v>
      </c>
      <c r="J54" s="455">
        <v>0</v>
      </c>
      <c r="K54" s="456">
        <v>0</v>
      </c>
      <c r="N54" s="457"/>
      <c r="O54" s="457"/>
      <c r="P54" s="457"/>
      <c r="Q54" s="457"/>
      <c r="R54" s="457"/>
      <c r="S54" s="457"/>
      <c r="T54" s="457"/>
      <c r="U54" s="457"/>
      <c r="V54" s="457"/>
      <c r="W54" s="457"/>
    </row>
    <row r="55" spans="1:23">
      <c r="A55" s="454" t="s">
        <v>832</v>
      </c>
      <c r="B55" s="455">
        <v>0</v>
      </c>
      <c r="C55" s="455">
        <v>0</v>
      </c>
      <c r="D55" s="455">
        <v>0</v>
      </c>
      <c r="E55" s="455">
        <v>0</v>
      </c>
      <c r="F55" s="455">
        <v>0</v>
      </c>
      <c r="G55" s="455">
        <v>0</v>
      </c>
      <c r="H55" s="455">
        <v>0</v>
      </c>
      <c r="I55" s="455">
        <v>0</v>
      </c>
      <c r="J55" s="455">
        <v>0</v>
      </c>
      <c r="K55" s="456">
        <v>0</v>
      </c>
      <c r="N55" s="457"/>
      <c r="O55" s="457"/>
      <c r="P55" s="457"/>
      <c r="Q55" s="457"/>
      <c r="R55" s="457"/>
      <c r="S55" s="457"/>
      <c r="T55" s="457"/>
      <c r="U55" s="457"/>
      <c r="V55" s="457"/>
      <c r="W55" s="457"/>
    </row>
    <row r="56" spans="1:23">
      <c r="A56" s="454" t="s">
        <v>833</v>
      </c>
      <c r="B56" s="455">
        <v>0</v>
      </c>
      <c r="C56" s="455">
        <v>0</v>
      </c>
      <c r="D56" s="455">
        <v>0</v>
      </c>
      <c r="E56" s="455">
        <v>0</v>
      </c>
      <c r="F56" s="455">
        <v>0</v>
      </c>
      <c r="G56" s="455">
        <v>0</v>
      </c>
      <c r="H56" s="455">
        <v>0</v>
      </c>
      <c r="I56" s="455">
        <v>0</v>
      </c>
      <c r="J56" s="455">
        <v>0</v>
      </c>
      <c r="K56" s="456">
        <v>0</v>
      </c>
      <c r="N56" s="457"/>
      <c r="O56" s="457"/>
      <c r="P56" s="457"/>
      <c r="Q56" s="457"/>
      <c r="R56" s="457"/>
      <c r="S56" s="457"/>
      <c r="T56" s="457"/>
      <c r="U56" s="457"/>
      <c r="V56" s="457"/>
      <c r="W56" s="457"/>
    </row>
    <row r="57" spans="1:23">
      <c r="A57" s="454" t="s">
        <v>834</v>
      </c>
      <c r="B57" s="455">
        <v>0</v>
      </c>
      <c r="C57" s="455">
        <v>0</v>
      </c>
      <c r="D57" s="455">
        <v>0</v>
      </c>
      <c r="E57" s="455">
        <v>0</v>
      </c>
      <c r="F57" s="455">
        <v>0</v>
      </c>
      <c r="G57" s="455">
        <v>0</v>
      </c>
      <c r="H57" s="455">
        <v>0</v>
      </c>
      <c r="I57" s="455">
        <v>0</v>
      </c>
      <c r="J57" s="455">
        <v>0</v>
      </c>
      <c r="K57" s="456">
        <v>0</v>
      </c>
      <c r="N57" s="457"/>
      <c r="O57" s="457"/>
      <c r="P57" s="457"/>
      <c r="Q57" s="457"/>
      <c r="R57" s="457"/>
      <c r="S57" s="457"/>
      <c r="T57" s="457"/>
      <c r="U57" s="457"/>
      <c r="V57" s="457"/>
      <c r="W57" s="457"/>
    </row>
    <row r="58" spans="1:23">
      <c r="A58" s="454" t="s">
        <v>835</v>
      </c>
      <c r="B58" s="455">
        <v>0</v>
      </c>
      <c r="C58" s="455">
        <v>0</v>
      </c>
      <c r="D58" s="455">
        <v>0</v>
      </c>
      <c r="E58" s="455">
        <v>0</v>
      </c>
      <c r="F58" s="455">
        <v>0</v>
      </c>
      <c r="G58" s="455">
        <v>0</v>
      </c>
      <c r="H58" s="455">
        <v>0</v>
      </c>
      <c r="I58" s="455">
        <v>0</v>
      </c>
      <c r="J58" s="455">
        <v>0</v>
      </c>
      <c r="K58" s="456">
        <v>0</v>
      </c>
      <c r="N58" s="457"/>
      <c r="O58" s="457"/>
      <c r="P58" s="457"/>
      <c r="Q58" s="457"/>
      <c r="R58" s="457"/>
      <c r="S58" s="457"/>
      <c r="T58" s="457"/>
      <c r="U58" s="457"/>
      <c r="V58" s="457"/>
      <c r="W58" s="457"/>
    </row>
    <row r="59" spans="1:23">
      <c r="A59" s="454" t="s">
        <v>836</v>
      </c>
      <c r="B59" s="455">
        <v>0</v>
      </c>
      <c r="C59" s="455">
        <v>0</v>
      </c>
      <c r="D59" s="455">
        <v>0</v>
      </c>
      <c r="E59" s="455">
        <v>0</v>
      </c>
      <c r="F59" s="455">
        <v>0</v>
      </c>
      <c r="G59" s="455">
        <v>0</v>
      </c>
      <c r="H59" s="455">
        <v>0</v>
      </c>
      <c r="I59" s="455">
        <v>0</v>
      </c>
      <c r="J59" s="455">
        <v>0</v>
      </c>
      <c r="K59" s="456">
        <v>0</v>
      </c>
      <c r="N59" s="457"/>
      <c r="O59" s="457"/>
      <c r="P59" s="457"/>
      <c r="Q59" s="457"/>
      <c r="R59" s="457"/>
      <c r="S59" s="457"/>
      <c r="T59" s="457"/>
      <c r="U59" s="457"/>
      <c r="V59" s="457"/>
      <c r="W59" s="457"/>
    </row>
    <row r="60" spans="1:23">
      <c r="A60" s="454" t="s">
        <v>837</v>
      </c>
      <c r="B60" s="455">
        <v>0</v>
      </c>
      <c r="C60" s="455">
        <v>0</v>
      </c>
      <c r="D60" s="455">
        <v>0</v>
      </c>
      <c r="E60" s="455">
        <v>0</v>
      </c>
      <c r="F60" s="455">
        <v>0</v>
      </c>
      <c r="G60" s="455">
        <v>0</v>
      </c>
      <c r="H60" s="455">
        <v>0</v>
      </c>
      <c r="I60" s="455">
        <v>0</v>
      </c>
      <c r="J60" s="455">
        <v>0</v>
      </c>
      <c r="K60" s="456">
        <v>0</v>
      </c>
      <c r="N60" s="457"/>
      <c r="O60" s="457"/>
      <c r="P60" s="457"/>
      <c r="Q60" s="457"/>
      <c r="R60" s="457"/>
      <c r="S60" s="457"/>
      <c r="T60" s="457"/>
      <c r="U60" s="457"/>
      <c r="V60" s="457"/>
      <c r="W60" s="457"/>
    </row>
    <row r="61" spans="1:23">
      <c r="A61" s="454" t="s">
        <v>838</v>
      </c>
      <c r="B61" s="455">
        <v>0</v>
      </c>
      <c r="C61" s="455">
        <v>0</v>
      </c>
      <c r="D61" s="455">
        <v>0</v>
      </c>
      <c r="E61" s="455">
        <v>0</v>
      </c>
      <c r="F61" s="455">
        <v>0</v>
      </c>
      <c r="G61" s="455">
        <v>0</v>
      </c>
      <c r="H61" s="455">
        <v>0</v>
      </c>
      <c r="I61" s="455">
        <v>0</v>
      </c>
      <c r="J61" s="455">
        <v>0</v>
      </c>
      <c r="K61" s="456">
        <v>0</v>
      </c>
      <c r="N61" s="457"/>
      <c r="O61" s="457"/>
      <c r="P61" s="457"/>
      <c r="Q61" s="457"/>
      <c r="R61" s="457"/>
      <c r="S61" s="457"/>
      <c r="T61" s="457"/>
      <c r="U61" s="457"/>
      <c r="V61" s="457"/>
      <c r="W61" s="457"/>
    </row>
    <row r="62" spans="1:23">
      <c r="A62" s="454" t="s">
        <v>839</v>
      </c>
      <c r="B62" s="455">
        <v>0</v>
      </c>
      <c r="C62" s="455">
        <v>0</v>
      </c>
      <c r="D62" s="455">
        <v>0</v>
      </c>
      <c r="E62" s="455">
        <v>0</v>
      </c>
      <c r="F62" s="455">
        <v>0</v>
      </c>
      <c r="G62" s="455">
        <v>0</v>
      </c>
      <c r="H62" s="455">
        <v>0</v>
      </c>
      <c r="I62" s="455">
        <v>0</v>
      </c>
      <c r="J62" s="455">
        <v>0</v>
      </c>
      <c r="K62" s="456">
        <v>0</v>
      </c>
      <c r="N62" s="457"/>
      <c r="O62" s="457"/>
      <c r="P62" s="457"/>
      <c r="Q62" s="457"/>
      <c r="R62" s="457"/>
      <c r="S62" s="457"/>
      <c r="T62" s="457"/>
      <c r="U62" s="457"/>
      <c r="V62" s="457"/>
      <c r="W62" s="457"/>
    </row>
    <row r="63" spans="1:23">
      <c r="A63" s="451" t="s">
        <v>726</v>
      </c>
      <c r="B63" s="458">
        <v>0</v>
      </c>
      <c r="C63" s="458">
        <v>0</v>
      </c>
      <c r="D63" s="458">
        <v>0</v>
      </c>
      <c r="E63" s="458">
        <v>0</v>
      </c>
      <c r="F63" s="458">
        <v>0</v>
      </c>
      <c r="G63" s="458">
        <v>0</v>
      </c>
      <c r="H63" s="458">
        <v>0</v>
      </c>
      <c r="I63" s="458">
        <v>0</v>
      </c>
      <c r="J63" s="458">
        <v>0</v>
      </c>
      <c r="K63" s="464">
        <v>0</v>
      </c>
      <c r="N63" s="457"/>
      <c r="O63" s="457"/>
      <c r="P63" s="457"/>
      <c r="Q63" s="457"/>
      <c r="R63" s="457"/>
      <c r="S63" s="457"/>
      <c r="T63" s="457"/>
      <c r="U63" s="457"/>
      <c r="V63" s="457"/>
      <c r="W63" s="457"/>
    </row>
    <row r="64" spans="1:23">
      <c r="A64" s="389" t="s">
        <v>840</v>
      </c>
      <c r="B64" s="456">
        <v>0</v>
      </c>
      <c r="C64" s="456">
        <v>0</v>
      </c>
      <c r="D64" s="456">
        <v>0</v>
      </c>
      <c r="E64" s="456">
        <v>0</v>
      </c>
      <c r="F64" s="456">
        <v>0</v>
      </c>
      <c r="G64" s="456">
        <v>0</v>
      </c>
      <c r="H64" s="456">
        <v>0</v>
      </c>
      <c r="I64" s="456">
        <v>0</v>
      </c>
      <c r="J64" s="456">
        <v>0</v>
      </c>
      <c r="K64" s="585"/>
      <c r="N64" s="457"/>
      <c r="O64" s="457"/>
      <c r="P64" s="457"/>
      <c r="Q64" s="457"/>
      <c r="R64" s="457"/>
      <c r="S64" s="457"/>
      <c r="T64" s="457"/>
      <c r="U64" s="457"/>
      <c r="V64" s="457"/>
      <c r="W64" s="457"/>
    </row>
    <row r="65" spans="1:23" ht="30" customHeight="1">
      <c r="A65" s="459" t="s">
        <v>841</v>
      </c>
      <c r="B65" s="452" t="s">
        <v>955</v>
      </c>
      <c r="C65" s="452" t="s">
        <v>956</v>
      </c>
      <c r="D65" s="452" t="s">
        <v>957</v>
      </c>
      <c r="E65" s="452" t="s">
        <v>958</v>
      </c>
      <c r="F65" s="452" t="s">
        <v>959</v>
      </c>
      <c r="G65" s="452" t="s">
        <v>960</v>
      </c>
      <c r="H65" s="452" t="s">
        <v>961</v>
      </c>
      <c r="I65" s="452" t="s">
        <v>962</v>
      </c>
      <c r="J65" s="453" t="s">
        <v>8</v>
      </c>
      <c r="K65" s="452" t="s">
        <v>701</v>
      </c>
      <c r="N65" s="457"/>
      <c r="O65" s="457"/>
      <c r="P65" s="457"/>
      <c r="Q65" s="457"/>
      <c r="R65" s="457"/>
      <c r="S65" s="457"/>
      <c r="T65" s="457"/>
      <c r="U65" s="457"/>
      <c r="V65" s="457"/>
      <c r="W65" s="457"/>
    </row>
    <row r="66" spans="1:23">
      <c r="A66" s="454" t="s">
        <v>826</v>
      </c>
      <c r="B66" s="455">
        <v>0</v>
      </c>
      <c r="C66" s="455">
        <v>0</v>
      </c>
      <c r="D66" s="455">
        <v>0</v>
      </c>
      <c r="E66" s="455">
        <v>0</v>
      </c>
      <c r="F66" s="455">
        <v>0</v>
      </c>
      <c r="G66" s="455">
        <v>0</v>
      </c>
      <c r="H66" s="455">
        <v>0</v>
      </c>
      <c r="I66" s="455">
        <v>0</v>
      </c>
      <c r="J66" s="455">
        <v>0</v>
      </c>
      <c r="K66" s="456">
        <v>0</v>
      </c>
      <c r="N66" s="457"/>
      <c r="O66" s="457"/>
      <c r="P66" s="457"/>
      <c r="Q66" s="457"/>
      <c r="R66" s="457"/>
      <c r="S66" s="457"/>
      <c r="T66" s="457"/>
      <c r="U66" s="457"/>
      <c r="V66" s="457"/>
      <c r="W66" s="457"/>
    </row>
    <row r="67" spans="1:23">
      <c r="A67" s="454" t="s">
        <v>827</v>
      </c>
      <c r="B67" s="455">
        <v>0</v>
      </c>
      <c r="C67" s="455">
        <v>0</v>
      </c>
      <c r="D67" s="455">
        <v>0</v>
      </c>
      <c r="E67" s="455">
        <v>0</v>
      </c>
      <c r="F67" s="455">
        <v>0</v>
      </c>
      <c r="G67" s="455">
        <v>0</v>
      </c>
      <c r="H67" s="455">
        <v>0</v>
      </c>
      <c r="I67" s="455">
        <v>0</v>
      </c>
      <c r="J67" s="455">
        <v>0</v>
      </c>
      <c r="K67" s="456">
        <v>0</v>
      </c>
      <c r="N67" s="457"/>
      <c r="O67" s="457"/>
      <c r="P67" s="457"/>
      <c r="Q67" s="457"/>
      <c r="R67" s="457"/>
      <c r="S67" s="457"/>
      <c r="T67" s="457"/>
      <c r="U67" s="457"/>
      <c r="V67" s="457"/>
      <c r="W67" s="457"/>
    </row>
    <row r="68" spans="1:23">
      <c r="A68" s="454" t="s">
        <v>828</v>
      </c>
      <c r="B68" s="455">
        <v>0</v>
      </c>
      <c r="C68" s="455">
        <v>0</v>
      </c>
      <c r="D68" s="455">
        <v>0</v>
      </c>
      <c r="E68" s="455">
        <v>0</v>
      </c>
      <c r="F68" s="455">
        <v>0</v>
      </c>
      <c r="G68" s="455">
        <v>0</v>
      </c>
      <c r="H68" s="455">
        <v>0</v>
      </c>
      <c r="I68" s="455">
        <v>0</v>
      </c>
      <c r="J68" s="455">
        <v>0</v>
      </c>
      <c r="K68" s="456">
        <v>0</v>
      </c>
      <c r="N68" s="457"/>
      <c r="O68" s="457"/>
      <c r="P68" s="457"/>
      <c r="Q68" s="457"/>
      <c r="R68" s="457"/>
      <c r="S68" s="457"/>
      <c r="T68" s="457"/>
      <c r="U68" s="457"/>
      <c r="V68" s="457"/>
      <c r="W68" s="457"/>
    </row>
    <row r="69" spans="1:23">
      <c r="A69" s="454" t="s">
        <v>829</v>
      </c>
      <c r="B69" s="455">
        <v>0</v>
      </c>
      <c r="C69" s="455">
        <v>0</v>
      </c>
      <c r="D69" s="455">
        <v>0</v>
      </c>
      <c r="E69" s="455">
        <v>0</v>
      </c>
      <c r="F69" s="455">
        <v>0</v>
      </c>
      <c r="G69" s="455">
        <v>0</v>
      </c>
      <c r="H69" s="455">
        <v>0</v>
      </c>
      <c r="I69" s="455">
        <v>0</v>
      </c>
      <c r="J69" s="455">
        <v>0</v>
      </c>
      <c r="K69" s="456">
        <v>0</v>
      </c>
      <c r="N69" s="457"/>
      <c r="O69" s="457"/>
      <c r="P69" s="457"/>
      <c r="Q69" s="457"/>
      <c r="R69" s="457"/>
      <c r="S69" s="457"/>
      <c r="T69" s="457"/>
      <c r="U69" s="457"/>
      <c r="V69" s="457"/>
      <c r="W69" s="457"/>
    </row>
    <row r="70" spans="1:23">
      <c r="A70" s="454" t="s">
        <v>830</v>
      </c>
      <c r="B70" s="455">
        <v>0</v>
      </c>
      <c r="C70" s="455">
        <v>0</v>
      </c>
      <c r="D70" s="455">
        <v>0</v>
      </c>
      <c r="E70" s="455">
        <v>0</v>
      </c>
      <c r="F70" s="455">
        <v>0</v>
      </c>
      <c r="G70" s="455">
        <v>0</v>
      </c>
      <c r="H70" s="455">
        <v>0</v>
      </c>
      <c r="I70" s="455">
        <v>0</v>
      </c>
      <c r="J70" s="455">
        <v>0</v>
      </c>
      <c r="K70" s="456">
        <v>0</v>
      </c>
      <c r="N70" s="457"/>
      <c r="O70" s="457"/>
      <c r="P70" s="457"/>
      <c r="Q70" s="457"/>
      <c r="R70" s="457"/>
      <c r="S70" s="457"/>
      <c r="T70" s="457"/>
      <c r="U70" s="457"/>
      <c r="V70" s="457"/>
      <c r="W70" s="457"/>
    </row>
    <row r="71" spans="1:23">
      <c r="A71" s="454" t="s">
        <v>831</v>
      </c>
      <c r="B71" s="455">
        <v>0</v>
      </c>
      <c r="C71" s="455">
        <v>0</v>
      </c>
      <c r="D71" s="455">
        <v>0</v>
      </c>
      <c r="E71" s="455">
        <v>0</v>
      </c>
      <c r="F71" s="455">
        <v>0</v>
      </c>
      <c r="G71" s="455">
        <v>0</v>
      </c>
      <c r="H71" s="455">
        <v>0</v>
      </c>
      <c r="I71" s="455">
        <v>0</v>
      </c>
      <c r="J71" s="455">
        <v>0</v>
      </c>
      <c r="K71" s="456">
        <v>0</v>
      </c>
      <c r="N71" s="457"/>
      <c r="O71" s="457"/>
      <c r="P71" s="457"/>
      <c r="Q71" s="457"/>
      <c r="R71" s="457"/>
      <c r="S71" s="457"/>
      <c r="T71" s="457"/>
      <c r="U71" s="457"/>
      <c r="V71" s="457"/>
      <c r="W71" s="457"/>
    </row>
    <row r="72" spans="1:23">
      <c r="A72" s="454" t="s">
        <v>832</v>
      </c>
      <c r="B72" s="455">
        <v>0</v>
      </c>
      <c r="C72" s="455">
        <v>0</v>
      </c>
      <c r="D72" s="455">
        <v>0</v>
      </c>
      <c r="E72" s="455">
        <v>0</v>
      </c>
      <c r="F72" s="455">
        <v>0</v>
      </c>
      <c r="G72" s="455">
        <v>0</v>
      </c>
      <c r="H72" s="455">
        <v>0</v>
      </c>
      <c r="I72" s="455">
        <v>0</v>
      </c>
      <c r="J72" s="455">
        <v>0</v>
      </c>
      <c r="K72" s="456">
        <v>0</v>
      </c>
      <c r="N72" s="457"/>
      <c r="O72" s="457"/>
      <c r="P72" s="457"/>
      <c r="Q72" s="457"/>
      <c r="R72" s="457"/>
      <c r="S72" s="457"/>
      <c r="T72" s="457"/>
      <c r="U72" s="457"/>
      <c r="V72" s="457"/>
      <c r="W72" s="457"/>
    </row>
    <row r="73" spans="1:23">
      <c r="A73" s="454" t="s">
        <v>833</v>
      </c>
      <c r="B73" s="455">
        <v>0</v>
      </c>
      <c r="C73" s="455">
        <v>0</v>
      </c>
      <c r="D73" s="455">
        <v>0</v>
      </c>
      <c r="E73" s="455">
        <v>0</v>
      </c>
      <c r="F73" s="455">
        <v>0</v>
      </c>
      <c r="G73" s="455">
        <v>0</v>
      </c>
      <c r="H73" s="455">
        <v>0</v>
      </c>
      <c r="I73" s="455">
        <v>0</v>
      </c>
      <c r="J73" s="455">
        <v>0</v>
      </c>
      <c r="K73" s="456">
        <v>0</v>
      </c>
      <c r="N73" s="457"/>
      <c r="O73" s="457"/>
      <c r="P73" s="457"/>
      <c r="Q73" s="457"/>
      <c r="R73" s="457"/>
      <c r="S73" s="457"/>
      <c r="T73" s="457"/>
      <c r="U73" s="457"/>
      <c r="V73" s="457"/>
      <c r="W73" s="457"/>
    </row>
    <row r="74" spans="1:23">
      <c r="A74" s="454" t="s">
        <v>834</v>
      </c>
      <c r="B74" s="455">
        <v>0</v>
      </c>
      <c r="C74" s="455">
        <v>0</v>
      </c>
      <c r="D74" s="455">
        <v>0</v>
      </c>
      <c r="E74" s="455">
        <v>0</v>
      </c>
      <c r="F74" s="455">
        <v>0</v>
      </c>
      <c r="G74" s="455">
        <v>0</v>
      </c>
      <c r="H74" s="455">
        <v>0</v>
      </c>
      <c r="I74" s="455">
        <v>0</v>
      </c>
      <c r="J74" s="455">
        <v>0</v>
      </c>
      <c r="K74" s="456">
        <v>0</v>
      </c>
      <c r="N74" s="457"/>
      <c r="O74" s="457"/>
      <c r="P74" s="457"/>
      <c r="Q74" s="457"/>
      <c r="R74" s="457"/>
      <c r="S74" s="457"/>
      <c r="T74" s="457"/>
      <c r="U74" s="457"/>
      <c r="V74" s="457"/>
      <c r="W74" s="457"/>
    </row>
    <row r="75" spans="1:23">
      <c r="A75" s="454" t="s">
        <v>835</v>
      </c>
      <c r="B75" s="455">
        <v>0</v>
      </c>
      <c r="C75" s="455">
        <v>0</v>
      </c>
      <c r="D75" s="455">
        <v>0</v>
      </c>
      <c r="E75" s="455">
        <v>0</v>
      </c>
      <c r="F75" s="455">
        <v>0</v>
      </c>
      <c r="G75" s="455">
        <v>0</v>
      </c>
      <c r="H75" s="455">
        <v>0</v>
      </c>
      <c r="I75" s="455">
        <v>0</v>
      </c>
      <c r="J75" s="455">
        <v>0</v>
      </c>
      <c r="K75" s="456">
        <v>0</v>
      </c>
      <c r="N75" s="457"/>
      <c r="O75" s="457"/>
      <c r="P75" s="457"/>
      <c r="Q75" s="457"/>
      <c r="R75" s="457"/>
      <c r="S75" s="457"/>
      <c r="T75" s="457"/>
      <c r="U75" s="457"/>
      <c r="V75" s="457"/>
      <c r="W75" s="457"/>
    </row>
    <row r="76" spans="1:23">
      <c r="A76" s="454" t="s">
        <v>836</v>
      </c>
      <c r="B76" s="455">
        <v>0</v>
      </c>
      <c r="C76" s="455">
        <v>0</v>
      </c>
      <c r="D76" s="455">
        <v>0</v>
      </c>
      <c r="E76" s="455">
        <v>0</v>
      </c>
      <c r="F76" s="455">
        <v>0</v>
      </c>
      <c r="G76" s="455">
        <v>0</v>
      </c>
      <c r="H76" s="455">
        <v>0</v>
      </c>
      <c r="I76" s="455">
        <v>0</v>
      </c>
      <c r="J76" s="455">
        <v>0</v>
      </c>
      <c r="K76" s="456">
        <v>0</v>
      </c>
      <c r="N76" s="457"/>
      <c r="O76" s="457"/>
      <c r="P76" s="457"/>
      <c r="Q76" s="457"/>
      <c r="R76" s="457"/>
      <c r="S76" s="457"/>
      <c r="T76" s="457"/>
      <c r="U76" s="457"/>
      <c r="V76" s="457"/>
      <c r="W76" s="457"/>
    </row>
    <row r="77" spans="1:23">
      <c r="A77" s="454" t="s">
        <v>837</v>
      </c>
      <c r="B77" s="455">
        <v>0</v>
      </c>
      <c r="C77" s="455">
        <v>0</v>
      </c>
      <c r="D77" s="455">
        <v>0</v>
      </c>
      <c r="E77" s="455">
        <v>0</v>
      </c>
      <c r="F77" s="455">
        <v>0</v>
      </c>
      <c r="G77" s="455">
        <v>0</v>
      </c>
      <c r="H77" s="455">
        <v>0</v>
      </c>
      <c r="I77" s="455">
        <v>0</v>
      </c>
      <c r="J77" s="455">
        <v>0</v>
      </c>
      <c r="K77" s="456">
        <v>0</v>
      </c>
      <c r="N77" s="457"/>
      <c r="O77" s="457"/>
      <c r="P77" s="457"/>
      <c r="Q77" s="457"/>
      <c r="R77" s="457"/>
      <c r="S77" s="457"/>
      <c r="T77" s="457"/>
      <c r="U77" s="457"/>
      <c r="V77" s="457"/>
      <c r="W77" s="457"/>
    </row>
    <row r="78" spans="1:23">
      <c r="A78" s="454" t="s">
        <v>838</v>
      </c>
      <c r="B78" s="455">
        <v>0</v>
      </c>
      <c r="C78" s="455">
        <v>0</v>
      </c>
      <c r="D78" s="455">
        <v>0</v>
      </c>
      <c r="E78" s="455">
        <v>0</v>
      </c>
      <c r="F78" s="455">
        <v>0</v>
      </c>
      <c r="G78" s="455">
        <v>0</v>
      </c>
      <c r="H78" s="455">
        <v>0</v>
      </c>
      <c r="I78" s="455">
        <v>0</v>
      </c>
      <c r="J78" s="455">
        <v>0</v>
      </c>
      <c r="K78" s="456">
        <v>0</v>
      </c>
      <c r="N78" s="457"/>
      <c r="O78" s="457"/>
      <c r="P78" s="457"/>
      <c r="Q78" s="457"/>
      <c r="R78" s="457"/>
      <c r="S78" s="457"/>
      <c r="T78" s="457"/>
      <c r="U78" s="457"/>
      <c r="V78" s="457"/>
      <c r="W78" s="457"/>
    </row>
    <row r="79" spans="1:23">
      <c r="A79" s="454" t="s">
        <v>839</v>
      </c>
      <c r="B79" s="455">
        <v>0</v>
      </c>
      <c r="C79" s="455">
        <v>0</v>
      </c>
      <c r="D79" s="455">
        <v>0</v>
      </c>
      <c r="E79" s="455">
        <v>0</v>
      </c>
      <c r="F79" s="455">
        <v>0</v>
      </c>
      <c r="G79" s="455">
        <v>0</v>
      </c>
      <c r="H79" s="455">
        <v>0</v>
      </c>
      <c r="I79" s="455">
        <v>0</v>
      </c>
      <c r="J79" s="455">
        <v>0</v>
      </c>
      <c r="K79" s="456">
        <v>0</v>
      </c>
      <c r="N79" s="457"/>
      <c r="O79" s="457"/>
      <c r="P79" s="457"/>
      <c r="Q79" s="457"/>
      <c r="R79" s="457"/>
      <c r="S79" s="457"/>
      <c r="T79" s="457"/>
      <c r="U79" s="457"/>
      <c r="V79" s="457"/>
      <c r="W79" s="457"/>
    </row>
    <row r="80" spans="1:23">
      <c r="A80" s="451" t="s">
        <v>726</v>
      </c>
      <c r="B80" s="458">
        <v>0</v>
      </c>
      <c r="C80" s="458">
        <v>0</v>
      </c>
      <c r="D80" s="458">
        <v>0</v>
      </c>
      <c r="E80" s="458">
        <v>0</v>
      </c>
      <c r="F80" s="458">
        <v>0</v>
      </c>
      <c r="G80" s="458">
        <v>0</v>
      </c>
      <c r="H80" s="458">
        <v>0</v>
      </c>
      <c r="I80" s="458">
        <v>0</v>
      </c>
      <c r="J80" s="458">
        <v>0</v>
      </c>
      <c r="K80" s="464">
        <v>0</v>
      </c>
      <c r="N80" s="457"/>
      <c r="O80" s="457"/>
      <c r="P80" s="457"/>
      <c r="Q80" s="457"/>
      <c r="R80" s="457"/>
      <c r="S80" s="457"/>
      <c r="T80" s="457"/>
      <c r="U80" s="457"/>
      <c r="V80" s="457"/>
      <c r="W80" s="457"/>
    </row>
    <row r="81" spans="1:23">
      <c r="A81" s="389" t="s">
        <v>840</v>
      </c>
      <c r="B81" s="456">
        <v>0</v>
      </c>
      <c r="C81" s="456">
        <v>0</v>
      </c>
      <c r="D81" s="456">
        <v>0</v>
      </c>
      <c r="E81" s="456">
        <v>0</v>
      </c>
      <c r="F81" s="456">
        <v>0</v>
      </c>
      <c r="G81" s="456">
        <v>0</v>
      </c>
      <c r="H81" s="456">
        <v>0</v>
      </c>
      <c r="I81" s="456">
        <v>0</v>
      </c>
      <c r="J81" s="456">
        <v>0</v>
      </c>
      <c r="K81" s="586"/>
      <c r="N81" s="457"/>
      <c r="O81" s="457"/>
      <c r="P81" s="457"/>
      <c r="Q81" s="457"/>
      <c r="R81" s="457"/>
      <c r="S81" s="457"/>
      <c r="T81" s="457"/>
      <c r="U81" s="457"/>
      <c r="V81" s="457"/>
      <c r="W81" s="457"/>
    </row>
    <row r="82" spans="1:23" ht="15.75" thickBot="1">
      <c r="A82" s="460"/>
      <c r="B82" s="461"/>
      <c r="C82" s="462"/>
      <c r="D82" s="461"/>
      <c r="E82" s="461"/>
      <c r="F82" s="461"/>
      <c r="G82" s="461"/>
      <c r="H82" s="461"/>
      <c r="I82" s="461"/>
      <c r="J82" s="587"/>
      <c r="K82" s="587"/>
      <c r="N82" s="457"/>
      <c r="O82" s="457"/>
      <c r="P82" s="457"/>
      <c r="Q82" s="457"/>
      <c r="R82" s="457"/>
      <c r="S82" s="457"/>
      <c r="T82" s="457"/>
      <c r="U82" s="457"/>
      <c r="V82" s="457"/>
      <c r="W82" s="457"/>
    </row>
    <row r="83" spans="1:23" ht="15.75" customHeight="1" thickTop="1">
      <c r="A83" s="973" t="s">
        <v>881</v>
      </c>
      <c r="B83" s="974"/>
      <c r="C83" s="974"/>
      <c r="D83" s="974"/>
      <c r="E83" s="974"/>
      <c r="F83" s="974"/>
      <c r="G83" s="974"/>
      <c r="H83" s="974"/>
      <c r="I83" s="974"/>
      <c r="J83" s="974"/>
      <c r="K83" s="974"/>
      <c r="N83" s="457"/>
      <c r="O83" s="457"/>
      <c r="P83" s="457"/>
      <c r="Q83" s="457"/>
      <c r="R83" s="457"/>
      <c r="S83" s="457"/>
      <c r="T83" s="457"/>
      <c r="U83" s="457"/>
      <c r="V83" s="457"/>
      <c r="W83" s="457"/>
    </row>
    <row r="84" spans="1:23">
      <c r="A84" s="397"/>
      <c r="B84" s="397"/>
      <c r="C84" s="397"/>
      <c r="D84" s="397"/>
      <c r="E84" s="397"/>
      <c r="F84" s="397"/>
      <c r="G84" s="397"/>
      <c r="H84" s="397"/>
      <c r="I84" s="401"/>
      <c r="J84" s="401"/>
      <c r="K84" s="401"/>
      <c r="N84" s="457"/>
      <c r="O84" s="457"/>
      <c r="P84" s="457"/>
      <c r="Q84" s="457"/>
      <c r="R84" s="457"/>
      <c r="S84" s="457"/>
      <c r="T84" s="457"/>
      <c r="U84" s="457"/>
      <c r="V84" s="457"/>
      <c r="W84" s="457"/>
    </row>
    <row r="85" spans="1:23" ht="30" customHeight="1">
      <c r="A85" s="904" t="s">
        <v>954</v>
      </c>
      <c r="B85" s="904"/>
      <c r="C85" s="904"/>
      <c r="D85" s="904"/>
      <c r="E85" s="904"/>
      <c r="F85" s="904"/>
      <c r="G85" s="904"/>
      <c r="H85" s="904"/>
      <c r="I85" s="904"/>
      <c r="J85" s="904"/>
      <c r="K85" s="904"/>
      <c r="N85" s="457"/>
      <c r="O85" s="457"/>
      <c r="P85" s="457"/>
      <c r="Q85" s="457"/>
      <c r="R85" s="457"/>
      <c r="S85" s="457"/>
      <c r="T85" s="457"/>
      <c r="U85" s="457"/>
      <c r="V85" s="457"/>
      <c r="W85" s="457"/>
    </row>
    <row r="86" spans="1:23" ht="18">
      <c r="A86" s="905" t="s">
        <v>846</v>
      </c>
      <c r="B86" s="905"/>
      <c r="C86" s="905"/>
      <c r="D86" s="905"/>
      <c r="E86" s="905"/>
      <c r="F86" s="905"/>
      <c r="G86" s="905"/>
      <c r="H86" s="905"/>
      <c r="I86" s="905"/>
      <c r="J86" s="905"/>
      <c r="K86" s="905"/>
      <c r="N86" s="457"/>
      <c r="O86" s="457"/>
      <c r="P86" s="457"/>
      <c r="Q86" s="457"/>
      <c r="R86" s="457"/>
      <c r="S86" s="457"/>
      <c r="T86" s="457"/>
      <c r="U86" s="457"/>
      <c r="V86" s="457"/>
      <c r="W86" s="457"/>
    </row>
    <row r="87" spans="1:23" ht="18">
      <c r="A87" s="905" t="s">
        <v>2</v>
      </c>
      <c r="B87" s="905"/>
      <c r="C87" s="905"/>
      <c r="D87" s="905"/>
      <c r="E87" s="905"/>
      <c r="F87" s="905"/>
      <c r="G87" s="905"/>
      <c r="H87" s="905"/>
      <c r="I87" s="905"/>
      <c r="J87" s="905"/>
      <c r="K87" s="905"/>
      <c r="N87" s="457"/>
      <c r="O87" s="457"/>
      <c r="P87" s="457"/>
      <c r="Q87" s="457"/>
      <c r="R87" s="457"/>
      <c r="S87" s="457"/>
      <c r="T87" s="457"/>
      <c r="U87" s="457"/>
      <c r="V87" s="457"/>
      <c r="W87" s="457"/>
    </row>
    <row r="88" spans="1:23" ht="30" customHeight="1">
      <c r="A88" s="909" t="s">
        <v>3</v>
      </c>
      <c r="B88" s="909"/>
      <c r="C88" s="909"/>
      <c r="D88" s="909"/>
      <c r="E88" s="909"/>
      <c r="F88" s="909"/>
      <c r="G88" s="909"/>
      <c r="H88" s="909"/>
      <c r="I88" s="909"/>
      <c r="J88" s="909"/>
      <c r="K88" s="909"/>
      <c r="N88" s="457"/>
      <c r="O88" s="457"/>
      <c r="P88" s="457"/>
      <c r="Q88" s="457"/>
      <c r="R88" s="457"/>
      <c r="S88" s="457"/>
      <c r="T88" s="457"/>
      <c r="U88" s="457"/>
      <c r="V88" s="457"/>
      <c r="W88" s="457"/>
    </row>
    <row r="89" spans="1:23">
      <c r="A89" s="376"/>
      <c r="B89" s="378"/>
      <c r="C89" s="377"/>
      <c r="D89" s="378"/>
      <c r="E89" s="377"/>
      <c r="F89" s="450"/>
      <c r="G89" s="378"/>
      <c r="H89" s="378"/>
      <c r="I89" s="378"/>
      <c r="J89" s="378"/>
      <c r="K89" s="379"/>
      <c r="N89" s="457"/>
      <c r="O89" s="457"/>
      <c r="P89" s="457"/>
      <c r="Q89" s="457"/>
      <c r="R89" s="457"/>
      <c r="S89" s="457"/>
      <c r="T89" s="457"/>
      <c r="U89" s="457"/>
      <c r="V89" s="457"/>
      <c r="W89" s="457"/>
    </row>
    <row r="90" spans="1:23" ht="30" customHeight="1">
      <c r="A90" s="451" t="s">
        <v>824</v>
      </c>
      <c r="B90" s="452" t="s">
        <v>955</v>
      </c>
      <c r="C90" s="452" t="s">
        <v>956</v>
      </c>
      <c r="D90" s="452" t="s">
        <v>957</v>
      </c>
      <c r="E90" s="452" t="s">
        <v>958</v>
      </c>
      <c r="F90" s="452" t="s">
        <v>959</v>
      </c>
      <c r="G90" s="452" t="s">
        <v>960</v>
      </c>
      <c r="H90" s="452" t="s">
        <v>961</v>
      </c>
      <c r="I90" s="452" t="s">
        <v>962</v>
      </c>
      <c r="J90" s="453" t="s">
        <v>8</v>
      </c>
      <c r="K90" s="452" t="s">
        <v>825</v>
      </c>
      <c r="N90" s="457"/>
      <c r="O90" s="457"/>
      <c r="P90" s="457"/>
      <c r="Q90" s="457"/>
      <c r="R90" s="457"/>
      <c r="S90" s="457"/>
      <c r="T90" s="457"/>
      <c r="U90" s="457"/>
      <c r="V90" s="457"/>
      <c r="W90" s="457"/>
    </row>
    <row r="91" spans="1:23">
      <c r="A91" s="454" t="s">
        <v>826</v>
      </c>
      <c r="B91" s="455">
        <v>0</v>
      </c>
      <c r="C91" s="455">
        <v>0</v>
      </c>
      <c r="D91" s="455">
        <v>0</v>
      </c>
      <c r="E91" s="455">
        <v>0</v>
      </c>
      <c r="F91" s="455">
        <v>0</v>
      </c>
      <c r="G91" s="455">
        <v>0</v>
      </c>
      <c r="H91" s="455">
        <v>0</v>
      </c>
      <c r="I91" s="455">
        <v>0</v>
      </c>
      <c r="J91" s="455">
        <v>0</v>
      </c>
      <c r="K91" s="456">
        <v>0</v>
      </c>
      <c r="N91" s="457"/>
      <c r="O91" s="457"/>
      <c r="P91" s="457"/>
      <c r="Q91" s="457"/>
      <c r="R91" s="457"/>
      <c r="S91" s="457"/>
      <c r="T91" s="457"/>
      <c r="U91" s="457"/>
      <c r="V91" s="457"/>
      <c r="W91" s="457"/>
    </row>
    <row r="92" spans="1:23">
      <c r="A92" s="454" t="s">
        <v>827</v>
      </c>
      <c r="B92" s="455">
        <v>22953.397659999999</v>
      </c>
      <c r="C92" s="455">
        <v>9894.3488600000001</v>
      </c>
      <c r="D92" s="455">
        <v>7790.7762199999997</v>
      </c>
      <c r="E92" s="455">
        <v>0</v>
      </c>
      <c r="F92" s="455">
        <v>0</v>
      </c>
      <c r="G92" s="455">
        <v>16009.761560000001</v>
      </c>
      <c r="H92" s="455">
        <v>0</v>
      </c>
      <c r="I92" s="455">
        <v>10001.984130000001</v>
      </c>
      <c r="J92" s="455">
        <v>66650.268429999996</v>
      </c>
      <c r="K92" s="456">
        <v>8.9032099055857197E-2</v>
      </c>
      <c r="N92" s="457"/>
      <c r="O92" s="457"/>
      <c r="P92" s="457"/>
      <c r="Q92" s="457"/>
      <c r="R92" s="457"/>
      <c r="S92" s="457"/>
      <c r="T92" s="457"/>
      <c r="U92" s="457"/>
      <c r="V92" s="457"/>
      <c r="W92" s="457"/>
    </row>
    <row r="93" spans="1:23">
      <c r="A93" s="454" t="s">
        <v>828</v>
      </c>
      <c r="B93" s="455">
        <v>4073.6284300000002</v>
      </c>
      <c r="C93" s="455">
        <v>0</v>
      </c>
      <c r="D93" s="455">
        <v>7923.8621299999995</v>
      </c>
      <c r="E93" s="455">
        <v>0</v>
      </c>
      <c r="F93" s="455">
        <v>0</v>
      </c>
      <c r="G93" s="455">
        <v>0</v>
      </c>
      <c r="H93" s="455">
        <v>0</v>
      </c>
      <c r="I93" s="455">
        <v>0</v>
      </c>
      <c r="J93" s="455">
        <v>11997.49056</v>
      </c>
      <c r="K93" s="456">
        <v>1.602636858216824E-2</v>
      </c>
      <c r="N93" s="457"/>
      <c r="O93" s="457"/>
      <c r="P93" s="457"/>
      <c r="Q93" s="457"/>
      <c r="R93" s="457"/>
      <c r="S93" s="457"/>
      <c r="T93" s="457"/>
      <c r="U93" s="457"/>
      <c r="V93" s="457"/>
      <c r="W93" s="457"/>
    </row>
    <row r="94" spans="1:23">
      <c r="A94" s="454" t="s">
        <v>829</v>
      </c>
      <c r="B94" s="455">
        <v>3689.01017</v>
      </c>
      <c r="C94" s="455">
        <v>3505.9252099999999</v>
      </c>
      <c r="D94" s="455">
        <v>5723.0167099999999</v>
      </c>
      <c r="E94" s="455">
        <v>0</v>
      </c>
      <c r="F94" s="455">
        <v>0</v>
      </c>
      <c r="G94" s="455">
        <v>0</v>
      </c>
      <c r="H94" s="455">
        <v>0</v>
      </c>
      <c r="I94" s="455">
        <v>0</v>
      </c>
      <c r="J94" s="455">
        <v>12917.952089999999</v>
      </c>
      <c r="K94" s="456">
        <v>1.7255930353583086E-2</v>
      </c>
      <c r="N94" s="457"/>
      <c r="O94" s="457"/>
      <c r="P94" s="457"/>
      <c r="Q94" s="457"/>
      <c r="R94" s="457"/>
      <c r="S94" s="457"/>
      <c r="T94" s="457"/>
      <c r="U94" s="457"/>
      <c r="V94" s="457"/>
      <c r="W94" s="457"/>
    </row>
    <row r="95" spans="1:23">
      <c r="A95" s="454" t="s">
        <v>830</v>
      </c>
      <c r="B95" s="455">
        <v>4986.382810000001</v>
      </c>
      <c r="C95" s="455">
        <v>3201.50036</v>
      </c>
      <c r="D95" s="455">
        <v>6111.8818100000008</v>
      </c>
      <c r="E95" s="455">
        <v>0</v>
      </c>
      <c r="F95" s="455">
        <v>0</v>
      </c>
      <c r="G95" s="455">
        <v>0</v>
      </c>
      <c r="H95" s="455">
        <v>0</v>
      </c>
      <c r="I95" s="455">
        <v>806.40374999999995</v>
      </c>
      <c r="J95" s="455">
        <v>15106.168730000001</v>
      </c>
      <c r="K95" s="456">
        <v>2.017897215427393E-2</v>
      </c>
      <c r="N95" s="457"/>
      <c r="O95" s="457"/>
      <c r="P95" s="457"/>
      <c r="Q95" s="457"/>
      <c r="R95" s="457"/>
      <c r="S95" s="457"/>
      <c r="T95" s="457"/>
      <c r="U95" s="457"/>
      <c r="V95" s="457"/>
      <c r="W95" s="457"/>
    </row>
    <row r="96" spans="1:23">
      <c r="A96" s="454" t="s">
        <v>831</v>
      </c>
      <c r="B96" s="455">
        <v>440.14357000000001</v>
      </c>
      <c r="C96" s="455">
        <v>6335.7587800000001</v>
      </c>
      <c r="D96" s="455">
        <v>6687.8844100000006</v>
      </c>
      <c r="E96" s="455">
        <v>0</v>
      </c>
      <c r="F96" s="455">
        <v>991.04031000000009</v>
      </c>
      <c r="G96" s="455">
        <v>0</v>
      </c>
      <c r="H96" s="455">
        <v>0</v>
      </c>
      <c r="I96" s="455">
        <v>0</v>
      </c>
      <c r="J96" s="455">
        <v>14454.827070000001</v>
      </c>
      <c r="K96" s="456">
        <v>1.9308903412491873E-2</v>
      </c>
      <c r="N96" s="457"/>
      <c r="O96" s="457"/>
      <c r="P96" s="457"/>
      <c r="Q96" s="457"/>
      <c r="R96" s="457"/>
      <c r="S96" s="457"/>
      <c r="T96" s="457"/>
      <c r="U96" s="457"/>
      <c r="V96" s="457"/>
      <c r="W96" s="457"/>
    </row>
    <row r="97" spans="1:23">
      <c r="A97" s="454" t="s">
        <v>832</v>
      </c>
      <c r="B97" s="455">
        <v>1509.6632099999999</v>
      </c>
      <c r="C97" s="455">
        <v>8586.6070500000005</v>
      </c>
      <c r="D97" s="455">
        <v>9167.9763399999993</v>
      </c>
      <c r="E97" s="455">
        <v>0</v>
      </c>
      <c r="F97" s="455">
        <v>542.88561000000004</v>
      </c>
      <c r="G97" s="455">
        <v>322.63459999999998</v>
      </c>
      <c r="H97" s="455">
        <v>0</v>
      </c>
      <c r="I97" s="455">
        <v>228.15124</v>
      </c>
      <c r="J97" s="455">
        <v>20357.91805</v>
      </c>
      <c r="K97" s="456">
        <v>2.7194311727374739E-2</v>
      </c>
      <c r="N97" s="457"/>
      <c r="O97" s="457"/>
      <c r="P97" s="457"/>
      <c r="Q97" s="457"/>
      <c r="R97" s="457"/>
      <c r="S97" s="457"/>
      <c r="T97" s="457"/>
      <c r="U97" s="457"/>
      <c r="V97" s="457"/>
      <c r="W97" s="457"/>
    </row>
    <row r="98" spans="1:23">
      <c r="A98" s="454" t="s">
        <v>833</v>
      </c>
      <c r="B98" s="455">
        <v>1075.74702</v>
      </c>
      <c r="C98" s="455">
        <v>8379.4161000000004</v>
      </c>
      <c r="D98" s="455">
        <v>8448.5190300000013</v>
      </c>
      <c r="E98" s="455">
        <v>0</v>
      </c>
      <c r="F98" s="455">
        <v>329.52598999999998</v>
      </c>
      <c r="G98" s="455">
        <v>518.04677000000004</v>
      </c>
      <c r="H98" s="455">
        <v>0</v>
      </c>
      <c r="I98" s="455">
        <v>472.96203000000003</v>
      </c>
      <c r="J98" s="455">
        <v>19224.216939999998</v>
      </c>
      <c r="K98" s="456">
        <v>2.5679902379852546E-2</v>
      </c>
      <c r="N98" s="457"/>
      <c r="O98" s="457"/>
      <c r="P98" s="457"/>
      <c r="Q98" s="457"/>
      <c r="R98" s="457"/>
      <c r="S98" s="457"/>
      <c r="T98" s="457"/>
      <c r="U98" s="457"/>
      <c r="V98" s="457"/>
      <c r="W98" s="457"/>
    </row>
    <row r="99" spans="1:23">
      <c r="A99" s="454" t="s">
        <v>834</v>
      </c>
      <c r="B99" s="455">
        <v>830.72771999999998</v>
      </c>
      <c r="C99" s="455">
        <v>7118.10682</v>
      </c>
      <c r="D99" s="455">
        <v>7428.7560600000006</v>
      </c>
      <c r="E99" s="455">
        <v>0</v>
      </c>
      <c r="F99" s="455">
        <v>206.63001</v>
      </c>
      <c r="G99" s="455">
        <v>714.20003000000008</v>
      </c>
      <c r="H99" s="455">
        <v>0</v>
      </c>
      <c r="I99" s="455">
        <v>487.97829999999999</v>
      </c>
      <c r="J99" s="455">
        <v>16786.398939999999</v>
      </c>
      <c r="K99" s="456">
        <v>2.242344057153884E-2</v>
      </c>
      <c r="N99" s="457"/>
      <c r="O99" s="457"/>
      <c r="P99" s="457"/>
      <c r="Q99" s="457"/>
      <c r="R99" s="457"/>
      <c r="S99" s="457"/>
      <c r="T99" s="457"/>
      <c r="U99" s="457"/>
      <c r="V99" s="457"/>
      <c r="W99" s="457"/>
    </row>
    <row r="100" spans="1:23">
      <c r="A100" s="454" t="s">
        <v>835</v>
      </c>
      <c r="B100" s="455">
        <v>2356.9507599999997</v>
      </c>
      <c r="C100" s="455">
        <v>10948.37882</v>
      </c>
      <c r="D100" s="455">
        <v>11688.33489</v>
      </c>
      <c r="E100" s="455">
        <v>0</v>
      </c>
      <c r="F100" s="455">
        <v>444.64792</v>
      </c>
      <c r="G100" s="455">
        <v>1316.12166</v>
      </c>
      <c r="H100" s="455">
        <v>0</v>
      </c>
      <c r="I100" s="455">
        <v>897.06789000000003</v>
      </c>
      <c r="J100" s="455">
        <v>27651.501939999998</v>
      </c>
      <c r="K100" s="456">
        <v>3.6937154459488912E-2</v>
      </c>
      <c r="N100" s="457"/>
      <c r="O100" s="457"/>
      <c r="P100" s="457"/>
      <c r="Q100" s="457"/>
      <c r="R100" s="457"/>
      <c r="S100" s="457"/>
      <c r="T100" s="457"/>
      <c r="U100" s="457"/>
      <c r="V100" s="457"/>
      <c r="W100" s="457"/>
    </row>
    <row r="101" spans="1:23">
      <c r="A101" s="454" t="s">
        <v>836</v>
      </c>
      <c r="B101" s="455">
        <v>4292.371000000001</v>
      </c>
      <c r="C101" s="455">
        <v>30377.948069999995</v>
      </c>
      <c r="D101" s="455">
        <v>18184.732540000001</v>
      </c>
      <c r="E101" s="455">
        <v>0</v>
      </c>
      <c r="F101" s="455">
        <v>3597.9008600000002</v>
      </c>
      <c r="G101" s="455">
        <v>3444.7123300000003</v>
      </c>
      <c r="H101" s="455">
        <v>0</v>
      </c>
      <c r="I101" s="455">
        <v>3118.4393700000001</v>
      </c>
      <c r="J101" s="455">
        <v>63016.104169999999</v>
      </c>
      <c r="K101" s="456">
        <v>8.4177545878454857E-2</v>
      </c>
      <c r="N101" s="457"/>
      <c r="O101" s="457"/>
      <c r="P101" s="457"/>
      <c r="Q101" s="457"/>
      <c r="R101" s="457"/>
      <c r="S101" s="457"/>
      <c r="T101" s="457"/>
      <c r="U101" s="457"/>
      <c r="V101" s="457"/>
      <c r="W101" s="457"/>
    </row>
    <row r="102" spans="1:23">
      <c r="A102" s="454" t="s">
        <v>837</v>
      </c>
      <c r="B102" s="455">
        <v>6516.5351099999998</v>
      </c>
      <c r="C102" s="455">
        <v>223981.90881999998</v>
      </c>
      <c r="D102" s="455">
        <v>38726.058880000004</v>
      </c>
      <c r="E102" s="455">
        <v>0</v>
      </c>
      <c r="F102" s="455">
        <v>41205.532009999995</v>
      </c>
      <c r="G102" s="455">
        <v>19320.505799999999</v>
      </c>
      <c r="H102" s="455">
        <v>0</v>
      </c>
      <c r="I102" s="455">
        <v>63519.777669999996</v>
      </c>
      <c r="J102" s="455">
        <v>393270.31828999991</v>
      </c>
      <c r="K102" s="456">
        <v>0.52533444738481694</v>
      </c>
      <c r="N102" s="457"/>
      <c r="O102" s="457"/>
      <c r="P102" s="457"/>
      <c r="Q102" s="457"/>
      <c r="R102" s="457"/>
      <c r="S102" s="457"/>
      <c r="T102" s="457"/>
      <c r="U102" s="457"/>
      <c r="V102" s="457"/>
      <c r="W102" s="457"/>
    </row>
    <row r="103" spans="1:23">
      <c r="A103" s="454" t="s">
        <v>838</v>
      </c>
      <c r="B103" s="455">
        <v>1459.6780599999997</v>
      </c>
      <c r="C103" s="455">
        <v>28926.338990000004</v>
      </c>
      <c r="D103" s="455">
        <v>8010.3176700000004</v>
      </c>
      <c r="E103" s="455">
        <v>0</v>
      </c>
      <c r="F103" s="455">
        <v>5615.1913700000005</v>
      </c>
      <c r="G103" s="455">
        <v>3749.7397299999998</v>
      </c>
      <c r="H103" s="455">
        <v>0</v>
      </c>
      <c r="I103" s="455">
        <v>7600.9441899999993</v>
      </c>
      <c r="J103" s="455">
        <v>55362.210010000003</v>
      </c>
      <c r="K103" s="456">
        <v>7.39533970630325E-2</v>
      </c>
      <c r="N103" s="457"/>
      <c r="O103" s="457"/>
      <c r="P103" s="457"/>
      <c r="Q103" s="457"/>
      <c r="R103" s="457"/>
      <c r="S103" s="457"/>
      <c r="T103" s="457"/>
      <c r="U103" s="457"/>
      <c r="V103" s="457"/>
      <c r="W103" s="457"/>
    </row>
    <row r="104" spans="1:23">
      <c r="A104" s="454" t="s">
        <v>839</v>
      </c>
      <c r="B104" s="455">
        <v>1997.06369</v>
      </c>
      <c r="C104" s="455">
        <v>13800.842929999999</v>
      </c>
      <c r="D104" s="455">
        <v>6775.3477099999991</v>
      </c>
      <c r="E104" s="455">
        <v>0</v>
      </c>
      <c r="F104" s="455">
        <v>2107.2489700000001</v>
      </c>
      <c r="G104" s="455">
        <v>2685.0311400000001</v>
      </c>
      <c r="H104" s="455">
        <v>0</v>
      </c>
      <c r="I104" s="455">
        <v>4448.5147699999998</v>
      </c>
      <c r="J104" s="455">
        <v>31814.049209999997</v>
      </c>
      <c r="K104" s="456">
        <v>4.2497526977066304E-2</v>
      </c>
      <c r="N104" s="457"/>
      <c r="O104" s="457"/>
      <c r="P104" s="457"/>
      <c r="Q104" s="457"/>
      <c r="R104" s="457"/>
      <c r="S104" s="457"/>
      <c r="T104" s="457"/>
      <c r="U104" s="457"/>
      <c r="V104" s="457"/>
      <c r="W104" s="457"/>
    </row>
    <row r="105" spans="1:23">
      <c r="A105" s="451" t="s">
        <v>726</v>
      </c>
      <c r="B105" s="458">
        <v>56181.299210000005</v>
      </c>
      <c r="C105" s="458">
        <v>355057.08080999996</v>
      </c>
      <c r="D105" s="458">
        <v>142667.4644</v>
      </c>
      <c r="E105" s="458">
        <v>0</v>
      </c>
      <c r="F105" s="458">
        <v>55040.603049999998</v>
      </c>
      <c r="G105" s="458">
        <v>48080.753620000003</v>
      </c>
      <c r="H105" s="458">
        <v>0</v>
      </c>
      <c r="I105" s="458">
        <v>91582.223339999982</v>
      </c>
      <c r="J105" s="458">
        <v>748609.4244299999</v>
      </c>
      <c r="K105" s="464">
        <v>1</v>
      </c>
      <c r="N105" s="457"/>
      <c r="O105" s="457"/>
      <c r="P105" s="457"/>
      <c r="Q105" s="457"/>
      <c r="R105" s="457"/>
      <c r="S105" s="457"/>
      <c r="T105" s="457"/>
      <c r="U105" s="457"/>
      <c r="V105" s="457"/>
      <c r="W105" s="457"/>
    </row>
    <row r="106" spans="1:23">
      <c r="A106" s="389" t="s">
        <v>840</v>
      </c>
      <c r="B106" s="456">
        <v>7.5047544656249965E-2</v>
      </c>
      <c r="C106" s="456">
        <v>0.47428882034225611</v>
      </c>
      <c r="D106" s="456">
        <v>0.19057663414888038</v>
      </c>
      <c r="E106" s="456">
        <v>0</v>
      </c>
      <c r="F106" s="456">
        <v>7.3523791250569098E-2</v>
      </c>
      <c r="G106" s="456">
        <v>6.4226754367418315E-2</v>
      </c>
      <c r="H106" s="456">
        <v>0</v>
      </c>
      <c r="I106" s="456">
        <v>0.12233645523462622</v>
      </c>
      <c r="J106" s="456">
        <v>1</v>
      </c>
      <c r="K106" s="585"/>
      <c r="N106" s="457"/>
      <c r="O106" s="457"/>
      <c r="P106" s="457"/>
      <c r="Q106" s="457"/>
      <c r="R106" s="457"/>
      <c r="S106" s="457"/>
      <c r="T106" s="457"/>
      <c r="U106" s="457"/>
      <c r="V106" s="457"/>
      <c r="W106" s="457"/>
    </row>
    <row r="107" spans="1:23" ht="30" customHeight="1">
      <c r="A107" s="459" t="s">
        <v>841</v>
      </c>
      <c r="B107" s="452" t="s">
        <v>955</v>
      </c>
      <c r="C107" s="452" t="s">
        <v>956</v>
      </c>
      <c r="D107" s="452" t="s">
        <v>957</v>
      </c>
      <c r="E107" s="452" t="s">
        <v>958</v>
      </c>
      <c r="F107" s="452" t="s">
        <v>959</v>
      </c>
      <c r="G107" s="452" t="s">
        <v>960</v>
      </c>
      <c r="H107" s="452" t="s">
        <v>961</v>
      </c>
      <c r="I107" s="452" t="s">
        <v>962</v>
      </c>
      <c r="J107" s="453" t="s">
        <v>8</v>
      </c>
      <c r="K107" s="452" t="s">
        <v>701</v>
      </c>
      <c r="N107" s="457"/>
      <c r="O107" s="457"/>
      <c r="P107" s="457"/>
      <c r="Q107" s="457"/>
      <c r="R107" s="457"/>
      <c r="S107" s="457"/>
      <c r="T107" s="457"/>
      <c r="U107" s="457"/>
      <c r="V107" s="457"/>
      <c r="W107" s="457"/>
    </row>
    <row r="108" spans="1:23">
      <c r="A108" s="454" t="s">
        <v>826</v>
      </c>
      <c r="B108" s="455">
        <v>0</v>
      </c>
      <c r="C108" s="455">
        <v>0</v>
      </c>
      <c r="D108" s="455">
        <v>0</v>
      </c>
      <c r="E108" s="455">
        <v>0</v>
      </c>
      <c r="F108" s="455">
        <v>0</v>
      </c>
      <c r="G108" s="455">
        <v>0</v>
      </c>
      <c r="H108" s="455">
        <v>0</v>
      </c>
      <c r="I108" s="455">
        <v>0</v>
      </c>
      <c r="J108" s="455">
        <v>0</v>
      </c>
      <c r="K108" s="456">
        <v>0</v>
      </c>
      <c r="N108" s="457"/>
      <c r="O108" s="457"/>
      <c r="P108" s="457"/>
      <c r="Q108" s="457"/>
      <c r="R108" s="457"/>
      <c r="S108" s="457"/>
      <c r="T108" s="457"/>
      <c r="U108" s="457"/>
      <c r="V108" s="457"/>
      <c r="W108" s="457"/>
    </row>
    <row r="109" spans="1:23">
      <c r="A109" s="454" t="s">
        <v>827</v>
      </c>
      <c r="B109" s="455">
        <v>2</v>
      </c>
      <c r="C109" s="455">
        <v>1</v>
      </c>
      <c r="D109" s="455">
        <v>1</v>
      </c>
      <c r="E109" s="455">
        <v>0</v>
      </c>
      <c r="F109" s="455">
        <v>0</v>
      </c>
      <c r="G109" s="455">
        <v>2</v>
      </c>
      <c r="H109" s="455">
        <v>0</v>
      </c>
      <c r="I109" s="455">
        <v>1</v>
      </c>
      <c r="J109" s="455">
        <v>7</v>
      </c>
      <c r="K109" s="456">
        <v>2.738343458684265E-5</v>
      </c>
      <c r="N109" s="457"/>
      <c r="O109" s="457"/>
      <c r="P109" s="457"/>
      <c r="Q109" s="457"/>
      <c r="R109" s="457"/>
      <c r="S109" s="457"/>
      <c r="T109" s="457"/>
      <c r="U109" s="457"/>
      <c r="V109" s="457"/>
      <c r="W109" s="457"/>
    </row>
    <row r="110" spans="1:23">
      <c r="A110" s="454" t="s">
        <v>828</v>
      </c>
      <c r="B110" s="455">
        <v>1</v>
      </c>
      <c r="C110" s="455">
        <v>0</v>
      </c>
      <c r="D110" s="455">
        <v>2</v>
      </c>
      <c r="E110" s="455">
        <v>0</v>
      </c>
      <c r="F110" s="455">
        <v>0</v>
      </c>
      <c r="G110" s="455">
        <v>0</v>
      </c>
      <c r="H110" s="455">
        <v>0</v>
      </c>
      <c r="I110" s="455">
        <v>0</v>
      </c>
      <c r="J110" s="455">
        <v>3</v>
      </c>
      <c r="K110" s="456">
        <v>1.1735757680075423E-5</v>
      </c>
      <c r="N110" s="457"/>
      <c r="O110" s="457"/>
      <c r="P110" s="457"/>
      <c r="Q110" s="457"/>
      <c r="R110" s="457"/>
      <c r="S110" s="457"/>
      <c r="T110" s="457"/>
      <c r="U110" s="457"/>
      <c r="V110" s="457"/>
      <c r="W110" s="457"/>
    </row>
    <row r="111" spans="1:23">
      <c r="A111" s="454" t="s">
        <v>829</v>
      </c>
      <c r="B111" s="455">
        <v>2</v>
      </c>
      <c r="C111" s="455">
        <v>2</v>
      </c>
      <c r="D111" s="455">
        <v>3</v>
      </c>
      <c r="E111" s="455">
        <v>0</v>
      </c>
      <c r="F111" s="455">
        <v>0</v>
      </c>
      <c r="G111" s="455">
        <v>0</v>
      </c>
      <c r="H111" s="455">
        <v>0</v>
      </c>
      <c r="I111" s="455">
        <v>0</v>
      </c>
      <c r="J111" s="455">
        <v>7</v>
      </c>
      <c r="K111" s="456">
        <v>2.738343458684265E-5</v>
      </c>
      <c r="N111" s="457"/>
      <c r="O111" s="457"/>
      <c r="P111" s="457"/>
      <c r="Q111" s="457"/>
      <c r="R111" s="457"/>
      <c r="S111" s="457"/>
      <c r="T111" s="457"/>
      <c r="U111" s="457"/>
      <c r="V111" s="457"/>
      <c r="W111" s="457"/>
    </row>
    <row r="112" spans="1:23">
      <c r="A112" s="454" t="s">
        <v>830</v>
      </c>
      <c r="B112" s="455">
        <v>5</v>
      </c>
      <c r="C112" s="455">
        <v>3</v>
      </c>
      <c r="D112" s="455">
        <v>7</v>
      </c>
      <c r="E112" s="455">
        <v>0</v>
      </c>
      <c r="F112" s="455">
        <v>0</v>
      </c>
      <c r="G112" s="455">
        <v>0</v>
      </c>
      <c r="H112" s="455">
        <v>0</v>
      </c>
      <c r="I112" s="455">
        <v>1</v>
      </c>
      <c r="J112" s="455">
        <v>16</v>
      </c>
      <c r="K112" s="456">
        <v>6.2590707627068916E-5</v>
      </c>
      <c r="N112" s="457"/>
      <c r="O112" s="457"/>
      <c r="P112" s="457"/>
      <c r="Q112" s="457"/>
      <c r="R112" s="457"/>
      <c r="S112" s="457"/>
      <c r="T112" s="457"/>
      <c r="U112" s="457"/>
      <c r="V112" s="457"/>
      <c r="W112" s="457"/>
    </row>
    <row r="113" spans="1:23">
      <c r="A113" s="454" t="s">
        <v>831</v>
      </c>
      <c r="B113" s="455">
        <v>1</v>
      </c>
      <c r="C113" s="455">
        <v>13</v>
      </c>
      <c r="D113" s="455">
        <v>14</v>
      </c>
      <c r="E113" s="455">
        <v>0</v>
      </c>
      <c r="F113" s="455">
        <v>2</v>
      </c>
      <c r="G113" s="455">
        <v>0</v>
      </c>
      <c r="H113" s="455">
        <v>0</v>
      </c>
      <c r="I113" s="455">
        <v>0</v>
      </c>
      <c r="J113" s="455">
        <v>30</v>
      </c>
      <c r="K113" s="456">
        <v>1.1735757680075422E-4</v>
      </c>
      <c r="N113" s="457"/>
      <c r="O113" s="457"/>
      <c r="P113" s="457"/>
      <c r="Q113" s="457"/>
      <c r="R113" s="457"/>
      <c r="S113" s="457"/>
      <c r="T113" s="457"/>
      <c r="U113" s="457"/>
      <c r="V113" s="457"/>
      <c r="W113" s="457"/>
    </row>
    <row r="114" spans="1:23">
      <c r="A114" s="454" t="s">
        <v>832</v>
      </c>
      <c r="B114" s="455">
        <v>6</v>
      </c>
      <c r="C114" s="455">
        <v>34</v>
      </c>
      <c r="D114" s="455">
        <v>35</v>
      </c>
      <c r="E114" s="455">
        <v>0</v>
      </c>
      <c r="F114" s="455">
        <v>2</v>
      </c>
      <c r="G114" s="455">
        <v>1</v>
      </c>
      <c r="H114" s="455">
        <v>0</v>
      </c>
      <c r="I114" s="455">
        <v>1</v>
      </c>
      <c r="J114" s="455">
        <v>79</v>
      </c>
      <c r="K114" s="456">
        <v>3.0904161890865276E-4</v>
      </c>
      <c r="N114" s="457"/>
      <c r="O114" s="457"/>
      <c r="P114" s="457"/>
      <c r="Q114" s="457"/>
      <c r="R114" s="457"/>
      <c r="S114" s="457"/>
      <c r="T114" s="457"/>
      <c r="U114" s="457"/>
      <c r="V114" s="457"/>
      <c r="W114" s="457"/>
    </row>
    <row r="115" spans="1:23">
      <c r="A115" s="454" t="s">
        <v>833</v>
      </c>
      <c r="B115" s="455">
        <v>6</v>
      </c>
      <c r="C115" s="455">
        <v>53</v>
      </c>
      <c r="D115" s="455">
        <v>51</v>
      </c>
      <c r="E115" s="455">
        <v>0</v>
      </c>
      <c r="F115" s="455">
        <v>2</v>
      </c>
      <c r="G115" s="455">
        <v>3</v>
      </c>
      <c r="H115" s="455">
        <v>0</v>
      </c>
      <c r="I115" s="455">
        <v>3</v>
      </c>
      <c r="J115" s="455">
        <v>118</v>
      </c>
      <c r="K115" s="456">
        <v>4.6160646874963328E-4</v>
      </c>
      <c r="N115" s="457"/>
      <c r="O115" s="457"/>
      <c r="P115" s="457"/>
      <c r="Q115" s="457"/>
      <c r="R115" s="457"/>
      <c r="S115" s="457"/>
      <c r="T115" s="457"/>
      <c r="U115" s="457"/>
      <c r="V115" s="457"/>
      <c r="W115" s="457"/>
    </row>
    <row r="116" spans="1:23">
      <c r="A116" s="454" t="s">
        <v>834</v>
      </c>
      <c r="B116" s="455">
        <v>7</v>
      </c>
      <c r="C116" s="455">
        <v>60</v>
      </c>
      <c r="D116" s="455">
        <v>63</v>
      </c>
      <c r="E116" s="455">
        <v>0</v>
      </c>
      <c r="F116" s="455">
        <v>2</v>
      </c>
      <c r="G116" s="455">
        <v>6</v>
      </c>
      <c r="H116" s="455">
        <v>0</v>
      </c>
      <c r="I116" s="455">
        <v>4</v>
      </c>
      <c r="J116" s="455">
        <v>142</v>
      </c>
      <c r="K116" s="456">
        <v>5.5549253019023664E-4</v>
      </c>
      <c r="N116" s="457"/>
      <c r="O116" s="457"/>
      <c r="P116" s="457"/>
      <c r="Q116" s="457"/>
      <c r="R116" s="457"/>
      <c r="S116" s="457"/>
      <c r="T116" s="457"/>
      <c r="U116" s="457"/>
      <c r="V116" s="457"/>
      <c r="W116" s="457"/>
    </row>
    <row r="117" spans="1:23">
      <c r="A117" s="454" t="s">
        <v>835</v>
      </c>
      <c r="B117" s="455">
        <v>28</v>
      </c>
      <c r="C117" s="455">
        <v>136</v>
      </c>
      <c r="D117" s="455">
        <v>139</v>
      </c>
      <c r="E117" s="455">
        <v>0</v>
      </c>
      <c r="F117" s="455">
        <v>5</v>
      </c>
      <c r="G117" s="455">
        <v>16</v>
      </c>
      <c r="H117" s="455">
        <v>0</v>
      </c>
      <c r="I117" s="455">
        <v>11</v>
      </c>
      <c r="J117" s="455">
        <v>335</v>
      </c>
      <c r="K117" s="456">
        <v>1.3104929409417554E-3</v>
      </c>
      <c r="N117" s="457"/>
      <c r="O117" s="457"/>
      <c r="P117" s="457"/>
      <c r="Q117" s="457"/>
      <c r="R117" s="457"/>
      <c r="S117" s="457"/>
      <c r="T117" s="457"/>
      <c r="U117" s="457"/>
      <c r="V117" s="457"/>
      <c r="W117" s="457"/>
    </row>
    <row r="118" spans="1:23">
      <c r="A118" s="454" t="s">
        <v>836</v>
      </c>
      <c r="B118" s="455">
        <v>90</v>
      </c>
      <c r="C118" s="455">
        <v>679</v>
      </c>
      <c r="D118" s="455">
        <v>387</v>
      </c>
      <c r="E118" s="455">
        <v>0</v>
      </c>
      <c r="F118" s="455">
        <v>81</v>
      </c>
      <c r="G118" s="455">
        <v>73</v>
      </c>
      <c r="H118" s="455">
        <v>0</v>
      </c>
      <c r="I118" s="455">
        <v>71</v>
      </c>
      <c r="J118" s="455">
        <v>1381</v>
      </c>
      <c r="K118" s="456">
        <v>5.4023604520613859E-3</v>
      </c>
      <c r="N118" s="457"/>
      <c r="O118" s="457"/>
      <c r="P118" s="457"/>
      <c r="Q118" s="457"/>
      <c r="R118" s="457"/>
      <c r="S118" s="457"/>
      <c r="T118" s="457"/>
      <c r="U118" s="457"/>
      <c r="V118" s="457"/>
      <c r="W118" s="457"/>
    </row>
    <row r="119" spans="1:23">
      <c r="A119" s="454" t="s">
        <v>837</v>
      </c>
      <c r="B119" s="455">
        <v>438</v>
      </c>
      <c r="C119" s="455">
        <v>15927</v>
      </c>
      <c r="D119" s="455">
        <v>2630</v>
      </c>
      <c r="E119" s="455">
        <v>0</v>
      </c>
      <c r="F119" s="455">
        <v>3012</v>
      </c>
      <c r="G119" s="455">
        <v>1499</v>
      </c>
      <c r="H119" s="455">
        <v>0</v>
      </c>
      <c r="I119" s="455">
        <v>4752</v>
      </c>
      <c r="J119" s="455">
        <v>28258</v>
      </c>
      <c r="K119" s="456">
        <v>0.11054301350785709</v>
      </c>
      <c r="N119" s="457"/>
      <c r="O119" s="457"/>
      <c r="P119" s="457"/>
      <c r="Q119" s="457"/>
      <c r="R119" s="457"/>
      <c r="S119" s="457"/>
      <c r="T119" s="457"/>
      <c r="U119" s="457"/>
      <c r="V119" s="457"/>
      <c r="W119" s="457"/>
    </row>
    <row r="120" spans="1:23">
      <c r="A120" s="454" t="s">
        <v>838</v>
      </c>
      <c r="B120" s="455">
        <v>297</v>
      </c>
      <c r="C120" s="455">
        <v>5584</v>
      </c>
      <c r="D120" s="455">
        <v>1606</v>
      </c>
      <c r="E120" s="455">
        <v>0</v>
      </c>
      <c r="F120" s="455">
        <v>1076</v>
      </c>
      <c r="G120" s="455">
        <v>743</v>
      </c>
      <c r="H120" s="455">
        <v>0</v>
      </c>
      <c r="I120" s="455">
        <v>1461</v>
      </c>
      <c r="J120" s="455">
        <v>10767</v>
      </c>
      <c r="K120" s="456">
        <v>4.2119634313790691E-2</v>
      </c>
      <c r="N120" s="457"/>
      <c r="O120" s="457"/>
      <c r="P120" s="457"/>
      <c r="Q120" s="457"/>
      <c r="R120" s="457"/>
      <c r="S120" s="457"/>
      <c r="T120" s="457"/>
      <c r="U120" s="457"/>
      <c r="V120" s="457"/>
      <c r="W120" s="457"/>
    </row>
    <row r="121" spans="1:23">
      <c r="A121" s="454" t="s">
        <v>839</v>
      </c>
      <c r="B121" s="455">
        <v>11249</v>
      </c>
      <c r="C121" s="455">
        <v>93164</v>
      </c>
      <c r="D121" s="455">
        <v>29440</v>
      </c>
      <c r="E121" s="455">
        <v>0</v>
      </c>
      <c r="F121" s="455">
        <v>12416</v>
      </c>
      <c r="G121" s="455">
        <v>36739</v>
      </c>
      <c r="H121" s="455">
        <v>0</v>
      </c>
      <c r="I121" s="455">
        <v>31478</v>
      </c>
      <c r="J121" s="455">
        <v>214486</v>
      </c>
      <c r="K121" s="456">
        <v>0.83905190725621892</v>
      </c>
      <c r="N121" s="457"/>
      <c r="O121" s="457"/>
      <c r="P121" s="457"/>
      <c r="Q121" s="457"/>
      <c r="R121" s="457"/>
      <c r="S121" s="457"/>
      <c r="T121" s="457"/>
      <c r="U121" s="457"/>
      <c r="V121" s="457"/>
      <c r="W121" s="457"/>
    </row>
    <row r="122" spans="1:23">
      <c r="A122" s="451" t="s">
        <v>726</v>
      </c>
      <c r="B122" s="458">
        <v>12132</v>
      </c>
      <c r="C122" s="458">
        <v>115656</v>
      </c>
      <c r="D122" s="458">
        <v>34378</v>
      </c>
      <c r="E122" s="458">
        <v>0</v>
      </c>
      <c r="F122" s="458">
        <v>16598</v>
      </c>
      <c r="G122" s="458">
        <v>39082</v>
      </c>
      <c r="H122" s="458">
        <v>0</v>
      </c>
      <c r="I122" s="458">
        <v>37783</v>
      </c>
      <c r="J122" s="458">
        <v>255629</v>
      </c>
      <c r="K122" s="464">
        <v>1</v>
      </c>
      <c r="N122" s="457"/>
      <c r="O122" s="457"/>
      <c r="P122" s="457"/>
      <c r="Q122" s="457"/>
      <c r="R122" s="457"/>
      <c r="S122" s="457"/>
      <c r="T122" s="457"/>
      <c r="U122" s="457"/>
      <c r="V122" s="457"/>
      <c r="W122" s="457"/>
    </row>
    <row r="123" spans="1:23">
      <c r="A123" s="389" t="s">
        <v>840</v>
      </c>
      <c r="B123" s="456">
        <v>4.7459404058225005E-2</v>
      </c>
      <c r="C123" s="456">
        <v>0.45243693008226765</v>
      </c>
      <c r="D123" s="456">
        <v>0.13448395917521094</v>
      </c>
      <c r="E123" s="456">
        <v>0</v>
      </c>
      <c r="F123" s="456">
        <v>6.4930035324630611E-2</v>
      </c>
      <c r="G123" s="456">
        <v>0.15288562721756921</v>
      </c>
      <c r="H123" s="456">
        <v>0</v>
      </c>
      <c r="I123" s="456">
        <v>0.14780404414209655</v>
      </c>
      <c r="J123" s="456">
        <v>1</v>
      </c>
      <c r="K123" s="586"/>
      <c r="N123" s="457"/>
      <c r="O123" s="457"/>
      <c r="P123" s="457"/>
      <c r="Q123" s="457"/>
      <c r="R123" s="457"/>
      <c r="S123" s="457"/>
      <c r="T123" s="457"/>
      <c r="U123" s="457"/>
      <c r="V123" s="457"/>
      <c r="W123" s="457"/>
    </row>
    <row r="124" spans="1:23" ht="15.75" thickBot="1">
      <c r="A124" s="460"/>
      <c r="B124" s="461"/>
      <c r="C124" s="462"/>
      <c r="D124" s="461"/>
      <c r="E124" s="461"/>
      <c r="F124" s="461"/>
      <c r="G124" s="461"/>
      <c r="H124" s="461"/>
      <c r="I124" s="461"/>
      <c r="J124" s="587"/>
      <c r="K124" s="587"/>
      <c r="N124" s="457"/>
      <c r="O124" s="457"/>
      <c r="P124" s="457"/>
      <c r="Q124" s="457"/>
      <c r="R124" s="457"/>
      <c r="S124" s="457"/>
      <c r="T124" s="457"/>
      <c r="U124" s="457"/>
      <c r="V124" s="457"/>
      <c r="W124" s="457"/>
    </row>
    <row r="125" spans="1:23" ht="15.75" customHeight="1" thickTop="1">
      <c r="A125" s="973" t="s">
        <v>882</v>
      </c>
      <c r="B125" s="974"/>
      <c r="C125" s="974"/>
      <c r="D125" s="974"/>
      <c r="E125" s="974"/>
      <c r="F125" s="974"/>
      <c r="G125" s="974"/>
      <c r="H125" s="974"/>
      <c r="I125" s="974"/>
      <c r="J125" s="974"/>
      <c r="K125" s="974"/>
      <c r="N125" s="457"/>
      <c r="O125" s="457"/>
      <c r="P125" s="457"/>
      <c r="Q125" s="457"/>
      <c r="R125" s="457"/>
      <c r="S125" s="457"/>
      <c r="T125" s="457"/>
      <c r="U125" s="457"/>
      <c r="V125" s="457"/>
      <c r="W125" s="457"/>
    </row>
    <row r="126" spans="1:23">
      <c r="A126" s="399"/>
      <c r="B126" s="401"/>
      <c r="C126" s="384"/>
      <c r="D126" s="384"/>
      <c r="E126" s="384"/>
      <c r="F126" s="384"/>
      <c r="G126" s="401"/>
      <c r="H126" s="401"/>
      <c r="I126" s="401"/>
      <c r="J126" s="401"/>
      <c r="K126" s="401"/>
      <c r="N126" s="457"/>
      <c r="O126" s="457"/>
      <c r="P126" s="457"/>
      <c r="Q126" s="457"/>
      <c r="R126" s="457"/>
      <c r="S126" s="457"/>
      <c r="T126" s="457"/>
      <c r="U126" s="457"/>
      <c r="V126" s="457"/>
      <c r="W126" s="457"/>
    </row>
    <row r="127" spans="1:23" ht="30" customHeight="1">
      <c r="A127" s="904" t="s">
        <v>954</v>
      </c>
      <c r="B127" s="904"/>
      <c r="C127" s="904"/>
      <c r="D127" s="904"/>
      <c r="E127" s="904"/>
      <c r="F127" s="904"/>
      <c r="G127" s="904"/>
      <c r="H127" s="904"/>
      <c r="I127" s="904"/>
      <c r="J127" s="904"/>
      <c r="K127" s="904"/>
      <c r="N127" s="457"/>
      <c r="O127" s="457"/>
      <c r="P127" s="457"/>
      <c r="Q127" s="457"/>
      <c r="R127" s="457"/>
      <c r="S127" s="457"/>
      <c r="T127" s="457"/>
      <c r="U127" s="457"/>
      <c r="V127" s="457"/>
      <c r="W127" s="457"/>
    </row>
    <row r="128" spans="1:23" ht="18">
      <c r="A128" s="905" t="s">
        <v>848</v>
      </c>
      <c r="B128" s="905"/>
      <c r="C128" s="905"/>
      <c r="D128" s="905"/>
      <c r="E128" s="905"/>
      <c r="F128" s="905"/>
      <c r="G128" s="905"/>
      <c r="H128" s="905"/>
      <c r="I128" s="905"/>
      <c r="J128" s="905"/>
      <c r="K128" s="905"/>
      <c r="N128" s="457"/>
      <c r="O128" s="457"/>
      <c r="P128" s="457"/>
      <c r="Q128" s="457"/>
      <c r="R128" s="457"/>
      <c r="S128" s="457"/>
      <c r="T128" s="457"/>
      <c r="U128" s="457"/>
      <c r="V128" s="457"/>
      <c r="W128" s="457"/>
    </row>
    <row r="129" spans="1:23" ht="18">
      <c r="A129" s="905" t="s">
        <v>2</v>
      </c>
      <c r="B129" s="905"/>
      <c r="C129" s="905"/>
      <c r="D129" s="905"/>
      <c r="E129" s="905"/>
      <c r="F129" s="905"/>
      <c r="G129" s="905"/>
      <c r="H129" s="905"/>
      <c r="I129" s="905"/>
      <c r="J129" s="905"/>
      <c r="K129" s="905"/>
      <c r="N129" s="457"/>
      <c r="O129" s="457"/>
      <c r="P129" s="457"/>
      <c r="Q129" s="457"/>
      <c r="R129" s="457"/>
      <c r="S129" s="457"/>
      <c r="T129" s="457"/>
      <c r="U129" s="457"/>
      <c r="V129" s="457"/>
      <c r="W129" s="457"/>
    </row>
    <row r="130" spans="1:23" ht="30" customHeight="1">
      <c r="A130" s="909" t="s">
        <v>3</v>
      </c>
      <c r="B130" s="909"/>
      <c r="C130" s="909"/>
      <c r="D130" s="909"/>
      <c r="E130" s="909"/>
      <c r="F130" s="909"/>
      <c r="G130" s="909"/>
      <c r="H130" s="909"/>
      <c r="I130" s="909"/>
      <c r="J130" s="909"/>
      <c r="K130" s="909"/>
      <c r="N130" s="457"/>
      <c r="O130" s="457"/>
      <c r="P130" s="457"/>
      <c r="Q130" s="457"/>
      <c r="R130" s="457"/>
      <c r="S130" s="457"/>
      <c r="T130" s="457"/>
      <c r="U130" s="457"/>
      <c r="V130" s="457"/>
      <c r="W130" s="457"/>
    </row>
    <row r="131" spans="1:23">
      <c r="A131" s="376"/>
      <c r="B131" s="378"/>
      <c r="C131" s="377"/>
      <c r="D131" s="378"/>
      <c r="E131" s="377"/>
      <c r="F131" s="450"/>
      <c r="G131" s="378"/>
      <c r="H131" s="378"/>
      <c r="I131" s="378"/>
      <c r="J131" s="378"/>
      <c r="K131" s="379"/>
      <c r="N131" s="457"/>
      <c r="O131" s="457"/>
      <c r="P131" s="457"/>
      <c r="Q131" s="457"/>
      <c r="R131" s="457"/>
      <c r="S131" s="457"/>
      <c r="T131" s="457"/>
      <c r="U131" s="457"/>
      <c r="V131" s="457"/>
      <c r="W131" s="457"/>
    </row>
    <row r="132" spans="1:23" ht="30" customHeight="1">
      <c r="A132" s="451" t="s">
        <v>824</v>
      </c>
      <c r="B132" s="452" t="s">
        <v>955</v>
      </c>
      <c r="C132" s="452" t="s">
        <v>956</v>
      </c>
      <c r="D132" s="452" t="s">
        <v>957</v>
      </c>
      <c r="E132" s="452" t="s">
        <v>958</v>
      </c>
      <c r="F132" s="452" t="s">
        <v>959</v>
      </c>
      <c r="G132" s="452" t="s">
        <v>960</v>
      </c>
      <c r="H132" s="452" t="s">
        <v>961</v>
      </c>
      <c r="I132" s="452" t="s">
        <v>962</v>
      </c>
      <c r="J132" s="453" t="s">
        <v>8</v>
      </c>
      <c r="K132" s="452" t="s">
        <v>825</v>
      </c>
      <c r="N132" s="457"/>
      <c r="O132" s="457"/>
      <c r="P132" s="457"/>
      <c r="Q132" s="457"/>
      <c r="R132" s="457"/>
      <c r="S132" s="457"/>
      <c r="T132" s="457"/>
      <c r="U132" s="457"/>
      <c r="V132" s="457"/>
      <c r="W132" s="457"/>
    </row>
    <row r="133" spans="1:23">
      <c r="A133" s="454" t="s">
        <v>826</v>
      </c>
      <c r="B133" s="455">
        <v>0</v>
      </c>
      <c r="C133" s="455">
        <v>50000</v>
      </c>
      <c r="D133" s="455">
        <v>0</v>
      </c>
      <c r="E133" s="455">
        <v>0</v>
      </c>
      <c r="F133" s="455">
        <v>0</v>
      </c>
      <c r="G133" s="455">
        <v>0</v>
      </c>
      <c r="H133" s="455">
        <v>0</v>
      </c>
      <c r="I133" s="455">
        <v>0</v>
      </c>
      <c r="J133" s="455">
        <v>50000</v>
      </c>
      <c r="K133" s="456">
        <v>5.1706084433572934E-2</v>
      </c>
      <c r="N133" s="457"/>
      <c r="O133" s="457"/>
      <c r="P133" s="457"/>
      <c r="Q133" s="457"/>
      <c r="R133" s="457"/>
      <c r="S133" s="457"/>
      <c r="T133" s="457"/>
      <c r="U133" s="457"/>
      <c r="V133" s="457"/>
      <c r="W133" s="457"/>
    </row>
    <row r="134" spans="1:23">
      <c r="A134" s="454" t="s">
        <v>827</v>
      </c>
      <c r="B134" s="455">
        <v>7271.6</v>
      </c>
      <c r="C134" s="455">
        <v>78350</v>
      </c>
      <c r="D134" s="455">
        <v>50000</v>
      </c>
      <c r="E134" s="455">
        <v>0</v>
      </c>
      <c r="F134" s="455">
        <v>0</v>
      </c>
      <c r="G134" s="455">
        <v>0</v>
      </c>
      <c r="H134" s="455">
        <v>0</v>
      </c>
      <c r="I134" s="455">
        <v>30000</v>
      </c>
      <c r="J134" s="455">
        <v>165621.6</v>
      </c>
      <c r="K134" s="456">
        <v>0.17127288867246884</v>
      </c>
      <c r="N134" s="457"/>
      <c r="O134" s="457"/>
      <c r="P134" s="457"/>
      <c r="Q134" s="457"/>
      <c r="R134" s="457"/>
      <c r="S134" s="457"/>
      <c r="T134" s="457"/>
      <c r="U134" s="457"/>
      <c r="V134" s="457"/>
      <c r="W134" s="457"/>
    </row>
    <row r="135" spans="1:23">
      <c r="A135" s="454" t="s">
        <v>828</v>
      </c>
      <c r="B135" s="455">
        <v>6860</v>
      </c>
      <c r="C135" s="455">
        <v>222383.26401999997</v>
      </c>
      <c r="D135" s="455">
        <v>13500</v>
      </c>
      <c r="E135" s="455">
        <v>0</v>
      </c>
      <c r="F135" s="455">
        <v>0</v>
      </c>
      <c r="G135" s="455">
        <v>8000</v>
      </c>
      <c r="H135" s="455">
        <v>0</v>
      </c>
      <c r="I135" s="455">
        <v>15000</v>
      </c>
      <c r="J135" s="455">
        <v>265743.26402</v>
      </c>
      <c r="K135" s="456">
        <v>0.2748108729414277</v>
      </c>
      <c r="N135" s="457"/>
      <c r="O135" s="457"/>
      <c r="P135" s="457"/>
      <c r="Q135" s="457"/>
      <c r="R135" s="457"/>
      <c r="S135" s="457"/>
      <c r="T135" s="457"/>
      <c r="U135" s="457"/>
      <c r="V135" s="457"/>
      <c r="W135" s="457"/>
    </row>
    <row r="136" spans="1:23">
      <c r="A136" s="454" t="s">
        <v>829</v>
      </c>
      <c r="B136" s="455">
        <v>16559.436890000001</v>
      </c>
      <c r="C136" s="455">
        <v>55895.100749999998</v>
      </c>
      <c r="D136" s="455">
        <v>14000</v>
      </c>
      <c r="E136" s="455">
        <v>0</v>
      </c>
      <c r="F136" s="455">
        <v>4802</v>
      </c>
      <c r="G136" s="455">
        <v>14908</v>
      </c>
      <c r="H136" s="455">
        <v>0</v>
      </c>
      <c r="I136" s="455">
        <v>11087</v>
      </c>
      <c r="J136" s="455">
        <v>117251.53764</v>
      </c>
      <c r="K136" s="456">
        <v>0.12125235810360188</v>
      </c>
      <c r="N136" s="457"/>
      <c r="O136" s="457"/>
      <c r="P136" s="457"/>
      <c r="Q136" s="457"/>
      <c r="R136" s="457"/>
      <c r="S136" s="457"/>
      <c r="T136" s="457"/>
      <c r="U136" s="457"/>
      <c r="V136" s="457"/>
      <c r="W136" s="457"/>
    </row>
    <row r="137" spans="1:23">
      <c r="A137" s="454" t="s">
        <v>830</v>
      </c>
      <c r="B137" s="455">
        <v>795.4</v>
      </c>
      <c r="C137" s="455">
        <v>40416.722519999996</v>
      </c>
      <c r="D137" s="455">
        <v>6000</v>
      </c>
      <c r="E137" s="455">
        <v>0</v>
      </c>
      <c r="F137" s="455">
        <v>7000</v>
      </c>
      <c r="G137" s="455">
        <v>10602</v>
      </c>
      <c r="H137" s="455">
        <v>0</v>
      </c>
      <c r="I137" s="455">
        <v>23111.56928</v>
      </c>
      <c r="J137" s="455">
        <v>87925.691800000001</v>
      </c>
      <c r="K137" s="456">
        <v>9.0925864881822221E-2</v>
      </c>
      <c r="N137" s="457"/>
      <c r="O137" s="457"/>
      <c r="P137" s="457"/>
      <c r="Q137" s="457"/>
      <c r="R137" s="457"/>
      <c r="S137" s="457"/>
      <c r="T137" s="457"/>
      <c r="U137" s="457"/>
      <c r="V137" s="457"/>
      <c r="W137" s="457"/>
    </row>
    <row r="138" spans="1:23">
      <c r="A138" s="454" t="s">
        <v>831</v>
      </c>
      <c r="B138" s="455">
        <v>4099.2421000000004</v>
      </c>
      <c r="C138" s="455">
        <v>49808.409</v>
      </c>
      <c r="D138" s="455">
        <v>39995</v>
      </c>
      <c r="E138" s="455">
        <v>0</v>
      </c>
      <c r="F138" s="455">
        <v>1840</v>
      </c>
      <c r="G138" s="455">
        <v>10994.002</v>
      </c>
      <c r="H138" s="455">
        <v>0</v>
      </c>
      <c r="I138" s="455">
        <v>30000</v>
      </c>
      <c r="J138" s="455">
        <v>136736.6531</v>
      </c>
      <c r="K138" s="456">
        <v>0.14140233860705542</v>
      </c>
      <c r="N138" s="457"/>
      <c r="O138" s="457"/>
      <c r="P138" s="457"/>
      <c r="Q138" s="457"/>
      <c r="R138" s="457"/>
      <c r="S138" s="457"/>
      <c r="T138" s="457"/>
      <c r="U138" s="457"/>
      <c r="V138" s="457"/>
      <c r="W138" s="457"/>
    </row>
    <row r="139" spans="1:23">
      <c r="A139" s="454" t="s">
        <v>832</v>
      </c>
      <c r="B139" s="455">
        <v>4401.1061300000001</v>
      </c>
      <c r="C139" s="455">
        <v>1182.49703</v>
      </c>
      <c r="D139" s="455">
        <v>804.60799999999995</v>
      </c>
      <c r="E139" s="455">
        <v>0</v>
      </c>
      <c r="F139" s="455">
        <v>1060</v>
      </c>
      <c r="G139" s="455">
        <v>9087.3469999999998</v>
      </c>
      <c r="H139" s="455">
        <v>0</v>
      </c>
      <c r="I139" s="455">
        <v>0</v>
      </c>
      <c r="J139" s="455">
        <v>16535.55816</v>
      </c>
      <c r="K139" s="456">
        <v>1.7099779327544317E-2</v>
      </c>
      <c r="N139" s="457"/>
      <c r="O139" s="457"/>
      <c r="P139" s="457"/>
      <c r="Q139" s="457"/>
      <c r="R139" s="457"/>
      <c r="S139" s="457"/>
      <c r="T139" s="457"/>
      <c r="U139" s="457"/>
      <c r="V139" s="457"/>
      <c r="W139" s="457"/>
    </row>
    <row r="140" spans="1:23">
      <c r="A140" s="454" t="s">
        <v>833</v>
      </c>
      <c r="B140" s="455">
        <v>4647.2525700000006</v>
      </c>
      <c r="C140" s="455">
        <v>3905.3202199999996</v>
      </c>
      <c r="D140" s="455">
        <v>2314</v>
      </c>
      <c r="E140" s="455">
        <v>0</v>
      </c>
      <c r="F140" s="455">
        <v>1683.7259900000001</v>
      </c>
      <c r="G140" s="455">
        <v>13699.894</v>
      </c>
      <c r="H140" s="455">
        <v>0</v>
      </c>
      <c r="I140" s="455">
        <v>0</v>
      </c>
      <c r="J140" s="455">
        <v>26250.192780000001</v>
      </c>
      <c r="K140" s="456">
        <v>2.7145893685604931E-2</v>
      </c>
      <c r="N140" s="457"/>
      <c r="O140" s="457"/>
      <c r="P140" s="457"/>
      <c r="Q140" s="457"/>
      <c r="R140" s="457"/>
      <c r="S140" s="457"/>
      <c r="T140" s="457"/>
      <c r="U140" s="457"/>
      <c r="V140" s="457"/>
      <c r="W140" s="457"/>
    </row>
    <row r="141" spans="1:23">
      <c r="A141" s="454" t="s">
        <v>834</v>
      </c>
      <c r="B141" s="455">
        <v>1758.9776899999999</v>
      </c>
      <c r="C141" s="455">
        <v>873.39453000000003</v>
      </c>
      <c r="D141" s="455">
        <v>948.52543999999989</v>
      </c>
      <c r="E141" s="455">
        <v>0</v>
      </c>
      <c r="F141" s="455">
        <v>821.28117000000009</v>
      </c>
      <c r="G141" s="455">
        <v>6404.5404699999999</v>
      </c>
      <c r="H141" s="455">
        <v>0</v>
      </c>
      <c r="I141" s="455">
        <v>0</v>
      </c>
      <c r="J141" s="455">
        <v>10806.719300000001</v>
      </c>
      <c r="K141" s="456">
        <v>1.1175462811514443E-2</v>
      </c>
      <c r="N141" s="457"/>
      <c r="O141" s="457"/>
      <c r="P141" s="457"/>
      <c r="Q141" s="457"/>
      <c r="R141" s="457"/>
      <c r="S141" s="457"/>
      <c r="T141" s="457"/>
      <c r="U141" s="457"/>
      <c r="V141" s="457"/>
      <c r="W141" s="457"/>
    </row>
    <row r="142" spans="1:23">
      <c r="A142" s="454" t="s">
        <v>835</v>
      </c>
      <c r="B142" s="455">
        <v>4203.91543</v>
      </c>
      <c r="C142" s="455">
        <v>2619.3499400000001</v>
      </c>
      <c r="D142" s="455">
        <v>3671.4478199999999</v>
      </c>
      <c r="E142" s="455">
        <v>0</v>
      </c>
      <c r="F142" s="455">
        <v>1938.8</v>
      </c>
      <c r="G142" s="455">
        <v>14004.726839999999</v>
      </c>
      <c r="H142" s="455">
        <v>0</v>
      </c>
      <c r="I142" s="455">
        <v>330</v>
      </c>
      <c r="J142" s="455">
        <v>26768.240030000001</v>
      </c>
      <c r="K142" s="456">
        <v>2.7681617582586537E-2</v>
      </c>
      <c r="N142" s="457"/>
      <c r="O142" s="457"/>
      <c r="P142" s="457"/>
      <c r="Q142" s="457"/>
      <c r="R142" s="457"/>
      <c r="S142" s="457"/>
      <c r="T142" s="457"/>
      <c r="U142" s="457"/>
      <c r="V142" s="457"/>
      <c r="W142" s="457"/>
    </row>
    <row r="143" spans="1:23">
      <c r="A143" s="454" t="s">
        <v>836</v>
      </c>
      <c r="B143" s="455">
        <v>4426.6431900000007</v>
      </c>
      <c r="C143" s="455">
        <v>3380.3152400000004</v>
      </c>
      <c r="D143" s="455">
        <v>3113.0832700000001</v>
      </c>
      <c r="E143" s="455">
        <v>0</v>
      </c>
      <c r="F143" s="455">
        <v>1909.5258000000001</v>
      </c>
      <c r="G143" s="455">
        <v>14867.494909999999</v>
      </c>
      <c r="H143" s="455">
        <v>0</v>
      </c>
      <c r="I143" s="455">
        <v>739</v>
      </c>
      <c r="J143" s="455">
        <v>28436.062409999999</v>
      </c>
      <c r="K143" s="456">
        <v>2.9406348878596184E-2</v>
      </c>
      <c r="N143" s="457"/>
      <c r="O143" s="457"/>
      <c r="P143" s="457"/>
      <c r="Q143" s="457"/>
      <c r="R143" s="457"/>
      <c r="S143" s="457"/>
      <c r="T143" s="457"/>
      <c r="U143" s="457"/>
      <c r="V143" s="457"/>
      <c r="W143" s="457"/>
    </row>
    <row r="144" spans="1:23">
      <c r="A144" s="454" t="s">
        <v>837</v>
      </c>
      <c r="B144" s="455">
        <v>3758.5083500000001</v>
      </c>
      <c r="C144" s="455">
        <v>2689.9423700000002</v>
      </c>
      <c r="D144" s="455">
        <v>3990.7793300000003</v>
      </c>
      <c r="E144" s="455">
        <v>0</v>
      </c>
      <c r="F144" s="455">
        <v>2250.3671400000003</v>
      </c>
      <c r="G144" s="455">
        <v>13417.552230000001</v>
      </c>
      <c r="H144" s="455">
        <v>0</v>
      </c>
      <c r="I144" s="455">
        <v>1128.2603899999999</v>
      </c>
      <c r="J144" s="455">
        <v>27235.409810000001</v>
      </c>
      <c r="K144" s="456">
        <v>2.8164727984376411E-2</v>
      </c>
      <c r="N144" s="457"/>
      <c r="O144" s="457"/>
      <c r="P144" s="457"/>
      <c r="Q144" s="457"/>
      <c r="R144" s="457"/>
      <c r="S144" s="457"/>
      <c r="T144" s="457"/>
      <c r="U144" s="457"/>
      <c r="V144" s="457"/>
      <c r="W144" s="457"/>
    </row>
    <row r="145" spans="1:23">
      <c r="A145" s="454" t="s">
        <v>838</v>
      </c>
      <c r="B145" s="455">
        <v>327.33530999999999</v>
      </c>
      <c r="C145" s="455">
        <v>167.81610000000001</v>
      </c>
      <c r="D145" s="455">
        <v>186.55261999999999</v>
      </c>
      <c r="E145" s="455">
        <v>0</v>
      </c>
      <c r="F145" s="455">
        <v>289.32014000000004</v>
      </c>
      <c r="G145" s="455">
        <v>1818.14292</v>
      </c>
      <c r="H145" s="455">
        <v>0</v>
      </c>
      <c r="I145" s="455">
        <v>373.83562999999998</v>
      </c>
      <c r="J145" s="455">
        <v>3163.00272</v>
      </c>
      <c r="K145" s="456">
        <v>3.2709297140788166E-3</v>
      </c>
      <c r="N145" s="457"/>
      <c r="O145" s="457"/>
      <c r="P145" s="457"/>
      <c r="Q145" s="457"/>
      <c r="R145" s="457"/>
      <c r="S145" s="457"/>
      <c r="T145" s="457"/>
      <c r="U145" s="457"/>
      <c r="V145" s="457"/>
      <c r="W145" s="457"/>
    </row>
    <row r="146" spans="1:23">
      <c r="A146" s="454" t="s">
        <v>839</v>
      </c>
      <c r="B146" s="455">
        <v>1385.4590600000001</v>
      </c>
      <c r="C146" s="455">
        <v>232.53457999999998</v>
      </c>
      <c r="D146" s="455">
        <v>98.706770000000006</v>
      </c>
      <c r="E146" s="455">
        <v>0</v>
      </c>
      <c r="F146" s="455">
        <v>497.93915999999996</v>
      </c>
      <c r="G146" s="455">
        <v>1922.4244699999999</v>
      </c>
      <c r="H146" s="455">
        <v>0</v>
      </c>
      <c r="I146" s="455">
        <v>393.18847</v>
      </c>
      <c r="J146" s="455">
        <v>4530.2525100000003</v>
      </c>
      <c r="K146" s="456">
        <v>4.6848323757493144E-3</v>
      </c>
      <c r="N146" s="457"/>
      <c r="O146" s="457"/>
      <c r="P146" s="457"/>
      <c r="Q146" s="457"/>
      <c r="R146" s="457"/>
      <c r="S146" s="457"/>
      <c r="T146" s="457"/>
      <c r="U146" s="457"/>
      <c r="V146" s="457"/>
      <c r="W146" s="457"/>
    </row>
    <row r="147" spans="1:23">
      <c r="A147" s="451" t="s">
        <v>726</v>
      </c>
      <c r="B147" s="458">
        <v>60494.876720000015</v>
      </c>
      <c r="C147" s="458">
        <v>511904.66629999998</v>
      </c>
      <c r="D147" s="458">
        <v>138622.70324999996</v>
      </c>
      <c r="E147" s="458">
        <v>0</v>
      </c>
      <c r="F147" s="458">
        <v>24092.959399999996</v>
      </c>
      <c r="G147" s="458">
        <v>119726.12483999999</v>
      </c>
      <c r="H147" s="458">
        <v>0</v>
      </c>
      <c r="I147" s="458">
        <v>112162.85376999999</v>
      </c>
      <c r="J147" s="458">
        <v>967004.18428000004</v>
      </c>
      <c r="K147" s="47">
        <v>1</v>
      </c>
      <c r="N147" s="457"/>
      <c r="O147" s="457"/>
      <c r="P147" s="457"/>
      <c r="Q147" s="457"/>
      <c r="R147" s="457"/>
      <c r="S147" s="457"/>
      <c r="T147" s="457"/>
      <c r="U147" s="457"/>
      <c r="V147" s="457"/>
      <c r="W147" s="457"/>
    </row>
    <row r="148" spans="1:23">
      <c r="A148" s="389" t="s">
        <v>840</v>
      </c>
      <c r="B148" s="456">
        <v>6.2559064069658124E-2</v>
      </c>
      <c r="C148" s="456">
        <v>0.52937171795295546</v>
      </c>
      <c r="D148" s="456">
        <v>0.14335274397309244</v>
      </c>
      <c r="E148" s="456">
        <v>0</v>
      </c>
      <c r="F148" s="456">
        <v>2.4915051859820889E-2</v>
      </c>
      <c r="G148" s="456">
        <v>0.12381138239763066</v>
      </c>
      <c r="H148" s="456">
        <v>0</v>
      </c>
      <c r="I148" s="456">
        <v>0.11599003974684226</v>
      </c>
      <c r="J148" s="456">
        <v>1</v>
      </c>
      <c r="K148" s="585"/>
      <c r="N148" s="457"/>
      <c r="O148" s="457"/>
      <c r="P148" s="457"/>
      <c r="Q148" s="457"/>
      <c r="R148" s="457"/>
      <c r="S148" s="457"/>
      <c r="T148" s="457"/>
      <c r="U148" s="457"/>
      <c r="V148" s="457"/>
      <c r="W148" s="457"/>
    </row>
    <row r="149" spans="1:23" ht="30" customHeight="1">
      <c r="A149" s="459" t="s">
        <v>841</v>
      </c>
      <c r="B149" s="452" t="s">
        <v>955</v>
      </c>
      <c r="C149" s="452" t="s">
        <v>956</v>
      </c>
      <c r="D149" s="452" t="s">
        <v>957</v>
      </c>
      <c r="E149" s="452" t="s">
        <v>958</v>
      </c>
      <c r="F149" s="452" t="s">
        <v>959</v>
      </c>
      <c r="G149" s="452" t="s">
        <v>960</v>
      </c>
      <c r="H149" s="452" t="s">
        <v>961</v>
      </c>
      <c r="I149" s="452" t="s">
        <v>962</v>
      </c>
      <c r="J149" s="453" t="s">
        <v>8</v>
      </c>
      <c r="K149" s="452" t="s">
        <v>701</v>
      </c>
      <c r="N149" s="457"/>
      <c r="O149" s="457"/>
      <c r="P149" s="457"/>
      <c r="Q149" s="457"/>
      <c r="R149" s="457"/>
      <c r="S149" s="457"/>
      <c r="T149" s="457"/>
      <c r="U149" s="457"/>
      <c r="V149" s="457"/>
      <c r="W149" s="457"/>
    </row>
    <row r="150" spans="1:23">
      <c r="A150" s="454" t="s">
        <v>826</v>
      </c>
      <c r="B150" s="455">
        <v>0</v>
      </c>
      <c r="C150" s="455">
        <v>1</v>
      </c>
      <c r="D150" s="455">
        <v>0</v>
      </c>
      <c r="E150" s="455">
        <v>0</v>
      </c>
      <c r="F150" s="455">
        <v>0</v>
      </c>
      <c r="G150" s="455">
        <v>0</v>
      </c>
      <c r="H150" s="455">
        <v>0</v>
      </c>
      <c r="I150" s="455">
        <v>0</v>
      </c>
      <c r="J150" s="455">
        <v>1</v>
      </c>
      <c r="K150" s="456">
        <v>1.21921482565228E-4</v>
      </c>
      <c r="N150" s="457"/>
      <c r="O150" s="457"/>
      <c r="P150" s="457"/>
      <c r="Q150" s="457"/>
      <c r="R150" s="457"/>
      <c r="S150" s="457"/>
      <c r="T150" s="457"/>
      <c r="U150" s="457"/>
      <c r="V150" s="457"/>
      <c r="W150" s="457"/>
    </row>
    <row r="151" spans="1:23">
      <c r="A151" s="454" t="s">
        <v>827</v>
      </c>
      <c r="B151" s="455">
        <v>1</v>
      </c>
      <c r="C151" s="455">
        <v>9</v>
      </c>
      <c r="D151" s="455">
        <v>5</v>
      </c>
      <c r="E151" s="455">
        <v>0</v>
      </c>
      <c r="F151" s="455">
        <v>0</v>
      </c>
      <c r="G151" s="455">
        <v>0</v>
      </c>
      <c r="H151" s="455">
        <v>0</v>
      </c>
      <c r="I151" s="455">
        <v>3</v>
      </c>
      <c r="J151" s="455">
        <v>18</v>
      </c>
      <c r="K151" s="456">
        <v>2.1945866861741038E-3</v>
      </c>
      <c r="N151" s="457"/>
      <c r="O151" s="457"/>
      <c r="P151" s="457"/>
      <c r="Q151" s="457"/>
      <c r="R151" s="457"/>
      <c r="S151" s="457"/>
      <c r="T151" s="457"/>
      <c r="U151" s="457"/>
      <c r="V151" s="457"/>
      <c r="W151" s="457"/>
    </row>
    <row r="152" spans="1:23">
      <c r="A152" s="454" t="s">
        <v>828</v>
      </c>
      <c r="B152" s="455">
        <v>1</v>
      </c>
      <c r="C152" s="455">
        <v>45</v>
      </c>
      <c r="D152" s="455">
        <v>3</v>
      </c>
      <c r="E152" s="455">
        <v>0</v>
      </c>
      <c r="F152" s="455">
        <v>0</v>
      </c>
      <c r="G152" s="455">
        <v>2</v>
      </c>
      <c r="H152" s="455">
        <v>0</v>
      </c>
      <c r="I152" s="455">
        <v>3</v>
      </c>
      <c r="J152" s="455">
        <v>54</v>
      </c>
      <c r="K152" s="456">
        <v>6.5837600585223113E-3</v>
      </c>
      <c r="N152" s="457"/>
      <c r="O152" s="457"/>
      <c r="P152" s="457"/>
      <c r="Q152" s="457"/>
      <c r="R152" s="457"/>
      <c r="S152" s="457"/>
      <c r="T152" s="457"/>
      <c r="U152" s="457"/>
      <c r="V152" s="457"/>
      <c r="W152" s="457"/>
    </row>
    <row r="153" spans="1:23">
      <c r="A153" s="454" t="s">
        <v>829</v>
      </c>
      <c r="B153" s="455">
        <v>6</v>
      </c>
      <c r="C153" s="455">
        <v>24</v>
      </c>
      <c r="D153" s="455">
        <v>6</v>
      </c>
      <c r="E153" s="455">
        <v>0</v>
      </c>
      <c r="F153" s="455">
        <v>2</v>
      </c>
      <c r="G153" s="455">
        <v>7</v>
      </c>
      <c r="H153" s="455">
        <v>0</v>
      </c>
      <c r="I153" s="455">
        <v>5</v>
      </c>
      <c r="J153" s="455">
        <v>50</v>
      </c>
      <c r="K153" s="456">
        <v>6.0960741282613997E-3</v>
      </c>
      <c r="N153" s="457"/>
      <c r="O153" s="457"/>
      <c r="P153" s="457"/>
      <c r="Q153" s="457"/>
      <c r="R153" s="457"/>
      <c r="S153" s="457"/>
      <c r="T153" s="457"/>
      <c r="U153" s="457"/>
      <c r="V153" s="457"/>
      <c r="W153" s="457"/>
    </row>
    <row r="154" spans="1:23">
      <c r="A154" s="454" t="s">
        <v>830</v>
      </c>
      <c r="B154" s="455">
        <v>1</v>
      </c>
      <c r="C154" s="455">
        <v>41</v>
      </c>
      <c r="D154" s="455">
        <v>6</v>
      </c>
      <c r="E154" s="455">
        <v>0</v>
      </c>
      <c r="F154" s="455">
        <v>7</v>
      </c>
      <c r="G154" s="455">
        <v>11</v>
      </c>
      <c r="H154" s="455">
        <v>0</v>
      </c>
      <c r="I154" s="455">
        <v>23</v>
      </c>
      <c r="J154" s="455">
        <v>89</v>
      </c>
      <c r="K154" s="456">
        <v>1.0851011948305291E-2</v>
      </c>
      <c r="N154" s="457"/>
      <c r="O154" s="457"/>
      <c r="P154" s="457"/>
      <c r="Q154" s="457"/>
      <c r="R154" s="457"/>
      <c r="S154" s="457"/>
      <c r="T154" s="457"/>
      <c r="U154" s="457"/>
      <c r="V154" s="457"/>
      <c r="W154" s="457"/>
    </row>
    <row r="155" spans="1:23">
      <c r="A155" s="454" t="s">
        <v>831</v>
      </c>
      <c r="B155" s="455">
        <v>8</v>
      </c>
      <c r="C155" s="455">
        <v>94</v>
      </c>
      <c r="D155" s="455">
        <v>80</v>
      </c>
      <c r="E155" s="455">
        <v>0</v>
      </c>
      <c r="F155" s="455">
        <v>4</v>
      </c>
      <c r="G155" s="455">
        <v>23</v>
      </c>
      <c r="H155" s="455">
        <v>0</v>
      </c>
      <c r="I155" s="455">
        <v>60</v>
      </c>
      <c r="J155" s="455">
        <v>269</v>
      </c>
      <c r="K155" s="456">
        <v>3.279687881004633E-2</v>
      </c>
      <c r="N155" s="457"/>
      <c r="O155" s="457"/>
      <c r="P155" s="457"/>
      <c r="Q155" s="457"/>
      <c r="R155" s="457"/>
      <c r="S155" s="457"/>
      <c r="T155" s="457"/>
      <c r="U155" s="457"/>
      <c r="V155" s="457"/>
      <c r="W155" s="457"/>
    </row>
    <row r="156" spans="1:23">
      <c r="A156" s="454" t="s">
        <v>832</v>
      </c>
      <c r="B156" s="455">
        <v>16</v>
      </c>
      <c r="C156" s="455">
        <v>4</v>
      </c>
      <c r="D156" s="455">
        <v>3</v>
      </c>
      <c r="E156" s="455">
        <v>0</v>
      </c>
      <c r="F156" s="455">
        <v>4</v>
      </c>
      <c r="G156" s="455">
        <v>36</v>
      </c>
      <c r="H156" s="455">
        <v>0</v>
      </c>
      <c r="I156" s="455">
        <v>0</v>
      </c>
      <c r="J156" s="455">
        <v>63</v>
      </c>
      <c r="K156" s="456">
        <v>7.6810534016093631E-3</v>
      </c>
      <c r="N156" s="457"/>
      <c r="O156" s="457"/>
      <c r="P156" s="457"/>
      <c r="Q156" s="457"/>
      <c r="R156" s="457"/>
      <c r="S156" s="457"/>
      <c r="T156" s="457"/>
      <c r="U156" s="457"/>
      <c r="V156" s="457"/>
      <c r="W156" s="457"/>
    </row>
    <row r="157" spans="1:23">
      <c r="A157" s="454" t="s">
        <v>833</v>
      </c>
      <c r="B157" s="455">
        <v>26</v>
      </c>
      <c r="C157" s="455">
        <v>22</v>
      </c>
      <c r="D157" s="455">
        <v>13</v>
      </c>
      <c r="E157" s="455">
        <v>0</v>
      </c>
      <c r="F157" s="455">
        <v>10</v>
      </c>
      <c r="G157" s="455">
        <v>81</v>
      </c>
      <c r="H157" s="455">
        <v>0</v>
      </c>
      <c r="I157" s="455">
        <v>0</v>
      </c>
      <c r="J157" s="455">
        <v>152</v>
      </c>
      <c r="K157" s="456">
        <v>1.8532065349914657E-2</v>
      </c>
      <c r="N157" s="457"/>
      <c r="O157" s="457"/>
      <c r="P157" s="457"/>
      <c r="Q157" s="457"/>
      <c r="R157" s="457"/>
      <c r="S157" s="457"/>
      <c r="T157" s="457"/>
      <c r="U157" s="457"/>
      <c r="V157" s="457"/>
      <c r="W157" s="457"/>
    </row>
    <row r="158" spans="1:23">
      <c r="A158" s="454" t="s">
        <v>834</v>
      </c>
      <c r="B158" s="455">
        <v>15</v>
      </c>
      <c r="C158" s="455">
        <v>7</v>
      </c>
      <c r="D158" s="455">
        <v>8</v>
      </c>
      <c r="E158" s="455">
        <v>0</v>
      </c>
      <c r="F158" s="455">
        <v>7</v>
      </c>
      <c r="G158" s="455">
        <v>54</v>
      </c>
      <c r="H158" s="455">
        <v>0</v>
      </c>
      <c r="I158" s="455">
        <v>0</v>
      </c>
      <c r="J158" s="455">
        <v>91</v>
      </c>
      <c r="K158" s="456">
        <v>1.1094854913435747E-2</v>
      </c>
      <c r="N158" s="457"/>
      <c r="O158" s="457"/>
      <c r="P158" s="457"/>
      <c r="Q158" s="457"/>
      <c r="R158" s="457"/>
      <c r="S158" s="457"/>
      <c r="T158" s="457"/>
      <c r="U158" s="457"/>
      <c r="V158" s="457"/>
      <c r="W158" s="457"/>
    </row>
    <row r="159" spans="1:23">
      <c r="A159" s="454" t="s">
        <v>835</v>
      </c>
      <c r="B159" s="455">
        <v>50</v>
      </c>
      <c r="C159" s="455">
        <v>32</v>
      </c>
      <c r="D159" s="455">
        <v>44</v>
      </c>
      <c r="E159" s="455">
        <v>0</v>
      </c>
      <c r="F159" s="455">
        <v>22</v>
      </c>
      <c r="G159" s="455">
        <v>159</v>
      </c>
      <c r="H159" s="455">
        <v>0</v>
      </c>
      <c r="I159" s="455">
        <v>4</v>
      </c>
      <c r="J159" s="455">
        <v>311</v>
      </c>
      <c r="K159" s="456">
        <v>3.7917581077785908E-2</v>
      </c>
      <c r="N159" s="457"/>
      <c r="O159" s="457"/>
      <c r="P159" s="457"/>
      <c r="Q159" s="457"/>
      <c r="R159" s="457"/>
      <c r="S159" s="457"/>
      <c r="T159" s="457"/>
      <c r="U159" s="457"/>
      <c r="V159" s="457"/>
      <c r="W159" s="457"/>
    </row>
    <row r="160" spans="1:23">
      <c r="A160" s="454" t="s">
        <v>836</v>
      </c>
      <c r="B160" s="455">
        <v>89</v>
      </c>
      <c r="C160" s="455">
        <v>66</v>
      </c>
      <c r="D160" s="455">
        <v>65</v>
      </c>
      <c r="E160" s="455">
        <v>0</v>
      </c>
      <c r="F160" s="455">
        <v>41</v>
      </c>
      <c r="G160" s="455">
        <v>299</v>
      </c>
      <c r="H160" s="455">
        <v>0</v>
      </c>
      <c r="I160" s="455">
        <v>15</v>
      </c>
      <c r="J160" s="455">
        <v>575</v>
      </c>
      <c r="K160" s="456">
        <v>7.0104852475006099E-2</v>
      </c>
      <c r="N160" s="457"/>
      <c r="O160" s="457"/>
      <c r="P160" s="457"/>
      <c r="Q160" s="457"/>
      <c r="R160" s="457"/>
      <c r="S160" s="457"/>
      <c r="T160" s="457"/>
      <c r="U160" s="457"/>
      <c r="V160" s="457"/>
      <c r="W160" s="457"/>
    </row>
    <row r="161" spans="1:23">
      <c r="A161" s="454" t="s">
        <v>837</v>
      </c>
      <c r="B161" s="455">
        <v>204</v>
      </c>
      <c r="C161" s="455">
        <v>159</v>
      </c>
      <c r="D161" s="455">
        <v>244</v>
      </c>
      <c r="E161" s="455">
        <v>0</v>
      </c>
      <c r="F161" s="455">
        <v>139</v>
      </c>
      <c r="G161" s="455">
        <v>818</v>
      </c>
      <c r="H161" s="455">
        <v>0</v>
      </c>
      <c r="I161" s="455">
        <v>82</v>
      </c>
      <c r="J161" s="455">
        <v>1646</v>
      </c>
      <c r="K161" s="456">
        <v>0.20068276030236529</v>
      </c>
      <c r="N161" s="457"/>
      <c r="O161" s="457"/>
      <c r="P161" s="457"/>
      <c r="Q161" s="457"/>
      <c r="R161" s="457"/>
      <c r="S161" s="457"/>
      <c r="T161" s="457"/>
      <c r="U161" s="457"/>
      <c r="V161" s="457"/>
      <c r="W161" s="457"/>
    </row>
    <row r="162" spans="1:23">
      <c r="A162" s="454" t="s">
        <v>838</v>
      </c>
      <c r="B162" s="455">
        <v>69</v>
      </c>
      <c r="C162" s="455">
        <v>33</v>
      </c>
      <c r="D162" s="455">
        <v>37</v>
      </c>
      <c r="E162" s="455">
        <v>0</v>
      </c>
      <c r="F162" s="455">
        <v>60</v>
      </c>
      <c r="G162" s="455">
        <v>369</v>
      </c>
      <c r="H162" s="455">
        <v>0</v>
      </c>
      <c r="I162" s="455">
        <v>77</v>
      </c>
      <c r="J162" s="455">
        <v>645</v>
      </c>
      <c r="K162" s="456">
        <v>7.8639356254572051E-2</v>
      </c>
      <c r="N162" s="457"/>
      <c r="O162" s="457"/>
      <c r="P162" s="457"/>
      <c r="Q162" s="457"/>
      <c r="R162" s="457"/>
      <c r="S162" s="457"/>
      <c r="T162" s="457"/>
      <c r="U162" s="457"/>
      <c r="V162" s="457"/>
      <c r="W162" s="457"/>
    </row>
    <row r="163" spans="1:23">
      <c r="A163" s="454" t="s">
        <v>839</v>
      </c>
      <c r="B163" s="455">
        <v>1092</v>
      </c>
      <c r="C163" s="455">
        <v>220</v>
      </c>
      <c r="D163" s="455">
        <v>66</v>
      </c>
      <c r="E163" s="455">
        <v>0</v>
      </c>
      <c r="F163" s="455">
        <v>407</v>
      </c>
      <c r="G163" s="455">
        <v>2132</v>
      </c>
      <c r="H163" s="455">
        <v>0</v>
      </c>
      <c r="I163" s="455">
        <v>321</v>
      </c>
      <c r="J163" s="455">
        <v>4238</v>
      </c>
      <c r="K163" s="456">
        <v>0.51670324311143623</v>
      </c>
      <c r="N163" s="457"/>
      <c r="O163" s="457"/>
      <c r="P163" s="457"/>
      <c r="Q163" s="457"/>
      <c r="R163" s="457"/>
      <c r="S163" s="457"/>
      <c r="T163" s="457"/>
      <c r="U163" s="457"/>
      <c r="V163" s="457"/>
      <c r="W163" s="457"/>
    </row>
    <row r="164" spans="1:23">
      <c r="A164" s="451" t="s">
        <v>726</v>
      </c>
      <c r="B164" s="458">
        <v>1578</v>
      </c>
      <c r="C164" s="458">
        <v>757</v>
      </c>
      <c r="D164" s="458">
        <v>580</v>
      </c>
      <c r="E164" s="458">
        <v>0</v>
      </c>
      <c r="F164" s="458">
        <v>703</v>
      </c>
      <c r="G164" s="458">
        <v>3991</v>
      </c>
      <c r="H164" s="458">
        <v>0</v>
      </c>
      <c r="I164" s="458">
        <v>593</v>
      </c>
      <c r="J164" s="458">
        <v>8202</v>
      </c>
      <c r="K164" s="47">
        <v>1</v>
      </c>
      <c r="N164" s="457"/>
      <c r="O164" s="457"/>
      <c r="P164" s="457"/>
      <c r="Q164" s="457"/>
      <c r="R164" s="457"/>
      <c r="S164" s="457"/>
      <c r="T164" s="457"/>
      <c r="U164" s="457"/>
      <c r="V164" s="457"/>
      <c r="W164" s="457"/>
    </row>
    <row r="165" spans="1:23">
      <c r="A165" s="389" t="s">
        <v>840</v>
      </c>
      <c r="B165" s="456">
        <v>0.19239209948792976</v>
      </c>
      <c r="C165" s="456">
        <v>9.2294562301877589E-2</v>
      </c>
      <c r="D165" s="456">
        <v>7.0714459887832232E-2</v>
      </c>
      <c r="E165" s="456">
        <v>0</v>
      </c>
      <c r="F165" s="456">
        <v>8.5710802243355283E-2</v>
      </c>
      <c r="G165" s="456">
        <v>0.48658863691782495</v>
      </c>
      <c r="H165" s="456">
        <v>0</v>
      </c>
      <c r="I165" s="456">
        <v>7.2299439161180201E-2</v>
      </c>
      <c r="J165" s="456">
        <v>1</v>
      </c>
      <c r="K165" s="586"/>
      <c r="N165" s="457"/>
      <c r="O165" s="457"/>
      <c r="P165" s="457"/>
      <c r="Q165" s="457"/>
      <c r="R165" s="457"/>
      <c r="S165" s="457"/>
      <c r="T165" s="457"/>
      <c r="U165" s="457"/>
      <c r="V165" s="457"/>
      <c r="W165" s="457"/>
    </row>
    <row r="166" spans="1:23" ht="15.75" thickBot="1">
      <c r="A166" s="460"/>
      <c r="B166" s="461"/>
      <c r="C166" s="462"/>
      <c r="D166" s="461"/>
      <c r="E166" s="461"/>
      <c r="F166" s="461"/>
      <c r="G166" s="461"/>
      <c r="H166" s="461"/>
      <c r="I166" s="461"/>
      <c r="J166" s="587"/>
      <c r="K166" s="587"/>
      <c r="N166" s="457"/>
      <c r="O166" s="457"/>
      <c r="P166" s="457"/>
      <c r="Q166" s="457"/>
      <c r="R166" s="457"/>
      <c r="S166" s="457"/>
      <c r="T166" s="457"/>
      <c r="U166" s="457"/>
      <c r="V166" s="457"/>
      <c r="W166" s="457"/>
    </row>
    <row r="167" spans="1:23" ht="15.75" customHeight="1" thickTop="1">
      <c r="A167" s="973" t="s">
        <v>883</v>
      </c>
      <c r="B167" s="974"/>
      <c r="C167" s="974"/>
      <c r="D167" s="974"/>
      <c r="E167" s="974"/>
      <c r="F167" s="974"/>
      <c r="G167" s="974"/>
      <c r="H167" s="974"/>
      <c r="I167" s="974"/>
      <c r="J167" s="974"/>
      <c r="K167" s="974"/>
      <c r="N167" s="457"/>
      <c r="O167" s="457"/>
      <c r="P167" s="457"/>
      <c r="Q167" s="457"/>
      <c r="R167" s="457"/>
      <c r="S167" s="457"/>
      <c r="T167" s="457"/>
      <c r="U167" s="457"/>
      <c r="V167" s="457"/>
      <c r="W167" s="457"/>
    </row>
    <row r="168" spans="1:23">
      <c r="A168" s="400"/>
      <c r="B168" s="401"/>
      <c r="C168" s="384"/>
      <c r="D168" s="384"/>
      <c r="E168" s="384"/>
      <c r="F168" s="384"/>
      <c r="G168" s="384"/>
      <c r="H168" s="401"/>
      <c r="I168" s="401"/>
      <c r="J168" s="401"/>
      <c r="K168" s="401"/>
      <c r="N168" s="457"/>
      <c r="O168" s="457"/>
      <c r="P168" s="457"/>
      <c r="Q168" s="457"/>
      <c r="R168" s="457"/>
      <c r="S168" s="457"/>
      <c r="T168" s="457"/>
      <c r="U168" s="457"/>
      <c r="V168" s="457"/>
      <c r="W168" s="457"/>
    </row>
    <row r="169" spans="1:23" ht="30" customHeight="1">
      <c r="A169" s="904" t="s">
        <v>954</v>
      </c>
      <c r="B169" s="904"/>
      <c r="C169" s="904"/>
      <c r="D169" s="904"/>
      <c r="E169" s="904"/>
      <c r="F169" s="904"/>
      <c r="G169" s="904"/>
      <c r="H169" s="904"/>
      <c r="I169" s="904"/>
      <c r="J169" s="904"/>
      <c r="K169" s="904"/>
      <c r="N169" s="457"/>
      <c r="O169" s="457"/>
      <c r="P169" s="457"/>
      <c r="Q169" s="457"/>
      <c r="R169" s="457"/>
      <c r="S169" s="457"/>
      <c r="T169" s="457"/>
      <c r="U169" s="457"/>
      <c r="V169" s="457"/>
      <c r="W169" s="457"/>
    </row>
    <row r="170" spans="1:23" ht="18">
      <c r="A170" s="905" t="s">
        <v>850</v>
      </c>
      <c r="B170" s="905"/>
      <c r="C170" s="905"/>
      <c r="D170" s="905"/>
      <c r="E170" s="905"/>
      <c r="F170" s="905"/>
      <c r="G170" s="905"/>
      <c r="H170" s="905"/>
      <c r="I170" s="905"/>
      <c r="J170" s="905"/>
      <c r="K170" s="905"/>
      <c r="N170" s="457"/>
      <c r="O170" s="457"/>
      <c r="P170" s="457"/>
      <c r="Q170" s="457"/>
      <c r="R170" s="457"/>
      <c r="S170" s="457"/>
      <c r="T170" s="457"/>
      <c r="U170" s="457"/>
      <c r="V170" s="457"/>
      <c r="W170" s="457"/>
    </row>
    <row r="171" spans="1:23" ht="18">
      <c r="A171" s="905" t="s">
        <v>2</v>
      </c>
      <c r="B171" s="905"/>
      <c r="C171" s="905"/>
      <c r="D171" s="905"/>
      <c r="E171" s="905"/>
      <c r="F171" s="905"/>
      <c r="G171" s="905"/>
      <c r="H171" s="905"/>
      <c r="I171" s="905"/>
      <c r="J171" s="905"/>
      <c r="K171" s="905"/>
      <c r="N171" s="457"/>
      <c r="O171" s="457"/>
      <c r="P171" s="457"/>
      <c r="Q171" s="457"/>
      <c r="R171" s="457"/>
      <c r="S171" s="457"/>
      <c r="T171" s="457"/>
      <c r="U171" s="457"/>
      <c r="V171" s="457"/>
      <c r="W171" s="457"/>
    </row>
    <row r="172" spans="1:23" ht="30" customHeight="1">
      <c r="A172" s="909" t="s">
        <v>3</v>
      </c>
      <c r="B172" s="909"/>
      <c r="C172" s="909"/>
      <c r="D172" s="909"/>
      <c r="E172" s="909"/>
      <c r="F172" s="909"/>
      <c r="G172" s="909"/>
      <c r="H172" s="909"/>
      <c r="I172" s="909"/>
      <c r="J172" s="909"/>
      <c r="K172" s="909"/>
      <c r="N172" s="457"/>
      <c r="O172" s="457"/>
      <c r="P172" s="457"/>
      <c r="Q172" s="457"/>
      <c r="R172" s="457"/>
      <c r="S172" s="457"/>
      <c r="T172" s="457"/>
      <c r="U172" s="457"/>
      <c r="V172" s="457"/>
      <c r="W172" s="457"/>
    </row>
    <row r="173" spans="1:23">
      <c r="A173" s="376"/>
      <c r="B173" s="378"/>
      <c r="C173" s="377"/>
      <c r="D173" s="378"/>
      <c r="E173" s="377"/>
      <c r="F173" s="450"/>
      <c r="G173" s="378"/>
      <c r="H173" s="378"/>
      <c r="I173" s="378"/>
      <c r="J173" s="378"/>
      <c r="K173" s="379"/>
      <c r="N173" s="457"/>
      <c r="O173" s="457"/>
      <c r="P173" s="457"/>
      <c r="Q173" s="457"/>
      <c r="R173" s="457"/>
      <c r="S173" s="457"/>
      <c r="T173" s="457"/>
      <c r="U173" s="457"/>
      <c r="V173" s="457"/>
      <c r="W173" s="457"/>
    </row>
    <row r="174" spans="1:23" ht="30" customHeight="1">
      <c r="A174" s="451" t="s">
        <v>824</v>
      </c>
      <c r="B174" s="452" t="s">
        <v>955</v>
      </c>
      <c r="C174" s="452" t="s">
        <v>956</v>
      </c>
      <c r="D174" s="452" t="s">
        <v>957</v>
      </c>
      <c r="E174" s="452" t="s">
        <v>958</v>
      </c>
      <c r="F174" s="452" t="s">
        <v>959</v>
      </c>
      <c r="G174" s="452" t="s">
        <v>960</v>
      </c>
      <c r="H174" s="452" t="s">
        <v>961</v>
      </c>
      <c r="I174" s="452" t="s">
        <v>962</v>
      </c>
      <c r="J174" s="453" t="s">
        <v>8</v>
      </c>
      <c r="K174" s="452" t="s">
        <v>825</v>
      </c>
      <c r="N174" s="457"/>
      <c r="O174" s="457"/>
      <c r="P174" s="457"/>
      <c r="Q174" s="457"/>
      <c r="R174" s="457"/>
      <c r="S174" s="457"/>
      <c r="T174" s="457"/>
      <c r="U174" s="457"/>
      <c r="V174" s="457"/>
      <c r="W174" s="457"/>
    </row>
    <row r="175" spans="1:23">
      <c r="A175" s="454" t="s">
        <v>826</v>
      </c>
      <c r="B175" s="455">
        <v>0</v>
      </c>
      <c r="C175" s="455">
        <v>0</v>
      </c>
      <c r="D175" s="455">
        <v>0</v>
      </c>
      <c r="E175" s="455">
        <v>0</v>
      </c>
      <c r="F175" s="455">
        <v>0</v>
      </c>
      <c r="G175" s="455">
        <v>0</v>
      </c>
      <c r="H175" s="455">
        <v>0</v>
      </c>
      <c r="I175" s="455">
        <v>0</v>
      </c>
      <c r="J175" s="455">
        <v>0</v>
      </c>
      <c r="K175" s="456">
        <v>0</v>
      </c>
      <c r="N175" s="457"/>
      <c r="O175" s="457"/>
      <c r="P175" s="457"/>
      <c r="Q175" s="457"/>
      <c r="R175" s="457"/>
      <c r="S175" s="457"/>
      <c r="T175" s="457"/>
      <c r="U175" s="457"/>
      <c r="V175" s="457"/>
      <c r="W175" s="457"/>
    </row>
    <row r="176" spans="1:23">
      <c r="A176" s="454" t="s">
        <v>827</v>
      </c>
      <c r="B176" s="455">
        <v>11814.5473</v>
      </c>
      <c r="C176" s="455">
        <v>0</v>
      </c>
      <c r="D176" s="455">
        <v>0</v>
      </c>
      <c r="E176" s="455">
        <v>0</v>
      </c>
      <c r="F176" s="455">
        <v>0</v>
      </c>
      <c r="G176" s="455">
        <v>0</v>
      </c>
      <c r="H176" s="455">
        <v>0</v>
      </c>
      <c r="I176" s="455">
        <v>0</v>
      </c>
      <c r="J176" s="455">
        <v>11814.5473</v>
      </c>
      <c r="K176" s="456">
        <v>0.84140430747513817</v>
      </c>
      <c r="N176" s="457"/>
      <c r="O176" s="457"/>
      <c r="P176" s="457"/>
      <c r="Q176" s="457"/>
      <c r="R176" s="457"/>
      <c r="S176" s="457"/>
      <c r="T176" s="457"/>
      <c r="U176" s="457"/>
      <c r="V176" s="457"/>
      <c r="W176" s="457"/>
    </row>
    <row r="177" spans="1:23">
      <c r="A177" s="454" t="s">
        <v>828</v>
      </c>
      <c r="B177" s="455">
        <v>0</v>
      </c>
      <c r="C177" s="455">
        <v>0</v>
      </c>
      <c r="D177" s="455">
        <v>0</v>
      </c>
      <c r="E177" s="455">
        <v>0</v>
      </c>
      <c r="F177" s="455">
        <v>0</v>
      </c>
      <c r="G177" s="455">
        <v>0</v>
      </c>
      <c r="H177" s="455">
        <v>0</v>
      </c>
      <c r="I177" s="455">
        <v>0</v>
      </c>
      <c r="J177" s="455">
        <v>0</v>
      </c>
      <c r="K177" s="456">
        <v>0</v>
      </c>
      <c r="N177" s="457"/>
      <c r="O177" s="457"/>
      <c r="P177" s="457"/>
      <c r="Q177" s="457"/>
      <c r="R177" s="457"/>
      <c r="S177" s="457"/>
      <c r="T177" s="457"/>
      <c r="U177" s="457"/>
      <c r="V177" s="457"/>
      <c r="W177" s="457"/>
    </row>
    <row r="178" spans="1:23">
      <c r="A178" s="454" t="s">
        <v>829</v>
      </c>
      <c r="B178" s="455">
        <v>1535.1505199999999</v>
      </c>
      <c r="C178" s="455">
        <v>0</v>
      </c>
      <c r="D178" s="455">
        <v>0</v>
      </c>
      <c r="E178" s="455">
        <v>0</v>
      </c>
      <c r="F178" s="455">
        <v>0</v>
      </c>
      <c r="G178" s="455">
        <v>0</v>
      </c>
      <c r="H178" s="455">
        <v>0</v>
      </c>
      <c r="I178" s="455">
        <v>0</v>
      </c>
      <c r="J178" s="455">
        <v>1535.1505199999999</v>
      </c>
      <c r="K178" s="456">
        <v>0.10932981411405397</v>
      </c>
      <c r="N178" s="457"/>
      <c r="O178" s="457"/>
      <c r="P178" s="457"/>
      <c r="Q178" s="457"/>
      <c r="R178" s="457"/>
      <c r="S178" s="457"/>
      <c r="T178" s="457"/>
      <c r="U178" s="457"/>
      <c r="V178" s="457"/>
      <c r="W178" s="457"/>
    </row>
    <row r="179" spans="1:23">
      <c r="A179" s="454" t="s">
        <v>830</v>
      </c>
      <c r="B179" s="455">
        <v>0</v>
      </c>
      <c r="C179" s="455">
        <v>0</v>
      </c>
      <c r="D179" s="455">
        <v>0</v>
      </c>
      <c r="E179" s="455">
        <v>0</v>
      </c>
      <c r="F179" s="455">
        <v>0</v>
      </c>
      <c r="G179" s="455">
        <v>0</v>
      </c>
      <c r="H179" s="455">
        <v>0</v>
      </c>
      <c r="I179" s="455">
        <v>0</v>
      </c>
      <c r="J179" s="455">
        <v>0</v>
      </c>
      <c r="K179" s="456">
        <v>0</v>
      </c>
      <c r="N179" s="457"/>
      <c r="O179" s="457"/>
      <c r="P179" s="457"/>
      <c r="Q179" s="457"/>
      <c r="R179" s="457"/>
      <c r="S179" s="457"/>
      <c r="T179" s="457"/>
      <c r="U179" s="457"/>
      <c r="V179" s="457"/>
      <c r="W179" s="457"/>
    </row>
    <row r="180" spans="1:23">
      <c r="A180" s="454" t="s">
        <v>831</v>
      </c>
      <c r="B180" s="455">
        <v>400</v>
      </c>
      <c r="C180" s="455">
        <v>0</v>
      </c>
      <c r="D180" s="455">
        <v>0</v>
      </c>
      <c r="E180" s="455">
        <v>0</v>
      </c>
      <c r="F180" s="455">
        <v>0</v>
      </c>
      <c r="G180" s="455">
        <v>0</v>
      </c>
      <c r="H180" s="455">
        <v>0</v>
      </c>
      <c r="I180" s="455">
        <v>0</v>
      </c>
      <c r="J180" s="455">
        <v>400</v>
      </c>
      <c r="K180" s="456">
        <v>2.8487060438621738E-2</v>
      </c>
      <c r="N180" s="457"/>
      <c r="O180" s="457"/>
      <c r="P180" s="457"/>
      <c r="Q180" s="457"/>
      <c r="R180" s="457"/>
      <c r="S180" s="457"/>
      <c r="T180" s="457"/>
      <c r="U180" s="457"/>
      <c r="V180" s="457"/>
      <c r="W180" s="457"/>
    </row>
    <row r="181" spans="1:23">
      <c r="A181" s="454" t="s">
        <v>832</v>
      </c>
      <c r="B181" s="455">
        <v>0</v>
      </c>
      <c r="C181" s="455">
        <v>0</v>
      </c>
      <c r="D181" s="455">
        <v>0</v>
      </c>
      <c r="E181" s="455">
        <v>0</v>
      </c>
      <c r="F181" s="455">
        <v>0</v>
      </c>
      <c r="G181" s="455">
        <v>256.26499999999999</v>
      </c>
      <c r="H181" s="455">
        <v>0</v>
      </c>
      <c r="I181" s="455">
        <v>0</v>
      </c>
      <c r="J181" s="455">
        <v>256.26499999999999</v>
      </c>
      <c r="K181" s="456">
        <v>1.8250591358258499E-2</v>
      </c>
      <c r="N181" s="457"/>
      <c r="O181" s="457"/>
      <c r="P181" s="457"/>
      <c r="Q181" s="457"/>
      <c r="R181" s="457"/>
      <c r="S181" s="457"/>
      <c r="T181" s="457"/>
      <c r="U181" s="457"/>
      <c r="V181" s="457"/>
      <c r="W181" s="457"/>
    </row>
    <row r="182" spans="1:23">
      <c r="A182" s="454" t="s">
        <v>833</v>
      </c>
      <c r="B182" s="455">
        <v>0</v>
      </c>
      <c r="C182" s="455">
        <v>0</v>
      </c>
      <c r="D182" s="455">
        <v>0</v>
      </c>
      <c r="E182" s="455">
        <v>0</v>
      </c>
      <c r="F182" s="455">
        <v>0</v>
      </c>
      <c r="G182" s="455">
        <v>0</v>
      </c>
      <c r="H182" s="455">
        <v>0</v>
      </c>
      <c r="I182" s="455">
        <v>0</v>
      </c>
      <c r="J182" s="455">
        <v>0</v>
      </c>
      <c r="K182" s="456">
        <v>0</v>
      </c>
      <c r="N182" s="457"/>
      <c r="O182" s="457"/>
      <c r="P182" s="457"/>
      <c r="Q182" s="457"/>
      <c r="R182" s="457"/>
      <c r="S182" s="457"/>
      <c r="T182" s="457"/>
      <c r="U182" s="457"/>
      <c r="V182" s="457"/>
      <c r="W182" s="457"/>
    </row>
    <row r="183" spans="1:23">
      <c r="A183" s="454" t="s">
        <v>834</v>
      </c>
      <c r="B183" s="455">
        <v>0</v>
      </c>
      <c r="C183" s="455">
        <v>0</v>
      </c>
      <c r="D183" s="455">
        <v>0</v>
      </c>
      <c r="E183" s="455">
        <v>0</v>
      </c>
      <c r="F183" s="455">
        <v>0</v>
      </c>
      <c r="G183" s="455">
        <v>0</v>
      </c>
      <c r="H183" s="455">
        <v>0</v>
      </c>
      <c r="I183" s="455">
        <v>0</v>
      </c>
      <c r="J183" s="455">
        <v>0</v>
      </c>
      <c r="K183" s="456">
        <v>0</v>
      </c>
      <c r="N183" s="457"/>
      <c r="O183" s="457"/>
      <c r="P183" s="457"/>
      <c r="Q183" s="457"/>
      <c r="R183" s="457"/>
      <c r="S183" s="457"/>
      <c r="T183" s="457"/>
      <c r="U183" s="457"/>
      <c r="V183" s="457"/>
      <c r="W183" s="457"/>
    </row>
    <row r="184" spans="1:23">
      <c r="A184" s="454" t="s">
        <v>835</v>
      </c>
      <c r="B184" s="455">
        <v>0</v>
      </c>
      <c r="C184" s="455">
        <v>0</v>
      </c>
      <c r="D184" s="455">
        <v>0</v>
      </c>
      <c r="E184" s="455">
        <v>0</v>
      </c>
      <c r="F184" s="455">
        <v>0</v>
      </c>
      <c r="G184" s="455">
        <v>0</v>
      </c>
      <c r="H184" s="455">
        <v>0</v>
      </c>
      <c r="I184" s="455">
        <v>0</v>
      </c>
      <c r="J184" s="455">
        <v>0</v>
      </c>
      <c r="K184" s="456">
        <v>0</v>
      </c>
      <c r="N184" s="457"/>
      <c r="O184" s="457"/>
      <c r="P184" s="457"/>
      <c r="Q184" s="457"/>
      <c r="R184" s="457"/>
      <c r="S184" s="457"/>
      <c r="T184" s="457"/>
      <c r="U184" s="457"/>
      <c r="V184" s="457"/>
      <c r="W184" s="457"/>
    </row>
    <row r="185" spans="1:23">
      <c r="A185" s="454" t="s">
        <v>836</v>
      </c>
      <c r="B185" s="455">
        <v>0</v>
      </c>
      <c r="C185" s="455">
        <v>0</v>
      </c>
      <c r="D185" s="455">
        <v>0</v>
      </c>
      <c r="E185" s="455">
        <v>0</v>
      </c>
      <c r="F185" s="455">
        <v>0</v>
      </c>
      <c r="G185" s="455">
        <v>0</v>
      </c>
      <c r="H185" s="455">
        <v>0</v>
      </c>
      <c r="I185" s="455">
        <v>0</v>
      </c>
      <c r="J185" s="455">
        <v>0</v>
      </c>
      <c r="K185" s="456">
        <v>0</v>
      </c>
      <c r="N185" s="457"/>
      <c r="O185" s="457"/>
      <c r="P185" s="457"/>
      <c r="Q185" s="457"/>
      <c r="R185" s="457"/>
      <c r="S185" s="457"/>
      <c r="T185" s="457"/>
      <c r="U185" s="457"/>
      <c r="V185" s="457"/>
      <c r="W185" s="457"/>
    </row>
    <row r="186" spans="1:23">
      <c r="A186" s="454" t="s">
        <v>837</v>
      </c>
      <c r="B186" s="455">
        <v>35.5</v>
      </c>
      <c r="C186" s="455">
        <v>0</v>
      </c>
      <c r="D186" s="455">
        <v>0</v>
      </c>
      <c r="E186" s="455">
        <v>0</v>
      </c>
      <c r="F186" s="455">
        <v>0</v>
      </c>
      <c r="G186" s="455">
        <v>0</v>
      </c>
      <c r="H186" s="455">
        <v>0</v>
      </c>
      <c r="I186" s="455">
        <v>0</v>
      </c>
      <c r="J186" s="455">
        <v>35.5</v>
      </c>
      <c r="K186" s="456">
        <v>2.5282266139276793E-3</v>
      </c>
      <c r="N186" s="457"/>
      <c r="O186" s="457"/>
      <c r="P186" s="457"/>
      <c r="Q186" s="457"/>
      <c r="R186" s="457"/>
      <c r="S186" s="457"/>
      <c r="T186" s="457"/>
      <c r="U186" s="457"/>
      <c r="V186" s="457"/>
      <c r="W186" s="457"/>
    </row>
    <row r="187" spans="1:23">
      <c r="A187" s="454" t="s">
        <v>838</v>
      </c>
      <c r="B187" s="455">
        <v>0</v>
      </c>
      <c r="C187" s="455">
        <v>0</v>
      </c>
      <c r="D187" s="455">
        <v>0</v>
      </c>
      <c r="E187" s="455">
        <v>0</v>
      </c>
      <c r="F187" s="455">
        <v>0</v>
      </c>
      <c r="G187" s="455">
        <v>0</v>
      </c>
      <c r="H187" s="455">
        <v>0</v>
      </c>
      <c r="I187" s="455">
        <v>0</v>
      </c>
      <c r="J187" s="455">
        <v>0</v>
      </c>
      <c r="K187" s="456">
        <v>0</v>
      </c>
      <c r="N187" s="457"/>
      <c r="O187" s="457"/>
      <c r="P187" s="457"/>
      <c r="Q187" s="457"/>
      <c r="R187" s="457"/>
      <c r="S187" s="457"/>
      <c r="T187" s="457"/>
      <c r="U187" s="457"/>
      <c r="V187" s="457"/>
      <c r="W187" s="457"/>
    </row>
    <row r="188" spans="1:23">
      <c r="A188" s="454" t="s">
        <v>839</v>
      </c>
      <c r="B188" s="455">
        <v>0</v>
      </c>
      <c r="C188" s="455">
        <v>0</v>
      </c>
      <c r="D188" s="455">
        <v>0</v>
      </c>
      <c r="E188" s="455">
        <v>0</v>
      </c>
      <c r="F188" s="455">
        <v>0</v>
      </c>
      <c r="G188" s="455">
        <v>0</v>
      </c>
      <c r="H188" s="455">
        <v>0</v>
      </c>
      <c r="I188" s="455">
        <v>0</v>
      </c>
      <c r="J188" s="455">
        <v>0</v>
      </c>
      <c r="K188" s="456">
        <v>0</v>
      </c>
      <c r="N188" s="457"/>
      <c r="O188" s="457"/>
      <c r="P188" s="457"/>
      <c r="Q188" s="457"/>
      <c r="R188" s="457"/>
      <c r="S188" s="457"/>
      <c r="T188" s="457"/>
      <c r="U188" s="457"/>
      <c r="V188" s="457"/>
      <c r="W188" s="457"/>
    </row>
    <row r="189" spans="1:23">
      <c r="A189" s="451" t="s">
        <v>726</v>
      </c>
      <c r="B189" s="458">
        <v>13785.197819999999</v>
      </c>
      <c r="C189" s="458">
        <v>0</v>
      </c>
      <c r="D189" s="458">
        <v>0</v>
      </c>
      <c r="E189" s="458">
        <v>0</v>
      </c>
      <c r="F189" s="458">
        <v>0</v>
      </c>
      <c r="G189" s="458">
        <v>256.26499999999999</v>
      </c>
      <c r="H189" s="458">
        <v>0</v>
      </c>
      <c r="I189" s="458">
        <v>0</v>
      </c>
      <c r="J189" s="458">
        <v>14041.462819999999</v>
      </c>
      <c r="K189" s="47">
        <v>1</v>
      </c>
      <c r="N189" s="457"/>
      <c r="O189" s="457"/>
      <c r="P189" s="457"/>
      <c r="Q189" s="457"/>
      <c r="R189" s="457"/>
      <c r="S189" s="457"/>
      <c r="T189" s="457"/>
      <c r="U189" s="457"/>
      <c r="V189" s="457"/>
      <c r="W189" s="457"/>
    </row>
    <row r="190" spans="1:23">
      <c r="A190" s="389" t="s">
        <v>840</v>
      </c>
      <c r="B190" s="456">
        <v>0.98174940864174154</v>
      </c>
      <c r="C190" s="456">
        <v>0</v>
      </c>
      <c r="D190" s="456">
        <v>0</v>
      </c>
      <c r="E190" s="456">
        <v>0</v>
      </c>
      <c r="F190" s="456">
        <v>0</v>
      </c>
      <c r="G190" s="456">
        <v>1.8250591358258499E-2</v>
      </c>
      <c r="H190" s="456">
        <v>0</v>
      </c>
      <c r="I190" s="456">
        <v>0</v>
      </c>
      <c r="J190" s="456">
        <v>1</v>
      </c>
      <c r="K190" s="585"/>
      <c r="N190" s="457"/>
      <c r="O190" s="457"/>
      <c r="P190" s="457"/>
      <c r="Q190" s="457"/>
      <c r="R190" s="457"/>
      <c r="S190" s="457"/>
      <c r="T190" s="457"/>
      <c r="U190" s="457"/>
      <c r="V190" s="457"/>
      <c r="W190" s="457"/>
    </row>
    <row r="191" spans="1:23" ht="30" customHeight="1">
      <c r="A191" s="459" t="s">
        <v>841</v>
      </c>
      <c r="B191" s="452" t="s">
        <v>955</v>
      </c>
      <c r="C191" s="452" t="s">
        <v>956</v>
      </c>
      <c r="D191" s="452" t="s">
        <v>957</v>
      </c>
      <c r="E191" s="452" t="s">
        <v>958</v>
      </c>
      <c r="F191" s="452" t="s">
        <v>959</v>
      </c>
      <c r="G191" s="452" t="s">
        <v>960</v>
      </c>
      <c r="H191" s="452" t="s">
        <v>961</v>
      </c>
      <c r="I191" s="452" t="s">
        <v>962</v>
      </c>
      <c r="J191" s="453" t="s">
        <v>8</v>
      </c>
      <c r="K191" s="452" t="s">
        <v>701</v>
      </c>
      <c r="N191" s="457"/>
      <c r="O191" s="457"/>
      <c r="P191" s="457"/>
      <c r="Q191" s="457"/>
      <c r="R191" s="457"/>
      <c r="S191" s="457"/>
      <c r="T191" s="457"/>
      <c r="U191" s="457"/>
      <c r="V191" s="457"/>
      <c r="W191" s="457"/>
    </row>
    <row r="192" spans="1:23">
      <c r="A192" s="454" t="s">
        <v>826</v>
      </c>
      <c r="B192" s="455">
        <v>0</v>
      </c>
      <c r="C192" s="455">
        <v>0</v>
      </c>
      <c r="D192" s="455">
        <v>0</v>
      </c>
      <c r="E192" s="455">
        <v>0</v>
      </c>
      <c r="F192" s="455">
        <v>0</v>
      </c>
      <c r="G192" s="455">
        <v>0</v>
      </c>
      <c r="H192" s="455">
        <v>0</v>
      </c>
      <c r="I192" s="455">
        <v>0</v>
      </c>
      <c r="J192" s="455">
        <v>0</v>
      </c>
      <c r="K192" s="456">
        <v>0</v>
      </c>
      <c r="N192" s="457"/>
      <c r="O192" s="457"/>
      <c r="P192" s="457"/>
      <c r="Q192" s="457"/>
      <c r="R192" s="457"/>
      <c r="S192" s="457"/>
      <c r="T192" s="457"/>
      <c r="U192" s="457"/>
      <c r="V192" s="457"/>
      <c r="W192" s="457"/>
    </row>
    <row r="193" spans="1:23">
      <c r="A193" s="454" t="s">
        <v>827</v>
      </c>
      <c r="B193" s="455">
        <v>1</v>
      </c>
      <c r="C193" s="455">
        <v>0</v>
      </c>
      <c r="D193" s="455">
        <v>0</v>
      </c>
      <c r="E193" s="455">
        <v>0</v>
      </c>
      <c r="F193" s="455">
        <v>0</v>
      </c>
      <c r="G193" s="455">
        <v>0</v>
      </c>
      <c r="H193" s="455">
        <v>0</v>
      </c>
      <c r="I193" s="455">
        <v>0</v>
      </c>
      <c r="J193" s="455">
        <v>1</v>
      </c>
      <c r="K193" s="456">
        <v>0.16666666666666666</v>
      </c>
      <c r="N193" s="457"/>
      <c r="O193" s="457"/>
      <c r="P193" s="457"/>
      <c r="Q193" s="457"/>
      <c r="R193" s="457"/>
      <c r="S193" s="457"/>
      <c r="T193" s="457"/>
      <c r="U193" s="457"/>
      <c r="V193" s="457"/>
      <c r="W193" s="457"/>
    </row>
    <row r="194" spans="1:23">
      <c r="A194" s="454" t="s">
        <v>828</v>
      </c>
      <c r="B194" s="455">
        <v>0</v>
      </c>
      <c r="C194" s="455">
        <v>0</v>
      </c>
      <c r="D194" s="455">
        <v>0</v>
      </c>
      <c r="E194" s="455">
        <v>0</v>
      </c>
      <c r="F194" s="455">
        <v>0</v>
      </c>
      <c r="G194" s="455">
        <v>0</v>
      </c>
      <c r="H194" s="455">
        <v>0</v>
      </c>
      <c r="I194" s="455">
        <v>0</v>
      </c>
      <c r="J194" s="455">
        <v>0</v>
      </c>
      <c r="K194" s="456">
        <v>0</v>
      </c>
      <c r="N194" s="457"/>
      <c r="O194" s="457"/>
      <c r="P194" s="457"/>
      <c r="Q194" s="457"/>
      <c r="R194" s="457"/>
      <c r="S194" s="457"/>
      <c r="T194" s="457"/>
      <c r="U194" s="457"/>
      <c r="V194" s="457"/>
      <c r="W194" s="457"/>
    </row>
    <row r="195" spans="1:23">
      <c r="A195" s="454" t="s">
        <v>829</v>
      </c>
      <c r="B195" s="455">
        <v>1</v>
      </c>
      <c r="C195" s="455">
        <v>0</v>
      </c>
      <c r="D195" s="455">
        <v>0</v>
      </c>
      <c r="E195" s="455">
        <v>0</v>
      </c>
      <c r="F195" s="455">
        <v>0</v>
      </c>
      <c r="G195" s="455">
        <v>0</v>
      </c>
      <c r="H195" s="455">
        <v>0</v>
      </c>
      <c r="I195" s="455">
        <v>0</v>
      </c>
      <c r="J195" s="455">
        <v>1</v>
      </c>
      <c r="K195" s="456">
        <v>0.16666666666666666</v>
      </c>
      <c r="N195" s="457"/>
      <c r="O195" s="457"/>
      <c r="P195" s="457"/>
      <c r="Q195" s="457"/>
      <c r="R195" s="457"/>
      <c r="S195" s="457"/>
      <c r="T195" s="457"/>
      <c r="U195" s="457"/>
      <c r="V195" s="457"/>
      <c r="W195" s="457"/>
    </row>
    <row r="196" spans="1:23">
      <c r="A196" s="454" t="s">
        <v>830</v>
      </c>
      <c r="B196" s="455">
        <v>0</v>
      </c>
      <c r="C196" s="455">
        <v>0</v>
      </c>
      <c r="D196" s="455">
        <v>0</v>
      </c>
      <c r="E196" s="455">
        <v>0</v>
      </c>
      <c r="F196" s="455">
        <v>0</v>
      </c>
      <c r="G196" s="455">
        <v>0</v>
      </c>
      <c r="H196" s="455">
        <v>0</v>
      </c>
      <c r="I196" s="455">
        <v>0</v>
      </c>
      <c r="J196" s="455">
        <v>0</v>
      </c>
      <c r="K196" s="456">
        <v>0</v>
      </c>
      <c r="N196" s="457"/>
      <c r="O196" s="457"/>
      <c r="P196" s="457"/>
      <c r="Q196" s="457"/>
      <c r="R196" s="457"/>
      <c r="S196" s="457"/>
      <c r="T196" s="457"/>
      <c r="U196" s="457"/>
      <c r="V196" s="457"/>
      <c r="W196" s="457"/>
    </row>
    <row r="197" spans="1:23">
      <c r="A197" s="454" t="s">
        <v>831</v>
      </c>
      <c r="B197" s="455">
        <v>1</v>
      </c>
      <c r="C197" s="455">
        <v>0</v>
      </c>
      <c r="D197" s="455">
        <v>0</v>
      </c>
      <c r="E197" s="455">
        <v>0</v>
      </c>
      <c r="F197" s="455">
        <v>0</v>
      </c>
      <c r="G197" s="455">
        <v>0</v>
      </c>
      <c r="H197" s="455">
        <v>0</v>
      </c>
      <c r="I197" s="455">
        <v>0</v>
      </c>
      <c r="J197" s="455">
        <v>1</v>
      </c>
      <c r="K197" s="456">
        <v>0.16666666666666666</v>
      </c>
      <c r="N197" s="457"/>
      <c r="O197" s="457"/>
      <c r="P197" s="457"/>
      <c r="Q197" s="457"/>
      <c r="R197" s="457"/>
      <c r="S197" s="457"/>
      <c r="T197" s="457"/>
      <c r="U197" s="457"/>
      <c r="V197" s="457"/>
      <c r="W197" s="457"/>
    </row>
    <row r="198" spans="1:23">
      <c r="A198" s="454" t="s">
        <v>832</v>
      </c>
      <c r="B198" s="455">
        <v>0</v>
      </c>
      <c r="C198" s="455">
        <v>0</v>
      </c>
      <c r="D198" s="455">
        <v>0</v>
      </c>
      <c r="E198" s="455">
        <v>0</v>
      </c>
      <c r="F198" s="455">
        <v>0</v>
      </c>
      <c r="G198" s="455">
        <v>1</v>
      </c>
      <c r="H198" s="455">
        <v>0</v>
      </c>
      <c r="I198" s="455">
        <v>0</v>
      </c>
      <c r="J198" s="455">
        <v>1</v>
      </c>
      <c r="K198" s="456">
        <v>0.16666666666666666</v>
      </c>
      <c r="N198" s="457"/>
      <c r="O198" s="457"/>
      <c r="P198" s="457"/>
      <c r="Q198" s="457"/>
      <c r="R198" s="457"/>
      <c r="S198" s="457"/>
      <c r="T198" s="457"/>
      <c r="U198" s="457"/>
      <c r="V198" s="457"/>
      <c r="W198" s="457"/>
    </row>
    <row r="199" spans="1:23">
      <c r="A199" s="454" t="s">
        <v>833</v>
      </c>
      <c r="B199" s="455">
        <v>0</v>
      </c>
      <c r="C199" s="455">
        <v>0</v>
      </c>
      <c r="D199" s="455">
        <v>0</v>
      </c>
      <c r="E199" s="455">
        <v>0</v>
      </c>
      <c r="F199" s="455">
        <v>0</v>
      </c>
      <c r="G199" s="455">
        <v>0</v>
      </c>
      <c r="H199" s="455">
        <v>0</v>
      </c>
      <c r="I199" s="455">
        <v>0</v>
      </c>
      <c r="J199" s="455">
        <v>0</v>
      </c>
      <c r="K199" s="456">
        <v>0</v>
      </c>
      <c r="N199" s="457"/>
      <c r="O199" s="457"/>
      <c r="P199" s="457"/>
      <c r="Q199" s="457"/>
      <c r="R199" s="457"/>
      <c r="S199" s="457"/>
      <c r="T199" s="457"/>
      <c r="U199" s="457"/>
      <c r="V199" s="457"/>
      <c r="W199" s="457"/>
    </row>
    <row r="200" spans="1:23">
      <c r="A200" s="454" t="s">
        <v>834</v>
      </c>
      <c r="B200" s="455">
        <v>0</v>
      </c>
      <c r="C200" s="455">
        <v>0</v>
      </c>
      <c r="D200" s="455">
        <v>0</v>
      </c>
      <c r="E200" s="455">
        <v>0</v>
      </c>
      <c r="F200" s="455">
        <v>0</v>
      </c>
      <c r="G200" s="455">
        <v>0</v>
      </c>
      <c r="H200" s="455">
        <v>0</v>
      </c>
      <c r="I200" s="455">
        <v>0</v>
      </c>
      <c r="J200" s="455">
        <v>0</v>
      </c>
      <c r="K200" s="456">
        <v>0</v>
      </c>
      <c r="N200" s="457"/>
      <c r="O200" s="457"/>
      <c r="P200" s="457"/>
      <c r="Q200" s="457"/>
      <c r="R200" s="457"/>
      <c r="S200" s="457"/>
      <c r="T200" s="457"/>
      <c r="U200" s="457"/>
      <c r="V200" s="457"/>
      <c r="W200" s="457"/>
    </row>
    <row r="201" spans="1:23">
      <c r="A201" s="454" t="s">
        <v>835</v>
      </c>
      <c r="B201" s="455">
        <v>0</v>
      </c>
      <c r="C201" s="455">
        <v>0</v>
      </c>
      <c r="D201" s="455">
        <v>0</v>
      </c>
      <c r="E201" s="455">
        <v>0</v>
      </c>
      <c r="F201" s="455">
        <v>0</v>
      </c>
      <c r="G201" s="455">
        <v>0</v>
      </c>
      <c r="H201" s="455">
        <v>0</v>
      </c>
      <c r="I201" s="455">
        <v>0</v>
      </c>
      <c r="J201" s="455">
        <v>0</v>
      </c>
      <c r="K201" s="456">
        <v>0</v>
      </c>
      <c r="N201" s="457"/>
      <c r="O201" s="457"/>
      <c r="P201" s="457"/>
      <c r="Q201" s="457"/>
      <c r="R201" s="457"/>
      <c r="S201" s="457"/>
      <c r="T201" s="457"/>
      <c r="U201" s="457"/>
      <c r="V201" s="457"/>
      <c r="W201" s="457"/>
    </row>
    <row r="202" spans="1:23">
      <c r="A202" s="454" t="s">
        <v>836</v>
      </c>
      <c r="B202" s="455">
        <v>0</v>
      </c>
      <c r="C202" s="455">
        <v>0</v>
      </c>
      <c r="D202" s="455">
        <v>0</v>
      </c>
      <c r="E202" s="455">
        <v>0</v>
      </c>
      <c r="F202" s="455">
        <v>0</v>
      </c>
      <c r="G202" s="455">
        <v>0</v>
      </c>
      <c r="H202" s="455">
        <v>0</v>
      </c>
      <c r="I202" s="455">
        <v>0</v>
      </c>
      <c r="J202" s="455">
        <v>0</v>
      </c>
      <c r="K202" s="456">
        <v>0</v>
      </c>
      <c r="N202" s="457"/>
      <c r="O202" s="457"/>
      <c r="P202" s="457"/>
      <c r="Q202" s="457"/>
      <c r="R202" s="457"/>
      <c r="S202" s="457"/>
      <c r="T202" s="457"/>
      <c r="U202" s="457"/>
      <c r="V202" s="457"/>
      <c r="W202" s="457"/>
    </row>
    <row r="203" spans="1:23">
      <c r="A203" s="454" t="s">
        <v>837</v>
      </c>
      <c r="B203" s="455">
        <v>2</v>
      </c>
      <c r="C203" s="455">
        <v>0</v>
      </c>
      <c r="D203" s="455">
        <v>0</v>
      </c>
      <c r="E203" s="455">
        <v>0</v>
      </c>
      <c r="F203" s="455">
        <v>0</v>
      </c>
      <c r="G203" s="455">
        <v>0</v>
      </c>
      <c r="H203" s="455">
        <v>0</v>
      </c>
      <c r="I203" s="455">
        <v>0</v>
      </c>
      <c r="J203" s="455">
        <v>2</v>
      </c>
      <c r="K203" s="456">
        <v>0.33333333333333331</v>
      </c>
      <c r="N203" s="457"/>
      <c r="O203" s="457"/>
      <c r="P203" s="457"/>
      <c r="Q203" s="457"/>
      <c r="R203" s="457"/>
      <c r="S203" s="457"/>
      <c r="T203" s="457"/>
      <c r="U203" s="457"/>
      <c r="V203" s="457"/>
      <c r="W203" s="457"/>
    </row>
    <row r="204" spans="1:23">
      <c r="A204" s="454" t="s">
        <v>838</v>
      </c>
      <c r="B204" s="455">
        <v>0</v>
      </c>
      <c r="C204" s="455">
        <v>0</v>
      </c>
      <c r="D204" s="455">
        <v>0</v>
      </c>
      <c r="E204" s="455">
        <v>0</v>
      </c>
      <c r="F204" s="455">
        <v>0</v>
      </c>
      <c r="G204" s="455">
        <v>0</v>
      </c>
      <c r="H204" s="455">
        <v>0</v>
      </c>
      <c r="I204" s="455">
        <v>0</v>
      </c>
      <c r="J204" s="455">
        <v>0</v>
      </c>
      <c r="K204" s="456">
        <v>0</v>
      </c>
      <c r="N204" s="457"/>
      <c r="O204" s="457"/>
      <c r="P204" s="457"/>
      <c r="Q204" s="457"/>
      <c r="R204" s="457"/>
      <c r="S204" s="457"/>
      <c r="T204" s="457"/>
      <c r="U204" s="457"/>
      <c r="V204" s="457"/>
      <c r="W204" s="457"/>
    </row>
    <row r="205" spans="1:23">
      <c r="A205" s="454" t="s">
        <v>839</v>
      </c>
      <c r="B205" s="455">
        <v>0</v>
      </c>
      <c r="C205" s="455">
        <v>0</v>
      </c>
      <c r="D205" s="455">
        <v>0</v>
      </c>
      <c r="E205" s="455">
        <v>0</v>
      </c>
      <c r="F205" s="455">
        <v>0</v>
      </c>
      <c r="G205" s="455">
        <v>0</v>
      </c>
      <c r="H205" s="455">
        <v>0</v>
      </c>
      <c r="I205" s="455">
        <v>0</v>
      </c>
      <c r="J205" s="455">
        <v>0</v>
      </c>
      <c r="K205" s="456">
        <v>0</v>
      </c>
      <c r="N205" s="457"/>
      <c r="O205" s="457"/>
      <c r="P205" s="457"/>
      <c r="Q205" s="457"/>
      <c r="R205" s="457"/>
      <c r="S205" s="457"/>
      <c r="T205" s="457"/>
      <c r="U205" s="457"/>
      <c r="V205" s="457"/>
      <c r="W205" s="457"/>
    </row>
    <row r="206" spans="1:23">
      <c r="A206" s="451" t="s">
        <v>726</v>
      </c>
      <c r="B206" s="458">
        <v>5</v>
      </c>
      <c r="C206" s="458">
        <v>0</v>
      </c>
      <c r="D206" s="458">
        <v>0</v>
      </c>
      <c r="E206" s="458">
        <v>0</v>
      </c>
      <c r="F206" s="458">
        <v>0</v>
      </c>
      <c r="G206" s="458">
        <v>1</v>
      </c>
      <c r="H206" s="458">
        <v>0</v>
      </c>
      <c r="I206" s="458">
        <v>0</v>
      </c>
      <c r="J206" s="458">
        <v>6</v>
      </c>
      <c r="K206" s="47">
        <v>1</v>
      </c>
      <c r="N206" s="457"/>
      <c r="O206" s="457"/>
      <c r="P206" s="457"/>
      <c r="Q206" s="457"/>
      <c r="R206" s="457"/>
      <c r="S206" s="457"/>
      <c r="T206" s="457"/>
      <c r="U206" s="457"/>
      <c r="V206" s="457"/>
      <c r="W206" s="457"/>
    </row>
    <row r="207" spans="1:23">
      <c r="A207" s="389" t="s">
        <v>840</v>
      </c>
      <c r="B207" s="456">
        <v>0.83333333333333337</v>
      </c>
      <c r="C207" s="456">
        <v>0</v>
      </c>
      <c r="D207" s="456">
        <v>0</v>
      </c>
      <c r="E207" s="456">
        <v>0</v>
      </c>
      <c r="F207" s="456">
        <v>0</v>
      </c>
      <c r="G207" s="456">
        <v>0.16666666666666666</v>
      </c>
      <c r="H207" s="456">
        <v>0</v>
      </c>
      <c r="I207" s="456">
        <v>0</v>
      </c>
      <c r="J207" s="456">
        <v>1</v>
      </c>
      <c r="K207" s="586"/>
    </row>
    <row r="208" spans="1:23" ht="15.75" thickBot="1">
      <c r="A208" s="460"/>
      <c r="B208" s="461"/>
      <c r="C208" s="462"/>
      <c r="D208" s="461"/>
      <c r="E208" s="461"/>
      <c r="F208" s="461"/>
      <c r="G208" s="461"/>
      <c r="H208" s="461"/>
      <c r="I208" s="461"/>
      <c r="J208" s="587"/>
      <c r="K208" s="587"/>
    </row>
    <row r="209" spans="1:11" ht="15.75" thickTop="1">
      <c r="A209" s="973" t="s">
        <v>884</v>
      </c>
      <c r="B209" s="974"/>
      <c r="C209" s="974"/>
      <c r="D209" s="974"/>
      <c r="E209" s="974"/>
      <c r="F209" s="974"/>
      <c r="G209" s="974"/>
      <c r="H209" s="974"/>
      <c r="I209" s="974"/>
      <c r="J209" s="974"/>
      <c r="K209" s="974"/>
    </row>
    <row r="210" spans="1:11">
      <c r="A210" s="399"/>
      <c r="B210" s="401"/>
      <c r="C210" s="384"/>
      <c r="D210" s="384"/>
      <c r="E210" s="384"/>
      <c r="F210" s="384"/>
      <c r="G210" s="401"/>
      <c r="H210" s="401"/>
      <c r="I210" s="401"/>
      <c r="J210" s="401"/>
      <c r="K210" s="401"/>
    </row>
  </sheetData>
  <mergeCells count="25">
    <mergeCell ref="A209:K209"/>
    <mergeCell ref="A130:K130"/>
    <mergeCell ref="A167:K167"/>
    <mergeCell ref="A169:K169"/>
    <mergeCell ref="A170:K170"/>
    <mergeCell ref="A171:K171"/>
    <mergeCell ref="A172:K172"/>
    <mergeCell ref="A129:K129"/>
    <mergeCell ref="A44:K44"/>
    <mergeCell ref="A45:K45"/>
    <mergeCell ref="A46:K46"/>
    <mergeCell ref="A83:K83"/>
    <mergeCell ref="A85:K85"/>
    <mergeCell ref="A86:K86"/>
    <mergeCell ref="A87:K87"/>
    <mergeCell ref="A88:K88"/>
    <mergeCell ref="A125:K125"/>
    <mergeCell ref="A127:K127"/>
    <mergeCell ref="A128:K128"/>
    <mergeCell ref="A43:K43"/>
    <mergeCell ref="A1:K1"/>
    <mergeCell ref="A2:K2"/>
    <mergeCell ref="A3:K3"/>
    <mergeCell ref="A4:K4"/>
    <mergeCell ref="A41:K41"/>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H328"/>
  <sheetViews>
    <sheetView zoomScaleNormal="100" workbookViewId="0">
      <selection activeCell="B15" sqref="B15"/>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04" t="s">
        <v>876</v>
      </c>
      <c r="B1" s="904"/>
      <c r="C1" s="904"/>
      <c r="D1" s="904"/>
      <c r="E1" s="904"/>
      <c r="F1" s="904"/>
    </row>
    <row r="2" spans="1:8" ht="18">
      <c r="A2" s="905" t="s">
        <v>1</v>
      </c>
      <c r="B2" s="905"/>
      <c r="C2" s="905"/>
      <c r="D2" s="905"/>
      <c r="E2" s="905"/>
      <c r="F2" s="905"/>
    </row>
    <row r="3" spans="1:8" ht="18">
      <c r="A3" s="905" t="str">
        <f>+[2]BMU!A3</f>
        <v>AL 28 DE FEBRERO DE 2025</v>
      </c>
      <c r="B3" s="905"/>
      <c r="C3" s="905"/>
      <c r="D3" s="905"/>
      <c r="E3" s="905"/>
      <c r="F3" s="905"/>
    </row>
    <row r="4" spans="1:8" ht="30" customHeight="1">
      <c r="A4" s="909" t="s">
        <v>3</v>
      </c>
      <c r="B4" s="909"/>
      <c r="C4" s="909"/>
      <c r="D4" s="909"/>
      <c r="E4" s="909"/>
      <c r="F4" s="909"/>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10083960.785039999</v>
      </c>
      <c r="C7" s="6">
        <v>273439.06591</v>
      </c>
      <c r="D7" s="6">
        <v>0</v>
      </c>
      <c r="E7" s="6">
        <v>5254.0202199999994</v>
      </c>
      <c r="F7" s="6">
        <v>10362653.871169999</v>
      </c>
      <c r="H7" s="7"/>
    </row>
    <row r="8" spans="1:8">
      <c r="A8" s="8" t="s">
        <v>10</v>
      </c>
      <c r="B8" s="9">
        <v>224447.19317999997</v>
      </c>
      <c r="C8" s="9">
        <v>108213.18193000001</v>
      </c>
      <c r="D8" s="9">
        <v>0</v>
      </c>
      <c r="E8" s="9">
        <v>0</v>
      </c>
      <c r="F8" s="9">
        <v>332660.37510999996</v>
      </c>
      <c r="H8" s="7"/>
    </row>
    <row r="9" spans="1:8">
      <c r="A9" s="10" t="s">
        <v>11</v>
      </c>
      <c r="B9" s="11">
        <v>0</v>
      </c>
      <c r="C9" s="11">
        <v>0</v>
      </c>
      <c r="D9" s="11">
        <v>0</v>
      </c>
      <c r="E9" s="11">
        <v>0</v>
      </c>
      <c r="F9" s="11">
        <v>0</v>
      </c>
    </row>
    <row r="10" spans="1:8">
      <c r="A10" s="10" t="s">
        <v>12</v>
      </c>
      <c r="B10" s="11">
        <v>62229.027450000001</v>
      </c>
      <c r="C10" s="11">
        <v>108114.66756</v>
      </c>
      <c r="D10" s="11">
        <v>0</v>
      </c>
      <c r="E10" s="11">
        <v>0</v>
      </c>
      <c r="F10" s="11">
        <v>170343.69501</v>
      </c>
    </row>
    <row r="11" spans="1:8">
      <c r="A11" s="10" t="s">
        <v>13</v>
      </c>
      <c r="B11" s="11">
        <v>162218.16572999998</v>
      </c>
      <c r="C11" s="11">
        <v>98.51437</v>
      </c>
      <c r="D11" s="11">
        <v>0</v>
      </c>
      <c r="E11" s="11">
        <v>0</v>
      </c>
      <c r="F11" s="11">
        <v>162316.68009999997</v>
      </c>
    </row>
    <row r="12" spans="1:8">
      <c r="A12" s="10" t="s">
        <v>14</v>
      </c>
      <c r="B12" s="11">
        <v>0</v>
      </c>
      <c r="C12" s="11">
        <v>0</v>
      </c>
      <c r="D12" s="11">
        <v>0</v>
      </c>
      <c r="E12" s="11">
        <v>0</v>
      </c>
      <c r="F12" s="11">
        <v>0</v>
      </c>
    </row>
    <row r="13" spans="1:8">
      <c r="A13" s="10" t="s">
        <v>15</v>
      </c>
      <c r="B13" s="11">
        <v>0</v>
      </c>
      <c r="C13" s="11">
        <v>0</v>
      </c>
      <c r="D13" s="11">
        <v>0</v>
      </c>
      <c r="E13" s="11">
        <v>0</v>
      </c>
      <c r="F13" s="11">
        <v>0</v>
      </c>
    </row>
    <row r="14" spans="1:8">
      <c r="A14" s="10" t="s">
        <v>16</v>
      </c>
      <c r="B14" s="11">
        <v>0</v>
      </c>
      <c r="C14" s="11">
        <v>0</v>
      </c>
      <c r="D14" s="11">
        <v>0</v>
      </c>
      <c r="E14" s="11">
        <v>0</v>
      </c>
      <c r="F14" s="11">
        <v>0</v>
      </c>
    </row>
    <row r="15" spans="1:8">
      <c r="A15" s="10" t="s">
        <v>17</v>
      </c>
      <c r="B15" s="11">
        <v>0</v>
      </c>
      <c r="C15" s="11">
        <v>0</v>
      </c>
      <c r="D15" s="11">
        <v>0</v>
      </c>
      <c r="E15" s="11">
        <v>0</v>
      </c>
      <c r="F15" s="11">
        <v>0</v>
      </c>
    </row>
    <row r="16" spans="1:8">
      <c r="A16" s="10" t="s">
        <v>18</v>
      </c>
      <c r="B16" s="11">
        <v>0</v>
      </c>
      <c r="C16" s="11">
        <v>0</v>
      </c>
      <c r="D16" s="11">
        <v>0</v>
      </c>
      <c r="E16" s="11">
        <v>0</v>
      </c>
      <c r="F16" s="11">
        <v>0</v>
      </c>
    </row>
    <row r="17" spans="1:6">
      <c r="A17" s="8" t="s">
        <v>19</v>
      </c>
      <c r="B17" s="9">
        <v>930752.05721</v>
      </c>
      <c r="C17" s="9">
        <v>5409.4407799999999</v>
      </c>
      <c r="D17" s="9">
        <v>0</v>
      </c>
      <c r="E17" s="9">
        <v>5254.0202199999994</v>
      </c>
      <c r="F17" s="9">
        <v>941415.51820999989</v>
      </c>
    </row>
    <row r="18" spans="1:6">
      <c r="A18" s="10" t="s">
        <v>20</v>
      </c>
      <c r="B18" s="11">
        <v>0</v>
      </c>
      <c r="C18" s="11">
        <v>0</v>
      </c>
      <c r="D18" s="11">
        <v>0</v>
      </c>
      <c r="E18" s="11">
        <v>0</v>
      </c>
      <c r="F18" s="11">
        <v>0</v>
      </c>
    </row>
    <row r="19" spans="1:6">
      <c r="A19" s="10" t="s">
        <v>21</v>
      </c>
      <c r="B19" s="11">
        <v>798901.53460999997</v>
      </c>
      <c r="C19" s="11">
        <v>0</v>
      </c>
      <c r="D19" s="11">
        <v>0</v>
      </c>
      <c r="E19" s="11">
        <v>0</v>
      </c>
      <c r="F19" s="11">
        <v>798901.53460999997</v>
      </c>
    </row>
    <row r="20" spans="1:6">
      <c r="A20" s="10" t="s">
        <v>22</v>
      </c>
      <c r="B20" s="11">
        <v>0</v>
      </c>
      <c r="C20" s="11">
        <v>0</v>
      </c>
      <c r="D20" s="11">
        <v>0</v>
      </c>
      <c r="E20" s="11">
        <v>0</v>
      </c>
      <c r="F20" s="11">
        <v>0</v>
      </c>
    </row>
    <row r="21" spans="1:6">
      <c r="A21" s="10" t="s">
        <v>23</v>
      </c>
      <c r="B21" s="11">
        <v>0</v>
      </c>
      <c r="C21" s="11">
        <v>0</v>
      </c>
      <c r="D21" s="11">
        <v>0</v>
      </c>
      <c r="E21" s="11">
        <v>0</v>
      </c>
      <c r="F21" s="11">
        <v>0</v>
      </c>
    </row>
    <row r="22" spans="1:6">
      <c r="A22" s="10" t="s">
        <v>24</v>
      </c>
      <c r="B22" s="11">
        <v>129350.51131999999</v>
      </c>
      <c r="C22" s="11">
        <v>620.64930000000004</v>
      </c>
      <c r="D22" s="11">
        <v>0</v>
      </c>
      <c r="E22" s="11">
        <v>5254.0202199999994</v>
      </c>
      <c r="F22" s="11">
        <v>135225.18083999999</v>
      </c>
    </row>
    <row r="23" spans="1:6">
      <c r="A23" s="10" t="s">
        <v>25</v>
      </c>
      <c r="B23" s="11">
        <v>0</v>
      </c>
      <c r="C23" s="11">
        <v>4788.79144</v>
      </c>
      <c r="D23" s="11">
        <v>0</v>
      </c>
      <c r="E23" s="11">
        <v>0</v>
      </c>
      <c r="F23" s="11">
        <v>4788.79144</v>
      </c>
    </row>
    <row r="24" spans="1:6">
      <c r="A24" s="10" t="s">
        <v>26</v>
      </c>
      <c r="B24" s="11">
        <v>2500.0112799999997</v>
      </c>
      <c r="C24" s="11">
        <v>4.0000000000000003E-5</v>
      </c>
      <c r="D24" s="11">
        <v>0</v>
      </c>
      <c r="E24" s="11">
        <v>0</v>
      </c>
      <c r="F24" s="11">
        <v>2500.0113199999996</v>
      </c>
    </row>
    <row r="25" spans="1:6">
      <c r="A25" s="10" t="s">
        <v>27</v>
      </c>
      <c r="B25" s="11">
        <v>0</v>
      </c>
      <c r="C25" s="11">
        <v>0</v>
      </c>
      <c r="D25" s="11">
        <v>0</v>
      </c>
      <c r="E25" s="11">
        <v>0</v>
      </c>
      <c r="F25" s="11">
        <v>0</v>
      </c>
    </row>
    <row r="26" spans="1:6">
      <c r="A26" s="8" t="s">
        <v>28</v>
      </c>
      <c r="B26" s="9">
        <v>6957089.3277700003</v>
      </c>
      <c r="C26" s="9">
        <v>727.03582000000006</v>
      </c>
      <c r="D26" s="9">
        <v>0</v>
      </c>
      <c r="E26" s="9">
        <v>0</v>
      </c>
      <c r="F26" s="9">
        <v>6957816.3635900002</v>
      </c>
    </row>
    <row r="27" spans="1:6">
      <c r="A27" s="12" t="s">
        <v>29</v>
      </c>
      <c r="B27" s="11">
        <v>6717239.0290700002</v>
      </c>
      <c r="C27" s="11">
        <v>686</v>
      </c>
      <c r="D27" s="11">
        <v>0</v>
      </c>
      <c r="E27" s="11">
        <v>0</v>
      </c>
      <c r="F27" s="11">
        <v>6717925.0290700002</v>
      </c>
    </row>
    <row r="28" spans="1:6">
      <c r="A28" s="10" t="s">
        <v>30</v>
      </c>
      <c r="B28" s="11">
        <v>6105015.4306500005</v>
      </c>
      <c r="C28" s="11">
        <v>0</v>
      </c>
      <c r="D28" s="11">
        <v>0</v>
      </c>
      <c r="E28" s="11">
        <v>0</v>
      </c>
      <c r="F28" s="11">
        <v>6105015.4306500005</v>
      </c>
    </row>
    <row r="29" spans="1:6">
      <c r="A29" s="10" t="s">
        <v>31</v>
      </c>
      <c r="B29" s="11">
        <v>612223.59842000005</v>
      </c>
      <c r="C29" s="11">
        <v>686</v>
      </c>
      <c r="D29" s="11">
        <v>0</v>
      </c>
      <c r="E29" s="11">
        <v>0</v>
      </c>
      <c r="F29" s="11">
        <v>612909.59842000005</v>
      </c>
    </row>
    <row r="30" spans="1:6">
      <c r="A30" s="12" t="s">
        <v>32</v>
      </c>
      <c r="B30" s="11">
        <v>40109.039799999999</v>
      </c>
      <c r="C30" s="11">
        <v>0</v>
      </c>
      <c r="D30" s="11">
        <v>0</v>
      </c>
      <c r="E30" s="11">
        <v>0</v>
      </c>
      <c r="F30" s="11">
        <v>40109.039799999999</v>
      </c>
    </row>
    <row r="31" spans="1:6">
      <c r="A31" s="10" t="s">
        <v>33</v>
      </c>
      <c r="B31" s="11">
        <v>22008.251049999999</v>
      </c>
      <c r="C31" s="11">
        <v>0</v>
      </c>
      <c r="D31" s="11">
        <v>0</v>
      </c>
      <c r="E31" s="11">
        <v>0</v>
      </c>
      <c r="F31" s="11">
        <v>22008.251049999999</v>
      </c>
    </row>
    <row r="32" spans="1:6">
      <c r="A32" s="10" t="s">
        <v>34</v>
      </c>
      <c r="B32" s="11">
        <v>18100.78875</v>
      </c>
      <c r="C32" s="11">
        <v>0</v>
      </c>
      <c r="D32" s="11">
        <v>0</v>
      </c>
      <c r="E32" s="11">
        <v>0</v>
      </c>
      <c r="F32" s="11">
        <v>18100.78875</v>
      </c>
    </row>
    <row r="33" spans="1:6">
      <c r="A33" s="12" t="s">
        <v>35</v>
      </c>
      <c r="B33" s="11">
        <v>98655.58713</v>
      </c>
      <c r="C33" s="11">
        <v>0</v>
      </c>
      <c r="D33" s="11">
        <v>0</v>
      </c>
      <c r="E33" s="11">
        <v>0</v>
      </c>
      <c r="F33" s="11">
        <v>98655.58713</v>
      </c>
    </row>
    <row r="34" spans="1:6">
      <c r="A34" s="10" t="s">
        <v>36</v>
      </c>
      <c r="B34" s="11">
        <v>64934.340620000003</v>
      </c>
      <c r="C34" s="11">
        <v>0</v>
      </c>
      <c r="D34" s="11">
        <v>0</v>
      </c>
      <c r="E34" s="11">
        <v>0</v>
      </c>
      <c r="F34" s="11">
        <v>64934.340620000003</v>
      </c>
    </row>
    <row r="35" spans="1:6">
      <c r="A35" s="10" t="s">
        <v>37</v>
      </c>
      <c r="B35" s="11">
        <v>33721.246509999997</v>
      </c>
      <c r="C35" s="11">
        <v>0</v>
      </c>
      <c r="D35" s="11">
        <v>0</v>
      </c>
      <c r="E35" s="11">
        <v>0</v>
      </c>
      <c r="F35" s="11">
        <v>33721.246509999997</v>
      </c>
    </row>
    <row r="36" spans="1:6">
      <c r="A36" s="12" t="s">
        <v>38</v>
      </c>
      <c r="B36" s="11">
        <v>250123.87722999998</v>
      </c>
      <c r="C36" s="11">
        <v>41.035820000000001</v>
      </c>
      <c r="D36" s="11">
        <v>0</v>
      </c>
      <c r="E36" s="11">
        <v>0</v>
      </c>
      <c r="F36" s="11">
        <v>250164.91304999997</v>
      </c>
    </row>
    <row r="37" spans="1:6">
      <c r="A37" s="13" t="s">
        <v>39</v>
      </c>
      <c r="B37" s="11">
        <v>106363.01931</v>
      </c>
      <c r="C37" s="11">
        <v>0</v>
      </c>
      <c r="D37" s="11">
        <v>0</v>
      </c>
      <c r="E37" s="11">
        <v>0</v>
      </c>
      <c r="F37" s="11">
        <v>106363.01931</v>
      </c>
    </row>
    <row r="38" spans="1:6">
      <c r="A38" s="10" t="s">
        <v>40</v>
      </c>
      <c r="B38" s="11">
        <v>86882.848610000001</v>
      </c>
      <c r="C38" s="11">
        <v>41.035820000000001</v>
      </c>
      <c r="D38" s="11">
        <v>0</v>
      </c>
      <c r="E38" s="11">
        <v>0</v>
      </c>
      <c r="F38" s="11">
        <v>86923.884430000006</v>
      </c>
    </row>
    <row r="39" spans="1:6">
      <c r="A39" s="10" t="s">
        <v>41</v>
      </c>
      <c r="B39" s="11">
        <v>164.86552</v>
      </c>
      <c r="C39" s="11">
        <v>0</v>
      </c>
      <c r="D39" s="11">
        <v>0</v>
      </c>
      <c r="E39" s="11">
        <v>0</v>
      </c>
      <c r="F39" s="11">
        <v>164.86552</v>
      </c>
    </row>
    <row r="40" spans="1:6">
      <c r="A40" s="10" t="s">
        <v>42</v>
      </c>
      <c r="B40" s="11">
        <v>238.14839999999998</v>
      </c>
      <c r="C40" s="11">
        <v>0</v>
      </c>
      <c r="D40" s="11">
        <v>0</v>
      </c>
      <c r="E40" s="11">
        <v>0</v>
      </c>
      <c r="F40" s="11">
        <v>238.14839999999998</v>
      </c>
    </row>
    <row r="41" spans="1:6">
      <c r="A41" s="10" t="s">
        <v>43</v>
      </c>
      <c r="B41" s="11">
        <v>0</v>
      </c>
      <c r="C41" s="11">
        <v>0</v>
      </c>
      <c r="D41" s="11">
        <v>0</v>
      </c>
      <c r="E41" s="11">
        <v>0</v>
      </c>
      <c r="F41" s="11">
        <v>0</v>
      </c>
    </row>
    <row r="42" spans="1:6">
      <c r="A42" s="14" t="s">
        <v>44</v>
      </c>
      <c r="B42" s="11">
        <v>61.449330000000003</v>
      </c>
      <c r="C42" s="11">
        <v>0</v>
      </c>
      <c r="D42" s="11">
        <v>0</v>
      </c>
      <c r="E42" s="11">
        <v>0</v>
      </c>
      <c r="F42" s="11">
        <v>61.449330000000003</v>
      </c>
    </row>
    <row r="43" spans="1:6">
      <c r="A43" s="13" t="s">
        <v>45</v>
      </c>
      <c r="B43" s="11">
        <v>21521.440269999999</v>
      </c>
      <c r="C43" s="11">
        <v>0</v>
      </c>
      <c r="D43" s="11">
        <v>0</v>
      </c>
      <c r="E43" s="11">
        <v>0</v>
      </c>
      <c r="F43" s="11">
        <v>21521.440269999999</v>
      </c>
    </row>
    <row r="44" spans="1:6">
      <c r="A44" s="10" t="s">
        <v>46</v>
      </c>
      <c r="B44" s="11">
        <v>29493.653569999999</v>
      </c>
      <c r="C44" s="11">
        <v>0</v>
      </c>
      <c r="D44" s="11">
        <v>0</v>
      </c>
      <c r="E44" s="11">
        <v>0</v>
      </c>
      <c r="F44" s="11">
        <v>29493.653569999999</v>
      </c>
    </row>
    <row r="45" spans="1:6">
      <c r="A45" s="10" t="s">
        <v>47</v>
      </c>
      <c r="B45" s="11">
        <v>742.64684</v>
      </c>
      <c r="C45" s="11">
        <v>0</v>
      </c>
      <c r="D45" s="11">
        <v>0</v>
      </c>
      <c r="E45" s="11">
        <v>0</v>
      </c>
      <c r="F45" s="11">
        <v>742.64684</v>
      </c>
    </row>
    <row r="46" spans="1:6">
      <c r="A46" s="10" t="s">
        <v>48</v>
      </c>
      <c r="B46" s="11">
        <v>1087.97903</v>
      </c>
      <c r="C46" s="11">
        <v>0</v>
      </c>
      <c r="D46" s="11">
        <v>0</v>
      </c>
      <c r="E46" s="11">
        <v>0</v>
      </c>
      <c r="F46" s="11">
        <v>1087.97903</v>
      </c>
    </row>
    <row r="47" spans="1:6">
      <c r="A47" s="10" t="s">
        <v>49</v>
      </c>
      <c r="B47" s="11">
        <v>1620.2698799999998</v>
      </c>
      <c r="C47" s="11">
        <v>0</v>
      </c>
      <c r="D47" s="11">
        <v>0</v>
      </c>
      <c r="E47" s="11">
        <v>0</v>
      </c>
      <c r="F47" s="11">
        <v>1620.2698799999998</v>
      </c>
    </row>
    <row r="48" spans="1:6">
      <c r="A48" s="14" t="s">
        <v>50</v>
      </c>
      <c r="B48" s="11">
        <v>1947.55647</v>
      </c>
      <c r="C48" s="11">
        <v>0</v>
      </c>
      <c r="D48" s="11">
        <v>0</v>
      </c>
      <c r="E48" s="11">
        <v>0</v>
      </c>
      <c r="F48" s="11">
        <v>1947.55647</v>
      </c>
    </row>
    <row r="49" spans="1:6">
      <c r="A49" s="15" t="s">
        <v>51</v>
      </c>
      <c r="B49" s="11">
        <v>-149038.20546</v>
      </c>
      <c r="C49" s="11">
        <v>0</v>
      </c>
      <c r="D49" s="11">
        <v>0</v>
      </c>
      <c r="E49" s="11">
        <v>0</v>
      </c>
      <c r="F49" s="11">
        <v>-149038.20546</v>
      </c>
    </row>
    <row r="50" spans="1:6">
      <c r="A50" s="10" t="s">
        <v>52</v>
      </c>
      <c r="B50" s="11">
        <v>-1783.8824299999999</v>
      </c>
      <c r="C50" s="11">
        <v>0</v>
      </c>
      <c r="D50" s="11">
        <v>0</v>
      </c>
      <c r="E50" s="11">
        <v>0</v>
      </c>
      <c r="F50" s="11">
        <v>-1783.8824299999999</v>
      </c>
    </row>
    <row r="51" spans="1:6">
      <c r="A51" s="10" t="s">
        <v>53</v>
      </c>
      <c r="B51" s="11">
        <v>-10274.82202</v>
      </c>
      <c r="C51" s="11">
        <v>0</v>
      </c>
      <c r="D51" s="11">
        <v>0</v>
      </c>
      <c r="E51" s="11">
        <v>0</v>
      </c>
      <c r="F51" s="11">
        <v>-10274.82202</v>
      </c>
    </row>
    <row r="52" spans="1:6">
      <c r="A52" s="10" t="s">
        <v>54</v>
      </c>
      <c r="B52" s="11">
        <v>-18066.04408</v>
      </c>
      <c r="C52" s="11">
        <v>0</v>
      </c>
      <c r="D52" s="11">
        <v>0</v>
      </c>
      <c r="E52" s="11">
        <v>0</v>
      </c>
      <c r="F52" s="11">
        <v>-18066.04408</v>
      </c>
    </row>
    <row r="53" spans="1:6">
      <c r="A53" s="10" t="s">
        <v>55</v>
      </c>
      <c r="B53" s="11">
        <v>-13470.176509999999</v>
      </c>
      <c r="C53" s="11">
        <v>0</v>
      </c>
      <c r="D53" s="11">
        <v>0</v>
      </c>
      <c r="E53" s="11">
        <v>0</v>
      </c>
      <c r="F53" s="11">
        <v>-13470.176509999999</v>
      </c>
    </row>
    <row r="54" spans="1:6">
      <c r="A54" s="10" t="s">
        <v>56</v>
      </c>
      <c r="B54" s="11">
        <v>-22736.639079999997</v>
      </c>
      <c r="C54" s="11">
        <v>0</v>
      </c>
      <c r="D54" s="11">
        <v>0</v>
      </c>
      <c r="E54" s="11">
        <v>0</v>
      </c>
      <c r="F54" s="11">
        <v>-22736.639079999997</v>
      </c>
    </row>
    <row r="55" spans="1:6">
      <c r="A55" s="10" t="s">
        <v>57</v>
      </c>
      <c r="B55" s="11">
        <v>-16330.022289999999</v>
      </c>
      <c r="C55" s="11">
        <v>0</v>
      </c>
      <c r="D55" s="11">
        <v>0</v>
      </c>
      <c r="E55" s="11">
        <v>0</v>
      </c>
      <c r="F55" s="11">
        <v>-16330.022289999999</v>
      </c>
    </row>
    <row r="56" spans="1:6">
      <c r="A56" s="10" t="s">
        <v>58</v>
      </c>
      <c r="B56" s="11">
        <v>-27928.014420000003</v>
      </c>
      <c r="C56" s="11">
        <v>0</v>
      </c>
      <c r="D56" s="11">
        <v>0</v>
      </c>
      <c r="E56" s="11">
        <v>0</v>
      </c>
      <c r="F56" s="11">
        <v>-27928.014420000003</v>
      </c>
    </row>
    <row r="57" spans="1:6">
      <c r="A57" s="10" t="s">
        <v>59</v>
      </c>
      <c r="B57" s="11">
        <v>-15364.18995</v>
      </c>
      <c r="C57" s="11">
        <v>0</v>
      </c>
      <c r="D57" s="11">
        <v>0</v>
      </c>
      <c r="E57" s="11">
        <v>0</v>
      </c>
      <c r="F57" s="11">
        <v>-15364.18995</v>
      </c>
    </row>
    <row r="58" spans="1:6">
      <c r="A58" s="10" t="s">
        <v>60</v>
      </c>
      <c r="B58" s="11">
        <v>0</v>
      </c>
      <c r="C58" s="11">
        <v>0</v>
      </c>
      <c r="D58" s="11">
        <v>0</v>
      </c>
      <c r="E58" s="11">
        <v>0</v>
      </c>
      <c r="F58" s="11">
        <v>0</v>
      </c>
    </row>
    <row r="59" spans="1:6">
      <c r="A59" s="10" t="s">
        <v>61</v>
      </c>
      <c r="B59" s="11">
        <v>0</v>
      </c>
      <c r="C59" s="11">
        <v>0</v>
      </c>
      <c r="D59" s="11">
        <v>0</v>
      </c>
      <c r="E59" s="11">
        <v>0</v>
      </c>
      <c r="F59" s="11">
        <v>0</v>
      </c>
    </row>
    <row r="60" spans="1:6">
      <c r="A60" s="10" t="s">
        <v>62</v>
      </c>
      <c r="B60" s="11">
        <v>-52.980550000000001</v>
      </c>
      <c r="C60" s="11">
        <v>0</v>
      </c>
      <c r="D60" s="11">
        <v>0</v>
      </c>
      <c r="E60" s="11">
        <v>0</v>
      </c>
      <c r="F60" s="11">
        <v>-52.980550000000001</v>
      </c>
    </row>
    <row r="61" spans="1:6">
      <c r="A61" s="10" t="s">
        <v>63</v>
      </c>
      <c r="B61" s="11">
        <v>-502.50936999999999</v>
      </c>
      <c r="C61" s="11">
        <v>0</v>
      </c>
      <c r="D61" s="11">
        <v>0</v>
      </c>
      <c r="E61" s="11">
        <v>0</v>
      </c>
      <c r="F61" s="11">
        <v>-502.50936999999999</v>
      </c>
    </row>
    <row r="62" spans="1:6">
      <c r="A62" s="10" t="s">
        <v>64</v>
      </c>
      <c r="B62" s="11">
        <v>-1856.7402199999999</v>
      </c>
      <c r="C62" s="11">
        <v>0</v>
      </c>
      <c r="D62" s="11">
        <v>0</v>
      </c>
      <c r="E62" s="11">
        <v>0</v>
      </c>
      <c r="F62" s="11">
        <v>-1856.7402199999999</v>
      </c>
    </row>
    <row r="63" spans="1:6">
      <c r="A63" s="10" t="s">
        <v>65</v>
      </c>
      <c r="B63" s="11">
        <v>-2724.9949200000001</v>
      </c>
      <c r="C63" s="11">
        <v>0</v>
      </c>
      <c r="D63" s="11">
        <v>0</v>
      </c>
      <c r="E63" s="11">
        <v>0</v>
      </c>
      <c r="F63" s="11">
        <v>-2724.9949200000001</v>
      </c>
    </row>
    <row r="64" spans="1:6">
      <c r="A64" s="10" t="s">
        <v>66</v>
      </c>
      <c r="B64" s="11">
        <v>-16517.25951</v>
      </c>
      <c r="C64" s="11">
        <v>0</v>
      </c>
      <c r="D64" s="11">
        <v>0</v>
      </c>
      <c r="E64" s="11">
        <v>0</v>
      </c>
      <c r="F64" s="11">
        <v>-16517.25951</v>
      </c>
    </row>
    <row r="65" spans="1:6">
      <c r="A65" s="10" t="s">
        <v>67</v>
      </c>
      <c r="B65" s="11">
        <v>-1429.93011</v>
      </c>
      <c r="C65" s="11">
        <v>0</v>
      </c>
      <c r="D65" s="11">
        <v>0</v>
      </c>
      <c r="E65" s="11">
        <v>0</v>
      </c>
      <c r="F65" s="11">
        <v>-1429.93011</v>
      </c>
    </row>
    <row r="66" spans="1:6">
      <c r="A66" s="8" t="s">
        <v>68</v>
      </c>
      <c r="B66" s="9">
        <v>6914.0486199999996</v>
      </c>
      <c r="C66" s="9">
        <v>299.29395999999997</v>
      </c>
      <c r="D66" s="9">
        <v>0</v>
      </c>
      <c r="E66" s="9">
        <v>0</v>
      </c>
      <c r="F66" s="9">
        <v>7213.3425799999995</v>
      </c>
    </row>
    <row r="67" spans="1:6">
      <c r="A67" s="10" t="s">
        <v>69</v>
      </c>
      <c r="B67" s="11">
        <v>0</v>
      </c>
      <c r="C67" s="11">
        <v>0</v>
      </c>
      <c r="D67" s="11">
        <v>0</v>
      </c>
      <c r="E67" s="11">
        <v>0</v>
      </c>
      <c r="F67" s="11">
        <v>0</v>
      </c>
    </row>
    <row r="68" spans="1:6">
      <c r="A68" s="10" t="s">
        <v>70</v>
      </c>
      <c r="B68" s="11">
        <v>5516.47271</v>
      </c>
      <c r="C68" s="11">
        <v>0</v>
      </c>
      <c r="D68" s="11">
        <v>0</v>
      </c>
      <c r="E68" s="11">
        <v>0</v>
      </c>
      <c r="F68" s="11">
        <v>5516.47271</v>
      </c>
    </row>
    <row r="69" spans="1:6">
      <c r="A69" s="10" t="s">
        <v>71</v>
      </c>
      <c r="B69" s="11">
        <v>1774.7666400000001</v>
      </c>
      <c r="C69" s="11">
        <v>299.29395999999997</v>
      </c>
      <c r="D69" s="11">
        <v>0</v>
      </c>
      <c r="E69" s="11">
        <v>0</v>
      </c>
      <c r="F69" s="11">
        <v>2074.0605999999998</v>
      </c>
    </row>
    <row r="70" spans="1:6">
      <c r="A70" s="10" t="s">
        <v>72</v>
      </c>
      <c r="B70" s="11">
        <v>0</v>
      </c>
      <c r="C70" s="11">
        <v>0</v>
      </c>
      <c r="D70" s="11">
        <v>0</v>
      </c>
      <c r="E70" s="11">
        <v>0</v>
      </c>
      <c r="F70" s="11">
        <v>0</v>
      </c>
    </row>
    <row r="71" spans="1:6">
      <c r="A71" s="10" t="s">
        <v>73</v>
      </c>
      <c r="B71" s="11">
        <v>-377.19072999999997</v>
      </c>
      <c r="C71" s="11">
        <v>0</v>
      </c>
      <c r="D71" s="11">
        <v>0</v>
      </c>
      <c r="E71" s="11">
        <v>0</v>
      </c>
      <c r="F71" s="11">
        <v>-377.19072999999997</v>
      </c>
    </row>
    <row r="72" spans="1:6">
      <c r="A72" s="8" t="s">
        <v>74</v>
      </c>
      <c r="B72" s="9">
        <v>4500.4018599999981</v>
      </c>
      <c r="C72" s="9">
        <v>0</v>
      </c>
      <c r="D72" s="9">
        <v>0</v>
      </c>
      <c r="E72" s="9">
        <v>0</v>
      </c>
      <c r="F72" s="9">
        <v>4500.4018599999981</v>
      </c>
    </row>
    <row r="73" spans="1:6">
      <c r="A73" s="10" t="s">
        <v>75</v>
      </c>
      <c r="B73" s="11">
        <v>0</v>
      </c>
      <c r="C73" s="11">
        <v>0</v>
      </c>
      <c r="D73" s="11">
        <v>0</v>
      </c>
      <c r="E73" s="11">
        <v>0</v>
      </c>
      <c r="F73" s="11">
        <v>0</v>
      </c>
    </row>
    <row r="74" spans="1:6">
      <c r="A74" s="10" t="s">
        <v>76</v>
      </c>
      <c r="B74" s="11">
        <v>59666.560299999997</v>
      </c>
      <c r="C74" s="11">
        <v>0</v>
      </c>
      <c r="D74" s="11">
        <v>0</v>
      </c>
      <c r="E74" s="11">
        <v>0</v>
      </c>
      <c r="F74" s="11">
        <v>59666.560299999997</v>
      </c>
    </row>
    <row r="75" spans="1:6">
      <c r="A75" s="10" t="s">
        <v>77</v>
      </c>
      <c r="B75" s="11">
        <v>0</v>
      </c>
      <c r="C75" s="11">
        <v>0</v>
      </c>
      <c r="D75" s="11">
        <v>0</v>
      </c>
      <c r="E75" s="11">
        <v>0</v>
      </c>
      <c r="F75" s="11">
        <v>0</v>
      </c>
    </row>
    <row r="76" spans="1:6">
      <c r="A76" s="10" t="s">
        <v>78</v>
      </c>
      <c r="B76" s="11">
        <v>0</v>
      </c>
      <c r="C76" s="11">
        <v>0</v>
      </c>
      <c r="D76" s="11">
        <v>0</v>
      </c>
      <c r="E76" s="11">
        <v>0</v>
      </c>
      <c r="F76" s="11">
        <v>0</v>
      </c>
    </row>
    <row r="77" spans="1:6">
      <c r="A77" s="10" t="s">
        <v>79</v>
      </c>
      <c r="B77" s="11">
        <v>-55166.158439999999</v>
      </c>
      <c r="C77" s="11">
        <v>0</v>
      </c>
      <c r="D77" s="11">
        <v>0</v>
      </c>
      <c r="E77" s="11">
        <v>0</v>
      </c>
      <c r="F77" s="11">
        <v>-55166.158439999999</v>
      </c>
    </row>
    <row r="78" spans="1:6">
      <c r="A78" s="8" t="s">
        <v>80</v>
      </c>
      <c r="B78" s="9">
        <v>1199568.9125900001</v>
      </c>
      <c r="C78" s="9">
        <v>158790.11341999998</v>
      </c>
      <c r="D78" s="9">
        <v>0</v>
      </c>
      <c r="E78" s="9">
        <v>0</v>
      </c>
      <c r="F78" s="9">
        <v>1358359.0260100001</v>
      </c>
    </row>
    <row r="79" spans="1:6">
      <c r="A79" s="10" t="s">
        <v>20</v>
      </c>
      <c r="B79" s="11">
        <v>0</v>
      </c>
      <c r="C79" s="11">
        <v>0</v>
      </c>
      <c r="D79" s="11">
        <v>0</v>
      </c>
      <c r="E79" s="11">
        <v>0</v>
      </c>
      <c r="F79" s="11">
        <v>0</v>
      </c>
    </row>
    <row r="80" spans="1:6">
      <c r="A80" s="10" t="s">
        <v>21</v>
      </c>
      <c r="B80" s="11">
        <v>731728.58837000001</v>
      </c>
      <c r="C80" s="11">
        <v>10633</v>
      </c>
      <c r="D80" s="11">
        <v>0</v>
      </c>
      <c r="E80" s="11">
        <v>0</v>
      </c>
      <c r="F80" s="11">
        <v>742361.58837000001</v>
      </c>
    </row>
    <row r="81" spans="1:6">
      <c r="A81" s="10" t="s">
        <v>22</v>
      </c>
      <c r="B81" s="11">
        <v>0</v>
      </c>
      <c r="C81" s="11">
        <v>0</v>
      </c>
      <c r="D81" s="11">
        <v>0</v>
      </c>
      <c r="E81" s="11">
        <v>0</v>
      </c>
      <c r="F81" s="11">
        <v>0</v>
      </c>
    </row>
    <row r="82" spans="1:6">
      <c r="A82" s="10" t="s">
        <v>23</v>
      </c>
      <c r="B82" s="11">
        <v>0</v>
      </c>
      <c r="C82" s="11">
        <v>0</v>
      </c>
      <c r="D82" s="11">
        <v>0</v>
      </c>
      <c r="E82" s="11">
        <v>0</v>
      </c>
      <c r="F82" s="11">
        <v>0</v>
      </c>
    </row>
    <row r="83" spans="1:6">
      <c r="A83" s="10" t="s">
        <v>81</v>
      </c>
      <c r="B83" s="11">
        <v>65227.8076</v>
      </c>
      <c r="C83" s="11">
        <v>0</v>
      </c>
      <c r="D83" s="11">
        <v>0</v>
      </c>
      <c r="E83" s="11">
        <v>0</v>
      </c>
      <c r="F83" s="11">
        <v>65227.8076</v>
      </c>
    </row>
    <row r="84" spans="1:6">
      <c r="A84" s="10" t="s">
        <v>24</v>
      </c>
      <c r="B84" s="11">
        <v>130984.52729</v>
      </c>
      <c r="C84" s="11">
        <v>10.29</v>
      </c>
      <c r="D84" s="11">
        <v>0</v>
      </c>
      <c r="E84" s="11">
        <v>0</v>
      </c>
      <c r="F84" s="11">
        <v>130994.81728999999</v>
      </c>
    </row>
    <row r="85" spans="1:6">
      <c r="A85" s="10" t="s">
        <v>25</v>
      </c>
      <c r="B85" s="11">
        <v>151355</v>
      </c>
      <c r="C85" s="11">
        <v>148125.51725999999</v>
      </c>
      <c r="D85" s="11">
        <v>0</v>
      </c>
      <c r="E85" s="11">
        <v>0</v>
      </c>
      <c r="F85" s="11">
        <v>299480.51725999999</v>
      </c>
    </row>
    <row r="86" spans="1:6">
      <c r="A86" s="10" t="s">
        <v>82</v>
      </c>
      <c r="B86" s="11">
        <v>121527.54973999999</v>
      </c>
      <c r="C86" s="11">
        <v>26.794160000000002</v>
      </c>
      <c r="D86" s="11">
        <v>0</v>
      </c>
      <c r="E86" s="11">
        <v>0</v>
      </c>
      <c r="F86" s="11">
        <v>121554.34389999999</v>
      </c>
    </row>
    <row r="87" spans="1:6">
      <c r="A87" s="10" t="s">
        <v>83</v>
      </c>
      <c r="B87" s="11">
        <v>-1254.56041</v>
      </c>
      <c r="C87" s="11">
        <v>-5.4880000000000004</v>
      </c>
      <c r="D87" s="11">
        <v>0</v>
      </c>
      <c r="E87" s="11">
        <v>0</v>
      </c>
      <c r="F87" s="11">
        <v>-1260.0484100000001</v>
      </c>
    </row>
    <row r="88" spans="1:6">
      <c r="A88" s="8" t="s">
        <v>84</v>
      </c>
      <c r="B88" s="9">
        <v>80251.018980000008</v>
      </c>
      <c r="C88" s="9">
        <v>0</v>
      </c>
      <c r="D88" s="9">
        <v>0</v>
      </c>
      <c r="E88" s="9">
        <v>0</v>
      </c>
      <c r="F88" s="9">
        <v>80251.018980000008</v>
      </c>
    </row>
    <row r="89" spans="1:6">
      <c r="A89" s="10" t="s">
        <v>85</v>
      </c>
      <c r="B89" s="11">
        <v>0</v>
      </c>
      <c r="C89" s="11">
        <v>0</v>
      </c>
      <c r="D89" s="11">
        <v>0</v>
      </c>
      <c r="E89" s="11">
        <v>0</v>
      </c>
      <c r="F89" s="11">
        <v>0</v>
      </c>
    </row>
    <row r="90" spans="1:6">
      <c r="A90" s="10" t="s">
        <v>86</v>
      </c>
      <c r="B90" s="11">
        <v>60811.787850000001</v>
      </c>
      <c r="C90" s="11">
        <v>0</v>
      </c>
      <c r="D90" s="11">
        <v>0</v>
      </c>
      <c r="E90" s="11">
        <v>0</v>
      </c>
      <c r="F90" s="11">
        <v>60811.787850000001</v>
      </c>
    </row>
    <row r="91" spans="1:6">
      <c r="A91" s="10" t="s">
        <v>87</v>
      </c>
      <c r="B91" s="11">
        <v>4487.6718099999998</v>
      </c>
      <c r="C91" s="11">
        <v>0</v>
      </c>
      <c r="D91" s="11">
        <v>0</v>
      </c>
      <c r="E91" s="11">
        <v>0</v>
      </c>
      <c r="F91" s="11">
        <v>4487.6718099999998</v>
      </c>
    </row>
    <row r="92" spans="1:6">
      <c r="A92" s="10" t="s">
        <v>88</v>
      </c>
      <c r="B92" s="11">
        <v>3638.5927899999992</v>
      </c>
      <c r="C92" s="11">
        <v>0</v>
      </c>
      <c r="D92" s="11">
        <v>0</v>
      </c>
      <c r="E92" s="11">
        <v>0</v>
      </c>
      <c r="F92" s="11">
        <v>3638.5927899999992</v>
      </c>
    </row>
    <row r="93" spans="1:6">
      <c r="A93" s="10" t="s">
        <v>89</v>
      </c>
      <c r="B93" s="11">
        <v>6547.4889999999996</v>
      </c>
      <c r="C93" s="11">
        <v>0</v>
      </c>
      <c r="D93" s="11">
        <v>0</v>
      </c>
      <c r="E93" s="11">
        <v>0</v>
      </c>
      <c r="F93" s="11">
        <v>6547.4889999999996</v>
      </c>
    </row>
    <row r="94" spans="1:6">
      <c r="A94" s="10" t="s">
        <v>90</v>
      </c>
      <c r="B94" s="11">
        <v>4764.4484199999997</v>
      </c>
      <c r="C94" s="11">
        <v>0</v>
      </c>
      <c r="D94" s="11">
        <v>0</v>
      </c>
      <c r="E94" s="11">
        <v>0</v>
      </c>
      <c r="F94" s="11">
        <v>4764.4484199999997</v>
      </c>
    </row>
    <row r="95" spans="1:6">
      <c r="A95" s="10" t="s">
        <v>91</v>
      </c>
      <c r="B95" s="11">
        <v>1.02911</v>
      </c>
      <c r="C95" s="11">
        <v>0</v>
      </c>
      <c r="D95" s="11">
        <v>0</v>
      </c>
      <c r="E95" s="11">
        <v>0</v>
      </c>
      <c r="F95" s="11">
        <v>1.02911</v>
      </c>
    </row>
    <row r="96" spans="1:6">
      <c r="A96" s="10" t="s">
        <v>92</v>
      </c>
      <c r="B96" s="11">
        <v>0</v>
      </c>
      <c r="C96" s="11">
        <v>0</v>
      </c>
      <c r="D96" s="11">
        <v>0</v>
      </c>
      <c r="E96" s="11">
        <v>0</v>
      </c>
      <c r="F96" s="11">
        <v>0</v>
      </c>
    </row>
    <row r="97" spans="1:6">
      <c r="A97" s="10" t="s">
        <v>93</v>
      </c>
      <c r="B97" s="11">
        <v>0</v>
      </c>
      <c r="C97" s="11">
        <v>0</v>
      </c>
      <c r="D97" s="11">
        <v>0</v>
      </c>
      <c r="E97" s="11">
        <v>0</v>
      </c>
      <c r="F97" s="11">
        <v>0</v>
      </c>
    </row>
    <row r="98" spans="1:6">
      <c r="A98" s="8" t="s">
        <v>94</v>
      </c>
      <c r="B98" s="9">
        <v>1415.3303799999999</v>
      </c>
      <c r="C98" s="9">
        <v>0</v>
      </c>
      <c r="D98" s="9">
        <v>0</v>
      </c>
      <c r="E98" s="9">
        <v>0</v>
      </c>
      <c r="F98" s="9">
        <v>1415.3303799999999</v>
      </c>
    </row>
    <row r="99" spans="1:6">
      <c r="A99" s="10" t="s">
        <v>95</v>
      </c>
      <c r="B99" s="11">
        <v>206.45526000000001</v>
      </c>
      <c r="C99" s="11">
        <v>0</v>
      </c>
      <c r="D99" s="11">
        <v>0</v>
      </c>
      <c r="E99" s="11">
        <v>0</v>
      </c>
      <c r="F99" s="11">
        <v>206.45526000000001</v>
      </c>
    </row>
    <row r="100" spans="1:6">
      <c r="A100" s="10" t="s">
        <v>96</v>
      </c>
      <c r="B100" s="11">
        <v>286.22971000000001</v>
      </c>
      <c r="C100" s="11">
        <v>0</v>
      </c>
      <c r="D100" s="11">
        <v>0</v>
      </c>
      <c r="E100" s="11">
        <v>0</v>
      </c>
      <c r="F100" s="11">
        <v>286.22971000000001</v>
      </c>
    </row>
    <row r="101" spans="1:6">
      <c r="A101" s="10" t="s">
        <v>97</v>
      </c>
      <c r="B101" s="11">
        <v>253.21770000000001</v>
      </c>
      <c r="C101" s="11">
        <v>0</v>
      </c>
      <c r="D101" s="11">
        <v>0</v>
      </c>
      <c r="E101" s="11">
        <v>0</v>
      </c>
      <c r="F101" s="11">
        <v>253.21770000000001</v>
      </c>
    </row>
    <row r="102" spans="1:6">
      <c r="A102" s="10" t="s">
        <v>98</v>
      </c>
      <c r="B102" s="11">
        <v>669.42770999999993</v>
      </c>
      <c r="C102" s="11">
        <v>0</v>
      </c>
      <c r="D102" s="11">
        <v>0</v>
      </c>
      <c r="E102" s="11">
        <v>0</v>
      </c>
      <c r="F102" s="11">
        <v>669.42770999999993</v>
      </c>
    </row>
    <row r="103" spans="1:6">
      <c r="A103" s="14" t="s">
        <v>99</v>
      </c>
      <c r="B103" s="11">
        <v>0</v>
      </c>
      <c r="C103" s="11">
        <v>0</v>
      </c>
      <c r="D103" s="11">
        <v>0</v>
      </c>
      <c r="E103" s="11">
        <v>0</v>
      </c>
      <c r="F103" s="11">
        <v>0</v>
      </c>
    </row>
    <row r="104" spans="1:6">
      <c r="A104" s="8" t="s">
        <v>100</v>
      </c>
      <c r="B104" s="9">
        <v>679022.49445</v>
      </c>
      <c r="C104" s="9">
        <v>0</v>
      </c>
      <c r="D104" s="9">
        <v>0</v>
      </c>
      <c r="E104" s="9">
        <v>0</v>
      </c>
      <c r="F104" s="9">
        <v>679022.49445</v>
      </c>
    </row>
    <row r="105" spans="1:6">
      <c r="A105" s="10" t="s">
        <v>101</v>
      </c>
      <c r="B105" s="11">
        <v>646356.74384000001</v>
      </c>
      <c r="C105" s="11">
        <v>0</v>
      </c>
      <c r="D105" s="11">
        <v>0</v>
      </c>
      <c r="E105" s="11">
        <v>0</v>
      </c>
      <c r="F105" s="11">
        <v>646356.74384000001</v>
      </c>
    </row>
    <row r="106" spans="1:6">
      <c r="A106" s="10" t="s">
        <v>102</v>
      </c>
      <c r="B106" s="11">
        <v>0</v>
      </c>
      <c r="C106" s="11">
        <v>0</v>
      </c>
      <c r="D106" s="11">
        <v>0</v>
      </c>
      <c r="E106" s="11">
        <v>0</v>
      </c>
      <c r="F106" s="11">
        <v>0</v>
      </c>
    </row>
    <row r="107" spans="1:6">
      <c r="A107" s="10" t="s">
        <v>103</v>
      </c>
      <c r="B107" s="11">
        <v>0</v>
      </c>
      <c r="C107" s="11">
        <v>0</v>
      </c>
      <c r="D107" s="11">
        <v>0</v>
      </c>
      <c r="E107" s="11">
        <v>0</v>
      </c>
      <c r="F107" s="11">
        <v>0</v>
      </c>
    </row>
    <row r="108" spans="1:6">
      <c r="A108" s="10" t="s">
        <v>104</v>
      </c>
      <c r="B108" s="11">
        <v>0</v>
      </c>
      <c r="C108" s="11">
        <v>0</v>
      </c>
      <c r="D108" s="11">
        <v>0</v>
      </c>
      <c r="E108" s="11">
        <v>0</v>
      </c>
      <c r="F108" s="11">
        <v>0</v>
      </c>
    </row>
    <row r="109" spans="1:6">
      <c r="A109" s="10" t="s">
        <v>105</v>
      </c>
      <c r="B109" s="11">
        <v>71308.24818000001</v>
      </c>
      <c r="C109" s="11">
        <v>0</v>
      </c>
      <c r="D109" s="11">
        <v>0</v>
      </c>
      <c r="E109" s="11">
        <v>0</v>
      </c>
      <c r="F109" s="11">
        <v>71308.24818000001</v>
      </c>
    </row>
    <row r="110" spans="1:6">
      <c r="A110" s="10" t="s">
        <v>106</v>
      </c>
      <c r="B110" s="11">
        <v>-38642.49757</v>
      </c>
      <c r="C110" s="11">
        <v>0</v>
      </c>
      <c r="D110" s="11">
        <v>0</v>
      </c>
      <c r="E110" s="11">
        <v>0</v>
      </c>
      <c r="F110" s="11">
        <v>-38642.49757</v>
      </c>
    </row>
    <row r="111" spans="1:6">
      <c r="A111" s="8" t="s">
        <v>107</v>
      </c>
      <c r="B111" s="9">
        <v>8970926.2083999999</v>
      </c>
      <c r="C111" s="9">
        <v>475611.23404000001</v>
      </c>
      <c r="D111" s="9">
        <v>0</v>
      </c>
      <c r="E111" s="9">
        <v>0</v>
      </c>
      <c r="F111" s="9">
        <v>9446537.4424399994</v>
      </c>
    </row>
    <row r="112" spans="1:6">
      <c r="A112" s="8" t="s">
        <v>108</v>
      </c>
      <c r="B112" s="9">
        <v>4479789.2605299996</v>
      </c>
      <c r="C112" s="9">
        <v>100965.925</v>
      </c>
      <c r="D112" s="9">
        <v>0</v>
      </c>
      <c r="E112" s="9">
        <v>0</v>
      </c>
      <c r="F112" s="9">
        <v>4580755.1855299994</v>
      </c>
    </row>
    <row r="113" spans="1:6">
      <c r="A113" s="10" t="s">
        <v>109</v>
      </c>
      <c r="B113" s="11">
        <v>0</v>
      </c>
      <c r="C113" s="11">
        <v>0</v>
      </c>
      <c r="D113" s="11">
        <v>0</v>
      </c>
      <c r="E113" s="11">
        <v>0</v>
      </c>
      <c r="F113" s="11">
        <v>0</v>
      </c>
    </row>
    <row r="114" spans="1:6">
      <c r="A114" s="10" t="s">
        <v>110</v>
      </c>
      <c r="B114" s="11">
        <v>0</v>
      </c>
      <c r="C114" s="11">
        <v>0</v>
      </c>
      <c r="D114" s="11">
        <v>0</v>
      </c>
      <c r="E114" s="11">
        <v>0</v>
      </c>
      <c r="F114" s="11">
        <v>0</v>
      </c>
    </row>
    <row r="115" spans="1:6">
      <c r="A115" s="10" t="s">
        <v>111</v>
      </c>
      <c r="B115" s="11">
        <v>0</v>
      </c>
      <c r="C115" s="11">
        <v>0</v>
      </c>
      <c r="D115" s="11">
        <v>0</v>
      </c>
      <c r="E115" s="11">
        <v>0</v>
      </c>
      <c r="F115" s="11">
        <v>0</v>
      </c>
    </row>
    <row r="116" spans="1:6">
      <c r="A116" s="10" t="s">
        <v>112</v>
      </c>
      <c r="B116" s="11">
        <v>0</v>
      </c>
      <c r="C116" s="11">
        <v>0</v>
      </c>
      <c r="D116" s="11">
        <v>0</v>
      </c>
      <c r="E116" s="11">
        <v>0</v>
      </c>
      <c r="F116" s="11">
        <v>0</v>
      </c>
    </row>
    <row r="117" spans="1:6">
      <c r="A117" s="10" t="s">
        <v>113</v>
      </c>
      <c r="B117" s="11">
        <v>0</v>
      </c>
      <c r="C117" s="11">
        <v>0</v>
      </c>
      <c r="D117" s="11">
        <v>0</v>
      </c>
      <c r="E117" s="11">
        <v>0</v>
      </c>
      <c r="F117" s="11">
        <v>0</v>
      </c>
    </row>
    <row r="118" spans="1:6">
      <c r="A118" s="13" t="s">
        <v>114</v>
      </c>
      <c r="B118" s="11">
        <v>0</v>
      </c>
      <c r="C118" s="11">
        <v>0</v>
      </c>
      <c r="D118" s="11">
        <v>0</v>
      </c>
      <c r="E118" s="11">
        <v>0</v>
      </c>
      <c r="F118" s="11">
        <v>0</v>
      </c>
    </row>
    <row r="119" spans="1:6">
      <c r="A119" s="14" t="s">
        <v>115</v>
      </c>
      <c r="B119" s="11">
        <v>0</v>
      </c>
      <c r="C119" s="11">
        <v>0</v>
      </c>
      <c r="D119" s="11">
        <v>0</v>
      </c>
      <c r="E119" s="11">
        <v>0</v>
      </c>
      <c r="F119" s="11">
        <v>0</v>
      </c>
    </row>
    <row r="120" spans="1:6">
      <c r="A120" s="14" t="s">
        <v>116</v>
      </c>
      <c r="B120" s="11">
        <v>0</v>
      </c>
      <c r="C120" s="11">
        <v>0</v>
      </c>
      <c r="D120" s="11">
        <v>0</v>
      </c>
      <c r="E120" s="11">
        <v>0</v>
      </c>
      <c r="F120" s="11">
        <v>0</v>
      </c>
    </row>
    <row r="121" spans="1:6">
      <c r="A121" s="14" t="s">
        <v>117</v>
      </c>
      <c r="B121" s="11">
        <v>0</v>
      </c>
      <c r="C121" s="11">
        <v>0</v>
      </c>
      <c r="D121" s="11">
        <v>0</v>
      </c>
      <c r="E121" s="11">
        <v>0</v>
      </c>
      <c r="F121" s="11">
        <v>0</v>
      </c>
    </row>
    <row r="122" spans="1:6">
      <c r="A122" s="14" t="s">
        <v>118</v>
      </c>
      <c r="B122" s="11">
        <v>0</v>
      </c>
      <c r="C122" s="11">
        <v>0</v>
      </c>
      <c r="D122" s="11">
        <v>0</v>
      </c>
      <c r="E122" s="11">
        <v>0</v>
      </c>
      <c r="F122" s="11">
        <v>0</v>
      </c>
    </row>
    <row r="123" spans="1:6">
      <c r="A123" s="14" t="s">
        <v>119</v>
      </c>
      <c r="B123" s="11">
        <v>0</v>
      </c>
      <c r="C123" s="11">
        <v>0</v>
      </c>
      <c r="D123" s="11">
        <v>0</v>
      </c>
      <c r="E123" s="11">
        <v>0</v>
      </c>
      <c r="F123" s="11">
        <v>0</v>
      </c>
    </row>
    <row r="124" spans="1:6">
      <c r="A124" s="14" t="s">
        <v>120</v>
      </c>
      <c r="B124" s="11">
        <v>0</v>
      </c>
      <c r="C124" s="11">
        <v>0</v>
      </c>
      <c r="D124" s="11">
        <v>0</v>
      </c>
      <c r="E124" s="11">
        <v>0</v>
      </c>
      <c r="F124" s="11">
        <v>0</v>
      </c>
    </row>
    <row r="125" spans="1:6">
      <c r="A125" s="16" t="s">
        <v>121</v>
      </c>
      <c r="B125" s="11">
        <v>0</v>
      </c>
      <c r="C125" s="11">
        <v>0</v>
      </c>
      <c r="D125" s="11">
        <v>0</v>
      </c>
      <c r="E125" s="11">
        <v>0</v>
      </c>
      <c r="F125" s="11">
        <v>0</v>
      </c>
    </row>
    <row r="126" spans="1:6">
      <c r="A126" s="16" t="s">
        <v>122</v>
      </c>
      <c r="B126" s="11">
        <v>0</v>
      </c>
      <c r="C126" s="11">
        <v>0</v>
      </c>
      <c r="D126" s="11">
        <v>0</v>
      </c>
      <c r="E126" s="11">
        <v>0</v>
      </c>
      <c r="F126" s="11">
        <v>0</v>
      </c>
    </row>
    <row r="127" spans="1:6">
      <c r="A127" s="10" t="s">
        <v>123</v>
      </c>
      <c r="B127" s="11">
        <v>4194117.4371400001</v>
      </c>
      <c r="C127" s="11">
        <v>99831.213029999999</v>
      </c>
      <c r="D127" s="11">
        <v>0</v>
      </c>
      <c r="E127" s="11">
        <v>0</v>
      </c>
      <c r="F127" s="11">
        <v>4293948.6501700003</v>
      </c>
    </row>
    <row r="128" spans="1:6">
      <c r="A128" s="10" t="s">
        <v>124</v>
      </c>
      <c r="B128" s="11">
        <v>285671.82338999998</v>
      </c>
      <c r="C128" s="11">
        <v>1134.7119700000001</v>
      </c>
      <c r="D128" s="11">
        <v>0</v>
      </c>
      <c r="E128" s="11">
        <v>0</v>
      </c>
      <c r="F128" s="11">
        <v>286806.53535999998</v>
      </c>
    </row>
    <row r="129" spans="1:6">
      <c r="A129" s="8" t="s">
        <v>125</v>
      </c>
      <c r="B129" s="9">
        <v>0</v>
      </c>
      <c r="C129" s="9">
        <v>0</v>
      </c>
      <c r="D129" s="9">
        <v>0</v>
      </c>
      <c r="E129" s="9">
        <v>0</v>
      </c>
      <c r="F129" s="9">
        <v>0</v>
      </c>
    </row>
    <row r="130" spans="1:6">
      <c r="A130" s="8" t="s">
        <v>126</v>
      </c>
      <c r="B130" s="9">
        <v>0</v>
      </c>
      <c r="C130" s="9">
        <v>0</v>
      </c>
      <c r="D130" s="9">
        <v>0</v>
      </c>
      <c r="E130" s="9">
        <v>0</v>
      </c>
      <c r="F130" s="9">
        <v>0</v>
      </c>
    </row>
    <row r="131" spans="1:6">
      <c r="A131" s="10" t="s">
        <v>127</v>
      </c>
      <c r="B131" s="11">
        <v>0</v>
      </c>
      <c r="C131" s="11">
        <v>0</v>
      </c>
      <c r="D131" s="11">
        <v>0</v>
      </c>
      <c r="E131" s="11">
        <v>0</v>
      </c>
      <c r="F131" s="11">
        <v>0</v>
      </c>
    </row>
    <row r="132" spans="1:6">
      <c r="A132" s="10" t="s">
        <v>128</v>
      </c>
      <c r="B132" s="11">
        <v>0</v>
      </c>
      <c r="C132" s="11">
        <v>0</v>
      </c>
      <c r="D132" s="11">
        <v>0</v>
      </c>
      <c r="E132" s="11">
        <v>0</v>
      </c>
      <c r="F132" s="11">
        <v>0</v>
      </c>
    </row>
    <row r="133" spans="1:6">
      <c r="A133" s="10" t="s">
        <v>129</v>
      </c>
      <c r="B133" s="11">
        <v>0</v>
      </c>
      <c r="C133" s="11">
        <v>0</v>
      </c>
      <c r="D133" s="11">
        <v>0</v>
      </c>
      <c r="E133" s="11">
        <v>0</v>
      </c>
      <c r="F133" s="11">
        <v>0</v>
      </c>
    </row>
    <row r="134" spans="1:6">
      <c r="A134" s="10" t="s">
        <v>130</v>
      </c>
      <c r="B134" s="11">
        <v>0</v>
      </c>
      <c r="C134" s="11">
        <v>0</v>
      </c>
      <c r="D134" s="11">
        <v>0</v>
      </c>
      <c r="E134" s="11">
        <v>0</v>
      </c>
      <c r="F134" s="11">
        <v>0</v>
      </c>
    </row>
    <row r="135" spans="1:6">
      <c r="A135" s="10" t="s">
        <v>131</v>
      </c>
      <c r="B135" s="11">
        <v>0</v>
      </c>
      <c r="C135" s="11">
        <v>0</v>
      </c>
      <c r="D135" s="11">
        <v>0</v>
      </c>
      <c r="E135" s="11">
        <v>0</v>
      </c>
      <c r="F135" s="11">
        <v>0</v>
      </c>
    </row>
    <row r="136" spans="1:6">
      <c r="A136" s="10" t="s">
        <v>132</v>
      </c>
      <c r="B136" s="11">
        <v>0</v>
      </c>
      <c r="C136" s="11">
        <v>0</v>
      </c>
      <c r="D136" s="11">
        <v>0</v>
      </c>
      <c r="E136" s="11">
        <v>0</v>
      </c>
      <c r="F136" s="11">
        <v>0</v>
      </c>
    </row>
    <row r="137" spans="1:6">
      <c r="A137" s="8" t="s">
        <v>133</v>
      </c>
      <c r="B137" s="9">
        <v>4279613.2109599998</v>
      </c>
      <c r="C137" s="9">
        <v>374552.58006000001</v>
      </c>
      <c r="D137" s="9">
        <v>0</v>
      </c>
      <c r="E137" s="9">
        <v>0</v>
      </c>
      <c r="F137" s="9">
        <v>4654165.7910199994</v>
      </c>
    </row>
    <row r="138" spans="1:6">
      <c r="A138" s="10" t="s">
        <v>134</v>
      </c>
      <c r="B138" s="11">
        <v>0</v>
      </c>
      <c r="C138" s="11">
        <v>0</v>
      </c>
      <c r="D138" s="11">
        <v>0</v>
      </c>
      <c r="E138" s="11">
        <v>0</v>
      </c>
      <c r="F138" s="11">
        <v>0</v>
      </c>
    </row>
    <row r="139" spans="1:6">
      <c r="A139" s="10" t="s">
        <v>135</v>
      </c>
      <c r="B139" s="11">
        <v>680950.00797999999</v>
      </c>
      <c r="C139" s="11">
        <v>0</v>
      </c>
      <c r="D139" s="11">
        <v>0</v>
      </c>
      <c r="E139" s="11">
        <v>0</v>
      </c>
      <c r="F139" s="11">
        <v>680950.00797999999</v>
      </c>
    </row>
    <row r="140" spans="1:6">
      <c r="A140" s="10" t="s">
        <v>136</v>
      </c>
      <c r="B140" s="11">
        <v>0</v>
      </c>
      <c r="C140" s="11">
        <v>0</v>
      </c>
      <c r="D140" s="11">
        <v>0</v>
      </c>
      <c r="E140" s="11">
        <v>0</v>
      </c>
      <c r="F140" s="11">
        <v>0</v>
      </c>
    </row>
    <row r="141" spans="1:6">
      <c r="A141" s="10" t="s">
        <v>137</v>
      </c>
      <c r="B141" s="11">
        <v>0</v>
      </c>
      <c r="C141" s="11">
        <v>0</v>
      </c>
      <c r="D141" s="11">
        <v>0</v>
      </c>
      <c r="E141" s="11">
        <v>0</v>
      </c>
      <c r="F141" s="11">
        <v>0</v>
      </c>
    </row>
    <row r="142" spans="1:6">
      <c r="A142" s="10" t="s">
        <v>138</v>
      </c>
      <c r="B142" s="11">
        <v>1638774.65273</v>
      </c>
      <c r="C142" s="11">
        <v>48020</v>
      </c>
      <c r="D142" s="11">
        <v>0</v>
      </c>
      <c r="E142" s="11">
        <v>0</v>
      </c>
      <c r="F142" s="11">
        <v>1686794.65273</v>
      </c>
    </row>
    <row r="143" spans="1:6">
      <c r="A143" s="10" t="s">
        <v>139</v>
      </c>
      <c r="B143" s="11">
        <v>1897069.0272300001</v>
      </c>
      <c r="C143" s="11">
        <v>267135.20373000001</v>
      </c>
      <c r="D143" s="11">
        <v>0</v>
      </c>
      <c r="E143" s="11">
        <v>0</v>
      </c>
      <c r="F143" s="11">
        <v>2164204.2309600003</v>
      </c>
    </row>
    <row r="144" spans="1:6">
      <c r="A144" s="10" t="s">
        <v>140</v>
      </c>
      <c r="B144" s="11">
        <v>0</v>
      </c>
      <c r="C144" s="11">
        <v>54880.000070000002</v>
      </c>
      <c r="D144" s="11">
        <v>0</v>
      </c>
      <c r="E144" s="11">
        <v>0</v>
      </c>
      <c r="F144" s="11">
        <v>54880.000070000002</v>
      </c>
    </row>
    <row r="145" spans="1:6">
      <c r="A145" s="10" t="s">
        <v>141</v>
      </c>
      <c r="B145" s="11">
        <v>62819.523019999993</v>
      </c>
      <c r="C145" s="11">
        <v>4517.37626</v>
      </c>
      <c r="D145" s="11">
        <v>0</v>
      </c>
      <c r="E145" s="11">
        <v>0</v>
      </c>
      <c r="F145" s="11">
        <v>67336.899279999998</v>
      </c>
    </row>
    <row r="146" spans="1:6">
      <c r="A146" s="8" t="s">
        <v>142</v>
      </c>
      <c r="B146" s="9">
        <v>57861.869850000003</v>
      </c>
      <c r="C146" s="9">
        <v>92.728980000000007</v>
      </c>
      <c r="D146" s="9">
        <v>0</v>
      </c>
      <c r="E146" s="9">
        <v>0</v>
      </c>
      <c r="F146" s="9">
        <v>57954.598830000003</v>
      </c>
    </row>
    <row r="147" spans="1:6">
      <c r="A147" s="10" t="s">
        <v>69</v>
      </c>
      <c r="B147" s="11">
        <v>0</v>
      </c>
      <c r="C147" s="11">
        <v>0</v>
      </c>
      <c r="D147" s="11">
        <v>0</v>
      </c>
      <c r="E147" s="11">
        <v>0</v>
      </c>
      <c r="F147" s="11">
        <v>0</v>
      </c>
    </row>
    <row r="148" spans="1:6">
      <c r="A148" s="10" t="s">
        <v>71</v>
      </c>
      <c r="B148" s="11">
        <v>20697.816920000001</v>
      </c>
      <c r="C148" s="11">
        <v>92.728940000000009</v>
      </c>
      <c r="D148" s="11">
        <v>0</v>
      </c>
      <c r="E148" s="11">
        <v>0</v>
      </c>
      <c r="F148" s="11">
        <v>20790.545860000002</v>
      </c>
    </row>
    <row r="149" spans="1:6">
      <c r="A149" s="10" t="s">
        <v>143</v>
      </c>
      <c r="B149" s="11">
        <v>37164.052930000005</v>
      </c>
      <c r="C149" s="11">
        <v>4.0000000000000003E-5</v>
      </c>
      <c r="D149" s="11">
        <v>0</v>
      </c>
      <c r="E149" s="11">
        <v>0</v>
      </c>
      <c r="F149" s="11">
        <v>37164.052970000004</v>
      </c>
    </row>
    <row r="150" spans="1:6">
      <c r="A150" s="10" t="s">
        <v>97</v>
      </c>
      <c r="B150" s="11">
        <v>0</v>
      </c>
      <c r="C150" s="11">
        <v>0</v>
      </c>
      <c r="D150" s="11">
        <v>0</v>
      </c>
      <c r="E150" s="11">
        <v>0</v>
      </c>
      <c r="F150" s="11">
        <v>0</v>
      </c>
    </row>
    <row r="151" spans="1:6">
      <c r="A151" s="10" t="s">
        <v>144</v>
      </c>
      <c r="B151" s="11">
        <v>0</v>
      </c>
      <c r="C151" s="11">
        <v>0</v>
      </c>
      <c r="D151" s="11">
        <v>0</v>
      </c>
      <c r="E151" s="11">
        <v>0</v>
      </c>
      <c r="F151" s="11">
        <v>0</v>
      </c>
    </row>
    <row r="152" spans="1:6">
      <c r="A152" s="8" t="s">
        <v>145</v>
      </c>
      <c r="B152" s="9">
        <v>49740.874909999999</v>
      </c>
      <c r="C152" s="9">
        <v>0</v>
      </c>
      <c r="D152" s="9">
        <v>0</v>
      </c>
      <c r="E152" s="9">
        <v>0</v>
      </c>
      <c r="F152" s="9">
        <v>49740.874909999999</v>
      </c>
    </row>
    <row r="153" spans="1:6">
      <c r="A153" s="10" t="s">
        <v>146</v>
      </c>
      <c r="B153" s="11">
        <v>0</v>
      </c>
      <c r="C153" s="11">
        <v>0</v>
      </c>
      <c r="D153" s="11">
        <v>0</v>
      </c>
      <c r="E153" s="11">
        <v>0</v>
      </c>
      <c r="F153" s="11">
        <v>0</v>
      </c>
    </row>
    <row r="154" spans="1:6">
      <c r="A154" s="10" t="s">
        <v>147</v>
      </c>
      <c r="B154" s="11">
        <v>0</v>
      </c>
      <c r="C154" s="11">
        <v>0</v>
      </c>
      <c r="D154" s="11">
        <v>0</v>
      </c>
      <c r="E154" s="11">
        <v>0</v>
      </c>
      <c r="F154" s="11">
        <v>0</v>
      </c>
    </row>
    <row r="155" spans="1:6">
      <c r="A155" s="10" t="s">
        <v>148</v>
      </c>
      <c r="B155" s="11">
        <v>4817.6170899999997</v>
      </c>
      <c r="C155" s="11">
        <v>0</v>
      </c>
      <c r="D155" s="11">
        <v>0</v>
      </c>
      <c r="E155" s="11">
        <v>0</v>
      </c>
      <c r="F155" s="11">
        <v>4817.6170899999997</v>
      </c>
    </row>
    <row r="156" spans="1:6">
      <c r="A156" s="10" t="s">
        <v>149</v>
      </c>
      <c r="B156" s="11">
        <v>0</v>
      </c>
      <c r="C156" s="11">
        <v>0</v>
      </c>
      <c r="D156" s="11">
        <v>0</v>
      </c>
      <c r="E156" s="11">
        <v>0</v>
      </c>
      <c r="F156" s="11">
        <v>0</v>
      </c>
    </row>
    <row r="157" spans="1:6">
      <c r="A157" s="10" t="s">
        <v>150</v>
      </c>
      <c r="B157" s="11">
        <v>44923.257819999999</v>
      </c>
      <c r="C157" s="11">
        <v>0</v>
      </c>
      <c r="D157" s="11">
        <v>0</v>
      </c>
      <c r="E157" s="11">
        <v>0</v>
      </c>
      <c r="F157" s="11">
        <v>44923.257819999999</v>
      </c>
    </row>
    <row r="158" spans="1:6">
      <c r="A158" s="10" t="s">
        <v>151</v>
      </c>
      <c r="B158" s="11">
        <v>0</v>
      </c>
      <c r="C158" s="11">
        <v>0</v>
      </c>
      <c r="D158" s="11">
        <v>0</v>
      </c>
      <c r="E158" s="11">
        <v>0</v>
      </c>
      <c r="F158" s="11">
        <v>0</v>
      </c>
    </row>
    <row r="159" spans="1:6">
      <c r="A159" s="8" t="s">
        <v>152</v>
      </c>
      <c r="B159" s="9">
        <v>103920.99215000001</v>
      </c>
      <c r="C159" s="9">
        <v>0</v>
      </c>
      <c r="D159" s="9">
        <v>0</v>
      </c>
      <c r="E159" s="9">
        <v>0</v>
      </c>
      <c r="F159" s="9">
        <v>103920.99215000001</v>
      </c>
    </row>
    <row r="160" spans="1:6">
      <c r="A160" s="10" t="s">
        <v>153</v>
      </c>
      <c r="B160" s="11">
        <v>102900</v>
      </c>
      <c r="C160" s="11">
        <v>0</v>
      </c>
      <c r="D160" s="11">
        <v>0</v>
      </c>
      <c r="E160" s="11">
        <v>0</v>
      </c>
      <c r="F160" s="11">
        <v>102900</v>
      </c>
    </row>
    <row r="161" spans="1:6">
      <c r="A161" s="10" t="s">
        <v>154</v>
      </c>
      <c r="B161" s="11">
        <v>0</v>
      </c>
      <c r="C161" s="11">
        <v>0</v>
      </c>
      <c r="D161" s="11">
        <v>0</v>
      </c>
      <c r="E161" s="11">
        <v>0</v>
      </c>
      <c r="F161" s="11">
        <v>0</v>
      </c>
    </row>
    <row r="162" spans="1:6">
      <c r="A162" s="10" t="s">
        <v>155</v>
      </c>
      <c r="B162" s="11">
        <v>0</v>
      </c>
      <c r="C162" s="11">
        <v>0</v>
      </c>
      <c r="D162" s="11">
        <v>0</v>
      </c>
      <c r="E162" s="11">
        <v>0</v>
      </c>
      <c r="F162" s="11">
        <v>0</v>
      </c>
    </row>
    <row r="163" spans="1:6">
      <c r="A163" s="10" t="s">
        <v>156</v>
      </c>
      <c r="B163" s="11">
        <v>1020.99215</v>
      </c>
      <c r="C163" s="11">
        <v>0</v>
      </c>
      <c r="D163" s="11">
        <v>0</v>
      </c>
      <c r="E163" s="11">
        <v>0</v>
      </c>
      <c r="F163" s="11">
        <v>1020.99215</v>
      </c>
    </row>
    <row r="164" spans="1:6">
      <c r="A164" s="8" t="s">
        <v>157</v>
      </c>
      <c r="B164" s="9">
        <v>0</v>
      </c>
      <c r="C164" s="9">
        <v>0</v>
      </c>
      <c r="D164" s="9">
        <v>0</v>
      </c>
      <c r="E164" s="9">
        <v>0</v>
      </c>
      <c r="F164" s="9">
        <v>0</v>
      </c>
    </row>
    <row r="165" spans="1:6">
      <c r="A165" s="10" t="s">
        <v>158</v>
      </c>
      <c r="B165" s="11">
        <v>0</v>
      </c>
      <c r="C165" s="11">
        <v>0</v>
      </c>
      <c r="D165" s="11">
        <v>0</v>
      </c>
      <c r="E165" s="11">
        <v>0</v>
      </c>
      <c r="F165" s="11">
        <v>0</v>
      </c>
    </row>
    <row r="166" spans="1:6">
      <c r="A166" s="10" t="s">
        <v>159</v>
      </c>
      <c r="B166" s="11">
        <v>0</v>
      </c>
      <c r="C166" s="11">
        <v>0</v>
      </c>
      <c r="D166" s="11">
        <v>0</v>
      </c>
      <c r="E166" s="11">
        <v>0</v>
      </c>
      <c r="F166" s="11">
        <v>0</v>
      </c>
    </row>
    <row r="167" spans="1:6">
      <c r="A167" s="10" t="s">
        <v>160</v>
      </c>
      <c r="B167" s="11">
        <v>0</v>
      </c>
      <c r="C167" s="11">
        <v>0</v>
      </c>
      <c r="D167" s="11">
        <v>0</v>
      </c>
      <c r="E167" s="11">
        <v>0</v>
      </c>
      <c r="F167" s="11">
        <v>0</v>
      </c>
    </row>
    <row r="168" spans="1:6">
      <c r="A168" s="10" t="s">
        <v>161</v>
      </c>
      <c r="B168" s="11">
        <v>0</v>
      </c>
      <c r="C168" s="11">
        <v>0</v>
      </c>
      <c r="D168" s="11">
        <v>0</v>
      </c>
      <c r="E168" s="11">
        <v>0</v>
      </c>
      <c r="F168" s="11">
        <v>0</v>
      </c>
    </row>
    <row r="169" spans="1:6">
      <c r="A169" s="10" t="s">
        <v>162</v>
      </c>
      <c r="B169" s="11">
        <v>0</v>
      </c>
      <c r="C169" s="11">
        <v>0</v>
      </c>
      <c r="D169" s="11">
        <v>0</v>
      </c>
      <c r="E169" s="11">
        <v>0</v>
      </c>
      <c r="F169" s="11">
        <v>0</v>
      </c>
    </row>
    <row r="170" spans="1:6">
      <c r="A170" s="10" t="s">
        <v>163</v>
      </c>
      <c r="B170" s="11">
        <v>0</v>
      </c>
      <c r="C170" s="11">
        <v>0</v>
      </c>
      <c r="D170" s="11">
        <v>0</v>
      </c>
      <c r="E170" s="11">
        <v>0</v>
      </c>
      <c r="F170" s="11">
        <v>0</v>
      </c>
    </row>
    <row r="171" spans="1:6">
      <c r="A171" s="10" t="s">
        <v>164</v>
      </c>
      <c r="B171" s="11">
        <v>0</v>
      </c>
      <c r="C171" s="11">
        <v>0</v>
      </c>
      <c r="D171" s="11">
        <v>0</v>
      </c>
      <c r="E171" s="11">
        <v>0</v>
      </c>
      <c r="F171" s="11">
        <v>0</v>
      </c>
    </row>
    <row r="172" spans="1:6">
      <c r="A172" s="10" t="s">
        <v>165</v>
      </c>
      <c r="B172" s="11">
        <v>0</v>
      </c>
      <c r="C172" s="11">
        <v>0</v>
      </c>
      <c r="D172" s="11">
        <v>0</v>
      </c>
      <c r="E172" s="11">
        <v>0</v>
      </c>
      <c r="F172" s="11">
        <v>0</v>
      </c>
    </row>
    <row r="173" spans="1:6">
      <c r="A173" s="8" t="s">
        <v>166</v>
      </c>
      <c r="B173" s="9">
        <v>916116.42799</v>
      </c>
      <c r="C173" s="9">
        <v>0</v>
      </c>
      <c r="D173" s="9">
        <v>0</v>
      </c>
      <c r="E173" s="9">
        <v>0</v>
      </c>
      <c r="F173" s="9">
        <v>916116.42799</v>
      </c>
    </row>
    <row r="174" spans="1:6">
      <c r="A174" s="12" t="s">
        <v>167</v>
      </c>
      <c r="B174" s="11">
        <v>757352</v>
      </c>
      <c r="C174" s="11">
        <v>0</v>
      </c>
      <c r="D174" s="11">
        <v>0</v>
      </c>
      <c r="E174" s="11">
        <v>0</v>
      </c>
      <c r="F174" s="11">
        <v>757352</v>
      </c>
    </row>
    <row r="175" spans="1:6">
      <c r="A175" s="10" t="s">
        <v>168</v>
      </c>
      <c r="B175" s="11">
        <v>757352</v>
      </c>
      <c r="C175" s="11">
        <v>0</v>
      </c>
      <c r="D175" s="11">
        <v>0</v>
      </c>
      <c r="E175" s="11">
        <v>0</v>
      </c>
      <c r="F175" s="11">
        <v>757352</v>
      </c>
    </row>
    <row r="176" spans="1:6">
      <c r="A176" s="10" t="s">
        <v>169</v>
      </c>
      <c r="B176" s="11">
        <v>0</v>
      </c>
      <c r="C176" s="11">
        <v>0</v>
      </c>
      <c r="D176" s="11">
        <v>0</v>
      </c>
      <c r="E176" s="11">
        <v>0</v>
      </c>
      <c r="F176" s="11">
        <v>0</v>
      </c>
    </row>
    <row r="177" spans="1:6">
      <c r="A177" s="10" t="s">
        <v>170</v>
      </c>
      <c r="B177" s="11">
        <v>0</v>
      </c>
      <c r="C177" s="11">
        <v>0</v>
      </c>
      <c r="D177" s="11">
        <v>0</v>
      </c>
      <c r="E177" s="11">
        <v>0</v>
      </c>
      <c r="F177" s="11">
        <v>0</v>
      </c>
    </row>
    <row r="178" spans="1:6">
      <c r="A178" s="12" t="s">
        <v>171</v>
      </c>
      <c r="B178" s="11">
        <v>0</v>
      </c>
      <c r="C178" s="11">
        <v>0</v>
      </c>
      <c r="D178" s="11">
        <v>0</v>
      </c>
      <c r="E178" s="11">
        <v>0</v>
      </c>
      <c r="F178" s="11">
        <v>0</v>
      </c>
    </row>
    <row r="179" spans="1:6">
      <c r="A179" s="10" t="s">
        <v>172</v>
      </c>
      <c r="B179" s="11">
        <v>0</v>
      </c>
      <c r="C179" s="11">
        <v>0</v>
      </c>
      <c r="D179" s="11">
        <v>0</v>
      </c>
      <c r="E179" s="11">
        <v>0</v>
      </c>
      <c r="F179" s="11">
        <v>0</v>
      </c>
    </row>
    <row r="180" spans="1:6">
      <c r="A180" s="10" t="s">
        <v>173</v>
      </c>
      <c r="B180" s="11">
        <v>0</v>
      </c>
      <c r="C180" s="11">
        <v>0</v>
      </c>
      <c r="D180" s="11">
        <v>0</v>
      </c>
      <c r="E180" s="11">
        <v>0</v>
      </c>
      <c r="F180" s="11">
        <v>0</v>
      </c>
    </row>
    <row r="181" spans="1:6">
      <c r="A181" s="10" t="s">
        <v>174</v>
      </c>
      <c r="B181" s="11">
        <v>0</v>
      </c>
      <c r="C181" s="11">
        <v>0</v>
      </c>
      <c r="D181" s="11">
        <v>0</v>
      </c>
      <c r="E181" s="11">
        <v>0</v>
      </c>
      <c r="F181" s="11">
        <v>0</v>
      </c>
    </row>
    <row r="182" spans="1:6">
      <c r="A182" s="12" t="s">
        <v>175</v>
      </c>
      <c r="B182" s="11">
        <v>0</v>
      </c>
      <c r="C182" s="11">
        <v>0</v>
      </c>
      <c r="D182" s="11">
        <v>0</v>
      </c>
      <c r="E182" s="11">
        <v>0</v>
      </c>
      <c r="F182" s="11">
        <v>0</v>
      </c>
    </row>
    <row r="183" spans="1:6">
      <c r="A183" s="10" t="s">
        <v>176</v>
      </c>
      <c r="B183" s="11">
        <v>0</v>
      </c>
      <c r="C183" s="11">
        <v>0</v>
      </c>
      <c r="D183" s="11">
        <v>0</v>
      </c>
      <c r="E183" s="11">
        <v>0</v>
      </c>
      <c r="F183" s="11">
        <v>0</v>
      </c>
    </row>
    <row r="184" spans="1:6">
      <c r="A184" s="12" t="s">
        <v>177</v>
      </c>
      <c r="B184" s="11">
        <v>134105.4638</v>
      </c>
      <c r="C184" s="11">
        <v>0</v>
      </c>
      <c r="D184" s="11">
        <v>0</v>
      </c>
      <c r="E184" s="11">
        <v>0</v>
      </c>
      <c r="F184" s="11">
        <v>134105.4638</v>
      </c>
    </row>
    <row r="185" spans="1:6">
      <c r="A185" s="10" t="s">
        <v>178</v>
      </c>
      <c r="B185" s="11">
        <v>59430.641779999998</v>
      </c>
      <c r="C185" s="11">
        <v>0</v>
      </c>
      <c r="D185" s="11">
        <v>0</v>
      </c>
      <c r="E185" s="11">
        <v>0</v>
      </c>
      <c r="F185" s="11">
        <v>59430.641779999998</v>
      </c>
    </row>
    <row r="186" spans="1:6">
      <c r="A186" s="10" t="s">
        <v>179</v>
      </c>
      <c r="B186" s="11">
        <v>47494.563019999994</v>
      </c>
      <c r="C186" s="11">
        <v>0</v>
      </c>
      <c r="D186" s="11">
        <v>0</v>
      </c>
      <c r="E186" s="11">
        <v>0</v>
      </c>
      <c r="F186" s="11">
        <v>47494.563019999994</v>
      </c>
    </row>
    <row r="187" spans="1:6">
      <c r="A187" s="10" t="s">
        <v>180</v>
      </c>
      <c r="B187" s="11">
        <v>27180.258999999998</v>
      </c>
      <c r="C187" s="11">
        <v>0</v>
      </c>
      <c r="D187" s="11">
        <v>0</v>
      </c>
      <c r="E187" s="11">
        <v>0</v>
      </c>
      <c r="F187" s="11">
        <v>27180.258999999998</v>
      </c>
    </row>
    <row r="188" spans="1:6">
      <c r="A188" s="12" t="s">
        <v>181</v>
      </c>
      <c r="B188" s="11">
        <v>24658.964190000002</v>
      </c>
      <c r="C188" s="11">
        <v>0</v>
      </c>
      <c r="D188" s="11">
        <v>0</v>
      </c>
      <c r="E188" s="11">
        <v>0</v>
      </c>
      <c r="F188" s="11">
        <v>24658.964190000002</v>
      </c>
    </row>
    <row r="189" spans="1:6">
      <c r="A189" s="10" t="s">
        <v>182</v>
      </c>
      <c r="B189" s="11">
        <v>23341.194600000003</v>
      </c>
      <c r="C189" s="11">
        <v>0</v>
      </c>
      <c r="D189" s="11">
        <v>0</v>
      </c>
      <c r="E189" s="11">
        <v>0</v>
      </c>
      <c r="F189" s="11">
        <v>23341.194600000003</v>
      </c>
    </row>
    <row r="190" spans="1:6">
      <c r="A190" s="13" t="s">
        <v>183</v>
      </c>
      <c r="B190" s="11">
        <v>1317.7695900000001</v>
      </c>
      <c r="C190" s="11">
        <v>0</v>
      </c>
      <c r="D190" s="11">
        <v>0</v>
      </c>
      <c r="E190" s="11">
        <v>0</v>
      </c>
      <c r="F190" s="11">
        <v>1317.7695900000001</v>
      </c>
    </row>
    <row r="191" spans="1:6">
      <c r="A191" s="2" t="s">
        <v>184</v>
      </c>
      <c r="B191" s="9">
        <v>9887042.6363900006</v>
      </c>
      <c r="C191" s="9">
        <v>475611.23404000001</v>
      </c>
      <c r="D191" s="9">
        <v>0</v>
      </c>
      <c r="E191" s="9">
        <v>0</v>
      </c>
      <c r="F191" s="9">
        <v>10362653.87043</v>
      </c>
    </row>
    <row r="192" spans="1:6">
      <c r="A192" s="8" t="s">
        <v>185</v>
      </c>
      <c r="B192" s="9">
        <v>0</v>
      </c>
      <c r="C192" s="9">
        <v>0</v>
      </c>
      <c r="D192" s="9">
        <v>0</v>
      </c>
      <c r="E192" s="9">
        <v>0</v>
      </c>
      <c r="F192" s="9">
        <v>0</v>
      </c>
    </row>
    <row r="193" spans="1:6">
      <c r="A193" s="12" t="s">
        <v>186</v>
      </c>
      <c r="B193" s="11">
        <v>0</v>
      </c>
      <c r="C193" s="11">
        <v>0</v>
      </c>
      <c r="D193" s="11">
        <v>0</v>
      </c>
      <c r="E193" s="11">
        <v>0</v>
      </c>
      <c r="F193" s="11">
        <v>0</v>
      </c>
    </row>
    <row r="194" spans="1:6">
      <c r="A194" s="10" t="s">
        <v>187</v>
      </c>
      <c r="B194" s="11">
        <v>0</v>
      </c>
      <c r="C194" s="11">
        <v>0</v>
      </c>
      <c r="D194" s="11">
        <v>0</v>
      </c>
      <c r="E194" s="11">
        <v>0</v>
      </c>
      <c r="F194" s="11">
        <v>0</v>
      </c>
    </row>
    <row r="195" spans="1:6">
      <c r="A195" s="10" t="s">
        <v>188</v>
      </c>
      <c r="B195" s="11">
        <v>0</v>
      </c>
      <c r="C195" s="11">
        <v>0</v>
      </c>
      <c r="D195" s="11">
        <v>0</v>
      </c>
      <c r="E195" s="11">
        <v>0</v>
      </c>
      <c r="F195" s="11">
        <v>0</v>
      </c>
    </row>
    <row r="196" spans="1:6">
      <c r="A196" s="10" t="s">
        <v>189</v>
      </c>
      <c r="B196" s="11">
        <v>0</v>
      </c>
      <c r="C196" s="11">
        <v>0</v>
      </c>
      <c r="D196" s="11">
        <v>0</v>
      </c>
      <c r="E196" s="11">
        <v>0</v>
      </c>
      <c r="F196" s="11">
        <v>0</v>
      </c>
    </row>
    <row r="197" spans="1:6">
      <c r="A197" s="10" t="s">
        <v>190</v>
      </c>
      <c r="B197" s="11">
        <v>0</v>
      </c>
      <c r="C197" s="11">
        <v>0</v>
      </c>
      <c r="D197" s="11">
        <v>0</v>
      </c>
      <c r="E197" s="11">
        <v>0</v>
      </c>
      <c r="F197" s="11">
        <v>0</v>
      </c>
    </row>
    <row r="198" spans="1:6">
      <c r="A198" s="10" t="s">
        <v>191</v>
      </c>
      <c r="B198" s="11">
        <v>0</v>
      </c>
      <c r="C198" s="11">
        <v>0</v>
      </c>
      <c r="D198" s="11">
        <v>0</v>
      </c>
      <c r="E198" s="11">
        <v>0</v>
      </c>
      <c r="F198" s="11">
        <v>0</v>
      </c>
    </row>
    <row r="199" spans="1:6">
      <c r="A199" s="12" t="s">
        <v>192</v>
      </c>
      <c r="B199" s="11">
        <v>0</v>
      </c>
      <c r="C199" s="11">
        <v>0</v>
      </c>
      <c r="D199" s="11">
        <v>0</v>
      </c>
      <c r="E199" s="11">
        <v>0</v>
      </c>
      <c r="F199" s="11">
        <v>0</v>
      </c>
    </row>
    <row r="200" spans="1:6">
      <c r="A200" s="10" t="s">
        <v>193</v>
      </c>
      <c r="B200" s="11">
        <v>0</v>
      </c>
      <c r="C200" s="11">
        <v>0</v>
      </c>
      <c r="D200" s="11">
        <v>0</v>
      </c>
      <c r="E200" s="11">
        <v>0</v>
      </c>
      <c r="F200" s="11">
        <v>0</v>
      </c>
    </row>
    <row r="201" spans="1:6">
      <c r="A201" s="10" t="s">
        <v>194</v>
      </c>
      <c r="B201" s="11">
        <v>0</v>
      </c>
      <c r="C201" s="11">
        <v>0</v>
      </c>
      <c r="D201" s="11">
        <v>0</v>
      </c>
      <c r="E201" s="11">
        <v>0</v>
      </c>
      <c r="F201" s="11">
        <v>0</v>
      </c>
    </row>
    <row r="202" spans="1:6">
      <c r="A202" s="10" t="s">
        <v>195</v>
      </c>
      <c r="B202" s="11">
        <v>0</v>
      </c>
      <c r="C202" s="11">
        <v>0</v>
      </c>
      <c r="D202" s="11">
        <v>0</v>
      </c>
      <c r="E202" s="11">
        <v>0</v>
      </c>
      <c r="F202" s="11">
        <v>0</v>
      </c>
    </row>
    <row r="203" spans="1:6">
      <c r="A203" s="10" t="s">
        <v>196</v>
      </c>
      <c r="B203" s="11">
        <v>0</v>
      </c>
      <c r="C203" s="11">
        <v>0</v>
      </c>
      <c r="D203" s="11">
        <v>0</v>
      </c>
      <c r="E203" s="11">
        <v>0</v>
      </c>
      <c r="F203" s="11">
        <v>0</v>
      </c>
    </row>
    <row r="204" spans="1:6">
      <c r="A204" s="10" t="s">
        <v>197</v>
      </c>
      <c r="B204" s="11">
        <v>0</v>
      </c>
      <c r="C204" s="11">
        <v>0</v>
      </c>
      <c r="D204" s="11">
        <v>0</v>
      </c>
      <c r="E204" s="11">
        <v>0</v>
      </c>
      <c r="F204" s="11">
        <v>0</v>
      </c>
    </row>
    <row r="205" spans="1:6">
      <c r="A205" s="12" t="s">
        <v>198</v>
      </c>
      <c r="B205" s="11">
        <v>0</v>
      </c>
      <c r="C205" s="11">
        <v>0</v>
      </c>
      <c r="D205" s="11">
        <v>0</v>
      </c>
      <c r="E205" s="11">
        <v>0</v>
      </c>
      <c r="F205" s="11">
        <v>0</v>
      </c>
    </row>
    <row r="206" spans="1:6">
      <c r="A206" s="12" t="s">
        <v>199</v>
      </c>
      <c r="B206" s="11">
        <v>0</v>
      </c>
      <c r="C206" s="11">
        <v>0</v>
      </c>
      <c r="D206" s="11">
        <v>0</v>
      </c>
      <c r="E206" s="11">
        <v>0</v>
      </c>
      <c r="F206" s="11">
        <v>0</v>
      </c>
    </row>
    <row r="207" spans="1:6">
      <c r="A207" s="10" t="s">
        <v>200</v>
      </c>
      <c r="B207" s="11">
        <v>0</v>
      </c>
      <c r="C207" s="11">
        <v>0</v>
      </c>
      <c r="D207" s="11">
        <v>0</v>
      </c>
      <c r="E207" s="11">
        <v>0</v>
      </c>
      <c r="F207" s="11">
        <v>0</v>
      </c>
    </row>
    <row r="208" spans="1:6">
      <c r="A208" s="10" t="s">
        <v>201</v>
      </c>
      <c r="B208" s="11">
        <v>0</v>
      </c>
      <c r="C208" s="11">
        <v>0</v>
      </c>
      <c r="D208" s="11">
        <v>0</v>
      </c>
      <c r="E208" s="11">
        <v>0</v>
      </c>
      <c r="F208" s="11">
        <v>0</v>
      </c>
    </row>
    <row r="209" spans="1:6">
      <c r="A209" s="10" t="s">
        <v>202</v>
      </c>
      <c r="B209" s="11">
        <v>0</v>
      </c>
      <c r="C209" s="11">
        <v>0</v>
      </c>
      <c r="D209" s="11">
        <v>0</v>
      </c>
      <c r="E209" s="11">
        <v>0</v>
      </c>
      <c r="F209" s="11">
        <v>0</v>
      </c>
    </row>
    <row r="210" spans="1:6">
      <c r="A210" s="10" t="s">
        <v>203</v>
      </c>
      <c r="B210" s="11">
        <v>0</v>
      </c>
      <c r="C210" s="11">
        <v>0</v>
      </c>
      <c r="D210" s="11">
        <v>0</v>
      </c>
      <c r="E210" s="11">
        <v>0</v>
      </c>
      <c r="F210" s="11">
        <v>0</v>
      </c>
    </row>
    <row r="211" spans="1:6">
      <c r="A211" s="12" t="s">
        <v>204</v>
      </c>
      <c r="B211" s="11">
        <v>0</v>
      </c>
      <c r="C211" s="11">
        <v>0</v>
      </c>
      <c r="D211" s="11">
        <v>0</v>
      </c>
      <c r="E211" s="11">
        <v>0</v>
      </c>
      <c r="F211" s="11">
        <v>0</v>
      </c>
    </row>
    <row r="212" spans="1:6">
      <c r="A212" s="8" t="s">
        <v>205</v>
      </c>
      <c r="B212" s="9">
        <v>17495854.714380004</v>
      </c>
      <c r="C212" s="9">
        <v>2387591.5317900004</v>
      </c>
      <c r="D212" s="9">
        <v>0</v>
      </c>
      <c r="E212" s="9">
        <v>0</v>
      </c>
      <c r="F212" s="9">
        <v>19883446.246170003</v>
      </c>
    </row>
    <row r="213" spans="1:6">
      <c r="A213" s="12" t="s">
        <v>206</v>
      </c>
      <c r="B213" s="11">
        <v>0</v>
      </c>
      <c r="C213" s="11">
        <v>0</v>
      </c>
      <c r="D213" s="11">
        <v>0</v>
      </c>
      <c r="E213" s="11">
        <v>0</v>
      </c>
      <c r="F213" s="11">
        <v>0</v>
      </c>
    </row>
    <row r="214" spans="1:6">
      <c r="A214" s="10" t="s">
        <v>207</v>
      </c>
      <c r="B214" s="11">
        <v>0</v>
      </c>
      <c r="C214" s="11">
        <v>0</v>
      </c>
      <c r="D214" s="11">
        <v>0</v>
      </c>
      <c r="E214" s="11">
        <v>0</v>
      </c>
      <c r="F214" s="11">
        <v>0</v>
      </c>
    </row>
    <row r="215" spans="1:6">
      <c r="A215" s="10" t="s">
        <v>208</v>
      </c>
      <c r="B215" s="11">
        <v>0</v>
      </c>
      <c r="C215" s="11">
        <v>0</v>
      </c>
      <c r="D215" s="11">
        <v>0</v>
      </c>
      <c r="E215" s="11">
        <v>0</v>
      </c>
      <c r="F215" s="11">
        <v>0</v>
      </c>
    </row>
    <row r="216" spans="1:6">
      <c r="A216" s="10" t="s">
        <v>209</v>
      </c>
      <c r="B216" s="11">
        <v>0</v>
      </c>
      <c r="C216" s="11">
        <v>0</v>
      </c>
      <c r="D216" s="11">
        <v>0</v>
      </c>
      <c r="E216" s="11">
        <v>0</v>
      </c>
      <c r="F216" s="11">
        <v>0</v>
      </c>
    </row>
    <row r="217" spans="1:6">
      <c r="A217" s="12" t="s">
        <v>210</v>
      </c>
      <c r="B217" s="11">
        <v>0</v>
      </c>
      <c r="C217" s="11">
        <v>0</v>
      </c>
      <c r="D217" s="11">
        <v>0</v>
      </c>
      <c r="E217" s="11">
        <v>0</v>
      </c>
      <c r="F217" s="11">
        <v>0</v>
      </c>
    </row>
    <row r="218" spans="1:6">
      <c r="A218" s="13" t="s">
        <v>211</v>
      </c>
      <c r="B218" s="11">
        <v>0</v>
      </c>
      <c r="C218" s="11">
        <v>0</v>
      </c>
      <c r="D218" s="11">
        <v>0</v>
      </c>
      <c r="E218" s="11">
        <v>0</v>
      </c>
      <c r="F218" s="11">
        <v>0</v>
      </c>
    </row>
    <row r="219" spans="1:6">
      <c r="A219" s="10" t="s">
        <v>212</v>
      </c>
      <c r="B219" s="11">
        <v>0</v>
      </c>
      <c r="C219" s="11">
        <v>0</v>
      </c>
      <c r="D219" s="11">
        <v>0</v>
      </c>
      <c r="E219" s="11">
        <v>0</v>
      </c>
      <c r="F219" s="11">
        <v>0</v>
      </c>
    </row>
    <row r="220" spans="1:6">
      <c r="A220" s="10" t="s">
        <v>213</v>
      </c>
      <c r="B220" s="11">
        <v>0</v>
      </c>
      <c r="C220" s="11">
        <v>0</v>
      </c>
      <c r="D220" s="11">
        <v>0</v>
      </c>
      <c r="E220" s="11">
        <v>0</v>
      </c>
      <c r="F220" s="11">
        <v>0</v>
      </c>
    </row>
    <row r="221" spans="1:6">
      <c r="A221" s="10" t="s">
        <v>214</v>
      </c>
      <c r="B221" s="11">
        <v>0</v>
      </c>
      <c r="C221" s="11">
        <v>0</v>
      </c>
      <c r="D221" s="11">
        <v>0</v>
      </c>
      <c r="E221" s="11">
        <v>0</v>
      </c>
      <c r="F221" s="11">
        <v>0</v>
      </c>
    </row>
    <row r="222" spans="1:6">
      <c r="A222" s="10" t="s">
        <v>215</v>
      </c>
      <c r="B222" s="11">
        <v>0</v>
      </c>
      <c r="C222" s="11">
        <v>0</v>
      </c>
      <c r="D222" s="11">
        <v>0</v>
      </c>
      <c r="E222" s="11">
        <v>0</v>
      </c>
      <c r="F222" s="11">
        <v>0</v>
      </c>
    </row>
    <row r="223" spans="1:6">
      <c r="A223" s="12" t="s">
        <v>216</v>
      </c>
      <c r="B223" s="11">
        <v>0</v>
      </c>
      <c r="C223" s="11">
        <v>0</v>
      </c>
      <c r="D223" s="11">
        <v>0</v>
      </c>
      <c r="E223" s="11">
        <v>0</v>
      </c>
      <c r="F223" s="11">
        <v>0</v>
      </c>
    </row>
    <row r="224" spans="1:6">
      <c r="A224" s="10" t="s">
        <v>217</v>
      </c>
      <c r="B224" s="11">
        <v>0</v>
      </c>
      <c r="C224" s="11">
        <v>0</v>
      </c>
      <c r="D224" s="11">
        <v>0</v>
      </c>
      <c r="E224" s="11">
        <v>0</v>
      </c>
      <c r="F224" s="11">
        <v>0</v>
      </c>
    </row>
    <row r="225" spans="1:6">
      <c r="A225" s="10" t="s">
        <v>218</v>
      </c>
      <c r="B225" s="11">
        <v>0</v>
      </c>
      <c r="C225" s="11">
        <v>0</v>
      </c>
      <c r="D225" s="11">
        <v>0</v>
      </c>
      <c r="E225" s="11">
        <v>0</v>
      </c>
      <c r="F225" s="11">
        <v>0</v>
      </c>
    </row>
    <row r="226" spans="1:6">
      <c r="A226" s="12" t="s">
        <v>219</v>
      </c>
      <c r="B226" s="11">
        <v>0</v>
      </c>
      <c r="C226" s="11">
        <v>0</v>
      </c>
      <c r="D226" s="11">
        <v>0</v>
      </c>
      <c r="E226" s="11">
        <v>0</v>
      </c>
      <c r="F226" s="11">
        <v>0</v>
      </c>
    </row>
    <row r="227" spans="1:6">
      <c r="A227" s="10" t="s">
        <v>220</v>
      </c>
      <c r="B227" s="11">
        <v>0</v>
      </c>
      <c r="C227" s="11">
        <v>0</v>
      </c>
      <c r="D227" s="11">
        <v>0</v>
      </c>
      <c r="E227" s="11">
        <v>0</v>
      </c>
      <c r="F227" s="11">
        <v>0</v>
      </c>
    </row>
    <row r="228" spans="1:6">
      <c r="A228" s="10" t="s">
        <v>221</v>
      </c>
      <c r="B228" s="11">
        <v>0</v>
      </c>
      <c r="C228" s="11">
        <v>0</v>
      </c>
      <c r="D228" s="11">
        <v>0</v>
      </c>
      <c r="E228" s="11">
        <v>0</v>
      </c>
      <c r="F228" s="11">
        <v>0</v>
      </c>
    </row>
    <row r="229" spans="1:6">
      <c r="A229" s="12" t="s">
        <v>222</v>
      </c>
      <c r="B229" s="11">
        <v>4985630.74175</v>
      </c>
      <c r="C229" s="11">
        <v>0</v>
      </c>
      <c r="D229" s="11">
        <v>0</v>
      </c>
      <c r="E229" s="11">
        <v>0</v>
      </c>
      <c r="F229" s="11">
        <v>4985630.74175</v>
      </c>
    </row>
    <row r="230" spans="1:6">
      <c r="A230" s="10" t="s">
        <v>223</v>
      </c>
      <c r="B230" s="11">
        <v>2888910.80425</v>
      </c>
      <c r="C230" s="11">
        <v>0</v>
      </c>
      <c r="D230" s="11">
        <v>0</v>
      </c>
      <c r="E230" s="11">
        <v>0</v>
      </c>
      <c r="F230" s="11">
        <v>2888910.80425</v>
      </c>
    </row>
    <row r="231" spans="1:6">
      <c r="A231" s="10" t="s">
        <v>224</v>
      </c>
      <c r="B231" s="11">
        <v>0</v>
      </c>
      <c r="C231" s="11">
        <v>0</v>
      </c>
      <c r="D231" s="11">
        <v>0</v>
      </c>
      <c r="E231" s="11">
        <v>0</v>
      </c>
      <c r="F231" s="11">
        <v>0</v>
      </c>
    </row>
    <row r="232" spans="1:6">
      <c r="A232" s="10" t="s">
        <v>225</v>
      </c>
      <c r="B232" s="11">
        <v>535984.35664999997</v>
      </c>
      <c r="C232" s="11">
        <v>0</v>
      </c>
      <c r="D232" s="11">
        <v>0</v>
      </c>
      <c r="E232" s="11">
        <v>0</v>
      </c>
      <c r="F232" s="11">
        <v>535984.35664999997</v>
      </c>
    </row>
    <row r="233" spans="1:6">
      <c r="A233" s="10" t="s">
        <v>226</v>
      </c>
      <c r="B233" s="11">
        <v>0</v>
      </c>
      <c r="C233" s="11">
        <v>0</v>
      </c>
      <c r="D233" s="11">
        <v>0</v>
      </c>
      <c r="E233" s="11">
        <v>0</v>
      </c>
      <c r="F233" s="11">
        <v>0</v>
      </c>
    </row>
    <row r="234" spans="1:6">
      <c r="A234" s="10" t="s">
        <v>227</v>
      </c>
      <c r="B234" s="10">
        <v>0</v>
      </c>
      <c r="C234" s="10">
        <v>0</v>
      </c>
      <c r="D234" s="10">
        <v>0</v>
      </c>
      <c r="E234" s="10">
        <v>0</v>
      </c>
      <c r="F234" s="10">
        <v>0</v>
      </c>
    </row>
    <row r="235" spans="1:6">
      <c r="A235" s="10" t="s">
        <v>228</v>
      </c>
      <c r="B235" s="10">
        <v>0</v>
      </c>
      <c r="C235" s="10">
        <v>0</v>
      </c>
      <c r="D235" s="10">
        <v>0</v>
      </c>
      <c r="E235" s="10">
        <v>0</v>
      </c>
      <c r="F235" s="10">
        <v>0</v>
      </c>
    </row>
    <row r="236" spans="1:6">
      <c r="A236" s="10" t="s">
        <v>229</v>
      </c>
      <c r="B236" s="10">
        <v>0</v>
      </c>
      <c r="C236" s="10">
        <v>0</v>
      </c>
      <c r="D236" s="10">
        <v>0</v>
      </c>
      <c r="E236" s="10">
        <v>0</v>
      </c>
      <c r="F236" s="10">
        <v>0</v>
      </c>
    </row>
    <row r="237" spans="1:6">
      <c r="A237" s="10" t="s">
        <v>230</v>
      </c>
      <c r="B237" s="10">
        <v>1560735.5808499998</v>
      </c>
      <c r="C237" s="10">
        <v>0</v>
      </c>
      <c r="D237" s="10">
        <v>0</v>
      </c>
      <c r="E237" s="10">
        <v>0</v>
      </c>
      <c r="F237" s="10">
        <v>1560735.5808499998</v>
      </c>
    </row>
    <row r="238" spans="1:6">
      <c r="A238" s="12" t="s">
        <v>231</v>
      </c>
      <c r="B238" s="10">
        <v>5176528.9818099998</v>
      </c>
      <c r="C238" s="10">
        <v>752245.77509999997</v>
      </c>
      <c r="D238" s="10">
        <v>0</v>
      </c>
      <c r="E238" s="10">
        <v>0</v>
      </c>
      <c r="F238" s="10">
        <v>5928774.75691</v>
      </c>
    </row>
    <row r="239" spans="1:6">
      <c r="A239" s="10" t="s">
        <v>232</v>
      </c>
      <c r="B239" s="10">
        <v>215376.46269999997</v>
      </c>
      <c r="C239" s="10">
        <v>0</v>
      </c>
      <c r="D239" s="10">
        <v>0</v>
      </c>
      <c r="E239" s="10">
        <v>0</v>
      </c>
      <c r="F239" s="10">
        <v>215376.46269999997</v>
      </c>
    </row>
    <row r="240" spans="1:6">
      <c r="A240" s="10" t="s">
        <v>233</v>
      </c>
      <c r="B240" s="10">
        <v>0</v>
      </c>
      <c r="C240" s="10">
        <v>75.459999999999994</v>
      </c>
      <c r="D240" s="10">
        <v>0</v>
      </c>
      <c r="E240" s="10">
        <v>0</v>
      </c>
      <c r="F240" s="10">
        <v>75.459999999999994</v>
      </c>
    </row>
    <row r="241" spans="1:6">
      <c r="A241" s="10" t="s">
        <v>234</v>
      </c>
      <c r="B241" s="10">
        <v>56612.294080000007</v>
      </c>
      <c r="C241" s="10">
        <v>2498.9122400000001</v>
      </c>
      <c r="D241" s="10">
        <v>0</v>
      </c>
      <c r="E241" s="10">
        <v>0</v>
      </c>
      <c r="F241" s="10">
        <v>59111.206320000005</v>
      </c>
    </row>
    <row r="242" spans="1:6">
      <c r="A242" s="10" t="s">
        <v>235</v>
      </c>
      <c r="B242" s="10">
        <v>26090.7965</v>
      </c>
      <c r="C242" s="10">
        <v>0</v>
      </c>
      <c r="D242" s="10">
        <v>0</v>
      </c>
      <c r="E242" s="10">
        <v>0</v>
      </c>
      <c r="F242" s="10">
        <v>26090.7965</v>
      </c>
    </row>
    <row r="243" spans="1:6">
      <c r="A243" s="10" t="s">
        <v>236</v>
      </c>
      <c r="B243" s="10">
        <v>0</v>
      </c>
      <c r="C243" s="10">
        <v>0</v>
      </c>
      <c r="D243" s="10">
        <v>0</v>
      </c>
      <c r="E243" s="10">
        <v>0</v>
      </c>
      <c r="F243" s="10">
        <v>0</v>
      </c>
    </row>
    <row r="244" spans="1:6">
      <c r="A244" s="10" t="s">
        <v>237</v>
      </c>
      <c r="B244" s="10">
        <v>4878449.4285300002</v>
      </c>
      <c r="C244" s="10">
        <v>749671.40285999991</v>
      </c>
      <c r="D244" s="10">
        <v>0</v>
      </c>
      <c r="E244" s="10">
        <v>0</v>
      </c>
      <c r="F244" s="10">
        <v>5628120.8313899999</v>
      </c>
    </row>
    <row r="245" spans="1:6">
      <c r="A245" s="12" t="s">
        <v>238</v>
      </c>
      <c r="B245" s="10">
        <v>946984.90262000007</v>
      </c>
      <c r="C245" s="10">
        <v>1221101.4293</v>
      </c>
      <c r="D245" s="10">
        <v>0</v>
      </c>
      <c r="E245" s="10">
        <v>0</v>
      </c>
      <c r="F245" s="10">
        <v>2168086.3319199998</v>
      </c>
    </row>
    <row r="246" spans="1:6">
      <c r="A246" s="10" t="s">
        <v>239</v>
      </c>
      <c r="B246" s="10">
        <v>945856.63228000002</v>
      </c>
      <c r="C246" s="10">
        <v>1220880.33925</v>
      </c>
      <c r="D246" s="10">
        <v>0</v>
      </c>
      <c r="E246" s="10">
        <v>0</v>
      </c>
      <c r="F246" s="10">
        <v>2166736.9715299997</v>
      </c>
    </row>
    <row r="247" spans="1:6">
      <c r="A247" s="10" t="s">
        <v>240</v>
      </c>
      <c r="B247" s="10">
        <v>1128.27034</v>
      </c>
      <c r="C247" s="10">
        <v>221.09004999999999</v>
      </c>
      <c r="D247" s="10">
        <v>0</v>
      </c>
      <c r="E247" s="10">
        <v>0</v>
      </c>
      <c r="F247" s="10">
        <v>1349.3603900000001</v>
      </c>
    </row>
    <row r="248" spans="1:6">
      <c r="A248" s="12" t="s">
        <v>241</v>
      </c>
      <c r="B248" s="10">
        <v>6386710.088200002</v>
      </c>
      <c r="C248" s="10">
        <v>414244.32739000046</v>
      </c>
      <c r="D248" s="10">
        <v>0</v>
      </c>
      <c r="E248" s="10">
        <v>0</v>
      </c>
      <c r="F248" s="10">
        <v>6800954.4155900022</v>
      </c>
    </row>
    <row r="249" spans="1:6">
      <c r="A249" s="10" t="s">
        <v>239</v>
      </c>
      <c r="B249" s="10">
        <v>6363843.6445900016</v>
      </c>
      <c r="C249" s="10">
        <v>414244.32739000046</v>
      </c>
      <c r="D249" s="10">
        <v>0</v>
      </c>
      <c r="E249" s="10">
        <v>0</v>
      </c>
      <c r="F249" s="10">
        <v>6778087.9719800018</v>
      </c>
    </row>
    <row r="250" spans="1:6">
      <c r="A250" s="10" t="s">
        <v>240</v>
      </c>
      <c r="B250" s="10">
        <v>22866.443610000002</v>
      </c>
      <c r="C250" s="10">
        <v>0</v>
      </c>
      <c r="D250" s="10">
        <v>0</v>
      </c>
      <c r="E250" s="10">
        <v>0</v>
      </c>
      <c r="F250" s="10">
        <v>22866.443610000002</v>
      </c>
    </row>
    <row r="251" spans="1:6">
      <c r="A251" s="8" t="s">
        <v>242</v>
      </c>
      <c r="B251" s="9">
        <v>96294.415549999991</v>
      </c>
      <c r="C251" s="9">
        <v>78.270600000000002</v>
      </c>
      <c r="D251" s="9">
        <v>0</v>
      </c>
      <c r="E251" s="9">
        <v>0</v>
      </c>
      <c r="F251" s="9">
        <v>96372.686149999994</v>
      </c>
    </row>
    <row r="252" spans="1:6">
      <c r="A252" s="10" t="s">
        <v>243</v>
      </c>
      <c r="B252" s="11">
        <v>1.56E-3</v>
      </c>
      <c r="C252" s="11">
        <v>0</v>
      </c>
      <c r="D252" s="11">
        <v>0</v>
      </c>
      <c r="E252" s="11">
        <v>0</v>
      </c>
      <c r="F252" s="11">
        <v>1.56E-3</v>
      </c>
    </row>
    <row r="253" spans="1:6">
      <c r="A253" s="10" t="s">
        <v>244</v>
      </c>
      <c r="B253" s="11">
        <v>4870.9993400000003</v>
      </c>
      <c r="C253" s="11">
        <v>52.951639999999998</v>
      </c>
      <c r="D253" s="11">
        <v>0</v>
      </c>
      <c r="E253" s="11">
        <v>0</v>
      </c>
      <c r="F253" s="11">
        <v>4923.9509800000005</v>
      </c>
    </row>
    <row r="254" spans="1:6">
      <c r="A254" s="10" t="s">
        <v>245</v>
      </c>
      <c r="B254" s="11">
        <v>86651.644639999999</v>
      </c>
      <c r="C254" s="11">
        <v>4.8163900000000002</v>
      </c>
      <c r="D254" s="11">
        <v>0</v>
      </c>
      <c r="E254" s="11">
        <v>0</v>
      </c>
      <c r="F254" s="11">
        <v>86656.461030000006</v>
      </c>
    </row>
    <row r="255" spans="1:6">
      <c r="A255" s="10" t="s">
        <v>246</v>
      </c>
      <c r="B255" s="11">
        <v>167.99067000000002</v>
      </c>
      <c r="C255" s="11">
        <v>0</v>
      </c>
      <c r="D255" s="11">
        <v>0</v>
      </c>
      <c r="E255" s="11">
        <v>0</v>
      </c>
      <c r="F255" s="11">
        <v>167.99067000000002</v>
      </c>
    </row>
    <row r="256" spans="1:6">
      <c r="A256" s="10" t="s">
        <v>247</v>
      </c>
      <c r="B256" s="11">
        <v>0</v>
      </c>
      <c r="C256" s="11">
        <v>0</v>
      </c>
      <c r="D256" s="11">
        <v>0</v>
      </c>
      <c r="E256" s="11">
        <v>0</v>
      </c>
      <c r="F256" s="11">
        <v>0</v>
      </c>
    </row>
    <row r="257" spans="1:6">
      <c r="A257" s="10" t="s">
        <v>248</v>
      </c>
      <c r="B257" s="11">
        <v>0</v>
      </c>
      <c r="C257" s="11">
        <v>0</v>
      </c>
      <c r="D257" s="11">
        <v>0</v>
      </c>
      <c r="E257" s="11">
        <v>0</v>
      </c>
      <c r="F257" s="11">
        <v>0</v>
      </c>
    </row>
    <row r="258" spans="1:6">
      <c r="A258" s="10" t="s">
        <v>249</v>
      </c>
      <c r="B258" s="11">
        <v>4603.77934</v>
      </c>
      <c r="C258" s="11">
        <v>20.502569999999999</v>
      </c>
      <c r="D258" s="11">
        <v>0</v>
      </c>
      <c r="E258" s="11">
        <v>0</v>
      </c>
      <c r="F258" s="11">
        <v>4624.2819099999997</v>
      </c>
    </row>
    <row r="259" spans="1:6">
      <c r="A259" s="10" t="s">
        <v>250</v>
      </c>
      <c r="B259" s="11">
        <v>0</v>
      </c>
      <c r="C259" s="11">
        <v>0</v>
      </c>
      <c r="D259" s="11">
        <v>0</v>
      </c>
      <c r="E259" s="11">
        <v>0</v>
      </c>
      <c r="F259" s="11">
        <v>0</v>
      </c>
    </row>
    <row r="260" spans="1:6">
      <c r="A260" s="8" t="s">
        <v>251</v>
      </c>
      <c r="B260" s="9">
        <v>53316.63985</v>
      </c>
      <c r="C260" s="9">
        <v>2107.6576700000001</v>
      </c>
      <c r="D260" s="9">
        <v>0</v>
      </c>
      <c r="E260" s="9">
        <v>0</v>
      </c>
      <c r="F260" s="9">
        <v>55424.29752</v>
      </c>
    </row>
    <row r="261" spans="1:6">
      <c r="A261" s="10" t="s">
        <v>252</v>
      </c>
      <c r="B261" s="11">
        <v>31530.345989999998</v>
      </c>
      <c r="C261" s="11">
        <v>171.01902999999999</v>
      </c>
      <c r="D261" s="11">
        <v>0</v>
      </c>
      <c r="E261" s="11">
        <v>0</v>
      </c>
      <c r="F261" s="11">
        <v>31701.365019999997</v>
      </c>
    </row>
    <row r="262" spans="1:6">
      <c r="A262" s="10" t="s">
        <v>253</v>
      </c>
      <c r="B262" s="11">
        <v>0</v>
      </c>
      <c r="C262" s="11">
        <v>0</v>
      </c>
      <c r="D262" s="11">
        <v>0</v>
      </c>
      <c r="E262" s="11">
        <v>0</v>
      </c>
      <c r="F262" s="11">
        <v>0</v>
      </c>
    </row>
    <row r="263" spans="1:6">
      <c r="A263" s="10" t="s">
        <v>254</v>
      </c>
      <c r="B263" s="11">
        <v>20993.675370000001</v>
      </c>
      <c r="C263" s="11">
        <v>1936.6386400000001</v>
      </c>
      <c r="D263" s="11">
        <v>0</v>
      </c>
      <c r="E263" s="11">
        <v>0</v>
      </c>
      <c r="F263" s="11">
        <v>22930.314010000002</v>
      </c>
    </row>
    <row r="264" spans="1:6">
      <c r="A264" s="10" t="s">
        <v>255</v>
      </c>
      <c r="B264" s="11">
        <v>0</v>
      </c>
      <c r="C264" s="11">
        <v>0</v>
      </c>
      <c r="D264" s="11">
        <v>0</v>
      </c>
      <c r="E264" s="11">
        <v>0</v>
      </c>
      <c r="F264" s="11">
        <v>0</v>
      </c>
    </row>
    <row r="265" spans="1:6">
      <c r="A265" s="10" t="s">
        <v>256</v>
      </c>
      <c r="B265" s="11">
        <v>792.61848999999995</v>
      </c>
      <c r="C265" s="11">
        <v>0</v>
      </c>
      <c r="D265" s="11">
        <v>0</v>
      </c>
      <c r="E265" s="11">
        <v>0</v>
      </c>
      <c r="F265" s="11">
        <v>792.61848999999995</v>
      </c>
    </row>
    <row r="266" spans="1:6">
      <c r="A266" s="13" t="s">
        <v>257</v>
      </c>
      <c r="B266" s="11">
        <v>0</v>
      </c>
      <c r="C266" s="11">
        <v>0</v>
      </c>
      <c r="D266" s="11">
        <v>0</v>
      </c>
      <c r="E266" s="11">
        <v>0</v>
      </c>
      <c r="F266" s="11">
        <v>0</v>
      </c>
    </row>
    <row r="267" spans="1:6">
      <c r="A267" s="13" t="s">
        <v>258</v>
      </c>
      <c r="B267" s="11">
        <v>0</v>
      </c>
      <c r="C267" s="11">
        <v>0</v>
      </c>
      <c r="D267" s="11">
        <v>0</v>
      </c>
      <c r="E267" s="11">
        <v>0</v>
      </c>
      <c r="F267" s="11">
        <v>0</v>
      </c>
    </row>
    <row r="268" spans="1:6">
      <c r="A268" s="8" t="s">
        <v>259</v>
      </c>
      <c r="B268" s="9">
        <v>42977.775699999991</v>
      </c>
      <c r="C268" s="9">
        <v>-2029.38707</v>
      </c>
      <c r="D268" s="9">
        <v>0</v>
      </c>
      <c r="E268" s="9">
        <v>0</v>
      </c>
      <c r="F268" s="9">
        <v>40948.388629999994</v>
      </c>
    </row>
    <row r="269" spans="1:6">
      <c r="A269" s="2" t="s">
        <v>260</v>
      </c>
      <c r="B269" s="9">
        <v>11878.60226</v>
      </c>
      <c r="C269" s="9">
        <v>611.14400000000001</v>
      </c>
      <c r="D269" s="9">
        <v>0</v>
      </c>
      <c r="E269" s="9">
        <v>0</v>
      </c>
      <c r="F269" s="9">
        <v>12489.74626</v>
      </c>
    </row>
    <row r="270" spans="1:6">
      <c r="A270" s="10" t="s">
        <v>261</v>
      </c>
      <c r="B270" s="11">
        <v>5543.3391200000005</v>
      </c>
      <c r="C270" s="11">
        <v>611.14400000000001</v>
      </c>
      <c r="D270" s="11">
        <v>0</v>
      </c>
      <c r="E270" s="11">
        <v>0</v>
      </c>
      <c r="F270" s="11">
        <v>6154.4831200000008</v>
      </c>
    </row>
    <row r="271" spans="1:6">
      <c r="A271" s="10" t="s">
        <v>262</v>
      </c>
      <c r="B271" s="11">
        <v>0</v>
      </c>
      <c r="C271" s="11">
        <v>0</v>
      </c>
      <c r="D271" s="11">
        <v>0</v>
      </c>
      <c r="E271" s="11">
        <v>0</v>
      </c>
      <c r="F271" s="11">
        <v>0</v>
      </c>
    </row>
    <row r="272" spans="1:6">
      <c r="A272" s="10" t="s">
        <v>263</v>
      </c>
      <c r="B272" s="11">
        <v>2818.5080700000003</v>
      </c>
      <c r="C272" s="11">
        <v>0</v>
      </c>
      <c r="D272" s="11">
        <v>0</v>
      </c>
      <c r="E272" s="11">
        <v>0</v>
      </c>
      <c r="F272" s="11">
        <v>2818.5080700000003</v>
      </c>
    </row>
    <row r="273" spans="1:6">
      <c r="A273" s="10" t="s">
        <v>264</v>
      </c>
      <c r="B273" s="11">
        <v>0</v>
      </c>
      <c r="C273" s="11">
        <v>0</v>
      </c>
      <c r="D273" s="11">
        <v>0</v>
      </c>
      <c r="E273" s="11">
        <v>0</v>
      </c>
      <c r="F273" s="11">
        <v>0</v>
      </c>
    </row>
    <row r="274" spans="1:6">
      <c r="A274" s="17" t="s">
        <v>265</v>
      </c>
      <c r="B274" s="11">
        <v>129.46550999999999</v>
      </c>
      <c r="C274" s="11">
        <v>0</v>
      </c>
      <c r="D274" s="11">
        <v>0</v>
      </c>
      <c r="E274" s="11">
        <v>0</v>
      </c>
      <c r="F274" s="11">
        <v>129.46550999999999</v>
      </c>
    </row>
    <row r="275" spans="1:6">
      <c r="A275" s="17" t="s">
        <v>266</v>
      </c>
      <c r="B275" s="11">
        <v>3387.2895600000002</v>
      </c>
      <c r="C275" s="11">
        <v>0</v>
      </c>
      <c r="D275" s="11">
        <v>0</v>
      </c>
      <c r="E275" s="11">
        <v>0</v>
      </c>
      <c r="F275" s="11">
        <v>3387.2895600000002</v>
      </c>
    </row>
    <row r="276" spans="1:6">
      <c r="A276" s="8" t="s">
        <v>267</v>
      </c>
      <c r="B276" s="9">
        <v>11193.0676</v>
      </c>
      <c r="C276" s="9">
        <v>0</v>
      </c>
      <c r="D276" s="9">
        <v>0</v>
      </c>
      <c r="E276" s="9">
        <v>0</v>
      </c>
      <c r="F276" s="9">
        <v>11193.0676</v>
      </c>
    </row>
    <row r="277" spans="1:6">
      <c r="A277" s="10" t="s">
        <v>261</v>
      </c>
      <c r="B277" s="11">
        <v>1771.8340600000001</v>
      </c>
      <c r="C277" s="11">
        <v>0</v>
      </c>
      <c r="D277" s="11">
        <v>0</v>
      </c>
      <c r="E277" s="11">
        <v>0</v>
      </c>
      <c r="F277" s="11">
        <v>1771.8340600000001</v>
      </c>
    </row>
    <row r="278" spans="1:6">
      <c r="A278" s="10" t="s">
        <v>268</v>
      </c>
      <c r="B278" s="11">
        <v>5380.7797700000001</v>
      </c>
      <c r="C278" s="11">
        <v>0</v>
      </c>
      <c r="D278" s="11">
        <v>0</v>
      </c>
      <c r="E278" s="11">
        <v>0</v>
      </c>
      <c r="F278" s="11">
        <v>5380.7797700000001</v>
      </c>
    </row>
    <row r="279" spans="1:6">
      <c r="A279" s="10" t="s">
        <v>269</v>
      </c>
      <c r="B279" s="11">
        <v>461.2244</v>
      </c>
      <c r="C279" s="11">
        <v>0</v>
      </c>
      <c r="D279" s="11">
        <v>0</v>
      </c>
      <c r="E279" s="11">
        <v>0</v>
      </c>
      <c r="F279" s="11">
        <v>461.2244</v>
      </c>
    </row>
    <row r="280" spans="1:6">
      <c r="A280" s="10" t="s">
        <v>270</v>
      </c>
      <c r="B280" s="11">
        <v>0</v>
      </c>
      <c r="C280" s="11">
        <v>0</v>
      </c>
      <c r="D280" s="11">
        <v>0</v>
      </c>
      <c r="E280" s="11">
        <v>0</v>
      </c>
      <c r="F280" s="11">
        <v>0</v>
      </c>
    </row>
    <row r="281" spans="1:6">
      <c r="A281" s="13" t="s">
        <v>271</v>
      </c>
      <c r="B281" s="11">
        <v>3022.2423900000003</v>
      </c>
      <c r="C281" s="11">
        <v>0</v>
      </c>
      <c r="D281" s="11">
        <v>0</v>
      </c>
      <c r="E281" s="11">
        <v>0</v>
      </c>
      <c r="F281" s="11">
        <v>3022.2423900000003</v>
      </c>
    </row>
    <row r="282" spans="1:6">
      <c r="A282" s="13" t="s">
        <v>272</v>
      </c>
      <c r="B282" s="11">
        <v>556.98698000000002</v>
      </c>
      <c r="C282" s="11">
        <v>0</v>
      </c>
      <c r="D282" s="11">
        <v>0</v>
      </c>
      <c r="E282" s="11">
        <v>0</v>
      </c>
      <c r="F282" s="11">
        <v>556.98698000000002</v>
      </c>
    </row>
    <row r="283" spans="1:6">
      <c r="A283" s="8" t="s">
        <v>273</v>
      </c>
      <c r="B283" s="9">
        <v>43663.310359999989</v>
      </c>
      <c r="C283" s="9">
        <v>-1418.24307</v>
      </c>
      <c r="D283" s="9">
        <v>0</v>
      </c>
      <c r="E283" s="9">
        <v>0</v>
      </c>
      <c r="F283" s="9">
        <v>42245.067289999992</v>
      </c>
    </row>
    <row r="284" spans="1:6">
      <c r="A284" s="10" t="s">
        <v>274</v>
      </c>
      <c r="B284" s="11">
        <v>26752.913059999999</v>
      </c>
      <c r="C284" s="11">
        <v>0</v>
      </c>
      <c r="D284" s="11">
        <v>0</v>
      </c>
      <c r="E284" s="11">
        <v>0</v>
      </c>
      <c r="F284" s="11">
        <v>26752.913059999999</v>
      </c>
    </row>
    <row r="285" spans="1:6">
      <c r="A285" s="10" t="s">
        <v>275</v>
      </c>
      <c r="B285" s="11">
        <v>595.92894999999999</v>
      </c>
      <c r="C285" s="11">
        <v>0</v>
      </c>
      <c r="D285" s="11">
        <v>0</v>
      </c>
      <c r="E285" s="11">
        <v>0</v>
      </c>
      <c r="F285" s="11">
        <v>595.92894999999999</v>
      </c>
    </row>
    <row r="286" spans="1:6">
      <c r="A286" s="10" t="s">
        <v>276</v>
      </c>
      <c r="B286" s="11">
        <v>26156.984109999998</v>
      </c>
      <c r="C286" s="11">
        <v>0</v>
      </c>
      <c r="D286" s="11">
        <v>0</v>
      </c>
      <c r="E286" s="11">
        <v>0</v>
      </c>
      <c r="F286" s="11">
        <v>26156.984109999998</v>
      </c>
    </row>
    <row r="287" spans="1:6">
      <c r="A287" s="10" t="s">
        <v>277</v>
      </c>
      <c r="B287" s="11">
        <v>0</v>
      </c>
      <c r="C287" s="11">
        <v>0</v>
      </c>
      <c r="D287" s="11">
        <v>0</v>
      </c>
      <c r="E287" s="11">
        <v>0</v>
      </c>
      <c r="F287" s="11">
        <v>0</v>
      </c>
    </row>
    <row r="288" spans="1:6">
      <c r="A288" s="10" t="s">
        <v>278</v>
      </c>
      <c r="B288" s="11">
        <v>0</v>
      </c>
      <c r="C288" s="11">
        <v>0</v>
      </c>
      <c r="D288" s="11">
        <v>0</v>
      </c>
      <c r="E288" s="11">
        <v>0</v>
      </c>
      <c r="F288" s="11">
        <v>0</v>
      </c>
    </row>
    <row r="289" spans="1:6">
      <c r="A289" s="10" t="s">
        <v>279</v>
      </c>
      <c r="B289" s="11">
        <v>0</v>
      </c>
      <c r="C289" s="11">
        <v>0</v>
      </c>
      <c r="D289" s="11">
        <v>0</v>
      </c>
      <c r="E289" s="11">
        <v>0</v>
      </c>
      <c r="F289" s="11">
        <v>0</v>
      </c>
    </row>
    <row r="290" spans="1:6">
      <c r="A290" s="10" t="s">
        <v>280</v>
      </c>
      <c r="B290" s="11">
        <v>0</v>
      </c>
      <c r="C290" s="11">
        <v>0</v>
      </c>
      <c r="D290" s="11">
        <v>0</v>
      </c>
      <c r="E290" s="11">
        <v>0</v>
      </c>
      <c r="F290" s="11">
        <v>0</v>
      </c>
    </row>
    <row r="291" spans="1:6">
      <c r="A291" s="10" t="s">
        <v>281</v>
      </c>
      <c r="B291" s="11">
        <v>0</v>
      </c>
      <c r="C291" s="11">
        <v>0</v>
      </c>
      <c r="D291" s="11">
        <v>0</v>
      </c>
      <c r="E291" s="11">
        <v>0</v>
      </c>
      <c r="F291" s="11">
        <v>0</v>
      </c>
    </row>
    <row r="292" spans="1:6">
      <c r="A292" s="10" t="s">
        <v>282</v>
      </c>
      <c r="B292" s="11">
        <v>31419.064549999996</v>
      </c>
      <c r="C292" s="11">
        <v>0</v>
      </c>
      <c r="D292" s="11">
        <v>0</v>
      </c>
      <c r="E292" s="11">
        <v>0</v>
      </c>
      <c r="F292" s="11">
        <v>31419.064549999996</v>
      </c>
    </row>
    <row r="293" spans="1:6">
      <c r="A293" s="10" t="s">
        <v>283</v>
      </c>
      <c r="B293" s="11">
        <v>29664.458509999997</v>
      </c>
      <c r="C293" s="11">
        <v>0</v>
      </c>
      <c r="D293" s="11">
        <v>0</v>
      </c>
      <c r="E293" s="11">
        <v>0</v>
      </c>
      <c r="F293" s="11">
        <v>29664.458509999997</v>
      </c>
    </row>
    <row r="294" spans="1:6">
      <c r="A294" s="10" t="s">
        <v>284</v>
      </c>
      <c r="B294" s="11">
        <v>24.866109999999999</v>
      </c>
      <c r="C294" s="11">
        <v>0</v>
      </c>
      <c r="D294" s="11">
        <v>0</v>
      </c>
      <c r="E294" s="11">
        <v>0</v>
      </c>
      <c r="F294" s="11">
        <v>24.866109999999999</v>
      </c>
    </row>
    <row r="295" spans="1:6">
      <c r="A295" s="13" t="s">
        <v>285</v>
      </c>
      <c r="B295" s="11">
        <v>0</v>
      </c>
      <c r="C295" s="11">
        <v>0</v>
      </c>
      <c r="D295" s="11">
        <v>0</v>
      </c>
      <c r="E295" s="11">
        <v>0</v>
      </c>
      <c r="F295" s="11">
        <v>0</v>
      </c>
    </row>
    <row r="296" spans="1:6">
      <c r="A296" s="13" t="s">
        <v>286</v>
      </c>
      <c r="B296" s="11">
        <v>1729.73993</v>
      </c>
      <c r="C296" s="11">
        <v>0</v>
      </c>
      <c r="D296" s="11">
        <v>0</v>
      </c>
      <c r="E296" s="11">
        <v>0</v>
      </c>
      <c r="F296" s="11">
        <v>1729.73993</v>
      </c>
    </row>
    <row r="297" spans="1:6">
      <c r="A297" s="10" t="s">
        <v>287</v>
      </c>
      <c r="B297" s="11">
        <v>0</v>
      </c>
      <c r="C297" s="11">
        <v>0</v>
      </c>
      <c r="D297" s="11">
        <v>0</v>
      </c>
      <c r="E297" s="11">
        <v>0</v>
      </c>
      <c r="F297" s="11">
        <v>0</v>
      </c>
    </row>
    <row r="298" spans="1:6">
      <c r="A298" s="13" t="s">
        <v>288</v>
      </c>
      <c r="B298" s="11">
        <v>0</v>
      </c>
      <c r="C298" s="11">
        <v>0</v>
      </c>
      <c r="D298" s="11">
        <v>0</v>
      </c>
      <c r="E298" s="11">
        <v>0</v>
      </c>
      <c r="F298" s="11">
        <v>0</v>
      </c>
    </row>
    <row r="299" spans="1:6">
      <c r="A299" s="8" t="s">
        <v>289</v>
      </c>
      <c r="B299" s="9">
        <v>38997.158869999999</v>
      </c>
      <c r="C299" s="9">
        <v>-1418.24307</v>
      </c>
      <c r="D299" s="9">
        <v>0</v>
      </c>
      <c r="E299" s="9">
        <v>0</v>
      </c>
      <c r="F299" s="9">
        <v>37578.915800000002</v>
      </c>
    </row>
    <row r="300" spans="1:6">
      <c r="A300" s="10" t="s">
        <v>290</v>
      </c>
      <c r="B300" s="11">
        <v>37363.630689999998</v>
      </c>
      <c r="C300" s="11">
        <v>8.3783200000000004</v>
      </c>
      <c r="D300" s="11">
        <v>0</v>
      </c>
      <c r="E300" s="11">
        <v>0</v>
      </c>
      <c r="F300" s="11">
        <v>37372.009010000002</v>
      </c>
    </row>
    <row r="301" spans="1:6">
      <c r="A301" s="10" t="s">
        <v>291</v>
      </c>
      <c r="B301" s="11">
        <v>20316.26167</v>
      </c>
      <c r="C301" s="11">
        <v>8.3783200000000004</v>
      </c>
      <c r="D301" s="11">
        <v>0</v>
      </c>
      <c r="E301" s="11">
        <v>0</v>
      </c>
      <c r="F301" s="11">
        <v>20324.63999</v>
      </c>
    </row>
    <row r="302" spans="1:6">
      <c r="A302" s="10" t="s">
        <v>292</v>
      </c>
      <c r="B302" s="11">
        <v>2338.8311699999999</v>
      </c>
      <c r="C302" s="11">
        <v>0</v>
      </c>
      <c r="D302" s="11">
        <v>0</v>
      </c>
      <c r="E302" s="11">
        <v>0</v>
      </c>
      <c r="F302" s="11">
        <v>2338.8311699999999</v>
      </c>
    </row>
    <row r="303" spans="1:6">
      <c r="A303" s="10" t="s">
        <v>293</v>
      </c>
      <c r="B303" s="11">
        <v>407.18078000000003</v>
      </c>
      <c r="C303" s="11">
        <v>0</v>
      </c>
      <c r="D303" s="11">
        <v>0</v>
      </c>
      <c r="E303" s="11">
        <v>0</v>
      </c>
      <c r="F303" s="11">
        <v>407.18078000000003</v>
      </c>
    </row>
    <row r="304" spans="1:6">
      <c r="A304" s="10" t="s">
        <v>294</v>
      </c>
      <c r="B304" s="11">
        <v>1439.8202099999996</v>
      </c>
      <c r="C304" s="11">
        <v>0</v>
      </c>
      <c r="D304" s="11">
        <v>0</v>
      </c>
      <c r="E304" s="11">
        <v>0</v>
      </c>
      <c r="F304" s="11">
        <v>1439.8202099999996</v>
      </c>
    </row>
    <row r="305" spans="1:6">
      <c r="A305" s="10" t="s">
        <v>295</v>
      </c>
      <c r="B305" s="11">
        <v>3023.1905200000001</v>
      </c>
      <c r="C305" s="11">
        <v>0</v>
      </c>
      <c r="D305" s="11">
        <v>0</v>
      </c>
      <c r="E305" s="11">
        <v>0</v>
      </c>
      <c r="F305" s="11">
        <v>3023.1905200000001</v>
      </c>
    </row>
    <row r="306" spans="1:6">
      <c r="A306" s="10" t="s">
        <v>296</v>
      </c>
      <c r="B306" s="11">
        <v>597.11099000000002</v>
      </c>
      <c r="C306" s="11">
        <v>0</v>
      </c>
      <c r="D306" s="11">
        <v>0</v>
      </c>
      <c r="E306" s="11">
        <v>0</v>
      </c>
      <c r="F306" s="11">
        <v>597.11099000000002</v>
      </c>
    </row>
    <row r="307" spans="1:6">
      <c r="A307" s="10" t="s">
        <v>297</v>
      </c>
      <c r="B307" s="11">
        <v>1316.9881699999999</v>
      </c>
      <c r="C307" s="11">
        <v>0</v>
      </c>
      <c r="D307" s="11">
        <v>0</v>
      </c>
      <c r="E307" s="11">
        <v>0</v>
      </c>
      <c r="F307" s="11">
        <v>1316.9881699999999</v>
      </c>
    </row>
    <row r="308" spans="1:6">
      <c r="A308" s="10" t="s">
        <v>298</v>
      </c>
      <c r="B308" s="11">
        <v>205.01181</v>
      </c>
      <c r="C308" s="11">
        <v>0</v>
      </c>
      <c r="D308" s="11">
        <v>0</v>
      </c>
      <c r="E308" s="11">
        <v>0</v>
      </c>
      <c r="F308" s="11">
        <v>205.01181</v>
      </c>
    </row>
    <row r="309" spans="1:6">
      <c r="A309" s="13" t="s">
        <v>299</v>
      </c>
      <c r="B309" s="11">
        <v>7719.2353700000012</v>
      </c>
      <c r="C309" s="11">
        <v>0</v>
      </c>
      <c r="D309" s="11">
        <v>0</v>
      </c>
      <c r="E309" s="11">
        <v>0</v>
      </c>
      <c r="F309" s="11">
        <v>7719.2353700000012</v>
      </c>
    </row>
    <row r="310" spans="1:6">
      <c r="A310" s="8" t="s">
        <v>300</v>
      </c>
      <c r="B310" s="9">
        <v>1633.5281800000012</v>
      </c>
      <c r="C310" s="9">
        <v>-1426.62139</v>
      </c>
      <c r="D310" s="9">
        <v>0</v>
      </c>
      <c r="E310" s="9">
        <v>0</v>
      </c>
      <c r="F310" s="9">
        <v>206.90679000000114</v>
      </c>
    </row>
    <row r="311" spans="1:6">
      <c r="A311" s="13" t="s">
        <v>301</v>
      </c>
      <c r="B311" s="11">
        <v>87.044539999999998</v>
      </c>
      <c r="C311" s="11">
        <v>0</v>
      </c>
      <c r="D311" s="11">
        <v>0</v>
      </c>
      <c r="E311" s="11">
        <v>0</v>
      </c>
      <c r="F311" s="11">
        <v>87.044539999999998</v>
      </c>
    </row>
    <row r="312" spans="1:6">
      <c r="A312" s="13" t="s">
        <v>302</v>
      </c>
      <c r="B312" s="11">
        <v>0</v>
      </c>
      <c r="C312" s="11">
        <v>0</v>
      </c>
      <c r="D312" s="11">
        <v>0</v>
      </c>
      <c r="E312" s="11">
        <v>0</v>
      </c>
      <c r="F312" s="11">
        <v>0</v>
      </c>
    </row>
    <row r="313" spans="1:6">
      <c r="A313" s="13" t="s">
        <v>303</v>
      </c>
      <c r="B313" s="11">
        <v>87.044539999999998</v>
      </c>
      <c r="C313" s="11">
        <v>0</v>
      </c>
      <c r="D313" s="11">
        <v>0</v>
      </c>
      <c r="E313" s="11">
        <v>0</v>
      </c>
      <c r="F313" s="11">
        <v>87.044539999999998</v>
      </c>
    </row>
    <row r="314" spans="1:6">
      <c r="A314" s="13" t="s">
        <v>304</v>
      </c>
      <c r="B314" s="11">
        <v>0</v>
      </c>
      <c r="C314" s="11">
        <v>0</v>
      </c>
      <c r="D314" s="11">
        <v>0</v>
      </c>
      <c r="E314" s="11">
        <v>0</v>
      </c>
      <c r="F314" s="11">
        <v>0</v>
      </c>
    </row>
    <row r="315" spans="1:6">
      <c r="A315" s="13" t="s">
        <v>305</v>
      </c>
      <c r="B315" s="11">
        <v>0</v>
      </c>
      <c r="C315" s="11">
        <v>0</v>
      </c>
      <c r="D315" s="11">
        <v>0</v>
      </c>
      <c r="E315" s="11">
        <v>0</v>
      </c>
      <c r="F315" s="11">
        <v>0</v>
      </c>
    </row>
    <row r="316" spans="1:6">
      <c r="A316" s="13" t="s">
        <v>306</v>
      </c>
      <c r="B316" s="11">
        <v>0</v>
      </c>
      <c r="C316" s="11">
        <v>0</v>
      </c>
      <c r="D316" s="11">
        <v>0</v>
      </c>
      <c r="E316" s="11">
        <v>0</v>
      </c>
      <c r="F316" s="11">
        <v>0</v>
      </c>
    </row>
    <row r="317" spans="1:6">
      <c r="A317" s="8" t="s">
        <v>307</v>
      </c>
      <c r="B317" s="9">
        <v>1720.5727200000013</v>
      </c>
      <c r="C317" s="9">
        <v>-1426.62139</v>
      </c>
      <c r="D317" s="9">
        <v>0</v>
      </c>
      <c r="E317" s="9">
        <v>0</v>
      </c>
      <c r="F317" s="9">
        <v>293.95133000000124</v>
      </c>
    </row>
    <row r="318" spans="1:6">
      <c r="A318" s="13" t="s">
        <v>308</v>
      </c>
      <c r="B318" s="11">
        <v>243.74250000000001</v>
      </c>
      <c r="C318" s="11">
        <v>0</v>
      </c>
      <c r="D318" s="11">
        <v>0</v>
      </c>
      <c r="E318" s="11">
        <v>0</v>
      </c>
      <c r="F318" s="11">
        <v>243.74250000000001</v>
      </c>
    </row>
    <row r="319" spans="1:6">
      <c r="A319" s="8" t="s">
        <v>309</v>
      </c>
      <c r="B319" s="9">
        <v>1964.3152200000013</v>
      </c>
      <c r="C319" s="9">
        <v>-1426.62139</v>
      </c>
      <c r="D319" s="9">
        <v>0</v>
      </c>
      <c r="E319" s="9">
        <v>0</v>
      </c>
      <c r="F319" s="9">
        <v>537.6938300000013</v>
      </c>
    </row>
    <row r="320" spans="1:6">
      <c r="A320" s="13" t="s">
        <v>310</v>
      </c>
      <c r="B320" s="11">
        <v>780.07576000000006</v>
      </c>
      <c r="C320" s="11">
        <v>0</v>
      </c>
      <c r="D320" s="11">
        <v>0</v>
      </c>
      <c r="E320" s="11">
        <v>0</v>
      </c>
      <c r="F320" s="11">
        <v>780.07576000000006</v>
      </c>
    </row>
    <row r="321" spans="1:6">
      <c r="A321" s="8" t="s">
        <v>311</v>
      </c>
      <c r="B321" s="9">
        <v>2744.3909800000015</v>
      </c>
      <c r="C321" s="9">
        <v>-1426.62139</v>
      </c>
      <c r="D321" s="9">
        <v>0</v>
      </c>
      <c r="E321" s="9">
        <v>0</v>
      </c>
      <c r="F321" s="9">
        <v>1317.7695900000015</v>
      </c>
    </row>
    <row r="322" spans="1:6">
      <c r="A322" s="13" t="s">
        <v>312</v>
      </c>
      <c r="B322" s="11">
        <v>0</v>
      </c>
      <c r="C322" s="11">
        <v>0</v>
      </c>
      <c r="D322" s="11">
        <v>0</v>
      </c>
      <c r="E322" s="11">
        <v>0</v>
      </c>
      <c r="F322" s="11">
        <v>0</v>
      </c>
    </row>
    <row r="323" spans="1:6">
      <c r="A323" s="8" t="s">
        <v>313</v>
      </c>
      <c r="B323" s="9">
        <v>2744.3909800000015</v>
      </c>
      <c r="C323" s="9">
        <v>-1426.62139</v>
      </c>
      <c r="D323" s="9">
        <v>0</v>
      </c>
      <c r="E323" s="9">
        <v>0</v>
      </c>
      <c r="F323" s="9">
        <v>1317.7695900000015</v>
      </c>
    </row>
    <row r="324" spans="1:6">
      <c r="A324" s="13" t="s">
        <v>314</v>
      </c>
      <c r="B324" s="11">
        <v>0</v>
      </c>
      <c r="C324" s="11">
        <v>0</v>
      </c>
      <c r="D324" s="11">
        <v>0</v>
      </c>
      <c r="E324" s="11">
        <v>0</v>
      </c>
      <c r="F324" s="11">
        <v>0</v>
      </c>
    </row>
    <row r="325" spans="1:6">
      <c r="A325" s="8" t="s">
        <v>315</v>
      </c>
      <c r="B325" s="9">
        <v>2744.3909800000015</v>
      </c>
      <c r="C325" s="9">
        <v>-1426.62139</v>
      </c>
      <c r="D325" s="9">
        <v>0</v>
      </c>
      <c r="E325" s="9">
        <v>0</v>
      </c>
      <c r="F325" s="9">
        <v>1317.7695900000015</v>
      </c>
    </row>
    <row r="326" spans="1:6" ht="3.75" customHeight="1" thickBot="1">
      <c r="A326" s="18"/>
      <c r="B326" s="19"/>
      <c r="C326" s="19"/>
      <c r="D326" s="19"/>
      <c r="E326" s="19"/>
      <c r="F326" s="19"/>
    </row>
    <row r="327" spans="1:6">
      <c r="A327" s="10"/>
      <c r="B327" s="20"/>
      <c r="C327" s="20"/>
      <c r="D327" s="20"/>
      <c r="E327" s="20"/>
      <c r="F327" s="20"/>
    </row>
    <row r="328" spans="1:6">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E328"/>
  <sheetViews>
    <sheetView zoomScaleNormal="100" workbookViewId="0">
      <selection activeCell="A17" sqref="A17"/>
    </sheetView>
  </sheetViews>
  <sheetFormatPr baseColWidth="10" defaultColWidth="10.7109375" defaultRowHeight="1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8" max="258" width="10.7109375" bestFit="1" customWidth="1"/>
    <col min="259" max="259" width="11.7109375" bestFit="1" customWidth="1"/>
    <col min="260" max="260" width="11.42578125" customWidth="1"/>
    <col min="261" max="261" width="10.710937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1" max="511" width="8.140625" bestFit="1" customWidth="1"/>
    <col min="513" max="513" width="104.42578125" bestFit="1" customWidth="1"/>
    <col min="514" max="514" width="10.7109375" bestFit="1" customWidth="1"/>
    <col min="515" max="515" width="11.7109375" bestFit="1" customWidth="1"/>
    <col min="516" max="516" width="11.42578125" customWidth="1"/>
    <col min="517" max="517" width="10.710937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7" max="767" width="8.140625" bestFit="1" customWidth="1"/>
    <col min="769" max="769" width="104.42578125" bestFit="1" customWidth="1"/>
    <col min="770" max="770" width="10.7109375" bestFit="1" customWidth="1"/>
    <col min="771" max="771" width="11.7109375" bestFit="1" customWidth="1"/>
    <col min="772" max="772" width="11.42578125" customWidth="1"/>
    <col min="773" max="773" width="10.710937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3" max="1023" width="8.140625" bestFit="1" customWidth="1"/>
    <col min="1025" max="1025" width="104.42578125" bestFit="1" customWidth="1"/>
    <col min="1026" max="1026" width="10.7109375" bestFit="1" customWidth="1"/>
    <col min="1027" max="1027" width="11.7109375" bestFit="1" customWidth="1"/>
    <col min="1028" max="1028" width="11.42578125" customWidth="1"/>
    <col min="1029" max="1029" width="10.710937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79" max="1279" width="8.140625" bestFit="1" customWidth="1"/>
    <col min="1281" max="1281" width="104.42578125" bestFit="1" customWidth="1"/>
    <col min="1282" max="1282" width="10.7109375" bestFit="1" customWidth="1"/>
    <col min="1283" max="1283" width="11.7109375" bestFit="1" customWidth="1"/>
    <col min="1284" max="1284" width="11.42578125" customWidth="1"/>
    <col min="1285" max="1285" width="10.710937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5" max="1535" width="8.140625" bestFit="1" customWidth="1"/>
    <col min="1537" max="1537" width="104.42578125" bestFit="1" customWidth="1"/>
    <col min="1538" max="1538" width="10.7109375" bestFit="1" customWidth="1"/>
    <col min="1539" max="1539" width="11.7109375" bestFit="1" customWidth="1"/>
    <col min="1540" max="1540" width="11.42578125" customWidth="1"/>
    <col min="1541" max="1541" width="10.710937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1" max="1791" width="8.140625" bestFit="1" customWidth="1"/>
    <col min="1793" max="1793" width="104.42578125" bestFit="1" customWidth="1"/>
    <col min="1794" max="1794" width="10.7109375" bestFit="1" customWidth="1"/>
    <col min="1795" max="1795" width="11.7109375" bestFit="1" customWidth="1"/>
    <col min="1796" max="1796" width="11.42578125" customWidth="1"/>
    <col min="1797" max="1797" width="10.710937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7" max="2047" width="8.140625" bestFit="1" customWidth="1"/>
    <col min="2049" max="2049" width="104.42578125" bestFit="1" customWidth="1"/>
    <col min="2050" max="2050" width="10.7109375" bestFit="1" customWidth="1"/>
    <col min="2051" max="2051" width="11.7109375" bestFit="1" customWidth="1"/>
    <col min="2052" max="2052" width="11.42578125" customWidth="1"/>
    <col min="2053" max="2053" width="10.710937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3" max="2303" width="8.140625" bestFit="1" customWidth="1"/>
    <col min="2305" max="2305" width="104.42578125" bestFit="1" customWidth="1"/>
    <col min="2306" max="2306" width="10.7109375" bestFit="1" customWidth="1"/>
    <col min="2307" max="2307" width="11.7109375" bestFit="1" customWidth="1"/>
    <col min="2308" max="2308" width="11.42578125" customWidth="1"/>
    <col min="2309" max="2309" width="10.710937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59" max="2559" width="8.140625" bestFit="1" customWidth="1"/>
    <col min="2561" max="2561" width="104.42578125" bestFit="1" customWidth="1"/>
    <col min="2562" max="2562" width="10.7109375" bestFit="1" customWidth="1"/>
    <col min="2563" max="2563" width="11.7109375" bestFit="1" customWidth="1"/>
    <col min="2564" max="2564" width="11.42578125" customWidth="1"/>
    <col min="2565" max="2565" width="10.710937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5" max="2815" width="8.140625" bestFit="1" customWidth="1"/>
    <col min="2817" max="2817" width="104.42578125" bestFit="1" customWidth="1"/>
    <col min="2818" max="2818" width="10.7109375" bestFit="1" customWidth="1"/>
    <col min="2819" max="2819" width="11.7109375" bestFit="1" customWidth="1"/>
    <col min="2820" max="2820" width="11.42578125" customWidth="1"/>
    <col min="2821" max="2821" width="10.710937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1" max="3071" width="8.140625" bestFit="1" customWidth="1"/>
    <col min="3073" max="3073" width="104.42578125" bestFit="1" customWidth="1"/>
    <col min="3074" max="3074" width="10.7109375" bestFit="1" customWidth="1"/>
    <col min="3075" max="3075" width="11.7109375" bestFit="1" customWidth="1"/>
    <col min="3076" max="3076" width="11.42578125" customWidth="1"/>
    <col min="3077" max="3077" width="10.710937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7" max="3327" width="8.140625" bestFit="1" customWidth="1"/>
    <col min="3329" max="3329" width="104.42578125" bestFit="1" customWidth="1"/>
    <col min="3330" max="3330" width="10.7109375" bestFit="1" customWidth="1"/>
    <col min="3331" max="3331" width="11.7109375" bestFit="1" customWidth="1"/>
    <col min="3332" max="3332" width="11.42578125" customWidth="1"/>
    <col min="3333" max="3333" width="10.710937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3" max="3583" width="8.140625" bestFit="1" customWidth="1"/>
    <col min="3585" max="3585" width="104.42578125" bestFit="1" customWidth="1"/>
    <col min="3586" max="3586" width="10.7109375" bestFit="1" customWidth="1"/>
    <col min="3587" max="3587" width="11.7109375" bestFit="1" customWidth="1"/>
    <col min="3588" max="3588" width="11.42578125" customWidth="1"/>
    <col min="3589" max="3589" width="10.710937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39" max="3839" width="8.140625" bestFit="1" customWidth="1"/>
    <col min="3841" max="3841" width="104.42578125" bestFit="1" customWidth="1"/>
    <col min="3842" max="3842" width="10.7109375" bestFit="1" customWidth="1"/>
    <col min="3843" max="3843" width="11.7109375" bestFit="1" customWidth="1"/>
    <col min="3844" max="3844" width="11.42578125" customWidth="1"/>
    <col min="3845" max="3845" width="10.710937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5" max="4095" width="8.140625" bestFit="1" customWidth="1"/>
    <col min="4097" max="4097" width="104.42578125" bestFit="1" customWidth="1"/>
    <col min="4098" max="4098" width="10.7109375" bestFit="1" customWidth="1"/>
    <col min="4099" max="4099" width="11.7109375" bestFit="1" customWidth="1"/>
    <col min="4100" max="4100" width="11.42578125" customWidth="1"/>
    <col min="4101" max="4101" width="10.710937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1" max="4351" width="8.140625" bestFit="1" customWidth="1"/>
    <col min="4353" max="4353" width="104.42578125" bestFit="1" customWidth="1"/>
    <col min="4354" max="4354" width="10.7109375" bestFit="1" customWidth="1"/>
    <col min="4355" max="4355" width="11.7109375" bestFit="1" customWidth="1"/>
    <col min="4356" max="4356" width="11.42578125" customWidth="1"/>
    <col min="4357" max="4357" width="10.710937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7" max="4607" width="8.140625" bestFit="1" customWidth="1"/>
    <col min="4609" max="4609" width="104.42578125" bestFit="1" customWidth="1"/>
    <col min="4610" max="4610" width="10.7109375" bestFit="1" customWidth="1"/>
    <col min="4611" max="4611" width="11.7109375" bestFit="1" customWidth="1"/>
    <col min="4612" max="4612" width="11.42578125" customWidth="1"/>
    <col min="4613" max="4613" width="10.710937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3" max="4863" width="8.140625" bestFit="1" customWidth="1"/>
    <col min="4865" max="4865" width="104.42578125" bestFit="1" customWidth="1"/>
    <col min="4866" max="4866" width="10.7109375" bestFit="1" customWidth="1"/>
    <col min="4867" max="4867" width="11.7109375" bestFit="1" customWidth="1"/>
    <col min="4868" max="4868" width="11.42578125" customWidth="1"/>
    <col min="4869" max="4869" width="10.710937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19" max="5119" width="8.140625" bestFit="1" customWidth="1"/>
    <col min="5121" max="5121" width="104.42578125" bestFit="1" customWidth="1"/>
    <col min="5122" max="5122" width="10.7109375" bestFit="1" customWidth="1"/>
    <col min="5123" max="5123" width="11.7109375" bestFit="1" customWidth="1"/>
    <col min="5124" max="5124" width="11.42578125" customWidth="1"/>
    <col min="5125" max="5125" width="10.710937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5" max="5375" width="8.140625" bestFit="1" customWidth="1"/>
    <col min="5377" max="5377" width="104.42578125" bestFit="1" customWidth="1"/>
    <col min="5378" max="5378" width="10.7109375" bestFit="1" customWidth="1"/>
    <col min="5379" max="5379" width="11.7109375" bestFit="1" customWidth="1"/>
    <col min="5380" max="5380" width="11.42578125" customWidth="1"/>
    <col min="5381" max="5381" width="10.710937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1" max="5631" width="8.140625" bestFit="1" customWidth="1"/>
    <col min="5633" max="5633" width="104.42578125" bestFit="1" customWidth="1"/>
    <col min="5634" max="5634" width="10.7109375" bestFit="1" customWidth="1"/>
    <col min="5635" max="5635" width="11.7109375" bestFit="1" customWidth="1"/>
    <col min="5636" max="5636" width="11.42578125" customWidth="1"/>
    <col min="5637" max="5637" width="10.710937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7" max="5887" width="8.140625" bestFit="1" customWidth="1"/>
    <col min="5889" max="5889" width="104.42578125" bestFit="1" customWidth="1"/>
    <col min="5890" max="5890" width="10.7109375" bestFit="1" customWidth="1"/>
    <col min="5891" max="5891" width="11.7109375" bestFit="1" customWidth="1"/>
    <col min="5892" max="5892" width="11.42578125" customWidth="1"/>
    <col min="5893" max="5893" width="10.710937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3" max="6143" width="8.140625" bestFit="1" customWidth="1"/>
    <col min="6145" max="6145" width="104.42578125" bestFit="1" customWidth="1"/>
    <col min="6146" max="6146" width="10.7109375" bestFit="1" customWidth="1"/>
    <col min="6147" max="6147" width="11.7109375" bestFit="1" customWidth="1"/>
    <col min="6148" max="6148" width="11.42578125" customWidth="1"/>
    <col min="6149" max="6149" width="10.710937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399" max="6399" width="8.140625" bestFit="1" customWidth="1"/>
    <col min="6401" max="6401" width="104.42578125" bestFit="1" customWidth="1"/>
    <col min="6402" max="6402" width="10.7109375" bestFit="1" customWidth="1"/>
    <col min="6403" max="6403" width="11.7109375" bestFit="1" customWidth="1"/>
    <col min="6404" max="6404" width="11.42578125" customWidth="1"/>
    <col min="6405" max="6405" width="10.710937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5" max="6655" width="8.140625" bestFit="1" customWidth="1"/>
    <col min="6657" max="6657" width="104.42578125" bestFit="1" customWidth="1"/>
    <col min="6658" max="6658" width="10.7109375" bestFit="1" customWidth="1"/>
    <col min="6659" max="6659" width="11.7109375" bestFit="1" customWidth="1"/>
    <col min="6660" max="6660" width="11.42578125" customWidth="1"/>
    <col min="6661" max="6661" width="10.710937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1" max="6911" width="8.140625" bestFit="1" customWidth="1"/>
    <col min="6913" max="6913" width="104.42578125" bestFit="1" customWidth="1"/>
    <col min="6914" max="6914" width="10.7109375" bestFit="1" customWidth="1"/>
    <col min="6915" max="6915" width="11.7109375" bestFit="1" customWidth="1"/>
    <col min="6916" max="6916" width="11.42578125" customWidth="1"/>
    <col min="6917" max="6917" width="10.710937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7" max="7167" width="8.140625" bestFit="1" customWidth="1"/>
    <col min="7169" max="7169" width="104.42578125" bestFit="1" customWidth="1"/>
    <col min="7170" max="7170" width="10.7109375" bestFit="1" customWidth="1"/>
    <col min="7171" max="7171" width="11.7109375" bestFit="1" customWidth="1"/>
    <col min="7172" max="7172" width="11.42578125" customWidth="1"/>
    <col min="7173" max="7173" width="10.710937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3" max="7423" width="8.140625" bestFit="1" customWidth="1"/>
    <col min="7425" max="7425" width="104.42578125" bestFit="1" customWidth="1"/>
    <col min="7426" max="7426" width="10.7109375" bestFit="1" customWidth="1"/>
    <col min="7427" max="7427" width="11.7109375" bestFit="1" customWidth="1"/>
    <col min="7428" max="7428" width="11.42578125" customWidth="1"/>
    <col min="7429" max="7429" width="10.710937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79" max="7679" width="8.140625" bestFit="1" customWidth="1"/>
    <col min="7681" max="7681" width="104.42578125" bestFit="1" customWidth="1"/>
    <col min="7682" max="7682" width="10.7109375" bestFit="1" customWidth="1"/>
    <col min="7683" max="7683" width="11.7109375" bestFit="1" customWidth="1"/>
    <col min="7684" max="7684" width="11.42578125" customWidth="1"/>
    <col min="7685" max="7685" width="10.710937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5" max="7935" width="8.140625" bestFit="1" customWidth="1"/>
    <col min="7937" max="7937" width="104.42578125" bestFit="1" customWidth="1"/>
    <col min="7938" max="7938" width="10.7109375" bestFit="1" customWidth="1"/>
    <col min="7939" max="7939" width="11.7109375" bestFit="1" customWidth="1"/>
    <col min="7940" max="7940" width="11.42578125" customWidth="1"/>
    <col min="7941" max="7941" width="10.710937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1" max="8191" width="8.140625" bestFit="1" customWidth="1"/>
    <col min="8193" max="8193" width="104.42578125" bestFit="1" customWidth="1"/>
    <col min="8194" max="8194" width="10.7109375" bestFit="1" customWidth="1"/>
    <col min="8195" max="8195" width="11.7109375" bestFit="1" customWidth="1"/>
    <col min="8196" max="8196" width="11.42578125" customWidth="1"/>
    <col min="8197" max="8197" width="10.710937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7" max="8447" width="8.140625" bestFit="1" customWidth="1"/>
    <col min="8449" max="8449" width="104.42578125" bestFit="1" customWidth="1"/>
    <col min="8450" max="8450" width="10.7109375" bestFit="1" customWidth="1"/>
    <col min="8451" max="8451" width="11.7109375" bestFit="1" customWidth="1"/>
    <col min="8452" max="8452" width="11.42578125" customWidth="1"/>
    <col min="8453" max="8453" width="10.710937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3" max="8703" width="8.140625" bestFit="1" customWidth="1"/>
    <col min="8705" max="8705" width="104.42578125" bestFit="1" customWidth="1"/>
    <col min="8706" max="8706" width="10.7109375" bestFit="1" customWidth="1"/>
    <col min="8707" max="8707" width="11.7109375" bestFit="1" customWidth="1"/>
    <col min="8708" max="8708" width="11.42578125" customWidth="1"/>
    <col min="8709" max="8709" width="10.710937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59" max="8959" width="8.140625" bestFit="1" customWidth="1"/>
    <col min="8961" max="8961" width="104.42578125" bestFit="1" customWidth="1"/>
    <col min="8962" max="8962" width="10.7109375" bestFit="1" customWidth="1"/>
    <col min="8963" max="8963" width="11.7109375" bestFit="1" customWidth="1"/>
    <col min="8964" max="8964" width="11.42578125" customWidth="1"/>
    <col min="8965" max="8965" width="10.710937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5" max="9215" width="8.140625" bestFit="1" customWidth="1"/>
    <col min="9217" max="9217" width="104.42578125" bestFit="1" customWidth="1"/>
    <col min="9218" max="9218" width="10.7109375" bestFit="1" customWidth="1"/>
    <col min="9219" max="9219" width="11.7109375" bestFit="1" customWidth="1"/>
    <col min="9220" max="9220" width="11.42578125" customWidth="1"/>
    <col min="9221" max="9221" width="10.710937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1" max="9471" width="8.140625" bestFit="1" customWidth="1"/>
    <col min="9473" max="9473" width="104.42578125" bestFit="1" customWidth="1"/>
    <col min="9474" max="9474" width="10.7109375" bestFit="1" customWidth="1"/>
    <col min="9475" max="9475" width="11.7109375" bestFit="1" customWidth="1"/>
    <col min="9476" max="9476" width="11.42578125" customWidth="1"/>
    <col min="9477" max="9477" width="10.710937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7" max="9727" width="8.140625" bestFit="1" customWidth="1"/>
    <col min="9729" max="9729" width="104.42578125" bestFit="1" customWidth="1"/>
    <col min="9730" max="9730" width="10.7109375" bestFit="1" customWidth="1"/>
    <col min="9731" max="9731" width="11.7109375" bestFit="1" customWidth="1"/>
    <col min="9732" max="9732" width="11.42578125" customWidth="1"/>
    <col min="9733" max="9733" width="10.710937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3" max="9983" width="8.140625" bestFit="1" customWidth="1"/>
    <col min="9985" max="9985" width="104.42578125" bestFit="1" customWidth="1"/>
    <col min="9986" max="9986" width="10.7109375" bestFit="1" customWidth="1"/>
    <col min="9987" max="9987" width="11.7109375" bestFit="1" customWidth="1"/>
    <col min="9988" max="9988" width="11.42578125" customWidth="1"/>
    <col min="9989" max="9989" width="10.710937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39" max="10239" width="8.140625" bestFit="1" customWidth="1"/>
    <col min="10241" max="10241" width="104.42578125" bestFit="1" customWidth="1"/>
    <col min="10242" max="10242" width="10.7109375" bestFit="1" customWidth="1"/>
    <col min="10243" max="10243" width="11.7109375" bestFit="1" customWidth="1"/>
    <col min="10244" max="10244" width="11.42578125" customWidth="1"/>
    <col min="10245" max="10245" width="10.710937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5" max="10495" width="8.140625" bestFit="1" customWidth="1"/>
    <col min="10497" max="10497" width="104.42578125" bestFit="1" customWidth="1"/>
    <col min="10498" max="10498" width="10.7109375" bestFit="1" customWidth="1"/>
    <col min="10499" max="10499" width="11.7109375" bestFit="1" customWidth="1"/>
    <col min="10500" max="10500" width="11.42578125" customWidth="1"/>
    <col min="10501" max="10501" width="10.710937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1" max="10751" width="8.140625" bestFit="1" customWidth="1"/>
    <col min="10753" max="10753" width="104.42578125" bestFit="1" customWidth="1"/>
    <col min="10754" max="10754" width="10.7109375" bestFit="1" customWidth="1"/>
    <col min="10755" max="10755" width="11.7109375" bestFit="1" customWidth="1"/>
    <col min="10756" max="10756" width="11.42578125" customWidth="1"/>
    <col min="10757" max="10757" width="10.710937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7" max="11007" width="8.140625" bestFit="1" customWidth="1"/>
    <col min="11009" max="11009" width="104.42578125" bestFit="1" customWidth="1"/>
    <col min="11010" max="11010" width="10.7109375" bestFit="1" customWidth="1"/>
    <col min="11011" max="11011" width="11.7109375" bestFit="1" customWidth="1"/>
    <col min="11012" max="11012" width="11.42578125" customWidth="1"/>
    <col min="11013" max="11013" width="10.710937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3" max="11263" width="8.140625" bestFit="1" customWidth="1"/>
    <col min="11265" max="11265" width="104.42578125" bestFit="1" customWidth="1"/>
    <col min="11266" max="11266" width="10.7109375" bestFit="1" customWidth="1"/>
    <col min="11267" max="11267" width="11.7109375" bestFit="1" customWidth="1"/>
    <col min="11268" max="11268" width="11.42578125" customWidth="1"/>
    <col min="11269" max="11269" width="10.710937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19" max="11519" width="8.140625" bestFit="1" customWidth="1"/>
    <col min="11521" max="11521" width="104.42578125" bestFit="1" customWidth="1"/>
    <col min="11522" max="11522" width="10.7109375" bestFit="1" customWidth="1"/>
    <col min="11523" max="11523" width="11.7109375" bestFit="1" customWidth="1"/>
    <col min="11524" max="11524" width="11.42578125" customWidth="1"/>
    <col min="11525" max="11525" width="10.710937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5" max="11775" width="8.140625" bestFit="1" customWidth="1"/>
    <col min="11777" max="11777" width="104.42578125" bestFit="1" customWidth="1"/>
    <col min="11778" max="11778" width="10.7109375" bestFit="1" customWidth="1"/>
    <col min="11779" max="11779" width="11.7109375" bestFit="1" customWidth="1"/>
    <col min="11780" max="11780" width="11.42578125" customWidth="1"/>
    <col min="11781" max="11781" width="10.710937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1" max="12031" width="8.140625" bestFit="1" customWidth="1"/>
    <col min="12033" max="12033" width="104.42578125" bestFit="1" customWidth="1"/>
    <col min="12034" max="12034" width="10.7109375" bestFit="1" customWidth="1"/>
    <col min="12035" max="12035" width="11.7109375" bestFit="1" customWidth="1"/>
    <col min="12036" max="12036" width="11.42578125" customWidth="1"/>
    <col min="12037" max="12037" width="10.710937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7" max="12287" width="8.140625" bestFit="1" customWidth="1"/>
    <col min="12289" max="12289" width="104.42578125" bestFit="1" customWidth="1"/>
    <col min="12290" max="12290" width="10.7109375" bestFit="1" customWidth="1"/>
    <col min="12291" max="12291" width="11.7109375" bestFit="1" customWidth="1"/>
    <col min="12292" max="12292" width="11.42578125" customWidth="1"/>
    <col min="12293" max="12293" width="10.710937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3" max="12543" width="8.140625" bestFit="1" customWidth="1"/>
    <col min="12545" max="12545" width="104.42578125" bestFit="1" customWidth="1"/>
    <col min="12546" max="12546" width="10.7109375" bestFit="1" customWidth="1"/>
    <col min="12547" max="12547" width="11.7109375" bestFit="1" customWidth="1"/>
    <col min="12548" max="12548" width="11.42578125" customWidth="1"/>
    <col min="12549" max="12549" width="10.710937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799" max="12799" width="8.140625" bestFit="1" customWidth="1"/>
    <col min="12801" max="12801" width="104.42578125" bestFit="1" customWidth="1"/>
    <col min="12802" max="12802" width="10.7109375" bestFit="1" customWidth="1"/>
    <col min="12803" max="12803" width="11.7109375" bestFit="1" customWidth="1"/>
    <col min="12804" max="12804" width="11.42578125" customWidth="1"/>
    <col min="12805" max="12805" width="10.710937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5" max="13055" width="8.140625" bestFit="1" customWidth="1"/>
    <col min="13057" max="13057" width="104.42578125" bestFit="1" customWidth="1"/>
    <col min="13058" max="13058" width="10.7109375" bestFit="1" customWidth="1"/>
    <col min="13059" max="13059" width="11.7109375" bestFit="1" customWidth="1"/>
    <col min="13060" max="13060" width="11.42578125" customWidth="1"/>
    <col min="13061" max="13061" width="10.710937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1" max="13311" width="8.140625" bestFit="1" customWidth="1"/>
    <col min="13313" max="13313" width="104.42578125" bestFit="1" customWidth="1"/>
    <col min="13314" max="13314" width="10.7109375" bestFit="1" customWidth="1"/>
    <col min="13315" max="13315" width="11.7109375" bestFit="1" customWidth="1"/>
    <col min="13316" max="13316" width="11.42578125" customWidth="1"/>
    <col min="13317" max="13317" width="10.710937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7" max="13567" width="8.140625" bestFit="1" customWidth="1"/>
    <col min="13569" max="13569" width="104.42578125" bestFit="1" customWidth="1"/>
    <col min="13570" max="13570" width="10.7109375" bestFit="1" customWidth="1"/>
    <col min="13571" max="13571" width="11.7109375" bestFit="1" customWidth="1"/>
    <col min="13572" max="13572" width="11.42578125" customWidth="1"/>
    <col min="13573" max="13573" width="10.710937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3" max="13823" width="8.140625" bestFit="1" customWidth="1"/>
    <col min="13825" max="13825" width="104.42578125" bestFit="1" customWidth="1"/>
    <col min="13826" max="13826" width="10.7109375" bestFit="1" customWidth="1"/>
    <col min="13827" max="13827" width="11.7109375" bestFit="1" customWidth="1"/>
    <col min="13828" max="13828" width="11.42578125" customWidth="1"/>
    <col min="13829" max="13829" width="10.710937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79" max="14079" width="8.140625" bestFit="1" customWidth="1"/>
    <col min="14081" max="14081" width="104.42578125" bestFit="1" customWidth="1"/>
    <col min="14082" max="14082" width="10.7109375" bestFit="1" customWidth="1"/>
    <col min="14083" max="14083" width="11.7109375" bestFit="1" customWidth="1"/>
    <col min="14084" max="14084" width="11.42578125" customWidth="1"/>
    <col min="14085" max="14085" width="10.710937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5" max="14335" width="8.140625" bestFit="1" customWidth="1"/>
    <col min="14337" max="14337" width="104.42578125" bestFit="1" customWidth="1"/>
    <col min="14338" max="14338" width="10.7109375" bestFit="1" customWidth="1"/>
    <col min="14339" max="14339" width="11.7109375" bestFit="1" customWidth="1"/>
    <col min="14340" max="14340" width="11.42578125" customWidth="1"/>
    <col min="14341" max="14341" width="10.710937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1" max="14591" width="8.140625" bestFit="1" customWidth="1"/>
    <col min="14593" max="14593" width="104.42578125" bestFit="1" customWidth="1"/>
    <col min="14594" max="14594" width="10.7109375" bestFit="1" customWidth="1"/>
    <col min="14595" max="14595" width="11.7109375" bestFit="1" customWidth="1"/>
    <col min="14596" max="14596" width="11.42578125" customWidth="1"/>
    <col min="14597" max="14597" width="10.710937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7" max="14847" width="8.140625" bestFit="1" customWidth="1"/>
    <col min="14849" max="14849" width="104.42578125" bestFit="1" customWidth="1"/>
    <col min="14850" max="14850" width="10.7109375" bestFit="1" customWidth="1"/>
    <col min="14851" max="14851" width="11.7109375" bestFit="1" customWidth="1"/>
    <col min="14852" max="14852" width="11.42578125" customWidth="1"/>
    <col min="14853" max="14853" width="10.710937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3" max="15103" width="8.140625" bestFit="1" customWidth="1"/>
    <col min="15105" max="15105" width="104.42578125" bestFit="1" customWidth="1"/>
    <col min="15106" max="15106" width="10.7109375" bestFit="1" customWidth="1"/>
    <col min="15107" max="15107" width="11.7109375" bestFit="1" customWidth="1"/>
    <col min="15108" max="15108" width="11.42578125" customWidth="1"/>
    <col min="15109" max="15109" width="10.710937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59" max="15359" width="8.140625" bestFit="1" customWidth="1"/>
    <col min="15361" max="15361" width="104.42578125" bestFit="1" customWidth="1"/>
    <col min="15362" max="15362" width="10.7109375" bestFit="1" customWidth="1"/>
    <col min="15363" max="15363" width="11.7109375" bestFit="1" customWidth="1"/>
    <col min="15364" max="15364" width="11.42578125" customWidth="1"/>
    <col min="15365" max="15365" width="10.710937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5" max="15615" width="8.140625" bestFit="1" customWidth="1"/>
    <col min="15617" max="15617" width="104.42578125" bestFit="1" customWidth="1"/>
    <col min="15618" max="15618" width="10.7109375" bestFit="1" customWidth="1"/>
    <col min="15619" max="15619" width="11.7109375" bestFit="1" customWidth="1"/>
    <col min="15620" max="15620" width="11.42578125" customWidth="1"/>
    <col min="15621" max="15621" width="10.710937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1" max="15871" width="8.140625" bestFit="1" customWidth="1"/>
    <col min="15873" max="15873" width="104.42578125" bestFit="1" customWidth="1"/>
    <col min="15874" max="15874" width="10.7109375" bestFit="1" customWidth="1"/>
    <col min="15875" max="15875" width="11.7109375" bestFit="1" customWidth="1"/>
    <col min="15876" max="15876" width="11.42578125" customWidth="1"/>
    <col min="15877" max="15877" width="10.710937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7" max="16127" width="8.140625" bestFit="1" customWidth="1"/>
    <col min="16129" max="16129" width="104.42578125" bestFit="1" customWidth="1"/>
    <col min="16130" max="16130" width="10.7109375" bestFit="1" customWidth="1"/>
    <col min="16131" max="16131" width="11.7109375" bestFit="1" customWidth="1"/>
    <col min="16132" max="16132" width="11.42578125" customWidth="1"/>
    <col min="16133" max="16133" width="10.710937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 min="16383" max="16383" width="8.140625" bestFit="1" customWidth="1"/>
  </cols>
  <sheetData>
    <row r="1" spans="1:5" ht="30" customHeight="1">
      <c r="A1" s="904" t="s">
        <v>876</v>
      </c>
      <c r="B1" s="904"/>
      <c r="C1" s="904"/>
    </row>
    <row r="2" spans="1:5" ht="18">
      <c r="A2" s="905" t="s">
        <v>316</v>
      </c>
      <c r="B2" s="905"/>
      <c r="C2" s="905"/>
    </row>
    <row r="3" spans="1:5" ht="18">
      <c r="A3" s="905" t="s">
        <v>2</v>
      </c>
      <c r="B3" s="905"/>
      <c r="C3" s="905"/>
    </row>
    <row r="4" spans="1:5" ht="30" customHeight="1">
      <c r="A4" s="909" t="s">
        <v>3</v>
      </c>
      <c r="B4" s="909"/>
      <c r="C4" s="909"/>
    </row>
    <row r="5" spans="1:5" ht="3.75" customHeight="1">
      <c r="A5" s="1"/>
      <c r="B5" s="1"/>
      <c r="C5" s="1"/>
    </row>
    <row r="6" spans="1:5" ht="30" customHeight="1" thickBot="1">
      <c r="A6" s="2"/>
      <c r="B6" s="22" t="s">
        <v>877</v>
      </c>
      <c r="C6" s="4" t="s">
        <v>8</v>
      </c>
    </row>
    <row r="7" spans="1:5">
      <c r="A7" s="5" t="s">
        <v>9</v>
      </c>
      <c r="B7" s="6">
        <v>10362653.871169999</v>
      </c>
      <c r="C7" s="6">
        <v>10362653.871169999</v>
      </c>
      <c r="E7" s="7"/>
    </row>
    <row r="8" spans="1:5">
      <c r="A8" s="8" t="s">
        <v>10</v>
      </c>
      <c r="B8" s="9">
        <v>332660.37511000002</v>
      </c>
      <c r="C8" s="9">
        <v>332660.37511000002</v>
      </c>
      <c r="E8" s="7"/>
    </row>
    <row r="9" spans="1:5">
      <c r="A9" s="10" t="s">
        <v>11</v>
      </c>
      <c r="B9" s="11">
        <v>0</v>
      </c>
      <c r="C9" s="11">
        <v>0</v>
      </c>
    </row>
    <row r="10" spans="1:5">
      <c r="A10" s="10" t="s">
        <v>12</v>
      </c>
      <c r="B10" s="11">
        <v>170343.69501</v>
      </c>
      <c r="C10" s="11">
        <v>170343.69501</v>
      </c>
    </row>
    <row r="11" spans="1:5">
      <c r="A11" s="10" t="s">
        <v>13</v>
      </c>
      <c r="B11" s="11">
        <v>162316.6801</v>
      </c>
      <c r="C11" s="11">
        <v>162316.6801</v>
      </c>
    </row>
    <row r="12" spans="1:5">
      <c r="A12" s="10" t="s">
        <v>14</v>
      </c>
      <c r="B12" s="11">
        <v>0</v>
      </c>
      <c r="C12" s="11">
        <v>0</v>
      </c>
    </row>
    <row r="13" spans="1:5">
      <c r="A13" s="10" t="s">
        <v>15</v>
      </c>
      <c r="B13" s="11">
        <v>0</v>
      </c>
      <c r="C13" s="11">
        <v>0</v>
      </c>
    </row>
    <row r="14" spans="1:5">
      <c r="A14" s="10" t="s">
        <v>16</v>
      </c>
      <c r="B14" s="11">
        <v>0</v>
      </c>
      <c r="C14" s="11">
        <v>0</v>
      </c>
    </row>
    <row r="15" spans="1:5">
      <c r="A15" s="10" t="s">
        <v>17</v>
      </c>
      <c r="B15" s="11">
        <v>0</v>
      </c>
      <c r="C15" s="11">
        <v>0</v>
      </c>
    </row>
    <row r="16" spans="1:5">
      <c r="A16" s="10" t="s">
        <v>18</v>
      </c>
      <c r="B16" s="11">
        <v>0</v>
      </c>
      <c r="C16" s="11">
        <v>0</v>
      </c>
    </row>
    <row r="17" spans="1:3">
      <c r="A17" s="8" t="s">
        <v>19</v>
      </c>
      <c r="B17" s="9">
        <v>941415.51821000001</v>
      </c>
      <c r="C17" s="9">
        <v>941415.51821000001</v>
      </c>
    </row>
    <row r="18" spans="1:3">
      <c r="A18" s="10" t="s">
        <v>20</v>
      </c>
      <c r="B18" s="11">
        <v>0</v>
      </c>
      <c r="C18" s="11">
        <v>0</v>
      </c>
    </row>
    <row r="19" spans="1:3">
      <c r="A19" s="10" t="s">
        <v>21</v>
      </c>
      <c r="B19" s="11">
        <v>798901.53460999997</v>
      </c>
      <c r="C19" s="11">
        <v>798901.53460999997</v>
      </c>
    </row>
    <row r="20" spans="1:3">
      <c r="A20" s="10" t="s">
        <v>22</v>
      </c>
      <c r="B20" s="11">
        <v>0</v>
      </c>
      <c r="C20" s="11">
        <v>0</v>
      </c>
    </row>
    <row r="21" spans="1:3">
      <c r="A21" s="10" t="s">
        <v>23</v>
      </c>
      <c r="B21" s="11">
        <v>0</v>
      </c>
      <c r="C21" s="11">
        <v>0</v>
      </c>
    </row>
    <row r="22" spans="1:3">
      <c r="A22" s="10" t="s">
        <v>24</v>
      </c>
      <c r="B22" s="11">
        <v>135225.18084000002</v>
      </c>
      <c r="C22" s="11">
        <v>135225.18084000002</v>
      </c>
    </row>
    <row r="23" spans="1:3">
      <c r="A23" s="10" t="s">
        <v>25</v>
      </c>
      <c r="B23" s="11">
        <v>4788.79144</v>
      </c>
      <c r="C23" s="11">
        <v>4788.79144</v>
      </c>
    </row>
    <row r="24" spans="1:3">
      <c r="A24" s="10" t="s">
        <v>26</v>
      </c>
      <c r="B24" s="11">
        <v>2500.0113199999996</v>
      </c>
      <c r="C24" s="11">
        <v>2500.0113199999996</v>
      </c>
    </row>
    <row r="25" spans="1:3">
      <c r="A25" s="10" t="s">
        <v>27</v>
      </c>
      <c r="B25" s="11">
        <v>0</v>
      </c>
      <c r="C25" s="11">
        <v>0</v>
      </c>
    </row>
    <row r="26" spans="1:3">
      <c r="A26" s="8" t="s">
        <v>28</v>
      </c>
      <c r="B26" s="9">
        <v>6957816.3635900002</v>
      </c>
      <c r="C26" s="9">
        <v>6957816.3635900002</v>
      </c>
    </row>
    <row r="27" spans="1:3">
      <c r="A27" s="12" t="s">
        <v>29</v>
      </c>
      <c r="B27" s="11">
        <v>6717925.0290700002</v>
      </c>
      <c r="C27" s="11">
        <v>6717925.0290700002</v>
      </c>
    </row>
    <row r="28" spans="1:3">
      <c r="A28" s="10" t="s">
        <v>30</v>
      </c>
      <c r="B28" s="11">
        <v>6105015.4306500005</v>
      </c>
      <c r="C28" s="11">
        <v>6105015.4306500005</v>
      </c>
    </row>
    <row r="29" spans="1:3">
      <c r="A29" s="10" t="s">
        <v>31</v>
      </c>
      <c r="B29" s="11">
        <v>612909.59842000005</v>
      </c>
      <c r="C29" s="11">
        <v>612909.59842000005</v>
      </c>
    </row>
    <row r="30" spans="1:3">
      <c r="A30" s="12" t="s">
        <v>32</v>
      </c>
      <c r="B30" s="11">
        <v>40109.039799999999</v>
      </c>
      <c r="C30" s="11">
        <v>40109.039799999999</v>
      </c>
    </row>
    <row r="31" spans="1:3">
      <c r="A31" s="10" t="s">
        <v>33</v>
      </c>
      <c r="B31" s="11">
        <v>22008.251049999999</v>
      </c>
      <c r="C31" s="11">
        <v>22008.251049999999</v>
      </c>
    </row>
    <row r="32" spans="1:3">
      <c r="A32" s="10" t="s">
        <v>34</v>
      </c>
      <c r="B32" s="11">
        <v>18100.78875</v>
      </c>
      <c r="C32" s="11">
        <v>18100.78875</v>
      </c>
    </row>
    <row r="33" spans="1:3">
      <c r="A33" s="12" t="s">
        <v>35</v>
      </c>
      <c r="B33" s="11">
        <v>98655.58713</v>
      </c>
      <c r="C33" s="11">
        <v>98655.58713</v>
      </c>
    </row>
    <row r="34" spans="1:3">
      <c r="A34" s="10" t="s">
        <v>36</v>
      </c>
      <c r="B34" s="11">
        <v>64934.340620000003</v>
      </c>
      <c r="C34" s="11">
        <v>64934.340620000003</v>
      </c>
    </row>
    <row r="35" spans="1:3">
      <c r="A35" s="10" t="s">
        <v>37</v>
      </c>
      <c r="B35" s="11">
        <v>33721.246509999997</v>
      </c>
      <c r="C35" s="11">
        <v>33721.246509999997</v>
      </c>
    </row>
    <row r="36" spans="1:3">
      <c r="A36" s="12" t="s">
        <v>38</v>
      </c>
      <c r="B36" s="11">
        <v>250164.91304999997</v>
      </c>
      <c r="C36" s="11">
        <v>250164.91304999997</v>
      </c>
    </row>
    <row r="37" spans="1:3">
      <c r="A37" s="13" t="s">
        <v>39</v>
      </c>
      <c r="B37" s="11">
        <v>106363.01931</v>
      </c>
      <c r="C37" s="11">
        <v>106363.01931</v>
      </c>
    </row>
    <row r="38" spans="1:3">
      <c r="A38" s="10" t="s">
        <v>40</v>
      </c>
      <c r="B38" s="11">
        <v>86923.884429999991</v>
      </c>
      <c r="C38" s="11">
        <v>86923.884429999991</v>
      </c>
    </row>
    <row r="39" spans="1:3">
      <c r="A39" s="10" t="s">
        <v>41</v>
      </c>
      <c r="B39" s="11">
        <v>164.86552</v>
      </c>
      <c r="C39" s="11">
        <v>164.86552</v>
      </c>
    </row>
    <row r="40" spans="1:3">
      <c r="A40" s="10" t="s">
        <v>42</v>
      </c>
      <c r="B40" s="11">
        <v>238.14839999999998</v>
      </c>
      <c r="C40" s="11">
        <v>238.14839999999998</v>
      </c>
    </row>
    <row r="41" spans="1:3">
      <c r="A41" s="10" t="s">
        <v>43</v>
      </c>
      <c r="B41" s="11">
        <v>0</v>
      </c>
      <c r="C41" s="11">
        <v>0</v>
      </c>
    </row>
    <row r="42" spans="1:3">
      <c r="A42" s="14" t="s">
        <v>44</v>
      </c>
      <c r="B42" s="11">
        <v>61.449330000000003</v>
      </c>
      <c r="C42" s="11">
        <v>61.449330000000003</v>
      </c>
    </row>
    <row r="43" spans="1:3">
      <c r="A43" s="13" t="s">
        <v>45</v>
      </c>
      <c r="B43" s="11">
        <v>21521.440269999999</v>
      </c>
      <c r="C43" s="11">
        <v>21521.440269999999</v>
      </c>
    </row>
    <row r="44" spans="1:3">
      <c r="A44" s="10" t="s">
        <v>46</v>
      </c>
      <c r="B44" s="11">
        <v>29493.653569999999</v>
      </c>
      <c r="C44" s="11">
        <v>29493.653569999999</v>
      </c>
    </row>
    <row r="45" spans="1:3">
      <c r="A45" s="10" t="s">
        <v>47</v>
      </c>
      <c r="B45" s="11">
        <v>742.64684</v>
      </c>
      <c r="C45" s="11">
        <v>742.64684</v>
      </c>
    </row>
    <row r="46" spans="1:3">
      <c r="A46" s="10" t="s">
        <v>48</v>
      </c>
      <c r="B46" s="11">
        <v>1087.97903</v>
      </c>
      <c r="C46" s="11">
        <v>1087.97903</v>
      </c>
    </row>
    <row r="47" spans="1:3">
      <c r="A47" s="10" t="s">
        <v>49</v>
      </c>
      <c r="B47" s="11">
        <v>1620.2698799999998</v>
      </c>
      <c r="C47" s="11">
        <v>1620.2698799999998</v>
      </c>
    </row>
    <row r="48" spans="1:3">
      <c r="A48" s="14" t="s">
        <v>50</v>
      </c>
      <c r="B48" s="11">
        <v>1947.55647</v>
      </c>
      <c r="C48" s="11">
        <v>1947.55647</v>
      </c>
    </row>
    <row r="49" spans="1:3">
      <c r="A49" s="15" t="s">
        <v>51</v>
      </c>
      <c r="B49" s="11">
        <v>-149038.20546</v>
      </c>
      <c r="C49" s="11">
        <v>-149038.20546</v>
      </c>
    </row>
    <row r="50" spans="1:3">
      <c r="A50" s="10" t="s">
        <v>52</v>
      </c>
      <c r="B50" s="11">
        <v>-1783.8824299999999</v>
      </c>
      <c r="C50" s="11">
        <v>-1783.8824299999999</v>
      </c>
    </row>
    <row r="51" spans="1:3">
      <c r="A51" s="10" t="s">
        <v>53</v>
      </c>
      <c r="B51" s="11">
        <v>-10274.82202</v>
      </c>
      <c r="C51" s="11">
        <v>-10274.82202</v>
      </c>
    </row>
    <row r="52" spans="1:3">
      <c r="A52" s="10" t="s">
        <v>54</v>
      </c>
      <c r="B52" s="11">
        <v>-18066.04408</v>
      </c>
      <c r="C52" s="11">
        <v>-18066.04408</v>
      </c>
    </row>
    <row r="53" spans="1:3">
      <c r="A53" s="10" t="s">
        <v>55</v>
      </c>
      <c r="B53" s="11">
        <v>-13470.176509999999</v>
      </c>
      <c r="C53" s="11">
        <v>-13470.176509999999</v>
      </c>
    </row>
    <row r="54" spans="1:3">
      <c r="A54" s="10" t="s">
        <v>56</v>
      </c>
      <c r="B54" s="11">
        <v>-22736.639079999997</v>
      </c>
      <c r="C54" s="11">
        <v>-22736.639079999997</v>
      </c>
    </row>
    <row r="55" spans="1:3">
      <c r="A55" s="10" t="s">
        <v>57</v>
      </c>
      <c r="B55" s="11">
        <v>-16330.022289999999</v>
      </c>
      <c r="C55" s="11">
        <v>-16330.022289999999</v>
      </c>
    </row>
    <row r="56" spans="1:3">
      <c r="A56" s="10" t="s">
        <v>58</v>
      </c>
      <c r="B56" s="11">
        <v>-27928.014420000003</v>
      </c>
      <c r="C56" s="11">
        <v>-27928.014420000003</v>
      </c>
    </row>
    <row r="57" spans="1:3">
      <c r="A57" s="10" t="s">
        <v>59</v>
      </c>
      <c r="B57" s="11">
        <v>-15364.18995</v>
      </c>
      <c r="C57" s="11">
        <v>-15364.18995</v>
      </c>
    </row>
    <row r="58" spans="1:3">
      <c r="A58" s="10" t="s">
        <v>60</v>
      </c>
      <c r="B58" s="11">
        <v>0</v>
      </c>
      <c r="C58" s="11">
        <v>0</v>
      </c>
    </row>
    <row r="59" spans="1:3">
      <c r="A59" s="10" t="s">
        <v>61</v>
      </c>
      <c r="B59" s="11">
        <v>0</v>
      </c>
      <c r="C59" s="11">
        <v>0</v>
      </c>
    </row>
    <row r="60" spans="1:3">
      <c r="A60" s="10" t="s">
        <v>62</v>
      </c>
      <c r="B60" s="11">
        <v>-52.980550000000001</v>
      </c>
      <c r="C60" s="11">
        <v>-52.980550000000001</v>
      </c>
    </row>
    <row r="61" spans="1:3">
      <c r="A61" s="10" t="s">
        <v>63</v>
      </c>
      <c r="B61" s="11">
        <v>-502.50936999999999</v>
      </c>
      <c r="C61" s="11">
        <v>-502.50936999999999</v>
      </c>
    </row>
    <row r="62" spans="1:3">
      <c r="A62" s="10" t="s">
        <v>64</v>
      </c>
      <c r="B62" s="11">
        <v>-1856.7402199999999</v>
      </c>
      <c r="C62" s="11">
        <v>-1856.7402199999999</v>
      </c>
    </row>
    <row r="63" spans="1:3">
      <c r="A63" s="10" t="s">
        <v>65</v>
      </c>
      <c r="B63" s="11">
        <v>-2724.9949200000001</v>
      </c>
      <c r="C63" s="11">
        <v>-2724.9949200000001</v>
      </c>
    </row>
    <row r="64" spans="1:3">
      <c r="A64" s="10" t="s">
        <v>66</v>
      </c>
      <c r="B64" s="11">
        <v>-16517.25951</v>
      </c>
      <c r="C64" s="11">
        <v>-16517.25951</v>
      </c>
    </row>
    <row r="65" spans="1:3">
      <c r="A65" s="10" t="s">
        <v>67</v>
      </c>
      <c r="B65" s="11">
        <v>-1429.93011</v>
      </c>
      <c r="C65" s="11">
        <v>-1429.93011</v>
      </c>
    </row>
    <row r="66" spans="1:3">
      <c r="A66" s="8" t="s">
        <v>68</v>
      </c>
      <c r="B66" s="9">
        <v>7213.3425800000005</v>
      </c>
      <c r="C66" s="9">
        <v>7213.3425800000005</v>
      </c>
    </row>
    <row r="67" spans="1:3">
      <c r="A67" s="10" t="s">
        <v>69</v>
      </c>
      <c r="B67" s="11">
        <v>0</v>
      </c>
      <c r="C67" s="11">
        <v>0</v>
      </c>
    </row>
    <row r="68" spans="1:3">
      <c r="A68" s="10" t="s">
        <v>70</v>
      </c>
      <c r="B68" s="11">
        <v>5516.47271</v>
      </c>
      <c r="C68" s="11">
        <v>5516.47271</v>
      </c>
    </row>
    <row r="69" spans="1:3">
      <c r="A69" s="10" t="s">
        <v>71</v>
      </c>
      <c r="B69" s="11">
        <v>2074.0606000000002</v>
      </c>
      <c r="C69" s="11">
        <v>2074.0606000000002</v>
      </c>
    </row>
    <row r="70" spans="1:3">
      <c r="A70" s="10" t="s">
        <v>72</v>
      </c>
      <c r="B70" s="11">
        <v>0</v>
      </c>
      <c r="C70" s="11">
        <v>0</v>
      </c>
    </row>
    <row r="71" spans="1:3">
      <c r="A71" s="10" t="s">
        <v>73</v>
      </c>
      <c r="B71" s="11">
        <v>-377.19072999999997</v>
      </c>
      <c r="C71" s="11">
        <v>-377.19072999999997</v>
      </c>
    </row>
    <row r="72" spans="1:3">
      <c r="A72" s="8" t="s">
        <v>74</v>
      </c>
      <c r="B72" s="9">
        <v>4500.4018599999981</v>
      </c>
      <c r="C72" s="9">
        <v>4500.4018599999981</v>
      </c>
    </row>
    <row r="73" spans="1:3">
      <c r="A73" s="10" t="s">
        <v>75</v>
      </c>
      <c r="B73" s="11">
        <v>0</v>
      </c>
      <c r="C73" s="11">
        <v>0</v>
      </c>
    </row>
    <row r="74" spans="1:3">
      <c r="A74" s="10" t="s">
        <v>76</v>
      </c>
      <c r="B74" s="11">
        <v>59666.560299999997</v>
      </c>
      <c r="C74" s="11">
        <v>59666.560299999997</v>
      </c>
    </row>
    <row r="75" spans="1:3">
      <c r="A75" s="10" t="s">
        <v>77</v>
      </c>
      <c r="B75" s="11">
        <v>0</v>
      </c>
      <c r="C75" s="11">
        <v>0</v>
      </c>
    </row>
    <row r="76" spans="1:3">
      <c r="A76" s="10" t="s">
        <v>78</v>
      </c>
      <c r="B76" s="11">
        <v>0</v>
      </c>
      <c r="C76" s="11">
        <v>0</v>
      </c>
    </row>
    <row r="77" spans="1:3">
      <c r="A77" s="10" t="s">
        <v>79</v>
      </c>
      <c r="B77" s="11">
        <v>-55166.158439999999</v>
      </c>
      <c r="C77" s="11">
        <v>-55166.158439999999</v>
      </c>
    </row>
    <row r="78" spans="1:3">
      <c r="A78" s="8" t="s">
        <v>80</v>
      </c>
      <c r="B78" s="9">
        <v>1358359.0260099999</v>
      </c>
      <c r="C78" s="9">
        <v>1358359.0260099999</v>
      </c>
    </row>
    <row r="79" spans="1:3">
      <c r="A79" s="10" t="s">
        <v>20</v>
      </c>
      <c r="B79" s="11">
        <v>0</v>
      </c>
      <c r="C79" s="11">
        <v>0</v>
      </c>
    </row>
    <row r="80" spans="1:3">
      <c r="A80" s="10" t="s">
        <v>21</v>
      </c>
      <c r="B80" s="11">
        <v>742361.58837000001</v>
      </c>
      <c r="C80" s="11">
        <v>742361.58837000001</v>
      </c>
    </row>
    <row r="81" spans="1:3">
      <c r="A81" s="10" t="s">
        <v>22</v>
      </c>
      <c r="B81" s="11">
        <v>0</v>
      </c>
      <c r="C81" s="11">
        <v>0</v>
      </c>
    </row>
    <row r="82" spans="1:3">
      <c r="A82" s="10" t="s">
        <v>23</v>
      </c>
      <c r="B82" s="11">
        <v>0</v>
      </c>
      <c r="C82" s="11">
        <v>0</v>
      </c>
    </row>
    <row r="83" spans="1:3">
      <c r="A83" s="10" t="s">
        <v>81</v>
      </c>
      <c r="B83" s="11">
        <v>65227.8076</v>
      </c>
      <c r="C83" s="11">
        <v>65227.8076</v>
      </c>
    </row>
    <row r="84" spans="1:3">
      <c r="A84" s="10" t="s">
        <v>24</v>
      </c>
      <c r="B84" s="11">
        <v>130994.81728999999</v>
      </c>
      <c r="C84" s="11">
        <v>130994.81728999999</v>
      </c>
    </row>
    <row r="85" spans="1:3">
      <c r="A85" s="10" t="s">
        <v>25</v>
      </c>
      <c r="B85" s="11">
        <v>299480.51725999999</v>
      </c>
      <c r="C85" s="11">
        <v>299480.51725999999</v>
      </c>
    </row>
    <row r="86" spans="1:3">
      <c r="A86" s="10" t="s">
        <v>82</v>
      </c>
      <c r="B86" s="11">
        <v>121554.34389999999</v>
      </c>
      <c r="C86" s="11">
        <v>121554.34389999999</v>
      </c>
    </row>
    <row r="87" spans="1:3">
      <c r="A87" s="10" t="s">
        <v>83</v>
      </c>
      <c r="B87" s="11">
        <v>-1260.0484100000001</v>
      </c>
      <c r="C87" s="11">
        <v>-1260.0484100000001</v>
      </c>
    </row>
    <row r="88" spans="1:3">
      <c r="A88" s="8" t="s">
        <v>84</v>
      </c>
      <c r="B88" s="9">
        <v>80251.018980000008</v>
      </c>
      <c r="C88" s="9">
        <v>80251.018980000008</v>
      </c>
    </row>
    <row r="89" spans="1:3">
      <c r="A89" s="10" t="s">
        <v>85</v>
      </c>
      <c r="B89" s="11">
        <v>0</v>
      </c>
      <c r="C89" s="11">
        <v>0</v>
      </c>
    </row>
    <row r="90" spans="1:3">
      <c r="A90" s="10" t="s">
        <v>86</v>
      </c>
      <c r="B90" s="11">
        <v>60811.787850000001</v>
      </c>
      <c r="C90" s="11">
        <v>60811.787850000001</v>
      </c>
    </row>
    <row r="91" spans="1:3">
      <c r="A91" s="10" t="s">
        <v>87</v>
      </c>
      <c r="B91" s="11">
        <v>4487.6718099999998</v>
      </c>
      <c r="C91" s="11">
        <v>4487.6718099999998</v>
      </c>
    </row>
    <row r="92" spans="1:3">
      <c r="A92" s="10" t="s">
        <v>88</v>
      </c>
      <c r="B92" s="11">
        <v>3638.5927899999992</v>
      </c>
      <c r="C92" s="11">
        <v>3638.5927899999992</v>
      </c>
    </row>
    <row r="93" spans="1:3">
      <c r="A93" s="10" t="s">
        <v>89</v>
      </c>
      <c r="B93" s="11">
        <v>6547.4889999999996</v>
      </c>
      <c r="C93" s="11">
        <v>6547.4889999999996</v>
      </c>
    </row>
    <row r="94" spans="1:3">
      <c r="A94" s="10" t="s">
        <v>90</v>
      </c>
      <c r="B94" s="11">
        <v>4764.4484199999997</v>
      </c>
      <c r="C94" s="11">
        <v>4764.4484199999997</v>
      </c>
    </row>
    <row r="95" spans="1:3">
      <c r="A95" s="10" t="s">
        <v>91</v>
      </c>
      <c r="B95" s="11">
        <v>1.02911</v>
      </c>
      <c r="C95" s="11">
        <v>1.02911</v>
      </c>
    </row>
    <row r="96" spans="1:3">
      <c r="A96" s="10" t="s">
        <v>92</v>
      </c>
      <c r="B96" s="11">
        <v>0</v>
      </c>
      <c r="C96" s="11">
        <v>0</v>
      </c>
    </row>
    <row r="97" spans="1:3">
      <c r="A97" s="10" t="s">
        <v>93</v>
      </c>
      <c r="B97" s="11">
        <v>0</v>
      </c>
      <c r="C97" s="11">
        <v>0</v>
      </c>
    </row>
    <row r="98" spans="1:3">
      <c r="A98" s="8" t="s">
        <v>94</v>
      </c>
      <c r="B98" s="9">
        <v>1415.3303799999999</v>
      </c>
      <c r="C98" s="9">
        <v>1415.3303799999999</v>
      </c>
    </row>
    <row r="99" spans="1:3">
      <c r="A99" s="10" t="s">
        <v>95</v>
      </c>
      <c r="B99" s="11">
        <v>206.45526000000001</v>
      </c>
      <c r="C99" s="11">
        <v>206.45526000000001</v>
      </c>
    </row>
    <row r="100" spans="1:3">
      <c r="A100" s="10" t="s">
        <v>96</v>
      </c>
      <c r="B100" s="11">
        <v>286.22971000000001</v>
      </c>
      <c r="C100" s="11">
        <v>286.22971000000001</v>
      </c>
    </row>
    <row r="101" spans="1:3">
      <c r="A101" s="10" t="s">
        <v>97</v>
      </c>
      <c r="B101" s="11">
        <v>253.21770000000001</v>
      </c>
      <c r="C101" s="11">
        <v>253.21770000000001</v>
      </c>
    </row>
    <row r="102" spans="1:3">
      <c r="A102" s="10" t="s">
        <v>98</v>
      </c>
      <c r="B102" s="11">
        <v>669.42770999999993</v>
      </c>
      <c r="C102" s="11">
        <v>669.42770999999993</v>
      </c>
    </row>
    <row r="103" spans="1:3">
      <c r="A103" s="14" t="s">
        <v>99</v>
      </c>
      <c r="B103" s="11">
        <v>0</v>
      </c>
      <c r="C103" s="11">
        <v>0</v>
      </c>
    </row>
    <row r="104" spans="1:3">
      <c r="A104" s="8" t="s">
        <v>100</v>
      </c>
      <c r="B104" s="9">
        <v>679022.49445</v>
      </c>
      <c r="C104" s="9">
        <v>679022.49445</v>
      </c>
    </row>
    <row r="105" spans="1:3">
      <c r="A105" s="10" t="s">
        <v>101</v>
      </c>
      <c r="B105" s="11">
        <v>646356.74384000001</v>
      </c>
      <c r="C105" s="11">
        <v>646356.74384000001</v>
      </c>
    </row>
    <row r="106" spans="1:3">
      <c r="A106" s="10" t="s">
        <v>102</v>
      </c>
      <c r="B106" s="11">
        <v>0</v>
      </c>
      <c r="C106" s="11">
        <v>0</v>
      </c>
    </row>
    <row r="107" spans="1:3">
      <c r="A107" s="10" t="s">
        <v>103</v>
      </c>
      <c r="B107" s="11">
        <v>0</v>
      </c>
      <c r="C107" s="11">
        <v>0</v>
      </c>
    </row>
    <row r="108" spans="1:3">
      <c r="A108" s="10" t="s">
        <v>104</v>
      </c>
      <c r="B108" s="11">
        <v>0</v>
      </c>
      <c r="C108" s="11">
        <v>0</v>
      </c>
    </row>
    <row r="109" spans="1:3">
      <c r="A109" s="10" t="s">
        <v>105</v>
      </c>
      <c r="B109" s="11">
        <v>71308.24818000001</v>
      </c>
      <c r="C109" s="11">
        <v>71308.24818000001</v>
      </c>
    </row>
    <row r="110" spans="1:3">
      <c r="A110" s="10" t="s">
        <v>106</v>
      </c>
      <c r="B110" s="11">
        <v>-38642.49757</v>
      </c>
      <c r="C110" s="11">
        <v>-38642.49757</v>
      </c>
    </row>
    <row r="111" spans="1:3">
      <c r="A111" s="8" t="s">
        <v>107</v>
      </c>
      <c r="B111" s="9">
        <v>9446537.4424399994</v>
      </c>
      <c r="C111" s="9">
        <v>9446537.4424399994</v>
      </c>
    </row>
    <row r="112" spans="1:3">
      <c r="A112" s="8" t="s">
        <v>108</v>
      </c>
      <c r="B112" s="9">
        <v>4580755.1855300004</v>
      </c>
      <c r="C112" s="9">
        <v>4580755.1855300004</v>
      </c>
    </row>
    <row r="113" spans="1:3">
      <c r="A113" s="10" t="s">
        <v>109</v>
      </c>
      <c r="B113" s="11">
        <v>0</v>
      </c>
      <c r="C113" s="11">
        <v>0</v>
      </c>
    </row>
    <row r="114" spans="1:3">
      <c r="A114" s="10" t="s">
        <v>110</v>
      </c>
      <c r="B114" s="11">
        <v>0</v>
      </c>
      <c r="C114" s="11">
        <v>0</v>
      </c>
    </row>
    <row r="115" spans="1:3">
      <c r="A115" s="10" t="s">
        <v>111</v>
      </c>
      <c r="B115" s="11">
        <v>0</v>
      </c>
      <c r="C115" s="11">
        <v>0</v>
      </c>
    </row>
    <row r="116" spans="1:3">
      <c r="A116" s="10" t="s">
        <v>112</v>
      </c>
      <c r="B116" s="11">
        <v>0</v>
      </c>
      <c r="C116" s="11">
        <v>0</v>
      </c>
    </row>
    <row r="117" spans="1:3">
      <c r="A117" s="10" t="s">
        <v>113</v>
      </c>
      <c r="B117" s="11">
        <v>0</v>
      </c>
      <c r="C117" s="11">
        <v>0</v>
      </c>
    </row>
    <row r="118" spans="1:3">
      <c r="A118" s="13" t="s">
        <v>114</v>
      </c>
      <c r="B118" s="11">
        <v>0</v>
      </c>
      <c r="C118" s="11">
        <v>0</v>
      </c>
    </row>
    <row r="119" spans="1:3">
      <c r="A119" s="14" t="s">
        <v>115</v>
      </c>
      <c r="B119" s="11">
        <v>0</v>
      </c>
      <c r="C119" s="11">
        <v>0</v>
      </c>
    </row>
    <row r="120" spans="1:3">
      <c r="A120" s="14" t="s">
        <v>116</v>
      </c>
      <c r="B120" s="11">
        <v>0</v>
      </c>
      <c r="C120" s="11">
        <v>0</v>
      </c>
    </row>
    <row r="121" spans="1:3">
      <c r="A121" s="14" t="s">
        <v>117</v>
      </c>
      <c r="B121" s="11">
        <v>0</v>
      </c>
      <c r="C121" s="11">
        <v>0</v>
      </c>
    </row>
    <row r="122" spans="1:3">
      <c r="A122" s="14" t="s">
        <v>118</v>
      </c>
      <c r="B122" s="11">
        <v>0</v>
      </c>
      <c r="C122" s="11">
        <v>0</v>
      </c>
    </row>
    <row r="123" spans="1:3">
      <c r="A123" s="14" t="s">
        <v>119</v>
      </c>
      <c r="B123" s="11">
        <v>0</v>
      </c>
      <c r="C123" s="11">
        <v>0</v>
      </c>
    </row>
    <row r="124" spans="1:3">
      <c r="A124" s="14" t="s">
        <v>120</v>
      </c>
      <c r="B124" s="11">
        <v>0</v>
      </c>
      <c r="C124" s="11">
        <v>0</v>
      </c>
    </row>
    <row r="125" spans="1:3">
      <c r="A125" s="16" t="s">
        <v>121</v>
      </c>
      <c r="B125" s="11">
        <v>0</v>
      </c>
      <c r="C125" s="11">
        <v>0</v>
      </c>
    </row>
    <row r="126" spans="1:3">
      <c r="A126" s="16" t="s">
        <v>122</v>
      </c>
      <c r="B126" s="11">
        <v>0</v>
      </c>
      <c r="C126" s="11">
        <v>0</v>
      </c>
    </row>
    <row r="127" spans="1:3">
      <c r="A127" s="10" t="s">
        <v>123</v>
      </c>
      <c r="B127" s="11">
        <v>4293948.6501700003</v>
      </c>
      <c r="C127" s="11">
        <v>4293948.6501700003</v>
      </c>
    </row>
    <row r="128" spans="1:3">
      <c r="A128" s="10" t="s">
        <v>124</v>
      </c>
      <c r="B128" s="11">
        <v>286806.53536000004</v>
      </c>
      <c r="C128" s="11">
        <v>286806.53536000004</v>
      </c>
    </row>
    <row r="129" spans="1:3">
      <c r="A129" s="8" t="s">
        <v>125</v>
      </c>
      <c r="B129" s="9">
        <v>0</v>
      </c>
      <c r="C129" s="9">
        <v>0</v>
      </c>
    </row>
    <row r="130" spans="1:3">
      <c r="A130" s="8" t="s">
        <v>126</v>
      </c>
      <c r="B130" s="9">
        <v>0</v>
      </c>
      <c r="C130" s="9">
        <v>0</v>
      </c>
    </row>
    <row r="131" spans="1:3">
      <c r="A131" s="10" t="s">
        <v>127</v>
      </c>
      <c r="B131" s="11">
        <v>0</v>
      </c>
      <c r="C131" s="11">
        <v>0</v>
      </c>
    </row>
    <row r="132" spans="1:3">
      <c r="A132" s="10" t="s">
        <v>128</v>
      </c>
      <c r="B132" s="11">
        <v>0</v>
      </c>
      <c r="C132" s="11">
        <v>0</v>
      </c>
    </row>
    <row r="133" spans="1:3">
      <c r="A133" s="10" t="s">
        <v>129</v>
      </c>
      <c r="B133" s="11">
        <v>0</v>
      </c>
      <c r="C133" s="11">
        <v>0</v>
      </c>
    </row>
    <row r="134" spans="1:3">
      <c r="A134" s="10" t="s">
        <v>130</v>
      </c>
      <c r="B134" s="11">
        <v>0</v>
      </c>
      <c r="C134" s="11">
        <v>0</v>
      </c>
    </row>
    <row r="135" spans="1:3">
      <c r="A135" s="10" t="s">
        <v>131</v>
      </c>
      <c r="B135" s="11">
        <v>0</v>
      </c>
      <c r="C135" s="11">
        <v>0</v>
      </c>
    </row>
    <row r="136" spans="1:3">
      <c r="A136" s="10" t="s">
        <v>132</v>
      </c>
      <c r="B136" s="11">
        <v>0</v>
      </c>
      <c r="C136" s="11">
        <v>0</v>
      </c>
    </row>
    <row r="137" spans="1:3">
      <c r="A137" s="8" t="s">
        <v>133</v>
      </c>
      <c r="B137" s="9">
        <v>4654165.7910199994</v>
      </c>
      <c r="C137" s="9">
        <v>4654165.7910199994</v>
      </c>
    </row>
    <row r="138" spans="1:3">
      <c r="A138" s="10" t="s">
        <v>134</v>
      </c>
      <c r="B138" s="11">
        <v>0</v>
      </c>
      <c r="C138" s="11">
        <v>0</v>
      </c>
    </row>
    <row r="139" spans="1:3">
      <c r="A139" s="10" t="s">
        <v>135</v>
      </c>
      <c r="B139" s="11">
        <v>680950.00797999999</v>
      </c>
      <c r="C139" s="11">
        <v>680950.00797999999</v>
      </c>
    </row>
    <row r="140" spans="1:3">
      <c r="A140" s="10" t="s">
        <v>136</v>
      </c>
      <c r="B140" s="11">
        <v>0</v>
      </c>
      <c r="C140" s="11">
        <v>0</v>
      </c>
    </row>
    <row r="141" spans="1:3">
      <c r="A141" s="10" t="s">
        <v>137</v>
      </c>
      <c r="B141" s="11">
        <v>0</v>
      </c>
      <c r="C141" s="11">
        <v>0</v>
      </c>
    </row>
    <row r="142" spans="1:3">
      <c r="A142" s="10" t="s">
        <v>138</v>
      </c>
      <c r="B142" s="11">
        <v>1686794.65273</v>
      </c>
      <c r="C142" s="11">
        <v>1686794.65273</v>
      </c>
    </row>
    <row r="143" spans="1:3">
      <c r="A143" s="10" t="s">
        <v>139</v>
      </c>
      <c r="B143" s="11">
        <v>2164204.2309599998</v>
      </c>
      <c r="C143" s="11">
        <v>2164204.2309599998</v>
      </c>
    </row>
    <row r="144" spans="1:3">
      <c r="A144" s="10" t="s">
        <v>140</v>
      </c>
      <c r="B144" s="11">
        <v>54880.000070000002</v>
      </c>
      <c r="C144" s="11">
        <v>54880.000070000002</v>
      </c>
    </row>
    <row r="145" spans="1:3">
      <c r="A145" s="10" t="s">
        <v>141</v>
      </c>
      <c r="B145" s="11">
        <v>67336.899279999998</v>
      </c>
      <c r="C145" s="11">
        <v>67336.899279999998</v>
      </c>
    </row>
    <row r="146" spans="1:3">
      <c r="A146" s="8" t="s">
        <v>142</v>
      </c>
      <c r="B146" s="9">
        <v>57954.598829999995</v>
      </c>
      <c r="C146" s="9">
        <v>57954.598829999995</v>
      </c>
    </row>
    <row r="147" spans="1:3">
      <c r="A147" s="10" t="s">
        <v>69</v>
      </c>
      <c r="B147" s="11">
        <v>0</v>
      </c>
      <c r="C147" s="11">
        <v>0</v>
      </c>
    </row>
    <row r="148" spans="1:3">
      <c r="A148" s="10" t="s">
        <v>71</v>
      </c>
      <c r="B148" s="11">
        <v>20790.545859999998</v>
      </c>
      <c r="C148" s="11">
        <v>20790.545859999998</v>
      </c>
    </row>
    <row r="149" spans="1:3">
      <c r="A149" s="10" t="s">
        <v>143</v>
      </c>
      <c r="B149" s="11">
        <v>37164.052969999997</v>
      </c>
      <c r="C149" s="11">
        <v>37164.052969999997</v>
      </c>
    </row>
    <row r="150" spans="1:3">
      <c r="A150" s="10" t="s">
        <v>97</v>
      </c>
      <c r="B150" s="11">
        <v>0</v>
      </c>
      <c r="C150" s="11">
        <v>0</v>
      </c>
    </row>
    <row r="151" spans="1:3">
      <c r="A151" s="10" t="s">
        <v>144</v>
      </c>
      <c r="B151" s="11">
        <v>0</v>
      </c>
      <c r="C151" s="11">
        <v>0</v>
      </c>
    </row>
    <row r="152" spans="1:3">
      <c r="A152" s="8" t="s">
        <v>145</v>
      </c>
      <c r="B152" s="9">
        <v>49740.874909999999</v>
      </c>
      <c r="C152" s="9">
        <v>49740.874909999999</v>
      </c>
    </row>
    <row r="153" spans="1:3">
      <c r="A153" s="10" t="s">
        <v>146</v>
      </c>
      <c r="B153" s="11">
        <v>0</v>
      </c>
      <c r="C153" s="11">
        <v>0</v>
      </c>
    </row>
    <row r="154" spans="1:3">
      <c r="A154" s="10" t="s">
        <v>147</v>
      </c>
      <c r="B154" s="11">
        <v>0</v>
      </c>
      <c r="C154" s="11">
        <v>0</v>
      </c>
    </row>
    <row r="155" spans="1:3">
      <c r="A155" s="10" t="s">
        <v>148</v>
      </c>
      <c r="B155" s="11">
        <v>4817.6170899999997</v>
      </c>
      <c r="C155" s="11">
        <v>4817.6170899999997</v>
      </c>
    </row>
    <row r="156" spans="1:3">
      <c r="A156" s="10" t="s">
        <v>149</v>
      </c>
      <c r="B156" s="11">
        <v>0</v>
      </c>
      <c r="C156" s="11">
        <v>0</v>
      </c>
    </row>
    <row r="157" spans="1:3">
      <c r="A157" s="10" t="s">
        <v>150</v>
      </c>
      <c r="B157" s="11">
        <v>44923.257819999999</v>
      </c>
      <c r="C157" s="11">
        <v>44923.257819999999</v>
      </c>
    </row>
    <row r="158" spans="1:3">
      <c r="A158" s="10" t="s">
        <v>151</v>
      </c>
      <c r="B158" s="11">
        <v>0</v>
      </c>
      <c r="C158" s="11">
        <v>0</v>
      </c>
    </row>
    <row r="159" spans="1:3">
      <c r="A159" s="8" t="s">
        <v>152</v>
      </c>
      <c r="B159" s="9">
        <v>103920.99215000001</v>
      </c>
      <c r="C159" s="9">
        <v>103920.99215000001</v>
      </c>
    </row>
    <row r="160" spans="1:3">
      <c r="A160" s="10" t="s">
        <v>153</v>
      </c>
      <c r="B160" s="11">
        <v>102900</v>
      </c>
      <c r="C160" s="11">
        <v>102900</v>
      </c>
    </row>
    <row r="161" spans="1:3">
      <c r="A161" s="10" t="s">
        <v>154</v>
      </c>
      <c r="B161" s="11">
        <v>0</v>
      </c>
      <c r="C161" s="11">
        <v>0</v>
      </c>
    </row>
    <row r="162" spans="1:3">
      <c r="A162" s="10" t="s">
        <v>155</v>
      </c>
      <c r="B162" s="11">
        <v>0</v>
      </c>
      <c r="C162" s="11">
        <v>0</v>
      </c>
    </row>
    <row r="163" spans="1:3">
      <c r="A163" s="10" t="s">
        <v>156</v>
      </c>
      <c r="B163" s="11">
        <v>1020.99215</v>
      </c>
      <c r="C163" s="11">
        <v>1020.99215</v>
      </c>
    </row>
    <row r="164" spans="1:3">
      <c r="A164" s="8" t="s">
        <v>157</v>
      </c>
      <c r="B164" s="9">
        <v>0</v>
      </c>
      <c r="C164" s="9">
        <v>0</v>
      </c>
    </row>
    <row r="165" spans="1:3">
      <c r="A165" s="10" t="s">
        <v>158</v>
      </c>
      <c r="B165" s="11">
        <v>0</v>
      </c>
      <c r="C165" s="11">
        <v>0</v>
      </c>
    </row>
    <row r="166" spans="1:3">
      <c r="A166" s="10" t="s">
        <v>159</v>
      </c>
      <c r="B166" s="11">
        <v>0</v>
      </c>
      <c r="C166" s="11">
        <v>0</v>
      </c>
    </row>
    <row r="167" spans="1:3">
      <c r="A167" s="10" t="s">
        <v>160</v>
      </c>
      <c r="B167" s="11">
        <v>0</v>
      </c>
      <c r="C167" s="11">
        <v>0</v>
      </c>
    </row>
    <row r="168" spans="1:3">
      <c r="A168" s="10" t="s">
        <v>161</v>
      </c>
      <c r="B168" s="11">
        <v>0</v>
      </c>
      <c r="C168" s="11">
        <v>0</v>
      </c>
    </row>
    <row r="169" spans="1:3">
      <c r="A169" s="10" t="s">
        <v>162</v>
      </c>
      <c r="B169" s="11">
        <v>0</v>
      </c>
      <c r="C169" s="11">
        <v>0</v>
      </c>
    </row>
    <row r="170" spans="1:3">
      <c r="A170" s="10" t="s">
        <v>163</v>
      </c>
      <c r="B170" s="11">
        <v>0</v>
      </c>
      <c r="C170" s="11">
        <v>0</v>
      </c>
    </row>
    <row r="171" spans="1:3">
      <c r="A171" s="10" t="s">
        <v>164</v>
      </c>
      <c r="B171" s="11">
        <v>0</v>
      </c>
      <c r="C171" s="11">
        <v>0</v>
      </c>
    </row>
    <row r="172" spans="1:3">
      <c r="A172" s="10" t="s">
        <v>165</v>
      </c>
      <c r="B172" s="11">
        <v>0</v>
      </c>
      <c r="C172" s="11">
        <v>0</v>
      </c>
    </row>
    <row r="173" spans="1:3">
      <c r="A173" s="8" t="s">
        <v>166</v>
      </c>
      <c r="B173" s="9">
        <v>916116.42799</v>
      </c>
      <c r="C173" s="9">
        <v>916116.42799</v>
      </c>
    </row>
    <row r="174" spans="1:3">
      <c r="A174" s="12" t="s">
        <v>167</v>
      </c>
      <c r="B174" s="11">
        <v>757352</v>
      </c>
      <c r="C174" s="11">
        <v>757352</v>
      </c>
    </row>
    <row r="175" spans="1:3">
      <c r="A175" s="10" t="s">
        <v>168</v>
      </c>
      <c r="B175" s="11">
        <v>757352</v>
      </c>
      <c r="C175" s="11">
        <v>757352</v>
      </c>
    </row>
    <row r="176" spans="1:3">
      <c r="A176" s="10" t="s">
        <v>169</v>
      </c>
      <c r="B176" s="11">
        <v>0</v>
      </c>
      <c r="C176" s="11">
        <v>0</v>
      </c>
    </row>
    <row r="177" spans="1:3">
      <c r="A177" s="10" t="s">
        <v>170</v>
      </c>
      <c r="B177" s="11">
        <v>0</v>
      </c>
      <c r="C177" s="11">
        <v>0</v>
      </c>
    </row>
    <row r="178" spans="1:3">
      <c r="A178" s="12" t="s">
        <v>171</v>
      </c>
      <c r="B178" s="11">
        <v>0</v>
      </c>
      <c r="C178" s="11">
        <v>0</v>
      </c>
    </row>
    <row r="179" spans="1:3">
      <c r="A179" s="10" t="s">
        <v>172</v>
      </c>
      <c r="B179" s="11">
        <v>0</v>
      </c>
      <c r="C179" s="11">
        <v>0</v>
      </c>
    </row>
    <row r="180" spans="1:3">
      <c r="A180" s="10" t="s">
        <v>173</v>
      </c>
      <c r="B180" s="11">
        <v>0</v>
      </c>
      <c r="C180" s="11">
        <v>0</v>
      </c>
    </row>
    <row r="181" spans="1:3">
      <c r="A181" s="10" t="s">
        <v>174</v>
      </c>
      <c r="B181" s="11">
        <v>0</v>
      </c>
      <c r="C181" s="11">
        <v>0</v>
      </c>
    </row>
    <row r="182" spans="1:3">
      <c r="A182" s="12" t="s">
        <v>175</v>
      </c>
      <c r="B182" s="11">
        <v>0</v>
      </c>
      <c r="C182" s="11">
        <v>0</v>
      </c>
    </row>
    <row r="183" spans="1:3">
      <c r="A183" s="10" t="s">
        <v>176</v>
      </c>
      <c r="B183" s="11">
        <v>0</v>
      </c>
      <c r="C183" s="11">
        <v>0</v>
      </c>
    </row>
    <row r="184" spans="1:3">
      <c r="A184" s="12" t="s">
        <v>177</v>
      </c>
      <c r="B184" s="11">
        <v>134105.4638</v>
      </c>
      <c r="C184" s="11">
        <v>134105.4638</v>
      </c>
    </row>
    <row r="185" spans="1:3">
      <c r="A185" s="10" t="s">
        <v>178</v>
      </c>
      <c r="B185" s="11">
        <v>59430.641779999998</v>
      </c>
      <c r="C185" s="11">
        <v>59430.641779999998</v>
      </c>
    </row>
    <row r="186" spans="1:3">
      <c r="A186" s="10" t="s">
        <v>179</v>
      </c>
      <c r="B186" s="11">
        <v>47494.563019999994</v>
      </c>
      <c r="C186" s="11">
        <v>47494.563019999994</v>
      </c>
    </row>
    <row r="187" spans="1:3">
      <c r="A187" s="10" t="s">
        <v>180</v>
      </c>
      <c r="B187" s="11">
        <v>27180.258999999998</v>
      </c>
      <c r="C187" s="11">
        <v>27180.258999999998</v>
      </c>
    </row>
    <row r="188" spans="1:3">
      <c r="A188" s="12" t="s">
        <v>181</v>
      </c>
      <c r="B188" s="11">
        <v>24658.964190000002</v>
      </c>
      <c r="C188" s="11">
        <v>24658.964190000002</v>
      </c>
    </row>
    <row r="189" spans="1:3">
      <c r="A189" s="10" t="s">
        <v>182</v>
      </c>
      <c r="B189" s="11">
        <v>23341.194600000003</v>
      </c>
      <c r="C189" s="11">
        <v>23341.194600000003</v>
      </c>
    </row>
    <row r="190" spans="1:3">
      <c r="A190" s="13" t="s">
        <v>183</v>
      </c>
      <c r="B190" s="11">
        <v>1317.7695900000001</v>
      </c>
      <c r="C190" s="11">
        <v>1317.7695900000001</v>
      </c>
    </row>
    <row r="191" spans="1:3">
      <c r="A191" s="2" t="s">
        <v>184</v>
      </c>
      <c r="B191" s="9">
        <v>10362653.87043</v>
      </c>
      <c r="C191" s="9">
        <v>10362653.87043</v>
      </c>
    </row>
    <row r="192" spans="1:3">
      <c r="A192" s="8" t="s">
        <v>185</v>
      </c>
      <c r="B192" s="9">
        <v>0</v>
      </c>
      <c r="C192" s="9">
        <v>0</v>
      </c>
    </row>
    <row r="193" spans="1:3">
      <c r="A193" s="12" t="s">
        <v>186</v>
      </c>
      <c r="B193" s="11">
        <v>0</v>
      </c>
      <c r="C193" s="11">
        <v>0</v>
      </c>
    </row>
    <row r="194" spans="1:3">
      <c r="A194" s="10" t="s">
        <v>187</v>
      </c>
      <c r="B194" s="11">
        <v>0</v>
      </c>
      <c r="C194" s="11">
        <v>0</v>
      </c>
    </row>
    <row r="195" spans="1:3">
      <c r="A195" s="10" t="s">
        <v>188</v>
      </c>
      <c r="B195" s="11">
        <v>0</v>
      </c>
      <c r="C195" s="11">
        <v>0</v>
      </c>
    </row>
    <row r="196" spans="1:3">
      <c r="A196" s="10" t="s">
        <v>189</v>
      </c>
      <c r="B196" s="11">
        <v>0</v>
      </c>
      <c r="C196" s="11">
        <v>0</v>
      </c>
    </row>
    <row r="197" spans="1:3">
      <c r="A197" s="10" t="s">
        <v>190</v>
      </c>
      <c r="B197" s="11">
        <v>0</v>
      </c>
      <c r="C197" s="11">
        <v>0</v>
      </c>
    </row>
    <row r="198" spans="1:3">
      <c r="A198" s="10" t="s">
        <v>191</v>
      </c>
      <c r="B198" s="11">
        <v>0</v>
      </c>
      <c r="C198" s="11">
        <v>0</v>
      </c>
    </row>
    <row r="199" spans="1:3">
      <c r="A199" s="12" t="s">
        <v>192</v>
      </c>
      <c r="B199" s="11">
        <v>0</v>
      </c>
      <c r="C199" s="11">
        <v>0</v>
      </c>
    </row>
    <row r="200" spans="1:3">
      <c r="A200" s="10" t="s">
        <v>193</v>
      </c>
      <c r="B200" s="11">
        <v>0</v>
      </c>
      <c r="C200" s="11">
        <v>0</v>
      </c>
    </row>
    <row r="201" spans="1:3">
      <c r="A201" s="10" t="s">
        <v>194</v>
      </c>
      <c r="B201" s="11">
        <v>0</v>
      </c>
      <c r="C201" s="11">
        <v>0</v>
      </c>
    </row>
    <row r="202" spans="1:3">
      <c r="A202" s="10" t="s">
        <v>195</v>
      </c>
      <c r="B202" s="11">
        <v>0</v>
      </c>
      <c r="C202" s="11">
        <v>0</v>
      </c>
    </row>
    <row r="203" spans="1:3">
      <c r="A203" s="10" t="s">
        <v>196</v>
      </c>
      <c r="B203" s="11">
        <v>0</v>
      </c>
      <c r="C203" s="11">
        <v>0</v>
      </c>
    </row>
    <row r="204" spans="1:3">
      <c r="A204" s="10" t="s">
        <v>197</v>
      </c>
      <c r="B204" s="11">
        <v>0</v>
      </c>
      <c r="C204" s="11">
        <v>0</v>
      </c>
    </row>
    <row r="205" spans="1:3">
      <c r="A205" s="12" t="s">
        <v>198</v>
      </c>
      <c r="B205" s="11">
        <v>0</v>
      </c>
      <c r="C205" s="11">
        <v>0</v>
      </c>
    </row>
    <row r="206" spans="1:3">
      <c r="A206" s="12" t="s">
        <v>199</v>
      </c>
      <c r="B206" s="11">
        <v>0</v>
      </c>
      <c r="C206" s="11">
        <v>0</v>
      </c>
    </row>
    <row r="207" spans="1:3">
      <c r="A207" s="10" t="s">
        <v>200</v>
      </c>
      <c r="B207" s="11">
        <v>0</v>
      </c>
      <c r="C207" s="11">
        <v>0</v>
      </c>
    </row>
    <row r="208" spans="1:3">
      <c r="A208" s="10" t="s">
        <v>201</v>
      </c>
      <c r="B208" s="11">
        <v>0</v>
      </c>
      <c r="C208" s="11">
        <v>0</v>
      </c>
    </row>
    <row r="209" spans="1:3">
      <c r="A209" s="10" t="s">
        <v>202</v>
      </c>
      <c r="B209" s="11">
        <v>0</v>
      </c>
      <c r="C209" s="11">
        <v>0</v>
      </c>
    </row>
    <row r="210" spans="1:3">
      <c r="A210" s="10" t="s">
        <v>203</v>
      </c>
      <c r="B210" s="11">
        <v>0</v>
      </c>
      <c r="C210" s="11">
        <v>0</v>
      </c>
    </row>
    <row r="211" spans="1:3">
      <c r="A211" s="12" t="s">
        <v>204</v>
      </c>
      <c r="B211" s="11">
        <v>0</v>
      </c>
      <c r="C211" s="11">
        <v>0</v>
      </c>
    </row>
    <row r="212" spans="1:3">
      <c r="A212" s="8" t="s">
        <v>205</v>
      </c>
      <c r="B212" s="9">
        <v>19883446.246169999</v>
      </c>
      <c r="C212" s="9">
        <v>19883446.246169999</v>
      </c>
    </row>
    <row r="213" spans="1:3">
      <c r="A213" s="12" t="s">
        <v>206</v>
      </c>
      <c r="B213" s="11">
        <v>0</v>
      </c>
      <c r="C213" s="11">
        <v>0</v>
      </c>
    </row>
    <row r="214" spans="1:3">
      <c r="A214" s="10" t="s">
        <v>207</v>
      </c>
      <c r="B214" s="11">
        <v>0</v>
      </c>
      <c r="C214" s="11">
        <v>0</v>
      </c>
    </row>
    <row r="215" spans="1:3">
      <c r="A215" s="10" t="s">
        <v>208</v>
      </c>
      <c r="B215" s="11">
        <v>0</v>
      </c>
      <c r="C215" s="11">
        <v>0</v>
      </c>
    </row>
    <row r="216" spans="1:3">
      <c r="A216" s="10" t="s">
        <v>209</v>
      </c>
      <c r="B216" s="11">
        <v>0</v>
      </c>
      <c r="C216" s="11">
        <v>0</v>
      </c>
    </row>
    <row r="217" spans="1:3">
      <c r="A217" s="12" t="s">
        <v>210</v>
      </c>
      <c r="B217" s="11">
        <v>0</v>
      </c>
      <c r="C217" s="11">
        <v>0</v>
      </c>
    </row>
    <row r="218" spans="1:3">
      <c r="A218" s="13" t="s">
        <v>211</v>
      </c>
      <c r="B218" s="11">
        <v>0</v>
      </c>
      <c r="C218" s="11">
        <v>0</v>
      </c>
    </row>
    <row r="219" spans="1:3">
      <c r="A219" s="10" t="s">
        <v>212</v>
      </c>
      <c r="B219" s="11">
        <v>0</v>
      </c>
      <c r="C219" s="11">
        <v>0</v>
      </c>
    </row>
    <row r="220" spans="1:3">
      <c r="A220" s="10" t="s">
        <v>213</v>
      </c>
      <c r="B220" s="11">
        <v>0</v>
      </c>
      <c r="C220" s="11">
        <v>0</v>
      </c>
    </row>
    <row r="221" spans="1:3">
      <c r="A221" s="10" t="s">
        <v>214</v>
      </c>
      <c r="B221" s="11">
        <v>0</v>
      </c>
      <c r="C221" s="11">
        <v>0</v>
      </c>
    </row>
    <row r="222" spans="1:3">
      <c r="A222" s="10" t="s">
        <v>215</v>
      </c>
      <c r="B222" s="11">
        <v>0</v>
      </c>
      <c r="C222" s="11">
        <v>0</v>
      </c>
    </row>
    <row r="223" spans="1:3">
      <c r="A223" s="12" t="s">
        <v>216</v>
      </c>
      <c r="B223" s="11">
        <v>0</v>
      </c>
      <c r="C223" s="11">
        <v>0</v>
      </c>
    </row>
    <row r="224" spans="1:3">
      <c r="A224" s="10" t="s">
        <v>217</v>
      </c>
      <c r="B224" s="11">
        <v>0</v>
      </c>
      <c r="C224" s="11">
        <v>0</v>
      </c>
    </row>
    <row r="225" spans="1:3">
      <c r="A225" s="10" t="s">
        <v>218</v>
      </c>
      <c r="B225" s="11">
        <v>0</v>
      </c>
      <c r="C225" s="11">
        <v>0</v>
      </c>
    </row>
    <row r="226" spans="1:3">
      <c r="A226" s="12" t="s">
        <v>219</v>
      </c>
      <c r="B226" s="11">
        <v>0</v>
      </c>
      <c r="C226" s="11">
        <v>0</v>
      </c>
    </row>
    <row r="227" spans="1:3">
      <c r="A227" s="10" t="s">
        <v>220</v>
      </c>
      <c r="B227" s="11">
        <v>0</v>
      </c>
      <c r="C227" s="11">
        <v>0</v>
      </c>
    </row>
    <row r="228" spans="1:3">
      <c r="A228" s="10" t="s">
        <v>221</v>
      </c>
      <c r="B228" s="11">
        <v>0</v>
      </c>
      <c r="C228" s="11">
        <v>0</v>
      </c>
    </row>
    <row r="229" spans="1:3">
      <c r="A229" s="12" t="s">
        <v>222</v>
      </c>
      <c r="B229" s="11">
        <v>4985630.74175</v>
      </c>
      <c r="C229" s="11">
        <v>4985630.74175</v>
      </c>
    </row>
    <row r="230" spans="1:3">
      <c r="A230" s="10" t="s">
        <v>223</v>
      </c>
      <c r="B230" s="11">
        <v>2888910.80425</v>
      </c>
      <c r="C230" s="11">
        <v>2888910.80425</v>
      </c>
    </row>
    <row r="231" spans="1:3">
      <c r="A231" s="10" t="s">
        <v>224</v>
      </c>
      <c r="B231" s="11">
        <v>0</v>
      </c>
      <c r="C231" s="11">
        <v>0</v>
      </c>
    </row>
    <row r="232" spans="1:3">
      <c r="A232" s="10" t="s">
        <v>225</v>
      </c>
      <c r="B232" s="11">
        <v>535984.35664999997</v>
      </c>
      <c r="C232" s="11">
        <v>535984.35664999997</v>
      </c>
    </row>
    <row r="233" spans="1:3">
      <c r="A233" s="10" t="s">
        <v>226</v>
      </c>
      <c r="B233" s="11">
        <v>0</v>
      </c>
      <c r="C233" s="11">
        <v>0</v>
      </c>
    </row>
    <row r="234" spans="1:3">
      <c r="A234" s="10" t="s">
        <v>227</v>
      </c>
      <c r="B234" s="10">
        <v>0</v>
      </c>
      <c r="C234" s="10">
        <v>0</v>
      </c>
    </row>
    <row r="235" spans="1:3">
      <c r="A235" s="10" t="s">
        <v>228</v>
      </c>
      <c r="B235" s="10">
        <v>0</v>
      </c>
      <c r="C235" s="10">
        <v>0</v>
      </c>
    </row>
    <row r="236" spans="1:3">
      <c r="A236" s="10" t="s">
        <v>229</v>
      </c>
      <c r="B236" s="10">
        <v>0</v>
      </c>
      <c r="C236" s="10">
        <v>0</v>
      </c>
    </row>
    <row r="237" spans="1:3">
      <c r="A237" s="10" t="s">
        <v>230</v>
      </c>
      <c r="B237" s="10">
        <v>1560735.5808499998</v>
      </c>
      <c r="C237" s="10">
        <v>1560735.5808499998</v>
      </c>
    </row>
    <row r="238" spans="1:3">
      <c r="A238" s="12" t="s">
        <v>231</v>
      </c>
      <c r="B238" s="10">
        <v>5928774.75691</v>
      </c>
      <c r="C238" s="10">
        <v>5928774.75691</v>
      </c>
    </row>
    <row r="239" spans="1:3">
      <c r="A239" s="10" t="s">
        <v>232</v>
      </c>
      <c r="B239" s="10">
        <v>215376.46269999997</v>
      </c>
      <c r="C239" s="10">
        <v>215376.46269999997</v>
      </c>
    </row>
    <row r="240" spans="1:3">
      <c r="A240" s="10" t="s">
        <v>233</v>
      </c>
      <c r="B240" s="10">
        <v>75.459999999999994</v>
      </c>
      <c r="C240" s="10">
        <v>75.459999999999994</v>
      </c>
    </row>
    <row r="241" spans="1:3">
      <c r="A241" s="10" t="s">
        <v>234</v>
      </c>
      <c r="B241" s="10">
        <v>59111.206319999998</v>
      </c>
      <c r="C241" s="10">
        <v>59111.206319999998</v>
      </c>
    </row>
    <row r="242" spans="1:3">
      <c r="A242" s="10" t="s">
        <v>235</v>
      </c>
      <c r="B242" s="10">
        <v>26090.7965</v>
      </c>
      <c r="C242" s="10">
        <v>26090.7965</v>
      </c>
    </row>
    <row r="243" spans="1:3">
      <c r="A243" s="10" t="s">
        <v>236</v>
      </c>
      <c r="B243" s="10">
        <v>0</v>
      </c>
      <c r="C243" s="10">
        <v>0</v>
      </c>
    </row>
    <row r="244" spans="1:3">
      <c r="A244" s="10" t="s">
        <v>237</v>
      </c>
      <c r="B244" s="10">
        <v>5628120.8313899999</v>
      </c>
      <c r="C244" s="10">
        <v>5628120.8313899999</v>
      </c>
    </row>
    <row r="245" spans="1:3">
      <c r="A245" s="12" t="s">
        <v>238</v>
      </c>
      <c r="B245" s="10">
        <v>2168086.3319199998</v>
      </c>
      <c r="C245" s="10">
        <v>2168086.3319199998</v>
      </c>
    </row>
    <row r="246" spans="1:3">
      <c r="A246" s="10" t="s">
        <v>239</v>
      </c>
      <c r="B246" s="10">
        <v>2166736.9715299997</v>
      </c>
      <c r="C246" s="10">
        <v>2166736.9715299997</v>
      </c>
    </row>
    <row r="247" spans="1:3">
      <c r="A247" s="10" t="s">
        <v>240</v>
      </c>
      <c r="B247" s="10">
        <v>1349.3603900000001</v>
      </c>
      <c r="C247" s="10">
        <v>1349.3603900000001</v>
      </c>
    </row>
    <row r="248" spans="1:3">
      <c r="A248" s="12" t="s">
        <v>241</v>
      </c>
      <c r="B248" s="10">
        <v>6800954.4155900013</v>
      </c>
      <c r="C248" s="10">
        <v>6800954.4155900013</v>
      </c>
    </row>
    <row r="249" spans="1:3">
      <c r="A249" s="10" t="s">
        <v>239</v>
      </c>
      <c r="B249" s="10">
        <v>6778087.9719800008</v>
      </c>
      <c r="C249" s="10">
        <v>6778087.9719800008</v>
      </c>
    </row>
    <row r="250" spans="1:3">
      <c r="A250" s="10" t="s">
        <v>240</v>
      </c>
      <c r="B250" s="10">
        <v>22866.443610000002</v>
      </c>
      <c r="C250" s="10">
        <v>22866.443610000002</v>
      </c>
    </row>
    <row r="251" spans="1:3">
      <c r="A251" s="8" t="s">
        <v>242</v>
      </c>
      <c r="B251" s="9">
        <v>96372.686150000009</v>
      </c>
      <c r="C251" s="9">
        <v>96372.686150000009</v>
      </c>
    </row>
    <row r="252" spans="1:3">
      <c r="A252" s="10" t="s">
        <v>243</v>
      </c>
      <c r="B252" s="11">
        <v>1.56E-3</v>
      </c>
      <c r="C252" s="11">
        <v>1.56E-3</v>
      </c>
    </row>
    <row r="253" spans="1:3">
      <c r="A253" s="10" t="s">
        <v>244</v>
      </c>
      <c r="B253" s="11">
        <v>4923.9509800000005</v>
      </c>
      <c r="C253" s="11">
        <v>4923.9509800000005</v>
      </c>
    </row>
    <row r="254" spans="1:3">
      <c r="A254" s="10" t="s">
        <v>245</v>
      </c>
      <c r="B254" s="11">
        <v>86656.461030000006</v>
      </c>
      <c r="C254" s="11">
        <v>86656.461030000006</v>
      </c>
    </row>
    <row r="255" spans="1:3">
      <c r="A255" s="10" t="s">
        <v>246</v>
      </c>
      <c r="B255" s="11">
        <v>167.99067000000002</v>
      </c>
      <c r="C255" s="11">
        <v>167.99067000000002</v>
      </c>
    </row>
    <row r="256" spans="1:3">
      <c r="A256" s="10" t="s">
        <v>247</v>
      </c>
      <c r="B256" s="11">
        <v>0</v>
      </c>
      <c r="C256" s="11">
        <v>0</v>
      </c>
    </row>
    <row r="257" spans="1:3">
      <c r="A257" s="10" t="s">
        <v>248</v>
      </c>
      <c r="B257" s="11">
        <v>0</v>
      </c>
      <c r="C257" s="11">
        <v>0</v>
      </c>
    </row>
    <row r="258" spans="1:3">
      <c r="A258" s="10" t="s">
        <v>249</v>
      </c>
      <c r="B258" s="11">
        <v>4624.2819099999988</v>
      </c>
      <c r="C258" s="11">
        <v>4624.2819099999988</v>
      </c>
    </row>
    <row r="259" spans="1:3">
      <c r="A259" s="10" t="s">
        <v>250</v>
      </c>
      <c r="B259" s="11">
        <v>0</v>
      </c>
      <c r="C259" s="11">
        <v>0</v>
      </c>
    </row>
    <row r="260" spans="1:3">
      <c r="A260" s="8" t="s">
        <v>251</v>
      </c>
      <c r="B260" s="9">
        <v>55424.29752</v>
      </c>
      <c r="C260" s="9">
        <v>55424.29752</v>
      </c>
    </row>
    <row r="261" spans="1:3">
      <c r="A261" s="10" t="s">
        <v>252</v>
      </c>
      <c r="B261" s="11">
        <v>31701.365020000001</v>
      </c>
      <c r="C261" s="11">
        <v>31701.365020000001</v>
      </c>
    </row>
    <row r="262" spans="1:3">
      <c r="A262" s="10" t="s">
        <v>253</v>
      </c>
      <c r="B262" s="11">
        <v>0</v>
      </c>
      <c r="C262" s="11">
        <v>0</v>
      </c>
    </row>
    <row r="263" spans="1:3">
      <c r="A263" s="10" t="s">
        <v>254</v>
      </c>
      <c r="B263" s="11">
        <v>22930.314010000002</v>
      </c>
      <c r="C263" s="11">
        <v>22930.314010000002</v>
      </c>
    </row>
    <row r="264" spans="1:3">
      <c r="A264" s="10" t="s">
        <v>255</v>
      </c>
      <c r="B264" s="11">
        <v>0</v>
      </c>
      <c r="C264" s="11">
        <v>0</v>
      </c>
    </row>
    <row r="265" spans="1:3">
      <c r="A265" s="10" t="s">
        <v>256</v>
      </c>
      <c r="B265" s="11">
        <v>792.61848999999995</v>
      </c>
      <c r="C265" s="11">
        <v>792.61848999999995</v>
      </c>
    </row>
    <row r="266" spans="1:3">
      <c r="A266" s="13" t="s">
        <v>257</v>
      </c>
      <c r="B266" s="11">
        <v>0</v>
      </c>
      <c r="C266" s="11">
        <v>0</v>
      </c>
    </row>
    <row r="267" spans="1:3">
      <c r="A267" s="13" t="s">
        <v>258</v>
      </c>
      <c r="B267" s="11">
        <v>0</v>
      </c>
      <c r="C267" s="11">
        <v>0</v>
      </c>
    </row>
    <row r="268" spans="1:3">
      <c r="A268" s="8" t="s">
        <v>259</v>
      </c>
      <c r="B268" s="9">
        <v>40948.388630000009</v>
      </c>
      <c r="C268" s="9">
        <v>40948.388630000009</v>
      </c>
    </row>
    <row r="269" spans="1:3">
      <c r="A269" s="2" t="s">
        <v>260</v>
      </c>
      <c r="B269" s="9">
        <v>12489.74626</v>
      </c>
      <c r="C269" s="9">
        <v>12489.74626</v>
      </c>
    </row>
    <row r="270" spans="1:3">
      <c r="A270" s="10" t="s">
        <v>261</v>
      </c>
      <c r="B270" s="11">
        <v>6154.4831199999999</v>
      </c>
      <c r="C270" s="11">
        <v>6154.4831199999999</v>
      </c>
    </row>
    <row r="271" spans="1:3">
      <c r="A271" s="10" t="s">
        <v>262</v>
      </c>
      <c r="B271" s="11">
        <v>0</v>
      </c>
      <c r="C271" s="11">
        <v>0</v>
      </c>
    </row>
    <row r="272" spans="1:3">
      <c r="A272" s="10" t="s">
        <v>263</v>
      </c>
      <c r="B272" s="11">
        <v>2818.5080700000003</v>
      </c>
      <c r="C272" s="11">
        <v>2818.5080700000003</v>
      </c>
    </row>
    <row r="273" spans="1:3">
      <c r="A273" s="10" t="s">
        <v>264</v>
      </c>
      <c r="B273" s="11">
        <v>0</v>
      </c>
      <c r="C273" s="11">
        <v>0</v>
      </c>
    </row>
    <row r="274" spans="1:3">
      <c r="A274" s="17" t="s">
        <v>265</v>
      </c>
      <c r="B274" s="11">
        <v>129.46550999999999</v>
      </c>
      <c r="C274" s="11">
        <v>129.46550999999999</v>
      </c>
    </row>
    <row r="275" spans="1:3">
      <c r="A275" s="17" t="s">
        <v>266</v>
      </c>
      <c r="B275" s="11">
        <v>3387.2895600000002</v>
      </c>
      <c r="C275" s="11">
        <v>3387.2895600000002</v>
      </c>
    </row>
    <row r="276" spans="1:3">
      <c r="A276" s="8" t="s">
        <v>267</v>
      </c>
      <c r="B276" s="9">
        <v>11193.0676</v>
      </c>
      <c r="C276" s="9">
        <v>11193.0676</v>
      </c>
    </row>
    <row r="277" spans="1:3">
      <c r="A277" s="10" t="s">
        <v>261</v>
      </c>
      <c r="B277" s="11">
        <v>1771.8340600000001</v>
      </c>
      <c r="C277" s="11">
        <v>1771.8340600000001</v>
      </c>
    </row>
    <row r="278" spans="1:3">
      <c r="A278" s="10" t="s">
        <v>268</v>
      </c>
      <c r="B278" s="11">
        <v>5380.7797700000001</v>
      </c>
      <c r="C278" s="11">
        <v>5380.7797700000001</v>
      </c>
    </row>
    <row r="279" spans="1:3">
      <c r="A279" s="10" t="s">
        <v>269</v>
      </c>
      <c r="B279" s="11">
        <v>461.2244</v>
      </c>
      <c r="C279" s="11">
        <v>461.2244</v>
      </c>
    </row>
    <row r="280" spans="1:3">
      <c r="A280" s="10" t="s">
        <v>270</v>
      </c>
      <c r="B280" s="11">
        <v>0</v>
      </c>
      <c r="C280" s="11">
        <v>0</v>
      </c>
    </row>
    <row r="281" spans="1:3">
      <c r="A281" s="13" t="s">
        <v>271</v>
      </c>
      <c r="B281" s="11">
        <v>3022.2423900000003</v>
      </c>
      <c r="C281" s="11">
        <v>3022.2423900000003</v>
      </c>
    </row>
    <row r="282" spans="1:3">
      <c r="A282" s="13" t="s">
        <v>272</v>
      </c>
      <c r="B282" s="11">
        <v>556.98698000000002</v>
      </c>
      <c r="C282" s="11">
        <v>556.98698000000002</v>
      </c>
    </row>
    <row r="283" spans="1:3">
      <c r="A283" s="8" t="s">
        <v>273</v>
      </c>
      <c r="B283" s="9">
        <v>42245.067290000006</v>
      </c>
      <c r="C283" s="9">
        <v>42245.067290000006</v>
      </c>
    </row>
    <row r="284" spans="1:3">
      <c r="A284" s="10" t="s">
        <v>274</v>
      </c>
      <c r="B284" s="11">
        <v>26752.913059999999</v>
      </c>
      <c r="C284" s="11">
        <v>26752.913059999999</v>
      </c>
    </row>
    <row r="285" spans="1:3">
      <c r="A285" s="10" t="s">
        <v>275</v>
      </c>
      <c r="B285" s="11">
        <v>595.92894999999999</v>
      </c>
      <c r="C285" s="11">
        <v>595.92894999999999</v>
      </c>
    </row>
    <row r="286" spans="1:3">
      <c r="A286" s="10" t="s">
        <v>276</v>
      </c>
      <c r="B286" s="11">
        <v>26156.984109999998</v>
      </c>
      <c r="C286" s="11">
        <v>26156.984109999998</v>
      </c>
    </row>
    <row r="287" spans="1:3">
      <c r="A287" s="10" t="s">
        <v>277</v>
      </c>
      <c r="B287" s="11">
        <v>0</v>
      </c>
      <c r="C287" s="11">
        <v>0</v>
      </c>
    </row>
    <row r="288" spans="1:3">
      <c r="A288" s="10" t="s">
        <v>278</v>
      </c>
      <c r="B288" s="11">
        <v>0</v>
      </c>
      <c r="C288" s="11">
        <v>0</v>
      </c>
    </row>
    <row r="289" spans="1:3">
      <c r="A289" s="10" t="s">
        <v>279</v>
      </c>
      <c r="B289" s="11">
        <v>0</v>
      </c>
      <c r="C289" s="11">
        <v>0</v>
      </c>
    </row>
    <row r="290" spans="1:3">
      <c r="A290" s="10" t="s">
        <v>280</v>
      </c>
      <c r="B290" s="11">
        <v>0</v>
      </c>
      <c r="C290" s="11">
        <v>0</v>
      </c>
    </row>
    <row r="291" spans="1:3">
      <c r="A291" s="10" t="s">
        <v>281</v>
      </c>
      <c r="B291" s="11">
        <v>0</v>
      </c>
      <c r="C291" s="11">
        <v>0</v>
      </c>
    </row>
    <row r="292" spans="1:3">
      <c r="A292" s="10" t="s">
        <v>282</v>
      </c>
      <c r="B292" s="11">
        <v>31419.064549999996</v>
      </c>
      <c r="C292" s="11">
        <v>31419.064549999996</v>
      </c>
    </row>
    <row r="293" spans="1:3">
      <c r="A293" s="10" t="s">
        <v>283</v>
      </c>
      <c r="B293" s="11">
        <v>29664.458509999997</v>
      </c>
      <c r="C293" s="11">
        <v>29664.458509999997</v>
      </c>
    </row>
    <row r="294" spans="1:3">
      <c r="A294" s="10" t="s">
        <v>284</v>
      </c>
      <c r="B294" s="11">
        <v>24.866109999999999</v>
      </c>
      <c r="C294" s="11">
        <v>24.866109999999999</v>
      </c>
    </row>
    <row r="295" spans="1:3">
      <c r="A295" s="13" t="s">
        <v>285</v>
      </c>
      <c r="B295" s="11">
        <v>0</v>
      </c>
      <c r="C295" s="11">
        <v>0</v>
      </c>
    </row>
    <row r="296" spans="1:3">
      <c r="A296" s="13" t="s">
        <v>286</v>
      </c>
      <c r="B296" s="11">
        <v>1729.73993</v>
      </c>
      <c r="C296" s="11">
        <v>1729.73993</v>
      </c>
    </row>
    <row r="297" spans="1:3">
      <c r="A297" s="10" t="s">
        <v>287</v>
      </c>
      <c r="B297" s="11">
        <v>0</v>
      </c>
      <c r="C297" s="11">
        <v>0</v>
      </c>
    </row>
    <row r="298" spans="1:3">
      <c r="A298" s="13" t="s">
        <v>288</v>
      </c>
      <c r="B298" s="11">
        <v>0</v>
      </c>
      <c r="C298" s="11">
        <v>0</v>
      </c>
    </row>
    <row r="299" spans="1:3">
      <c r="A299" s="8" t="s">
        <v>289</v>
      </c>
      <c r="B299" s="9">
        <v>37578.915800000002</v>
      </c>
      <c r="C299" s="9">
        <v>37578.915800000002</v>
      </c>
    </row>
    <row r="300" spans="1:3">
      <c r="A300" s="10" t="s">
        <v>290</v>
      </c>
      <c r="B300" s="11">
        <v>37372.009010000002</v>
      </c>
      <c r="C300" s="11">
        <v>37372.009010000002</v>
      </c>
    </row>
    <row r="301" spans="1:3">
      <c r="A301" s="10" t="s">
        <v>291</v>
      </c>
      <c r="B301" s="11">
        <v>20324.63999</v>
      </c>
      <c r="C301" s="11">
        <v>20324.63999</v>
      </c>
    </row>
    <row r="302" spans="1:3">
      <c r="A302" s="10" t="s">
        <v>292</v>
      </c>
      <c r="B302" s="11">
        <v>2338.8311699999999</v>
      </c>
      <c r="C302" s="11">
        <v>2338.8311699999999</v>
      </c>
    </row>
    <row r="303" spans="1:3">
      <c r="A303" s="10" t="s">
        <v>293</v>
      </c>
      <c r="B303" s="11">
        <v>407.18078000000003</v>
      </c>
      <c r="C303" s="11">
        <v>407.18078000000003</v>
      </c>
    </row>
    <row r="304" spans="1:3">
      <c r="A304" s="10" t="s">
        <v>294</v>
      </c>
      <c r="B304" s="11">
        <v>1439.8202099999996</v>
      </c>
      <c r="C304" s="11">
        <v>1439.8202099999996</v>
      </c>
    </row>
    <row r="305" spans="1:3">
      <c r="A305" s="10" t="s">
        <v>295</v>
      </c>
      <c r="B305" s="11">
        <v>3023.1905200000001</v>
      </c>
      <c r="C305" s="11">
        <v>3023.1905200000001</v>
      </c>
    </row>
    <row r="306" spans="1:3">
      <c r="A306" s="10" t="s">
        <v>296</v>
      </c>
      <c r="B306" s="11">
        <v>597.11099000000002</v>
      </c>
      <c r="C306" s="11">
        <v>597.11099000000002</v>
      </c>
    </row>
    <row r="307" spans="1:3">
      <c r="A307" s="10" t="s">
        <v>297</v>
      </c>
      <c r="B307" s="11">
        <v>1316.9881699999999</v>
      </c>
      <c r="C307" s="11">
        <v>1316.9881699999999</v>
      </c>
    </row>
    <row r="308" spans="1:3">
      <c r="A308" s="10" t="s">
        <v>298</v>
      </c>
      <c r="B308" s="11">
        <v>205.01181</v>
      </c>
      <c r="C308" s="11">
        <v>205.01181</v>
      </c>
    </row>
    <row r="309" spans="1:3">
      <c r="A309" s="13" t="s">
        <v>299</v>
      </c>
      <c r="B309" s="11">
        <v>7719.2353700000012</v>
      </c>
      <c r="C309" s="11">
        <v>7719.2353700000012</v>
      </c>
    </row>
    <row r="310" spans="1:3">
      <c r="A310" s="8" t="s">
        <v>300</v>
      </c>
      <c r="B310" s="9">
        <v>206.90679000000091</v>
      </c>
      <c r="C310" s="9">
        <v>206.90679000000091</v>
      </c>
    </row>
    <row r="311" spans="1:3">
      <c r="A311" s="13" t="s">
        <v>301</v>
      </c>
      <c r="B311" s="11">
        <v>87.044539999999998</v>
      </c>
      <c r="C311" s="11">
        <v>87.044539999999998</v>
      </c>
    </row>
    <row r="312" spans="1:3">
      <c r="A312" s="13" t="s">
        <v>302</v>
      </c>
      <c r="B312" s="11">
        <v>0</v>
      </c>
      <c r="C312" s="11">
        <v>0</v>
      </c>
    </row>
    <row r="313" spans="1:3">
      <c r="A313" s="13" t="s">
        <v>303</v>
      </c>
      <c r="B313" s="11">
        <v>87.044539999999998</v>
      </c>
      <c r="C313" s="11">
        <v>87.044539999999998</v>
      </c>
    </row>
    <row r="314" spans="1:3">
      <c r="A314" s="13" t="s">
        <v>304</v>
      </c>
      <c r="B314" s="11">
        <v>0</v>
      </c>
      <c r="C314" s="11">
        <v>0</v>
      </c>
    </row>
    <row r="315" spans="1:3">
      <c r="A315" s="13" t="s">
        <v>305</v>
      </c>
      <c r="B315" s="11">
        <v>0</v>
      </c>
      <c r="C315" s="11">
        <v>0</v>
      </c>
    </row>
    <row r="316" spans="1:3">
      <c r="A316" s="13" t="s">
        <v>306</v>
      </c>
      <c r="B316" s="11">
        <v>0</v>
      </c>
      <c r="C316" s="11">
        <v>0</v>
      </c>
    </row>
    <row r="317" spans="1:3">
      <c r="A317" s="8" t="s">
        <v>307</v>
      </c>
      <c r="B317" s="9">
        <v>293.95133000000089</v>
      </c>
      <c r="C317" s="9">
        <v>293.95133000000089</v>
      </c>
    </row>
    <row r="318" spans="1:3">
      <c r="A318" s="13" t="s">
        <v>308</v>
      </c>
      <c r="B318" s="11">
        <v>243.74250000000001</v>
      </c>
      <c r="C318" s="11">
        <v>243.74250000000001</v>
      </c>
    </row>
    <row r="319" spans="1:3">
      <c r="A319" s="8" t="s">
        <v>309</v>
      </c>
      <c r="B319" s="9">
        <v>537.69383000000084</v>
      </c>
      <c r="C319" s="9">
        <v>537.69383000000084</v>
      </c>
    </row>
    <row r="320" spans="1:3">
      <c r="A320" s="13" t="s">
        <v>310</v>
      </c>
      <c r="B320" s="11">
        <v>780.07576000000006</v>
      </c>
      <c r="C320" s="11">
        <v>780.07576000000006</v>
      </c>
    </row>
    <row r="321" spans="1:3">
      <c r="A321" s="8" t="s">
        <v>311</v>
      </c>
      <c r="B321" s="9">
        <v>1317.7695900000008</v>
      </c>
      <c r="C321" s="9">
        <v>1317.7695900000008</v>
      </c>
    </row>
    <row r="322" spans="1:3">
      <c r="A322" s="13" t="s">
        <v>312</v>
      </c>
      <c r="B322" s="11">
        <v>0</v>
      </c>
      <c r="C322" s="11">
        <v>0</v>
      </c>
    </row>
    <row r="323" spans="1:3">
      <c r="A323" s="8" t="s">
        <v>313</v>
      </c>
      <c r="B323" s="9">
        <v>1317.7695900000008</v>
      </c>
      <c r="C323" s="9">
        <v>1317.7695900000008</v>
      </c>
    </row>
    <row r="324" spans="1:3">
      <c r="A324" s="13" t="s">
        <v>314</v>
      </c>
      <c r="B324" s="11">
        <v>0</v>
      </c>
      <c r="C324" s="11">
        <v>0</v>
      </c>
    </row>
    <row r="325" spans="1:3">
      <c r="A325" s="8" t="s">
        <v>315</v>
      </c>
      <c r="B325" s="9">
        <v>1317.7695900000008</v>
      </c>
      <c r="C325" s="9">
        <v>1317.7695900000008</v>
      </c>
    </row>
    <row r="326" spans="1:3" ht="3.75" customHeight="1" thickBot="1">
      <c r="A326" s="18"/>
      <c r="B326" s="19"/>
      <c r="C326" s="19"/>
    </row>
    <row r="327" spans="1:3">
      <c r="A327" s="10"/>
      <c r="B327" s="20"/>
      <c r="C327" s="20"/>
    </row>
    <row r="328" spans="1:3">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D126"/>
  <sheetViews>
    <sheetView workbookViewId="0">
      <selection activeCell="A8" sqref="A8"/>
    </sheetView>
  </sheetViews>
  <sheetFormatPr baseColWidth="10" defaultRowHeight="15"/>
  <cols>
    <col min="1" max="1" width="99.5703125" customWidth="1"/>
    <col min="2" max="256" width="9.140625" customWidth="1"/>
    <col min="257" max="257" width="99.5703125" customWidth="1"/>
    <col min="258" max="512" width="9.140625" customWidth="1"/>
    <col min="513" max="513" width="99.5703125" customWidth="1"/>
    <col min="514" max="768" width="9.140625" customWidth="1"/>
    <col min="769" max="769" width="99.5703125" customWidth="1"/>
    <col min="770" max="1024" width="9.140625" customWidth="1"/>
    <col min="1025" max="1025" width="99.5703125" customWidth="1"/>
    <col min="1026" max="1280" width="9.140625" customWidth="1"/>
    <col min="1281" max="1281" width="99.5703125" customWidth="1"/>
    <col min="1282" max="1536" width="9.140625" customWidth="1"/>
    <col min="1537" max="1537" width="99.5703125" customWidth="1"/>
    <col min="1538" max="1792" width="9.140625" customWidth="1"/>
    <col min="1793" max="1793" width="99.5703125" customWidth="1"/>
    <col min="1794" max="2048" width="9.140625" customWidth="1"/>
    <col min="2049" max="2049" width="99.5703125" customWidth="1"/>
    <col min="2050" max="2304" width="9.140625" customWidth="1"/>
    <col min="2305" max="2305" width="99.5703125" customWidth="1"/>
    <col min="2306" max="2560" width="9.140625" customWidth="1"/>
    <col min="2561" max="2561" width="99.5703125" customWidth="1"/>
    <col min="2562" max="2816" width="9.140625" customWidth="1"/>
    <col min="2817" max="2817" width="99.5703125" customWidth="1"/>
    <col min="2818" max="3072" width="9.140625" customWidth="1"/>
    <col min="3073" max="3073" width="99.5703125" customWidth="1"/>
    <col min="3074" max="3328" width="9.140625" customWidth="1"/>
    <col min="3329" max="3329" width="99.5703125" customWidth="1"/>
    <col min="3330" max="3584" width="9.140625" customWidth="1"/>
    <col min="3585" max="3585" width="99.5703125" customWidth="1"/>
    <col min="3586" max="3840" width="9.140625" customWidth="1"/>
    <col min="3841" max="3841" width="99.5703125" customWidth="1"/>
    <col min="3842" max="4096" width="9.140625" customWidth="1"/>
    <col min="4097" max="4097" width="99.5703125" customWidth="1"/>
    <col min="4098" max="4352" width="9.140625" customWidth="1"/>
    <col min="4353" max="4353" width="99.5703125" customWidth="1"/>
    <col min="4354" max="4608" width="9.140625" customWidth="1"/>
    <col min="4609" max="4609" width="99.5703125" customWidth="1"/>
    <col min="4610" max="4864" width="9.140625" customWidth="1"/>
    <col min="4865" max="4865" width="99.5703125" customWidth="1"/>
    <col min="4866" max="5120" width="9.140625" customWidth="1"/>
    <col min="5121" max="5121" width="99.5703125" customWidth="1"/>
    <col min="5122" max="5376" width="9.140625" customWidth="1"/>
    <col min="5377" max="5377" width="99.5703125" customWidth="1"/>
    <col min="5378" max="5632" width="9.140625" customWidth="1"/>
    <col min="5633" max="5633" width="99.5703125" customWidth="1"/>
    <col min="5634" max="5888" width="9.140625" customWidth="1"/>
    <col min="5889" max="5889" width="99.5703125" customWidth="1"/>
    <col min="5890" max="6144" width="9.140625" customWidth="1"/>
    <col min="6145" max="6145" width="99.5703125" customWidth="1"/>
    <col min="6146" max="6400" width="9.140625" customWidth="1"/>
    <col min="6401" max="6401" width="99.5703125" customWidth="1"/>
    <col min="6402" max="6656" width="9.140625" customWidth="1"/>
    <col min="6657" max="6657" width="99.5703125" customWidth="1"/>
    <col min="6658" max="6912" width="9.140625" customWidth="1"/>
    <col min="6913" max="6913" width="99.5703125" customWidth="1"/>
    <col min="6914" max="7168" width="9.140625" customWidth="1"/>
    <col min="7169" max="7169" width="99.5703125" customWidth="1"/>
    <col min="7170" max="7424" width="9.140625" customWidth="1"/>
    <col min="7425" max="7425" width="99.5703125" customWidth="1"/>
    <col min="7426" max="7680" width="9.140625" customWidth="1"/>
    <col min="7681" max="7681" width="99.5703125" customWidth="1"/>
    <col min="7682" max="7936" width="9.140625" customWidth="1"/>
    <col min="7937" max="7937" width="99.5703125" customWidth="1"/>
    <col min="7938" max="8192" width="9.140625" customWidth="1"/>
    <col min="8193" max="8193" width="99.5703125" customWidth="1"/>
    <col min="8194" max="8448" width="9.140625" customWidth="1"/>
    <col min="8449" max="8449" width="99.5703125" customWidth="1"/>
    <col min="8450" max="8704" width="9.140625" customWidth="1"/>
    <col min="8705" max="8705" width="99.5703125" customWidth="1"/>
    <col min="8706" max="8960" width="9.140625" customWidth="1"/>
    <col min="8961" max="8961" width="99.5703125" customWidth="1"/>
    <col min="8962" max="9216" width="9.140625" customWidth="1"/>
    <col min="9217" max="9217" width="99.5703125" customWidth="1"/>
    <col min="9218" max="9472" width="9.140625" customWidth="1"/>
    <col min="9473" max="9473" width="99.5703125" customWidth="1"/>
    <col min="9474" max="9728" width="9.140625" customWidth="1"/>
    <col min="9729" max="9729" width="99.5703125" customWidth="1"/>
    <col min="9730" max="9984" width="9.140625" customWidth="1"/>
    <col min="9985" max="9985" width="99.5703125" customWidth="1"/>
    <col min="9986" max="10240" width="9.140625" customWidth="1"/>
    <col min="10241" max="10241" width="99.5703125" customWidth="1"/>
    <col min="10242" max="10496" width="9.140625" customWidth="1"/>
    <col min="10497" max="10497" width="99.5703125" customWidth="1"/>
    <col min="10498" max="10752" width="9.140625" customWidth="1"/>
    <col min="10753" max="10753" width="99.5703125" customWidth="1"/>
    <col min="10754" max="11008" width="9.140625" customWidth="1"/>
    <col min="11009" max="11009" width="99.5703125" customWidth="1"/>
    <col min="11010" max="11264" width="9.140625" customWidth="1"/>
    <col min="11265" max="11265" width="99.5703125" customWidth="1"/>
    <col min="11266" max="11520" width="9.140625" customWidth="1"/>
    <col min="11521" max="11521" width="99.5703125" customWidth="1"/>
    <col min="11522" max="11776" width="9.140625" customWidth="1"/>
    <col min="11777" max="11777" width="99.5703125" customWidth="1"/>
    <col min="11778" max="12032" width="9.140625" customWidth="1"/>
    <col min="12033" max="12033" width="99.5703125" customWidth="1"/>
    <col min="12034" max="12288" width="9.140625" customWidth="1"/>
    <col min="12289" max="12289" width="99.5703125" customWidth="1"/>
    <col min="12290" max="12544" width="9.140625" customWidth="1"/>
    <col min="12545" max="12545" width="99.5703125" customWidth="1"/>
    <col min="12546" max="12800" width="9.140625" customWidth="1"/>
    <col min="12801" max="12801" width="99.5703125" customWidth="1"/>
    <col min="12802" max="13056" width="9.140625" customWidth="1"/>
    <col min="13057" max="13057" width="99.5703125" customWidth="1"/>
    <col min="13058" max="13312" width="9.140625" customWidth="1"/>
    <col min="13313" max="13313" width="99.5703125" customWidth="1"/>
    <col min="13314" max="13568" width="9.140625" customWidth="1"/>
    <col min="13569" max="13569" width="99.5703125" customWidth="1"/>
    <col min="13570" max="13824" width="9.140625" customWidth="1"/>
    <col min="13825" max="13825" width="99.5703125" customWidth="1"/>
    <col min="13826" max="14080" width="9.140625" customWidth="1"/>
    <col min="14081" max="14081" width="99.5703125" customWidth="1"/>
    <col min="14082" max="14336" width="9.140625" customWidth="1"/>
    <col min="14337" max="14337" width="99.5703125" customWidth="1"/>
    <col min="14338" max="14592" width="9.140625" customWidth="1"/>
    <col min="14593" max="14593" width="99.5703125" customWidth="1"/>
    <col min="14594" max="14848" width="9.140625" customWidth="1"/>
    <col min="14849" max="14849" width="99.5703125" customWidth="1"/>
    <col min="14850" max="15104" width="9.140625" customWidth="1"/>
    <col min="15105" max="15105" width="99.5703125" customWidth="1"/>
    <col min="15106" max="15360" width="9.140625" customWidth="1"/>
    <col min="15361" max="15361" width="99.5703125" customWidth="1"/>
    <col min="15362" max="15616" width="9.140625" customWidth="1"/>
    <col min="15617" max="15617" width="99.5703125" customWidth="1"/>
    <col min="15618" max="15872" width="9.140625" customWidth="1"/>
    <col min="15873" max="15873" width="99.5703125" customWidth="1"/>
    <col min="15874" max="16128" width="9.140625" customWidth="1"/>
    <col min="16129" max="16129" width="99.5703125" customWidth="1"/>
    <col min="16130" max="16384" width="9.140625" customWidth="1"/>
  </cols>
  <sheetData>
    <row r="1" spans="1:3" ht="30" customHeight="1">
      <c r="A1" s="904" t="s">
        <v>876</v>
      </c>
      <c r="B1" s="904"/>
      <c r="C1" s="904"/>
    </row>
    <row r="2" spans="1:3" ht="18">
      <c r="A2" s="905" t="s">
        <v>329</v>
      </c>
      <c r="B2" s="905"/>
      <c r="C2" s="905"/>
    </row>
    <row r="3" spans="1:3" ht="30" customHeight="1">
      <c r="A3" s="911" t="s">
        <v>2</v>
      </c>
      <c r="B3" s="911"/>
      <c r="C3" s="911"/>
    </row>
    <row r="4" spans="1:3">
      <c r="A4" s="13"/>
      <c r="B4" s="23"/>
      <c r="C4" s="23"/>
    </row>
    <row r="5" spans="1:3" ht="30" customHeight="1">
      <c r="A5" s="24"/>
      <c r="B5" s="30" t="s">
        <v>877</v>
      </c>
      <c r="C5" s="26" t="s">
        <v>877</v>
      </c>
    </row>
    <row r="6" spans="1:3">
      <c r="A6" s="13"/>
      <c r="B6" s="27"/>
      <c r="C6" s="28"/>
    </row>
    <row r="7" spans="1:3">
      <c r="A7" s="2" t="s">
        <v>330</v>
      </c>
      <c r="B7" s="25"/>
      <c r="C7" s="26"/>
    </row>
    <row r="8" spans="1:3">
      <c r="A8" s="13" t="s">
        <v>331</v>
      </c>
      <c r="B8" s="32">
        <v>3.2101851441308525E-2</v>
      </c>
      <c r="C8" s="32">
        <v>3.2101851441308525E-2</v>
      </c>
    </row>
    <row r="9" spans="1:3">
      <c r="A9" s="13" t="s">
        <v>332</v>
      </c>
      <c r="B9" s="32">
        <v>0.67143189863239383</v>
      </c>
      <c r="C9" s="32">
        <v>0.67143189863239383</v>
      </c>
    </row>
    <row r="10" spans="1:3">
      <c r="A10" s="2" t="s">
        <v>333</v>
      </c>
      <c r="B10" s="33"/>
      <c r="C10" s="33"/>
    </row>
    <row r="11" spans="1:3">
      <c r="A11" s="34" t="s">
        <v>334</v>
      </c>
      <c r="B11" s="32">
        <v>0.44204460004220142</v>
      </c>
      <c r="C11" s="32">
        <v>0.44204460004220142</v>
      </c>
    </row>
    <row r="12" spans="1:3">
      <c r="A12" s="34" t="s">
        <v>335</v>
      </c>
      <c r="B12" s="32">
        <v>0.44204460004220142</v>
      </c>
      <c r="C12" s="32">
        <v>0.44204460004220142</v>
      </c>
    </row>
    <row r="13" spans="1:3">
      <c r="A13" s="13" t="s">
        <v>336</v>
      </c>
      <c r="B13" s="32">
        <v>0.44912875111082662</v>
      </c>
      <c r="C13" s="32">
        <v>0.44912875111082662</v>
      </c>
    </row>
    <row r="14" spans="1:3">
      <c r="A14" s="34" t="s">
        <v>337</v>
      </c>
      <c r="B14" s="32">
        <v>0</v>
      </c>
      <c r="C14" s="32">
        <v>0</v>
      </c>
    </row>
    <row r="15" spans="1:3">
      <c r="A15" s="35" t="s">
        <v>338</v>
      </c>
      <c r="B15" s="33"/>
      <c r="C15" s="33"/>
    </row>
    <row r="16" spans="1:3">
      <c r="A16" s="34" t="s">
        <v>339</v>
      </c>
      <c r="B16" s="32">
        <v>1</v>
      </c>
      <c r="C16" s="32">
        <v>1</v>
      </c>
    </row>
    <row r="17" spans="1:3">
      <c r="A17" s="34" t="s">
        <v>340</v>
      </c>
      <c r="B17" s="32">
        <v>0</v>
      </c>
      <c r="C17" s="32">
        <v>0</v>
      </c>
    </row>
    <row r="18" spans="1:3">
      <c r="A18" s="34" t="s">
        <v>341</v>
      </c>
      <c r="B18" s="36">
        <v>1010.3218318455777</v>
      </c>
      <c r="C18" s="36">
        <v>1010.3218318455777</v>
      </c>
    </row>
    <row r="19" spans="1:3">
      <c r="A19" s="35" t="s">
        <v>342</v>
      </c>
      <c r="B19" s="37"/>
      <c r="C19" s="37"/>
    </row>
    <row r="20" spans="1:3">
      <c r="A20" s="13" t="s">
        <v>343</v>
      </c>
      <c r="B20" s="32">
        <v>0.97976215434972014</v>
      </c>
      <c r="C20" s="32">
        <v>0.97976215434972014</v>
      </c>
    </row>
    <row r="21" spans="1:3">
      <c r="A21" s="13" t="s">
        <v>344</v>
      </c>
      <c r="B21" s="32">
        <v>9.6946437279441619E-2</v>
      </c>
      <c r="C21" s="32">
        <v>9.6946437279441619E-2</v>
      </c>
    </row>
    <row r="22" spans="1:3">
      <c r="A22" s="34" t="s">
        <v>345</v>
      </c>
      <c r="B22" s="32">
        <v>2.0237845650280081E-2</v>
      </c>
      <c r="C22" s="32">
        <v>2.0237845650280081E-2</v>
      </c>
    </row>
    <row r="23" spans="1:3">
      <c r="A23" s="34" t="s">
        <v>346</v>
      </c>
      <c r="B23" s="32">
        <v>9.1234956592668101E-2</v>
      </c>
      <c r="C23" s="32">
        <v>9.1234956592668101E-2</v>
      </c>
    </row>
    <row r="24" spans="1:3">
      <c r="A24" s="34" t="s">
        <v>347</v>
      </c>
      <c r="B24" s="32">
        <v>7.7959333713531351E-2</v>
      </c>
      <c r="C24" s="32">
        <v>7.7959333713531351E-2</v>
      </c>
    </row>
    <row r="25" spans="1:3">
      <c r="A25" s="34" t="s">
        <v>348</v>
      </c>
      <c r="B25" s="32">
        <v>3.648479450008231E-2</v>
      </c>
      <c r="C25" s="32">
        <v>3.648479450008231E-2</v>
      </c>
    </row>
    <row r="26" spans="1:3">
      <c r="A26" s="34" t="s">
        <v>349</v>
      </c>
      <c r="B26" s="32">
        <v>2.2438790476008681E-2</v>
      </c>
      <c r="C26" s="32">
        <v>2.2438790476008681E-2</v>
      </c>
    </row>
    <row r="27" spans="1:3">
      <c r="A27" s="34" t="s">
        <v>350</v>
      </c>
      <c r="B27" s="32">
        <v>0.95831683179799443</v>
      </c>
      <c r="C27" s="32">
        <v>0.95831683179799443</v>
      </c>
    </row>
    <row r="28" spans="1:3">
      <c r="A28" s="34" t="s">
        <v>351</v>
      </c>
      <c r="B28" s="32">
        <v>9.7690866060104516E-3</v>
      </c>
      <c r="C28" s="32">
        <v>9.7690866060104516E-3</v>
      </c>
    </row>
    <row r="29" spans="1:3">
      <c r="A29" s="34" t="s">
        <v>352</v>
      </c>
      <c r="B29" s="32">
        <v>1.0871682170239382E-2</v>
      </c>
      <c r="C29" s="32">
        <v>1.0871682170239382E-2</v>
      </c>
    </row>
    <row r="30" spans="1:3">
      <c r="A30" s="34" t="s">
        <v>353</v>
      </c>
      <c r="B30" s="32">
        <v>1.1223733953403827E-3</v>
      </c>
      <c r="C30" s="32">
        <v>1.1223733953403827E-3</v>
      </c>
    </row>
    <row r="31" spans="1:3">
      <c r="A31" s="34" t="s">
        <v>354</v>
      </c>
      <c r="B31" s="32">
        <v>7.7530582142479876E-3</v>
      </c>
      <c r="C31" s="32">
        <v>7.7530582142479876E-3</v>
      </c>
    </row>
    <row r="32" spans="1:3">
      <c r="A32" s="34" t="s">
        <v>355</v>
      </c>
      <c r="B32" s="32">
        <v>1.2166967940133937E-2</v>
      </c>
      <c r="C32" s="32">
        <v>1.2166967940133937E-2</v>
      </c>
    </row>
    <row r="33" spans="1:3">
      <c r="A33" s="35" t="s">
        <v>356</v>
      </c>
      <c r="B33" s="33"/>
      <c r="C33" s="33"/>
    </row>
    <row r="34" spans="1:3">
      <c r="A34" s="34" t="s">
        <v>357</v>
      </c>
      <c r="B34" s="32">
        <v>0</v>
      </c>
      <c r="C34" s="32">
        <v>0</v>
      </c>
    </row>
    <row r="35" spans="1:3">
      <c r="A35" s="34" t="s">
        <v>358</v>
      </c>
      <c r="B35" s="32">
        <v>0</v>
      </c>
      <c r="C35" s="32">
        <v>0</v>
      </c>
    </row>
    <row r="36" spans="1:3">
      <c r="A36" s="34" t="s">
        <v>359</v>
      </c>
      <c r="B36" s="32">
        <v>0.13487226415850759</v>
      </c>
      <c r="C36" s="32">
        <v>0.13487226415850759</v>
      </c>
    </row>
    <row r="37" spans="1:3">
      <c r="A37" s="34" t="s">
        <v>360</v>
      </c>
      <c r="B37" s="32">
        <v>0.12294880338178757</v>
      </c>
      <c r="C37" s="32">
        <v>0.12294880338178757</v>
      </c>
    </row>
    <row r="38" spans="1:3">
      <c r="A38" s="13" t="s">
        <v>361</v>
      </c>
      <c r="B38" s="32">
        <v>0.4825558652051587</v>
      </c>
      <c r="C38" s="32">
        <v>0.4825558652051587</v>
      </c>
    </row>
    <row r="39" spans="1:3">
      <c r="A39" s="2" t="s">
        <v>362</v>
      </c>
      <c r="B39" s="33"/>
      <c r="C39" s="33"/>
    </row>
    <row r="40" spans="1:3">
      <c r="A40" s="34" t="s">
        <v>363</v>
      </c>
      <c r="B40" s="32">
        <v>8.8405580209403006E-2</v>
      </c>
      <c r="C40" s="32">
        <v>8.8405580209403006E-2</v>
      </c>
    </row>
    <row r="41" spans="1:3">
      <c r="A41" s="34" t="s">
        <v>364</v>
      </c>
      <c r="B41" s="32">
        <v>8.8405580209403006E-2</v>
      </c>
      <c r="C41" s="32">
        <v>8.8405580209403006E-2</v>
      </c>
    </row>
    <row r="42" spans="1:3">
      <c r="A42" s="34" t="s">
        <v>365</v>
      </c>
      <c r="B42" s="32">
        <v>0.15147051476246937</v>
      </c>
      <c r="C42" s="32">
        <v>0.15147051476246937</v>
      </c>
    </row>
    <row r="43" spans="1:3">
      <c r="A43" s="34" t="s">
        <v>366</v>
      </c>
      <c r="B43" s="32">
        <v>5.6567084353786608E-2</v>
      </c>
      <c r="C43" s="32">
        <v>5.6567084353786608E-2</v>
      </c>
    </row>
    <row r="44" spans="1:3">
      <c r="A44" s="34" t="s">
        <v>367</v>
      </c>
      <c r="B44" s="32">
        <v>7.4402928369650442E-2</v>
      </c>
      <c r="C44" s="32">
        <v>7.4402928369650442E-2</v>
      </c>
    </row>
    <row r="45" spans="1:3">
      <c r="A45" s="34" t="s">
        <v>368</v>
      </c>
      <c r="B45" s="32">
        <v>0.12598530549522396</v>
      </c>
      <c r="C45" s="32">
        <v>0.12598530549522396</v>
      </c>
    </row>
    <row r="46" spans="1:3">
      <c r="A46" s="35" t="s">
        <v>369</v>
      </c>
      <c r="B46" s="33"/>
      <c r="C46" s="33"/>
    </row>
    <row r="47" spans="1:3">
      <c r="A47" s="34" t="s">
        <v>370</v>
      </c>
      <c r="B47" s="32">
        <v>0.85707544940099623</v>
      </c>
      <c r="C47" s="32">
        <v>0.85707544940099623</v>
      </c>
    </row>
    <row r="48" spans="1:3">
      <c r="A48" s="34" t="s">
        <v>371</v>
      </c>
      <c r="B48" s="32">
        <v>0.95100216313645969</v>
      </c>
      <c r="C48" s="32">
        <v>0.95100216313645969</v>
      </c>
    </row>
    <row r="49" spans="1:4">
      <c r="A49" s="34" t="s">
        <v>372</v>
      </c>
      <c r="B49" s="32">
        <v>-1.1365202926494353E-2</v>
      </c>
      <c r="C49" s="32">
        <v>-1.1365202926494353E-2</v>
      </c>
    </row>
    <row r="50" spans="1:4" ht="15.75" thickBot="1">
      <c r="A50" s="468" t="s">
        <v>373</v>
      </c>
      <c r="B50" s="39">
        <v>1.6166915059034026</v>
      </c>
      <c r="C50" s="39">
        <v>1.6166915059034026</v>
      </c>
    </row>
    <row r="51" spans="1:4" ht="27" customHeight="1" thickTop="1">
      <c r="A51" s="975" t="s">
        <v>374</v>
      </c>
      <c r="B51" s="975"/>
      <c r="C51" s="975"/>
    </row>
    <row r="52" spans="1:4" ht="83.25" customHeight="1">
      <c r="A52" s="913" t="s">
        <v>375</v>
      </c>
      <c r="B52" s="913"/>
      <c r="C52" s="913"/>
    </row>
    <row r="53" spans="1:4" ht="82.5" customHeight="1">
      <c r="A53" s="913" t="s">
        <v>376</v>
      </c>
      <c r="B53" s="913"/>
      <c r="C53" s="913"/>
    </row>
    <row r="54" spans="1:4">
      <c r="A54" s="914" t="s">
        <v>377</v>
      </c>
      <c r="B54" s="914"/>
      <c r="C54" s="914"/>
    </row>
    <row r="55" spans="1:4" ht="28.5" customHeight="1">
      <c r="A55" s="974" t="s">
        <v>378</v>
      </c>
      <c r="B55" s="974"/>
      <c r="C55" s="974"/>
    </row>
    <row r="56" spans="1:4" ht="39.75" customHeight="1">
      <c r="A56" s="955" t="s">
        <v>890</v>
      </c>
      <c r="B56" s="955"/>
      <c r="C56" s="955"/>
      <c r="D56" s="588"/>
    </row>
    <row r="57" spans="1:4" ht="38.25">
      <c r="A57" s="40"/>
      <c r="B57" s="41" t="s">
        <v>877</v>
      </c>
      <c r="C57" s="42" t="s">
        <v>8</v>
      </c>
    </row>
    <row r="58" spans="1:4">
      <c r="A58" s="14"/>
      <c r="B58" s="14"/>
      <c r="C58" s="14"/>
    </row>
    <row r="59" spans="1:4">
      <c r="A59" s="35" t="s">
        <v>380</v>
      </c>
      <c r="B59" s="41"/>
      <c r="C59" s="42"/>
    </row>
    <row r="60" spans="1:4">
      <c r="A60" s="46" t="s">
        <v>381</v>
      </c>
      <c r="B60" s="32">
        <v>2.3997880929244854E-2</v>
      </c>
      <c r="C60" s="32">
        <v>2.3997880929244854E-2</v>
      </c>
    </row>
    <row r="61" spans="1:4">
      <c r="A61" s="46" t="s">
        <v>382</v>
      </c>
      <c r="B61" s="32">
        <v>2.4757801920699329E-2</v>
      </c>
      <c r="C61" s="32">
        <v>2.4757801920699329E-2</v>
      </c>
    </row>
    <row r="62" spans="1:4">
      <c r="A62" s="46" t="s">
        <v>383</v>
      </c>
      <c r="B62" s="32">
        <v>2.2023194977636367E-2</v>
      </c>
      <c r="C62" s="32">
        <v>2.2023194977636367E-2</v>
      </c>
    </row>
    <row r="63" spans="1:4">
      <c r="A63" s="46" t="s">
        <v>384</v>
      </c>
      <c r="B63" s="32">
        <v>1.2125811725432598E-4</v>
      </c>
      <c r="C63" s="32">
        <v>1.2125811725432598E-4</v>
      </c>
    </row>
    <row r="64" spans="1:4">
      <c r="A64" s="46" t="s">
        <v>385</v>
      </c>
      <c r="B64" s="32">
        <v>7.7228137103864825E-4</v>
      </c>
      <c r="C64" s="32">
        <v>7.7228137103864825E-4</v>
      </c>
    </row>
    <row r="65" spans="1:3">
      <c r="A65" s="46" t="s">
        <v>386</v>
      </c>
      <c r="B65" s="32">
        <v>7.7228137103864825E-4</v>
      </c>
      <c r="C65" s="32">
        <v>7.7228137103864825E-4</v>
      </c>
    </row>
    <row r="66" spans="1:3">
      <c r="A66" s="46" t="s">
        <v>387</v>
      </c>
      <c r="B66" s="32">
        <v>8.6367932612204396E-3</v>
      </c>
      <c r="C66" s="32">
        <v>8.6367932612204396E-3</v>
      </c>
    </row>
    <row r="67" spans="1:3">
      <c r="A67" s="35" t="s">
        <v>388</v>
      </c>
      <c r="B67" s="25"/>
      <c r="C67" s="25"/>
    </row>
    <row r="68" spans="1:3">
      <c r="A68" s="46" t="s">
        <v>389</v>
      </c>
      <c r="B68" s="32">
        <v>5.6479395757341302E-2</v>
      </c>
      <c r="C68" s="32">
        <v>5.6479395757341302E-2</v>
      </c>
    </row>
    <row r="69" spans="1:3">
      <c r="A69" s="46" t="s">
        <v>390</v>
      </c>
      <c r="B69" s="32">
        <v>-3.2481514828096449E-2</v>
      </c>
      <c r="C69" s="32">
        <v>-3.2481514828096449E-2</v>
      </c>
    </row>
    <row r="70" spans="1:3">
      <c r="A70" s="46" t="s">
        <v>391</v>
      </c>
      <c r="B70" s="32">
        <v>3.7483662654972695E-2</v>
      </c>
      <c r="C70" s="32">
        <v>3.7483662654972695E-2</v>
      </c>
    </row>
    <row r="71" spans="1:3">
      <c r="A71" s="46" t="s">
        <v>392</v>
      </c>
      <c r="B71" s="32">
        <v>5.101261798933188E-5</v>
      </c>
      <c r="C71" s="32">
        <v>5.101261798933188E-5</v>
      </c>
    </row>
    <row r="72" spans="1:3">
      <c r="A72" s="46" t="s">
        <v>393</v>
      </c>
      <c r="B72" s="32">
        <v>-2.7346069430629616E-3</v>
      </c>
      <c r="C72" s="32">
        <v>-2.7346069430629616E-3</v>
      </c>
    </row>
    <row r="73" spans="1:3">
      <c r="A73" s="46" t="s">
        <v>394</v>
      </c>
      <c r="B73" s="32">
        <v>7.5992099145447459E-4</v>
      </c>
      <c r="C73" s="32">
        <v>7.5992099145447459E-4</v>
      </c>
    </row>
    <row r="74" spans="1:3">
      <c r="A74" s="46" t="s">
        <v>395</v>
      </c>
      <c r="B74" s="32">
        <v>-2.1901936860382044E-2</v>
      </c>
      <c r="C74" s="32">
        <v>-2.1901936860382044E-2</v>
      </c>
    </row>
    <row r="75" spans="1:3">
      <c r="A75" s="46" t="s">
        <v>396</v>
      </c>
      <c r="B75" s="32">
        <v>6.0001063579499033E-4</v>
      </c>
      <c r="C75" s="32">
        <v>6.0001063579499033E-4</v>
      </c>
    </row>
    <row r="76" spans="1:3">
      <c r="A76" s="46" t="s">
        <v>397</v>
      </c>
      <c r="B76" s="32">
        <v>0.11731181460963858</v>
      </c>
      <c r="C76" s="32">
        <v>0.11731181460963858</v>
      </c>
    </row>
    <row r="77" spans="1:3">
      <c r="A77" s="35" t="s">
        <v>398</v>
      </c>
      <c r="B77" s="25"/>
      <c r="C77" s="25"/>
    </row>
    <row r="78" spans="1:3">
      <c r="A78" s="46" t="s">
        <v>399</v>
      </c>
      <c r="B78" s="32">
        <v>8.5844484088066136E-2</v>
      </c>
      <c r="C78" s="32">
        <v>8.5844484088066136E-2</v>
      </c>
    </row>
    <row r="79" spans="1:3">
      <c r="A79" s="46" t="s">
        <v>400</v>
      </c>
      <c r="B79" s="32">
        <v>0</v>
      </c>
      <c r="C79" s="32">
        <v>0</v>
      </c>
    </row>
    <row r="80" spans="1:3">
      <c r="A80" s="46" t="s">
        <v>401</v>
      </c>
      <c r="B80" s="32">
        <v>1.1673101055493655E-2</v>
      </c>
      <c r="C80" s="32">
        <v>1.1673101055493655E-2</v>
      </c>
    </row>
    <row r="81" spans="1:3">
      <c r="A81" s="46" t="s">
        <v>402</v>
      </c>
      <c r="B81" s="32">
        <v>0</v>
      </c>
      <c r="C81" s="32">
        <v>0</v>
      </c>
    </row>
    <row r="82" spans="1:3">
      <c r="A82" s="46" t="s">
        <v>403</v>
      </c>
      <c r="B82" s="32">
        <v>0</v>
      </c>
      <c r="C82" s="32">
        <v>0</v>
      </c>
    </row>
    <row r="83" spans="1:3">
      <c r="A83" s="46" t="s">
        <v>404</v>
      </c>
      <c r="B83" s="32">
        <v>0</v>
      </c>
      <c r="C83" s="32">
        <v>0</v>
      </c>
    </row>
    <row r="84" spans="1:3">
      <c r="A84" s="46" t="s">
        <v>405</v>
      </c>
      <c r="B84" s="32">
        <v>0</v>
      </c>
      <c r="C84" s="32">
        <v>0</v>
      </c>
    </row>
    <row r="85" spans="1:3">
      <c r="A85" s="46" t="s">
        <v>406</v>
      </c>
      <c r="B85" s="32">
        <v>0</v>
      </c>
      <c r="C85" s="32">
        <v>0</v>
      </c>
    </row>
    <row r="86" spans="1:3">
      <c r="A86" s="46" t="s">
        <v>407</v>
      </c>
      <c r="B86" s="32">
        <v>0</v>
      </c>
      <c r="C86" s="32">
        <v>0</v>
      </c>
    </row>
    <row r="87" spans="1:3">
      <c r="A87" s="46" t="s">
        <v>408</v>
      </c>
      <c r="B87" s="32">
        <v>4.4156837991280576E-2</v>
      </c>
      <c r="C87" s="32">
        <v>4.4156837991280576E-2</v>
      </c>
    </row>
    <row r="88" spans="1:3">
      <c r="A88" s="46" t="s">
        <v>409</v>
      </c>
      <c r="B88" s="32">
        <v>0</v>
      </c>
      <c r="C88" s="32">
        <v>0</v>
      </c>
    </row>
    <row r="89" spans="1:3">
      <c r="A89" s="46" t="s">
        <v>410</v>
      </c>
      <c r="B89" s="32">
        <v>1.5743921633798657E-2</v>
      </c>
      <c r="C89" s="32">
        <v>1.5743921633798657E-2</v>
      </c>
    </row>
    <row r="90" spans="1:3">
      <c r="A90" s="35" t="s">
        <v>411</v>
      </c>
      <c r="B90" s="25"/>
      <c r="C90" s="25"/>
    </row>
    <row r="91" spans="1:3">
      <c r="A91" s="35" t="s">
        <v>412</v>
      </c>
      <c r="B91" s="25"/>
      <c r="C91" s="25"/>
    </row>
    <row r="92" spans="1:3">
      <c r="A92" s="46" t="s">
        <v>413</v>
      </c>
      <c r="B92" s="32">
        <v>2.1901936860382044E-2</v>
      </c>
      <c r="C92" s="32">
        <v>2.1901936860382044E-2</v>
      </c>
    </row>
    <row r="93" spans="1:3">
      <c r="A93" s="46" t="s">
        <v>414</v>
      </c>
      <c r="B93" s="32">
        <v>2.5403086315021767E-2</v>
      </c>
      <c r="C93" s="32">
        <v>2.5403086315021767E-2</v>
      </c>
    </row>
    <row r="94" spans="1:3">
      <c r="A94" s="46" t="s">
        <v>415</v>
      </c>
      <c r="B94" s="32">
        <v>3.2925731709343153E-2</v>
      </c>
      <c r="C94" s="32">
        <v>3.2925731709343153E-2</v>
      </c>
    </row>
    <row r="95" spans="1:3">
      <c r="A95" s="46" t="s">
        <v>416</v>
      </c>
      <c r="B95" s="32">
        <v>5.2055479195363928E-2</v>
      </c>
      <c r="C95" s="32">
        <v>5.2055479195363928E-2</v>
      </c>
    </row>
    <row r="96" spans="1:3">
      <c r="A96" s="35" t="s">
        <v>417</v>
      </c>
      <c r="B96" s="25"/>
      <c r="C96" s="25"/>
    </row>
    <row r="97" spans="1:3">
      <c r="A97" s="46" t="s">
        <v>418</v>
      </c>
      <c r="B97" s="32">
        <v>0.54384659878899022</v>
      </c>
      <c r="C97" s="32">
        <v>0.54384659878899022</v>
      </c>
    </row>
    <row r="98" spans="1:3">
      <c r="A98" s="46" t="s">
        <v>419</v>
      </c>
      <c r="B98" s="32">
        <v>4.0725666623722137E-2</v>
      </c>
      <c r="C98" s="32">
        <v>4.0725666623722137E-2</v>
      </c>
    </row>
    <row r="99" spans="1:3">
      <c r="A99" s="46" t="s">
        <v>420</v>
      </c>
      <c r="B99" s="32">
        <v>0.4154277345872876</v>
      </c>
      <c r="C99" s="32">
        <v>0.4154277345872876</v>
      </c>
    </row>
    <row r="100" spans="1:3">
      <c r="A100" s="46" t="s">
        <v>421</v>
      </c>
      <c r="B100" s="32">
        <v>0.27557093333639615</v>
      </c>
      <c r="C100" s="32">
        <v>0.27557093333639615</v>
      </c>
    </row>
    <row r="101" spans="1:3">
      <c r="A101" s="35" t="s">
        <v>422</v>
      </c>
      <c r="B101" s="25"/>
      <c r="C101" s="25"/>
    </row>
    <row r="102" spans="1:3">
      <c r="A102" s="34" t="s">
        <v>423</v>
      </c>
      <c r="B102" s="32">
        <v>2.3744084549454859E-2</v>
      </c>
      <c r="C102" s="32">
        <v>2.3744084549454859E-2</v>
      </c>
    </row>
    <row r="103" spans="1:3">
      <c r="A103" s="34" t="s">
        <v>424</v>
      </c>
      <c r="B103" s="32">
        <v>2.2984163558000384E-2</v>
      </c>
      <c r="C103" s="32">
        <v>2.2984163558000384E-2</v>
      </c>
    </row>
    <row r="104" spans="1:3">
      <c r="A104" s="13" t="s">
        <v>425</v>
      </c>
      <c r="B104" s="32">
        <v>3.1736478113452378E-2</v>
      </c>
      <c r="C104" s="32">
        <v>3.1736478113452378E-2</v>
      </c>
    </row>
    <row r="105" spans="1:3">
      <c r="A105" s="13" t="s">
        <v>426</v>
      </c>
      <c r="B105" s="32">
        <v>6.4217992941548827E-2</v>
      </c>
      <c r="C105" s="32">
        <v>6.4217992941548827E-2</v>
      </c>
    </row>
    <row r="106" spans="1:3">
      <c r="A106" s="13" t="s">
        <v>427</v>
      </c>
      <c r="B106" s="32">
        <v>-3.2481514828096449E-2</v>
      </c>
      <c r="C106" s="32">
        <v>-3.2481514828096449E-2</v>
      </c>
    </row>
    <row r="107" spans="1:3">
      <c r="A107" s="13" t="s">
        <v>428</v>
      </c>
      <c r="B107" s="32">
        <v>-8.7523145554519993E-3</v>
      </c>
      <c r="C107" s="32">
        <v>-8.7523145554519993E-3</v>
      </c>
    </row>
    <row r="108" spans="1:3">
      <c r="A108" s="13" t="s">
        <v>429</v>
      </c>
      <c r="B108" s="32">
        <v>7.5992099145447459E-4</v>
      </c>
      <c r="C108" s="32">
        <v>7.5992099145447459E-4</v>
      </c>
    </row>
    <row r="109" spans="1:3">
      <c r="A109" s="35" t="s">
        <v>430</v>
      </c>
      <c r="B109" s="25"/>
      <c r="C109" s="25"/>
    </row>
    <row r="110" spans="1:3">
      <c r="A110" s="13" t="s">
        <v>423</v>
      </c>
      <c r="B110" s="32">
        <v>2.3744084549454859E-2</v>
      </c>
      <c r="C110" s="32">
        <v>2.3744084549454859E-2</v>
      </c>
    </row>
    <row r="111" spans="1:3">
      <c r="A111" s="13" t="s">
        <v>431</v>
      </c>
      <c r="B111" s="32">
        <v>-1.7208895718184968E-3</v>
      </c>
      <c r="C111" s="32">
        <v>-1.7208895718184968E-3</v>
      </c>
    </row>
    <row r="112" spans="1:3">
      <c r="A112" s="13" t="s">
        <v>432</v>
      </c>
      <c r="B112" s="32">
        <v>-2.1901936860382044E-2</v>
      </c>
      <c r="C112" s="32">
        <v>-2.1901936860382044E-2</v>
      </c>
    </row>
    <row r="113" spans="1:3">
      <c r="A113" s="13" t="s">
        <v>433</v>
      </c>
      <c r="B113" s="32">
        <v>1.4284575506131374E-4</v>
      </c>
      <c r="C113" s="32">
        <v>1.4284575506131374E-4</v>
      </c>
    </row>
    <row r="114" spans="1:3">
      <c r="A114" s="13" t="s">
        <v>434</v>
      </c>
      <c r="B114" s="32">
        <v>4.5716488073367661E-4</v>
      </c>
      <c r="C114" s="32">
        <v>4.5716488073367661E-4</v>
      </c>
    </row>
    <row r="115" spans="1:3">
      <c r="A115" s="13" t="s">
        <v>435</v>
      </c>
      <c r="B115" s="32">
        <v>5.101261798933188E-5</v>
      </c>
      <c r="C115" s="32">
        <v>5.101261798933188E-5</v>
      </c>
    </row>
    <row r="116" spans="1:3">
      <c r="A116" s="2" t="s">
        <v>436</v>
      </c>
      <c r="B116" s="47">
        <v>1.0425828066549284E-3</v>
      </c>
      <c r="C116" s="47">
        <v>1.0425828066549284E-3</v>
      </c>
    </row>
    <row r="117" spans="1:3" ht="3.75" customHeight="1" thickBot="1">
      <c r="A117" s="49"/>
      <c r="B117" s="51"/>
      <c r="C117" s="51"/>
    </row>
    <row r="118" spans="1:3" ht="15.75" thickTop="1">
      <c r="A118" s="975" t="s">
        <v>437</v>
      </c>
      <c r="B118" s="975"/>
      <c r="C118" s="975"/>
    </row>
    <row r="119" spans="1:3">
      <c r="A119" s="973" t="s">
        <v>438</v>
      </c>
      <c r="B119" s="973"/>
      <c r="C119" s="973"/>
    </row>
    <row r="120" spans="1:3">
      <c r="A120" s="973" t="s">
        <v>439</v>
      </c>
      <c r="B120" s="973"/>
      <c r="C120" s="973"/>
    </row>
    <row r="121" spans="1:3">
      <c r="A121" s="973" t="s">
        <v>440</v>
      </c>
      <c r="B121" s="973"/>
      <c r="C121" s="973"/>
    </row>
    <row r="122" spans="1:3">
      <c r="A122" s="973" t="s">
        <v>965</v>
      </c>
      <c r="B122" s="973"/>
      <c r="C122" s="973"/>
    </row>
    <row r="123" spans="1:3" ht="30" customHeight="1">
      <c r="A123" s="918" t="s">
        <v>442</v>
      </c>
      <c r="B123" s="918"/>
      <c r="C123" s="918"/>
    </row>
    <row r="124" spans="1:3">
      <c r="A124" s="973" t="s">
        <v>443</v>
      </c>
      <c r="B124" s="973"/>
      <c r="C124" s="973"/>
    </row>
    <row r="125" spans="1:3" ht="30" customHeight="1">
      <c r="A125" s="918" t="s">
        <v>444</v>
      </c>
      <c r="B125" s="918"/>
      <c r="C125" s="918"/>
    </row>
    <row r="126" spans="1:3">
      <c r="A126" s="14"/>
      <c r="B126" s="20"/>
      <c r="C126" s="20"/>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pageSetUpPr fitToPage="1"/>
  </sheetPr>
  <dimension ref="A1:AB85"/>
  <sheetViews>
    <sheetView zoomScaleNormal="100" workbookViewId="0">
      <selection activeCell="M8" sqref="M8"/>
    </sheetView>
  </sheetViews>
  <sheetFormatPr baseColWidth="10" defaultColWidth="9.140625" defaultRowHeight="18"/>
  <cols>
    <col min="1" max="1" width="89.85546875" style="53" bestFit="1" customWidth="1"/>
    <col min="2" max="9" width="10.7109375" style="53" bestFit="1" customWidth="1"/>
    <col min="10" max="12" width="10.7109375" style="53" customWidth="1"/>
    <col min="13" max="13" width="10.7109375" style="71" bestFit="1" customWidth="1"/>
    <col min="14" max="256" width="9.140625" style="53"/>
    <col min="257" max="257" width="89.85546875" style="53" bestFit="1" customWidth="1"/>
    <col min="258" max="265" width="10.7109375" style="53" bestFit="1" customWidth="1"/>
    <col min="266" max="268" width="10.7109375" style="53" customWidth="1"/>
    <col min="269" max="269" width="10.7109375" style="53" bestFit="1" customWidth="1"/>
    <col min="270" max="512" width="9.140625" style="53"/>
    <col min="513" max="513" width="89.85546875" style="53" bestFit="1" customWidth="1"/>
    <col min="514" max="521" width="10.7109375" style="53" bestFit="1" customWidth="1"/>
    <col min="522" max="524" width="10.7109375" style="53" customWidth="1"/>
    <col min="525" max="525" width="10.7109375" style="53" bestFit="1" customWidth="1"/>
    <col min="526" max="768" width="9.140625" style="53"/>
    <col min="769" max="769" width="89.85546875" style="53" bestFit="1" customWidth="1"/>
    <col min="770" max="777" width="10.7109375" style="53" bestFit="1" customWidth="1"/>
    <col min="778" max="780" width="10.7109375" style="53" customWidth="1"/>
    <col min="781" max="781" width="10.7109375" style="53" bestFit="1" customWidth="1"/>
    <col min="782" max="1024" width="9.140625" style="53"/>
    <col min="1025" max="1025" width="89.85546875" style="53" bestFit="1" customWidth="1"/>
    <col min="1026" max="1033" width="10.7109375" style="53" bestFit="1" customWidth="1"/>
    <col min="1034" max="1036" width="10.7109375" style="53" customWidth="1"/>
    <col min="1037" max="1037" width="10.7109375" style="53" bestFit="1" customWidth="1"/>
    <col min="1038" max="1280" width="9.140625" style="53"/>
    <col min="1281" max="1281" width="89.85546875" style="53" bestFit="1" customWidth="1"/>
    <col min="1282" max="1289" width="10.7109375" style="53" bestFit="1" customWidth="1"/>
    <col min="1290" max="1292" width="10.7109375" style="53" customWidth="1"/>
    <col min="1293" max="1293" width="10.7109375" style="53" bestFit="1" customWidth="1"/>
    <col min="1294" max="1536" width="9.140625" style="53"/>
    <col min="1537" max="1537" width="89.85546875" style="53" bestFit="1" customWidth="1"/>
    <col min="1538" max="1545" width="10.7109375" style="53" bestFit="1" customWidth="1"/>
    <col min="1546" max="1548" width="10.7109375" style="53" customWidth="1"/>
    <col min="1549" max="1549" width="10.7109375" style="53" bestFit="1" customWidth="1"/>
    <col min="1550" max="1792" width="9.140625" style="53"/>
    <col min="1793" max="1793" width="89.85546875" style="53" bestFit="1" customWidth="1"/>
    <col min="1794" max="1801" width="10.7109375" style="53" bestFit="1" customWidth="1"/>
    <col min="1802" max="1804" width="10.7109375" style="53" customWidth="1"/>
    <col min="1805" max="1805" width="10.7109375" style="53" bestFit="1" customWidth="1"/>
    <col min="1806" max="2048" width="9.140625" style="53"/>
    <col min="2049" max="2049" width="89.85546875" style="53" bestFit="1" customWidth="1"/>
    <col min="2050" max="2057" width="10.7109375" style="53" bestFit="1" customWidth="1"/>
    <col min="2058" max="2060" width="10.7109375" style="53" customWidth="1"/>
    <col min="2061" max="2061" width="10.7109375" style="53" bestFit="1" customWidth="1"/>
    <col min="2062" max="2304" width="9.140625" style="53"/>
    <col min="2305" max="2305" width="89.85546875" style="53" bestFit="1" customWidth="1"/>
    <col min="2306" max="2313" width="10.7109375" style="53" bestFit="1" customWidth="1"/>
    <col min="2314" max="2316" width="10.7109375" style="53" customWidth="1"/>
    <col min="2317" max="2317" width="10.7109375" style="53" bestFit="1" customWidth="1"/>
    <col min="2318" max="2560" width="9.140625" style="53"/>
    <col min="2561" max="2561" width="89.85546875" style="53" bestFit="1" customWidth="1"/>
    <col min="2562" max="2569" width="10.7109375" style="53" bestFit="1" customWidth="1"/>
    <col min="2570" max="2572" width="10.7109375" style="53" customWidth="1"/>
    <col min="2573" max="2573" width="10.7109375" style="53" bestFit="1" customWidth="1"/>
    <col min="2574" max="2816" width="9.140625" style="53"/>
    <col min="2817" max="2817" width="89.85546875" style="53" bestFit="1" customWidth="1"/>
    <col min="2818" max="2825" width="10.7109375" style="53" bestFit="1" customWidth="1"/>
    <col min="2826" max="2828" width="10.7109375" style="53" customWidth="1"/>
    <col min="2829" max="2829" width="10.7109375" style="53" bestFit="1" customWidth="1"/>
    <col min="2830" max="3072" width="9.140625" style="53"/>
    <col min="3073" max="3073" width="89.85546875" style="53" bestFit="1" customWidth="1"/>
    <col min="3074" max="3081" width="10.7109375" style="53" bestFit="1" customWidth="1"/>
    <col min="3082" max="3084" width="10.7109375" style="53" customWidth="1"/>
    <col min="3085" max="3085" width="10.7109375" style="53" bestFit="1" customWidth="1"/>
    <col min="3086" max="3328" width="9.140625" style="53"/>
    <col min="3329" max="3329" width="89.85546875" style="53" bestFit="1" customWidth="1"/>
    <col min="3330" max="3337" width="10.7109375" style="53" bestFit="1" customWidth="1"/>
    <col min="3338" max="3340" width="10.7109375" style="53" customWidth="1"/>
    <col min="3341" max="3341" width="10.7109375" style="53" bestFit="1" customWidth="1"/>
    <col min="3342" max="3584" width="9.140625" style="53"/>
    <col min="3585" max="3585" width="89.85546875" style="53" bestFit="1" customWidth="1"/>
    <col min="3586" max="3593" width="10.7109375" style="53" bestFit="1" customWidth="1"/>
    <col min="3594" max="3596" width="10.7109375" style="53" customWidth="1"/>
    <col min="3597" max="3597" width="10.7109375" style="53" bestFit="1" customWidth="1"/>
    <col min="3598" max="3840" width="9.140625" style="53"/>
    <col min="3841" max="3841" width="89.85546875" style="53" bestFit="1" customWidth="1"/>
    <col min="3842" max="3849" width="10.7109375" style="53" bestFit="1" customWidth="1"/>
    <col min="3850" max="3852" width="10.7109375" style="53" customWidth="1"/>
    <col min="3853" max="3853" width="10.7109375" style="53" bestFit="1" customWidth="1"/>
    <col min="3854" max="4096" width="9.140625" style="53"/>
    <col min="4097" max="4097" width="89.85546875" style="53" bestFit="1" customWidth="1"/>
    <col min="4098" max="4105" width="10.7109375" style="53" bestFit="1" customWidth="1"/>
    <col min="4106" max="4108" width="10.7109375" style="53" customWidth="1"/>
    <col min="4109" max="4109" width="10.7109375" style="53" bestFit="1" customWidth="1"/>
    <col min="4110" max="4352" width="9.140625" style="53"/>
    <col min="4353" max="4353" width="89.85546875" style="53" bestFit="1" customWidth="1"/>
    <col min="4354" max="4361" width="10.7109375" style="53" bestFit="1" customWidth="1"/>
    <col min="4362" max="4364" width="10.7109375" style="53" customWidth="1"/>
    <col min="4365" max="4365" width="10.7109375" style="53" bestFit="1" customWidth="1"/>
    <col min="4366" max="4608" width="9.140625" style="53"/>
    <col min="4609" max="4609" width="89.85546875" style="53" bestFit="1" customWidth="1"/>
    <col min="4610" max="4617" width="10.7109375" style="53" bestFit="1" customWidth="1"/>
    <col min="4618" max="4620" width="10.7109375" style="53" customWidth="1"/>
    <col min="4621" max="4621" width="10.7109375" style="53" bestFit="1" customWidth="1"/>
    <col min="4622" max="4864" width="9.140625" style="53"/>
    <col min="4865" max="4865" width="89.85546875" style="53" bestFit="1" customWidth="1"/>
    <col min="4866" max="4873" width="10.7109375" style="53" bestFit="1" customWidth="1"/>
    <col min="4874" max="4876" width="10.7109375" style="53" customWidth="1"/>
    <col min="4877" max="4877" width="10.7109375" style="53" bestFit="1" customWidth="1"/>
    <col min="4878" max="5120" width="9.140625" style="53"/>
    <col min="5121" max="5121" width="89.85546875" style="53" bestFit="1" customWidth="1"/>
    <col min="5122" max="5129" width="10.7109375" style="53" bestFit="1" customWidth="1"/>
    <col min="5130" max="5132" width="10.7109375" style="53" customWidth="1"/>
    <col min="5133" max="5133" width="10.7109375" style="53" bestFit="1" customWidth="1"/>
    <col min="5134" max="5376" width="9.140625" style="53"/>
    <col min="5377" max="5377" width="89.85546875" style="53" bestFit="1" customWidth="1"/>
    <col min="5378" max="5385" width="10.7109375" style="53" bestFit="1" customWidth="1"/>
    <col min="5386" max="5388" width="10.7109375" style="53" customWidth="1"/>
    <col min="5389" max="5389" width="10.7109375" style="53" bestFit="1" customWidth="1"/>
    <col min="5390" max="5632" width="9.140625" style="53"/>
    <col min="5633" max="5633" width="89.85546875" style="53" bestFit="1" customWidth="1"/>
    <col min="5634" max="5641" width="10.7109375" style="53" bestFit="1" customWidth="1"/>
    <col min="5642" max="5644" width="10.7109375" style="53" customWidth="1"/>
    <col min="5645" max="5645" width="10.7109375" style="53" bestFit="1" customWidth="1"/>
    <col min="5646" max="5888" width="9.140625" style="53"/>
    <col min="5889" max="5889" width="89.85546875" style="53" bestFit="1" customWidth="1"/>
    <col min="5890" max="5897" width="10.7109375" style="53" bestFit="1" customWidth="1"/>
    <col min="5898" max="5900" width="10.7109375" style="53" customWidth="1"/>
    <col min="5901" max="5901" width="10.7109375" style="53" bestFit="1" customWidth="1"/>
    <col min="5902" max="6144" width="9.140625" style="53"/>
    <col min="6145" max="6145" width="89.85546875" style="53" bestFit="1" customWidth="1"/>
    <col min="6146" max="6153" width="10.7109375" style="53" bestFit="1" customWidth="1"/>
    <col min="6154" max="6156" width="10.7109375" style="53" customWidth="1"/>
    <col min="6157" max="6157" width="10.7109375" style="53" bestFit="1" customWidth="1"/>
    <col min="6158" max="6400" width="9.140625" style="53"/>
    <col min="6401" max="6401" width="89.85546875" style="53" bestFit="1" customWidth="1"/>
    <col min="6402" max="6409" width="10.7109375" style="53" bestFit="1" customWidth="1"/>
    <col min="6410" max="6412" width="10.7109375" style="53" customWidth="1"/>
    <col min="6413" max="6413" width="10.7109375" style="53" bestFit="1" customWidth="1"/>
    <col min="6414" max="6656" width="9.140625" style="53"/>
    <col min="6657" max="6657" width="89.85546875" style="53" bestFit="1" customWidth="1"/>
    <col min="6658" max="6665" width="10.7109375" style="53" bestFit="1" customWidth="1"/>
    <col min="6666" max="6668" width="10.7109375" style="53" customWidth="1"/>
    <col min="6669" max="6669" width="10.7109375" style="53" bestFit="1" customWidth="1"/>
    <col min="6670" max="6912" width="9.140625" style="53"/>
    <col min="6913" max="6913" width="89.85546875" style="53" bestFit="1" customWidth="1"/>
    <col min="6914" max="6921" width="10.7109375" style="53" bestFit="1" customWidth="1"/>
    <col min="6922" max="6924" width="10.7109375" style="53" customWidth="1"/>
    <col min="6925" max="6925" width="10.7109375" style="53" bestFit="1" customWidth="1"/>
    <col min="6926" max="7168" width="9.140625" style="53"/>
    <col min="7169" max="7169" width="89.85546875" style="53" bestFit="1" customWidth="1"/>
    <col min="7170" max="7177" width="10.7109375" style="53" bestFit="1" customWidth="1"/>
    <col min="7178" max="7180" width="10.7109375" style="53" customWidth="1"/>
    <col min="7181" max="7181" width="10.7109375" style="53" bestFit="1" customWidth="1"/>
    <col min="7182" max="7424" width="9.140625" style="53"/>
    <col min="7425" max="7425" width="89.85546875" style="53" bestFit="1" customWidth="1"/>
    <col min="7426" max="7433" width="10.7109375" style="53" bestFit="1" customWidth="1"/>
    <col min="7434" max="7436" width="10.7109375" style="53" customWidth="1"/>
    <col min="7437" max="7437" width="10.7109375" style="53" bestFit="1" customWidth="1"/>
    <col min="7438" max="7680" width="9.140625" style="53"/>
    <col min="7681" max="7681" width="89.85546875" style="53" bestFit="1" customWidth="1"/>
    <col min="7682" max="7689" width="10.7109375" style="53" bestFit="1" customWidth="1"/>
    <col min="7690" max="7692" width="10.7109375" style="53" customWidth="1"/>
    <col min="7693" max="7693" width="10.7109375" style="53" bestFit="1" customWidth="1"/>
    <col min="7694" max="7936" width="9.140625" style="53"/>
    <col min="7937" max="7937" width="89.85546875" style="53" bestFit="1" customWidth="1"/>
    <col min="7938" max="7945" width="10.7109375" style="53" bestFit="1" customWidth="1"/>
    <col min="7946" max="7948" width="10.7109375" style="53" customWidth="1"/>
    <col min="7949" max="7949" width="10.7109375" style="53" bestFit="1" customWidth="1"/>
    <col min="7950" max="8192" width="9.140625" style="53"/>
    <col min="8193" max="8193" width="89.85546875" style="53" bestFit="1" customWidth="1"/>
    <col min="8194" max="8201" width="10.7109375" style="53" bestFit="1" customWidth="1"/>
    <col min="8202" max="8204" width="10.7109375" style="53" customWidth="1"/>
    <col min="8205" max="8205" width="10.7109375" style="53" bestFit="1" customWidth="1"/>
    <col min="8206" max="8448" width="9.140625" style="53"/>
    <col min="8449" max="8449" width="89.85546875" style="53" bestFit="1" customWidth="1"/>
    <col min="8450" max="8457" width="10.7109375" style="53" bestFit="1" customWidth="1"/>
    <col min="8458" max="8460" width="10.7109375" style="53" customWidth="1"/>
    <col min="8461" max="8461" width="10.7109375" style="53" bestFit="1" customWidth="1"/>
    <col min="8462" max="8704" width="9.140625" style="53"/>
    <col min="8705" max="8705" width="89.85546875" style="53" bestFit="1" customWidth="1"/>
    <col min="8706" max="8713" width="10.7109375" style="53" bestFit="1" customWidth="1"/>
    <col min="8714" max="8716" width="10.7109375" style="53" customWidth="1"/>
    <col min="8717" max="8717" width="10.7109375" style="53" bestFit="1" customWidth="1"/>
    <col min="8718" max="8960" width="9.140625" style="53"/>
    <col min="8961" max="8961" width="89.85546875" style="53" bestFit="1" customWidth="1"/>
    <col min="8962" max="8969" width="10.7109375" style="53" bestFit="1" customWidth="1"/>
    <col min="8970" max="8972" width="10.7109375" style="53" customWidth="1"/>
    <col min="8973" max="8973" width="10.7109375" style="53" bestFit="1" customWidth="1"/>
    <col min="8974" max="9216" width="9.140625" style="53"/>
    <col min="9217" max="9217" width="89.85546875" style="53" bestFit="1" customWidth="1"/>
    <col min="9218" max="9225" width="10.7109375" style="53" bestFit="1" customWidth="1"/>
    <col min="9226" max="9228" width="10.7109375" style="53" customWidth="1"/>
    <col min="9229" max="9229" width="10.7109375" style="53" bestFit="1" customWidth="1"/>
    <col min="9230" max="9472" width="9.140625" style="53"/>
    <col min="9473" max="9473" width="89.85546875" style="53" bestFit="1" customWidth="1"/>
    <col min="9474" max="9481" width="10.7109375" style="53" bestFit="1" customWidth="1"/>
    <col min="9482" max="9484" width="10.7109375" style="53" customWidth="1"/>
    <col min="9485" max="9485" width="10.7109375" style="53" bestFit="1" customWidth="1"/>
    <col min="9486" max="9728" width="9.140625" style="53"/>
    <col min="9729" max="9729" width="89.85546875" style="53" bestFit="1" customWidth="1"/>
    <col min="9730" max="9737" width="10.7109375" style="53" bestFit="1" customWidth="1"/>
    <col min="9738" max="9740" width="10.7109375" style="53" customWidth="1"/>
    <col min="9741" max="9741" width="10.7109375" style="53" bestFit="1" customWidth="1"/>
    <col min="9742" max="9984" width="9.140625" style="53"/>
    <col min="9985" max="9985" width="89.85546875" style="53" bestFit="1" customWidth="1"/>
    <col min="9986" max="9993" width="10.7109375" style="53" bestFit="1" customWidth="1"/>
    <col min="9994" max="9996" width="10.7109375" style="53" customWidth="1"/>
    <col min="9997" max="9997" width="10.7109375" style="53" bestFit="1" customWidth="1"/>
    <col min="9998" max="10240" width="9.140625" style="53"/>
    <col min="10241" max="10241" width="89.85546875" style="53" bestFit="1" customWidth="1"/>
    <col min="10242" max="10249" width="10.7109375" style="53" bestFit="1" customWidth="1"/>
    <col min="10250" max="10252" width="10.7109375" style="53" customWidth="1"/>
    <col min="10253" max="10253" width="10.7109375" style="53" bestFit="1" customWidth="1"/>
    <col min="10254" max="10496" width="9.140625" style="53"/>
    <col min="10497" max="10497" width="89.85546875" style="53" bestFit="1" customWidth="1"/>
    <col min="10498" max="10505" width="10.7109375" style="53" bestFit="1" customWidth="1"/>
    <col min="10506" max="10508" width="10.7109375" style="53" customWidth="1"/>
    <col min="10509" max="10509" width="10.7109375" style="53" bestFit="1" customWidth="1"/>
    <col min="10510" max="10752" width="9.140625" style="53"/>
    <col min="10753" max="10753" width="89.85546875" style="53" bestFit="1" customWidth="1"/>
    <col min="10754" max="10761" width="10.7109375" style="53" bestFit="1" customWidth="1"/>
    <col min="10762" max="10764" width="10.7109375" style="53" customWidth="1"/>
    <col min="10765" max="10765" width="10.7109375" style="53" bestFit="1" customWidth="1"/>
    <col min="10766" max="11008" width="9.140625" style="53"/>
    <col min="11009" max="11009" width="89.85546875" style="53" bestFit="1" customWidth="1"/>
    <col min="11010" max="11017" width="10.7109375" style="53" bestFit="1" customWidth="1"/>
    <col min="11018" max="11020" width="10.7109375" style="53" customWidth="1"/>
    <col min="11021" max="11021" width="10.7109375" style="53" bestFit="1" customWidth="1"/>
    <col min="11022" max="11264" width="9.140625" style="53"/>
    <col min="11265" max="11265" width="89.85546875" style="53" bestFit="1" customWidth="1"/>
    <col min="11266" max="11273" width="10.7109375" style="53" bestFit="1" customWidth="1"/>
    <col min="11274" max="11276" width="10.7109375" style="53" customWidth="1"/>
    <col min="11277" max="11277" width="10.7109375" style="53" bestFit="1" customWidth="1"/>
    <col min="11278" max="11520" width="9.140625" style="53"/>
    <col min="11521" max="11521" width="89.85546875" style="53" bestFit="1" customWidth="1"/>
    <col min="11522" max="11529" width="10.7109375" style="53" bestFit="1" customWidth="1"/>
    <col min="11530" max="11532" width="10.7109375" style="53" customWidth="1"/>
    <col min="11533" max="11533" width="10.7109375" style="53" bestFit="1" customWidth="1"/>
    <col min="11534" max="11776" width="9.140625" style="53"/>
    <col min="11777" max="11777" width="89.85546875" style="53" bestFit="1" customWidth="1"/>
    <col min="11778" max="11785" width="10.7109375" style="53" bestFit="1" customWidth="1"/>
    <col min="11786" max="11788" width="10.7109375" style="53" customWidth="1"/>
    <col min="11789" max="11789" width="10.7109375" style="53" bestFit="1" customWidth="1"/>
    <col min="11790" max="12032" width="9.140625" style="53"/>
    <col min="12033" max="12033" width="89.85546875" style="53" bestFit="1" customWidth="1"/>
    <col min="12034" max="12041" width="10.7109375" style="53" bestFit="1" customWidth="1"/>
    <col min="12042" max="12044" width="10.7109375" style="53" customWidth="1"/>
    <col min="12045" max="12045" width="10.7109375" style="53" bestFit="1" customWidth="1"/>
    <col min="12046" max="12288" width="9.140625" style="53"/>
    <col min="12289" max="12289" width="89.85546875" style="53" bestFit="1" customWidth="1"/>
    <col min="12290" max="12297" width="10.7109375" style="53" bestFit="1" customWidth="1"/>
    <col min="12298" max="12300" width="10.7109375" style="53" customWidth="1"/>
    <col min="12301" max="12301" width="10.7109375" style="53" bestFit="1" customWidth="1"/>
    <col min="12302" max="12544" width="9.140625" style="53"/>
    <col min="12545" max="12545" width="89.85546875" style="53" bestFit="1" customWidth="1"/>
    <col min="12546" max="12553" width="10.7109375" style="53" bestFit="1" customWidth="1"/>
    <col min="12554" max="12556" width="10.7109375" style="53" customWidth="1"/>
    <col min="12557" max="12557" width="10.7109375" style="53" bestFit="1" customWidth="1"/>
    <col min="12558" max="12800" width="9.140625" style="53"/>
    <col min="12801" max="12801" width="89.85546875" style="53" bestFit="1" customWidth="1"/>
    <col min="12802" max="12809" width="10.7109375" style="53" bestFit="1" customWidth="1"/>
    <col min="12810" max="12812" width="10.7109375" style="53" customWidth="1"/>
    <col min="12813" max="12813" width="10.7109375" style="53" bestFit="1" customWidth="1"/>
    <col min="12814" max="13056" width="9.140625" style="53"/>
    <col min="13057" max="13057" width="89.85546875" style="53" bestFit="1" customWidth="1"/>
    <col min="13058" max="13065" width="10.7109375" style="53" bestFit="1" customWidth="1"/>
    <col min="13066" max="13068" width="10.7109375" style="53" customWidth="1"/>
    <col min="13069" max="13069" width="10.7109375" style="53" bestFit="1" customWidth="1"/>
    <col min="13070" max="13312" width="9.140625" style="53"/>
    <col min="13313" max="13313" width="89.85546875" style="53" bestFit="1" customWidth="1"/>
    <col min="13314" max="13321" width="10.7109375" style="53" bestFit="1" customWidth="1"/>
    <col min="13322" max="13324" width="10.7109375" style="53" customWidth="1"/>
    <col min="13325" max="13325" width="10.7109375" style="53" bestFit="1" customWidth="1"/>
    <col min="13326" max="13568" width="9.140625" style="53"/>
    <col min="13569" max="13569" width="89.85546875" style="53" bestFit="1" customWidth="1"/>
    <col min="13570" max="13577" width="10.7109375" style="53" bestFit="1" customWidth="1"/>
    <col min="13578" max="13580" width="10.7109375" style="53" customWidth="1"/>
    <col min="13581" max="13581" width="10.7109375" style="53" bestFit="1" customWidth="1"/>
    <col min="13582" max="13824" width="9.140625" style="53"/>
    <col min="13825" max="13825" width="89.85546875" style="53" bestFit="1" customWidth="1"/>
    <col min="13826" max="13833" width="10.7109375" style="53" bestFit="1" customWidth="1"/>
    <col min="13834" max="13836" width="10.7109375" style="53" customWidth="1"/>
    <col min="13837" max="13837" width="10.7109375" style="53" bestFit="1" customWidth="1"/>
    <col min="13838" max="14080" width="9.140625" style="53"/>
    <col min="14081" max="14081" width="89.85546875" style="53" bestFit="1" customWidth="1"/>
    <col min="14082" max="14089" width="10.7109375" style="53" bestFit="1" customWidth="1"/>
    <col min="14090" max="14092" width="10.7109375" style="53" customWidth="1"/>
    <col min="14093" max="14093" width="10.7109375" style="53" bestFit="1" customWidth="1"/>
    <col min="14094" max="14336" width="9.140625" style="53"/>
    <col min="14337" max="14337" width="89.85546875" style="53" bestFit="1" customWidth="1"/>
    <col min="14338" max="14345" width="10.7109375" style="53" bestFit="1" customWidth="1"/>
    <col min="14346" max="14348" width="10.7109375" style="53" customWidth="1"/>
    <col min="14349" max="14349" width="10.7109375" style="53" bestFit="1" customWidth="1"/>
    <col min="14350" max="14592" width="9.140625" style="53"/>
    <col min="14593" max="14593" width="89.85546875" style="53" bestFit="1" customWidth="1"/>
    <col min="14594" max="14601" width="10.7109375" style="53" bestFit="1" customWidth="1"/>
    <col min="14602" max="14604" width="10.7109375" style="53" customWidth="1"/>
    <col min="14605" max="14605" width="10.7109375" style="53" bestFit="1" customWidth="1"/>
    <col min="14606" max="14848" width="9.140625" style="53"/>
    <col min="14849" max="14849" width="89.85546875" style="53" bestFit="1" customWidth="1"/>
    <col min="14850" max="14857" width="10.7109375" style="53" bestFit="1" customWidth="1"/>
    <col min="14858" max="14860" width="10.7109375" style="53" customWidth="1"/>
    <col min="14861" max="14861" width="10.7109375" style="53" bestFit="1" customWidth="1"/>
    <col min="14862" max="15104" width="9.140625" style="53"/>
    <col min="15105" max="15105" width="89.85546875" style="53" bestFit="1" customWidth="1"/>
    <col min="15106" max="15113" width="10.7109375" style="53" bestFit="1" customWidth="1"/>
    <col min="15114" max="15116" width="10.7109375" style="53" customWidth="1"/>
    <col min="15117" max="15117" width="10.7109375" style="53" bestFit="1" customWidth="1"/>
    <col min="15118" max="15360" width="9.140625" style="53"/>
    <col min="15361" max="15361" width="89.85546875" style="53" bestFit="1" customWidth="1"/>
    <col min="15362" max="15369" width="10.7109375" style="53" bestFit="1" customWidth="1"/>
    <col min="15370" max="15372" width="10.7109375" style="53" customWidth="1"/>
    <col min="15373" max="15373" width="10.7109375" style="53" bestFit="1" customWidth="1"/>
    <col min="15374" max="15616" width="9.140625" style="53"/>
    <col min="15617" max="15617" width="89.85546875" style="53" bestFit="1" customWidth="1"/>
    <col min="15618" max="15625" width="10.7109375" style="53" bestFit="1" customWidth="1"/>
    <col min="15626" max="15628" width="10.7109375" style="53" customWidth="1"/>
    <col min="15629" max="15629" width="10.7109375" style="53" bestFit="1" customWidth="1"/>
    <col min="15630" max="15872" width="9.140625" style="53"/>
    <col min="15873" max="15873" width="89.85546875" style="53" bestFit="1" customWidth="1"/>
    <col min="15874" max="15881" width="10.7109375" style="53" bestFit="1" customWidth="1"/>
    <col min="15882" max="15884" width="10.7109375" style="53" customWidth="1"/>
    <col min="15885" max="15885" width="10.7109375" style="53" bestFit="1" customWidth="1"/>
    <col min="15886" max="16128" width="9.140625" style="53"/>
    <col min="16129" max="16129" width="89.85546875" style="53" bestFit="1" customWidth="1"/>
    <col min="16130" max="16137" width="10.7109375" style="53" bestFit="1" customWidth="1"/>
    <col min="16138" max="16140" width="10.7109375" style="53" customWidth="1"/>
    <col min="16141" max="16141" width="10.7109375" style="53" bestFit="1" customWidth="1"/>
    <col min="16142" max="16384" width="9.140625" style="53"/>
  </cols>
  <sheetData>
    <row r="1" spans="1:28" ht="30" customHeight="1">
      <c r="A1" s="919" t="s">
        <v>876</v>
      </c>
      <c r="B1" s="919"/>
      <c r="C1" s="919"/>
      <c r="D1" s="919"/>
      <c r="E1" s="919"/>
      <c r="F1" s="919"/>
      <c r="G1" s="919"/>
      <c r="H1" s="919"/>
      <c r="I1" s="919"/>
      <c r="J1" s="919"/>
      <c r="K1" s="919"/>
      <c r="L1" s="919"/>
      <c r="M1" s="919"/>
      <c r="N1" s="52"/>
      <c r="O1" s="52"/>
      <c r="P1" s="52"/>
      <c r="Q1" s="52"/>
      <c r="R1" s="52"/>
      <c r="S1" s="52"/>
      <c r="T1" s="52"/>
      <c r="U1" s="52"/>
      <c r="V1" s="52"/>
      <c r="W1" s="52"/>
      <c r="X1" s="52"/>
      <c r="Y1" s="52"/>
      <c r="Z1" s="52"/>
      <c r="AA1" s="52"/>
      <c r="AB1" s="52"/>
    </row>
    <row r="2" spans="1:28" ht="15" customHeight="1">
      <c r="A2" s="920" t="s">
        <v>445</v>
      </c>
      <c r="B2" s="920"/>
      <c r="C2" s="920"/>
      <c r="D2" s="920"/>
      <c r="E2" s="920"/>
      <c r="F2" s="920"/>
      <c r="G2" s="920"/>
      <c r="H2" s="920"/>
      <c r="I2" s="920"/>
      <c r="J2" s="920"/>
      <c r="K2" s="920"/>
      <c r="L2" s="920"/>
      <c r="M2" s="920"/>
      <c r="N2" s="52"/>
      <c r="O2" s="52"/>
      <c r="P2" s="52"/>
      <c r="Q2" s="52"/>
      <c r="R2" s="52"/>
      <c r="S2" s="52"/>
      <c r="T2" s="52"/>
      <c r="U2" s="52"/>
      <c r="V2" s="52"/>
      <c r="W2" s="52"/>
      <c r="X2" s="52"/>
      <c r="Y2" s="52"/>
      <c r="Z2" s="52"/>
      <c r="AA2" s="52"/>
      <c r="AB2" s="52"/>
    </row>
    <row r="3" spans="1:28" ht="30" customHeight="1">
      <c r="A3" s="921" t="s">
        <v>3</v>
      </c>
      <c r="B3" s="921"/>
      <c r="C3" s="921"/>
      <c r="D3" s="921"/>
      <c r="E3" s="921"/>
      <c r="F3" s="921"/>
      <c r="G3" s="921"/>
      <c r="H3" s="921"/>
      <c r="I3" s="921"/>
      <c r="J3" s="921"/>
      <c r="K3" s="921"/>
      <c r="L3" s="921"/>
      <c r="M3" s="921"/>
      <c r="N3" s="52"/>
      <c r="O3" s="52"/>
      <c r="P3" s="52"/>
      <c r="Q3" s="52"/>
      <c r="R3" s="52"/>
      <c r="S3" s="52"/>
      <c r="T3" s="52"/>
      <c r="U3" s="52"/>
      <c r="V3" s="52"/>
      <c r="W3" s="52"/>
      <c r="X3" s="52"/>
      <c r="Y3" s="52"/>
      <c r="Z3" s="52"/>
      <c r="AA3" s="52"/>
      <c r="AB3" s="52"/>
    </row>
    <row r="4" spans="1:28" ht="3.75" customHeight="1" thickBo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row>
    <row r="5" spans="1:28" s="55" customFormat="1" ht="30" customHeight="1" thickTop="1" thickBot="1">
      <c r="A5" s="733"/>
      <c r="B5" s="734" t="s">
        <v>447</v>
      </c>
      <c r="C5" s="734" t="s">
        <v>448</v>
      </c>
      <c r="D5" s="734" t="s">
        <v>449</v>
      </c>
      <c r="E5" s="734" t="s">
        <v>450</v>
      </c>
      <c r="F5" s="734" t="s">
        <v>451</v>
      </c>
      <c r="G5" s="734" t="s">
        <v>452</v>
      </c>
      <c r="H5" s="734" t="s">
        <v>453</v>
      </c>
      <c r="I5" s="734" t="s">
        <v>454</v>
      </c>
      <c r="J5" s="734" t="s">
        <v>455</v>
      </c>
      <c r="K5" s="734" t="s">
        <v>456</v>
      </c>
      <c r="L5" s="734" t="s">
        <v>457</v>
      </c>
      <c r="M5" s="734" t="s">
        <v>458</v>
      </c>
      <c r="N5" s="54"/>
      <c r="O5" s="54"/>
      <c r="P5" s="54"/>
      <c r="Q5" s="54"/>
      <c r="R5" s="54"/>
      <c r="S5" s="54"/>
      <c r="T5" s="54"/>
      <c r="U5" s="54"/>
      <c r="V5" s="54"/>
      <c r="W5" s="54"/>
      <c r="X5" s="54"/>
      <c r="Y5" s="54"/>
      <c r="Z5" s="54"/>
      <c r="AA5" s="54"/>
      <c r="AB5" s="54"/>
    </row>
    <row r="6" spans="1:28" ht="15" customHeight="1" thickTop="1" thickBot="1">
      <c r="A6" s="735" t="s">
        <v>459</v>
      </c>
      <c r="B6" s="736">
        <v>2291179.05798</v>
      </c>
      <c r="C6" s="736">
        <v>2802304.4663200001</v>
      </c>
      <c r="D6" s="736">
        <v>3551069.3998799999</v>
      </c>
      <c r="E6" s="736">
        <v>4374583.7067399994</v>
      </c>
      <c r="F6" s="736">
        <v>5551518.2495799996</v>
      </c>
      <c r="G6" s="736">
        <v>7126139.2755200006</v>
      </c>
      <c r="H6" s="736">
        <v>7718467.9462099997</v>
      </c>
      <c r="I6" s="736">
        <v>8203668.6418699995</v>
      </c>
      <c r="J6" s="736">
        <v>9376423.1377000008</v>
      </c>
      <c r="K6" s="736">
        <v>9291742.7650799993</v>
      </c>
      <c r="L6" s="736">
        <v>10113348.364560001</v>
      </c>
      <c r="M6" s="736">
        <v>10362653.871169999</v>
      </c>
      <c r="N6" s="52"/>
      <c r="O6" s="52"/>
      <c r="P6" s="52"/>
      <c r="Q6" s="52"/>
      <c r="R6" s="52"/>
      <c r="S6" s="52"/>
      <c r="T6" s="52"/>
      <c r="U6" s="52"/>
      <c r="V6" s="52"/>
      <c r="W6" s="52"/>
      <c r="X6" s="52"/>
      <c r="Y6" s="52"/>
      <c r="Z6" s="52"/>
      <c r="AA6" s="52"/>
      <c r="AB6" s="52"/>
    </row>
    <row r="7" spans="1:28" s="58" customFormat="1" ht="15" customHeight="1" thickTop="1">
      <c r="A7" s="56" t="s">
        <v>10</v>
      </c>
      <c r="B7" s="57">
        <v>75632.465469999996</v>
      </c>
      <c r="C7" s="57">
        <v>34558.96746</v>
      </c>
      <c r="D7" s="57">
        <v>105194.50708</v>
      </c>
      <c r="E7" s="57">
        <v>33660.982349999998</v>
      </c>
      <c r="F7" s="57">
        <v>40160.804299999996</v>
      </c>
      <c r="G7" s="57">
        <v>98902.918049999993</v>
      </c>
      <c r="H7" s="57">
        <v>466205.15279000002</v>
      </c>
      <c r="I7" s="57">
        <v>214862.37891999999</v>
      </c>
      <c r="J7" s="57">
        <v>225722.84510000001</v>
      </c>
      <c r="K7" s="57">
        <v>330493.54817999998</v>
      </c>
      <c r="L7" s="57">
        <v>227212.56824000002</v>
      </c>
      <c r="M7" s="57">
        <v>332660.37511000002</v>
      </c>
      <c r="N7" s="52"/>
      <c r="O7" s="52"/>
      <c r="P7" s="52"/>
      <c r="Q7" s="52"/>
      <c r="R7" s="52"/>
      <c r="S7" s="52"/>
      <c r="T7" s="52"/>
      <c r="U7" s="52"/>
      <c r="V7" s="52"/>
      <c r="W7" s="52"/>
      <c r="X7" s="52"/>
      <c r="Y7" s="52"/>
      <c r="Z7" s="52"/>
      <c r="AA7" s="52"/>
      <c r="AB7" s="52"/>
    </row>
    <row r="8" spans="1:28" s="58" customFormat="1" ht="15" customHeight="1">
      <c r="A8" s="56" t="s">
        <v>19</v>
      </c>
      <c r="B8" s="57">
        <v>169545.55041</v>
      </c>
      <c r="C8" s="57">
        <v>209188.99453</v>
      </c>
      <c r="D8" s="57">
        <v>52720.908520000005</v>
      </c>
      <c r="E8" s="57">
        <v>77401.024120000002</v>
      </c>
      <c r="F8" s="57">
        <v>112718.76996999999</v>
      </c>
      <c r="G8" s="57">
        <v>666063.89358000003</v>
      </c>
      <c r="H8" s="57">
        <v>741465.46629999997</v>
      </c>
      <c r="I8" s="57">
        <v>779477.17559</v>
      </c>
      <c r="J8" s="57">
        <v>995212.00127999997</v>
      </c>
      <c r="K8" s="57">
        <v>808260.14159000001</v>
      </c>
      <c r="L8" s="57">
        <v>1036137.25076</v>
      </c>
      <c r="M8" s="57">
        <v>941415.51821000001</v>
      </c>
      <c r="N8" s="52"/>
      <c r="O8" s="52"/>
      <c r="P8" s="52"/>
      <c r="Q8" s="52"/>
      <c r="R8" s="52"/>
      <c r="S8" s="52"/>
      <c r="T8" s="52"/>
      <c r="U8" s="52"/>
      <c r="V8" s="52"/>
      <c r="W8" s="52"/>
      <c r="X8" s="52"/>
      <c r="Y8" s="52"/>
      <c r="Z8" s="52"/>
      <c r="AA8" s="52"/>
      <c r="AB8" s="52"/>
    </row>
    <row r="9" spans="1:28" s="58" customFormat="1" ht="15" customHeight="1">
      <c r="A9" s="56" t="s">
        <v>28</v>
      </c>
      <c r="B9" s="57">
        <v>1486801.8136800001</v>
      </c>
      <c r="C9" s="57">
        <v>1824959.8581400001</v>
      </c>
      <c r="D9" s="57">
        <v>2485672.6386299999</v>
      </c>
      <c r="E9" s="57">
        <v>3225565.4301499999</v>
      </c>
      <c r="F9" s="57">
        <v>3840059.01498</v>
      </c>
      <c r="G9" s="57">
        <v>4662769.7634300003</v>
      </c>
      <c r="H9" s="57">
        <v>4696239.3191099996</v>
      </c>
      <c r="I9" s="57">
        <v>5407359.5464700004</v>
      </c>
      <c r="J9" s="57">
        <v>6241378.33189</v>
      </c>
      <c r="K9" s="57">
        <v>6266714.3656299999</v>
      </c>
      <c r="L9" s="57">
        <v>6865069.8949700007</v>
      </c>
      <c r="M9" s="57">
        <v>6957816.3635900002</v>
      </c>
      <c r="N9" s="52"/>
      <c r="O9" s="52"/>
      <c r="P9" s="52"/>
      <c r="Q9" s="52"/>
      <c r="R9" s="52"/>
      <c r="S9" s="52"/>
      <c r="T9" s="52"/>
      <c r="U9" s="52"/>
      <c r="V9" s="52"/>
      <c r="W9" s="52"/>
      <c r="X9" s="52"/>
      <c r="Y9" s="52"/>
      <c r="Z9" s="52"/>
      <c r="AA9" s="52"/>
      <c r="AB9" s="52"/>
    </row>
    <row r="10" spans="1:28" s="58" customFormat="1" ht="15" customHeight="1">
      <c r="A10" s="59" t="s">
        <v>460</v>
      </c>
      <c r="B10" s="57">
        <v>1552127.4343099999</v>
      </c>
      <c r="C10" s="57">
        <v>1885782.0617</v>
      </c>
      <c r="D10" s="57">
        <v>2534144.3994</v>
      </c>
      <c r="E10" s="57">
        <v>3249109.3643</v>
      </c>
      <c r="F10" s="57">
        <v>3835789.1685799998</v>
      </c>
      <c r="G10" s="57">
        <v>4537783.40142</v>
      </c>
      <c r="H10" s="57">
        <v>4536708.8538300004</v>
      </c>
      <c r="I10" s="57">
        <v>5233406.0194799993</v>
      </c>
      <c r="J10" s="57">
        <v>6017661.9220399996</v>
      </c>
      <c r="K10" s="57">
        <v>6033968.0266199997</v>
      </c>
      <c r="L10" s="57">
        <v>6627743.8604100002</v>
      </c>
      <c r="M10" s="57">
        <v>6717925.0290700002</v>
      </c>
      <c r="N10" s="52"/>
      <c r="O10" s="52"/>
      <c r="P10" s="52"/>
      <c r="Q10" s="52"/>
      <c r="R10" s="52"/>
      <c r="S10" s="52"/>
      <c r="T10" s="52"/>
      <c r="U10" s="52"/>
      <c r="V10" s="52"/>
      <c r="W10" s="52"/>
      <c r="X10" s="52"/>
      <c r="Y10" s="52"/>
      <c r="Z10" s="52"/>
      <c r="AA10" s="52"/>
      <c r="AB10" s="52"/>
    </row>
    <row r="11" spans="1:28" s="58" customFormat="1" ht="15" customHeight="1">
      <c r="A11" s="59" t="s">
        <v>461</v>
      </c>
      <c r="B11" s="57">
        <v>1552127.4343099999</v>
      </c>
      <c r="C11" s="57">
        <v>1885680.0671700002</v>
      </c>
      <c r="D11" s="57">
        <v>2533688.4385700002</v>
      </c>
      <c r="E11" s="57">
        <v>3244212.6769099999</v>
      </c>
      <c r="F11" s="57">
        <v>3828902.1836599996</v>
      </c>
      <c r="G11" s="57">
        <v>4530854.6741899997</v>
      </c>
      <c r="H11" s="57">
        <v>4159796.0914600003</v>
      </c>
      <c r="I11" s="57">
        <v>4632206.1421000008</v>
      </c>
      <c r="J11" s="57">
        <v>5395153.1734699998</v>
      </c>
      <c r="K11" s="57">
        <v>5422579.7745099999</v>
      </c>
      <c r="L11" s="57">
        <v>6008488.9302500002</v>
      </c>
      <c r="M11" s="57">
        <v>6105015.4306500005</v>
      </c>
      <c r="N11" s="52"/>
      <c r="O11" s="52"/>
      <c r="P11" s="52"/>
      <c r="Q11" s="52"/>
      <c r="R11" s="52"/>
      <c r="S11" s="52"/>
      <c r="T11" s="52"/>
      <c r="U11" s="52"/>
      <c r="V11" s="52"/>
      <c r="W11" s="52"/>
      <c r="X11" s="52"/>
      <c r="Y11" s="52"/>
      <c r="Z11" s="52"/>
      <c r="AA11" s="52"/>
      <c r="AB11" s="52"/>
    </row>
    <row r="12" spans="1:28" s="58" customFormat="1" ht="15" customHeight="1">
      <c r="A12" s="59" t="s">
        <v>462</v>
      </c>
      <c r="B12" s="57">
        <v>0</v>
      </c>
      <c r="C12" s="57">
        <v>101.99453</v>
      </c>
      <c r="D12" s="57">
        <v>455.96083000000004</v>
      </c>
      <c r="E12" s="57">
        <v>4896.6873900000001</v>
      </c>
      <c r="F12" s="57">
        <v>6886.9849199999999</v>
      </c>
      <c r="G12" s="57">
        <v>6928.7272300000004</v>
      </c>
      <c r="H12" s="57">
        <v>376912.76237000001</v>
      </c>
      <c r="I12" s="57">
        <v>601199.87737999996</v>
      </c>
      <c r="J12" s="57">
        <v>622508.74857000005</v>
      </c>
      <c r="K12" s="57">
        <v>611388.25211</v>
      </c>
      <c r="L12" s="57">
        <v>619254.93015999999</v>
      </c>
      <c r="M12" s="57">
        <v>612909.59842000005</v>
      </c>
      <c r="N12" s="52"/>
      <c r="O12" s="52"/>
      <c r="P12" s="52"/>
      <c r="Q12" s="52"/>
      <c r="R12" s="52"/>
      <c r="S12" s="52"/>
      <c r="T12" s="52"/>
      <c r="U12" s="52"/>
      <c r="V12" s="52"/>
      <c r="W12" s="52"/>
      <c r="X12" s="52"/>
      <c r="Y12" s="52"/>
      <c r="Z12" s="52"/>
      <c r="AA12" s="52"/>
      <c r="AB12" s="52"/>
    </row>
    <row r="13" spans="1:28" s="58" customFormat="1" ht="15" customHeight="1">
      <c r="A13" s="59" t="s">
        <v>463</v>
      </c>
      <c r="B13" s="57">
        <v>0</v>
      </c>
      <c r="C13" s="57">
        <v>238.09289000000001</v>
      </c>
      <c r="D13" s="57">
        <v>1185.52369</v>
      </c>
      <c r="E13" s="57">
        <v>5204.1306599999998</v>
      </c>
      <c r="F13" s="57">
        <v>6794.9845599999999</v>
      </c>
      <c r="G13" s="57">
        <v>6519.7216799999997</v>
      </c>
      <c r="H13" s="57">
        <v>35103.383090000003</v>
      </c>
      <c r="I13" s="57">
        <v>28966.958620000001</v>
      </c>
      <c r="J13" s="57">
        <v>36346.437810000003</v>
      </c>
      <c r="K13" s="57">
        <v>52186.680340000006</v>
      </c>
      <c r="L13" s="57">
        <v>37679.637150000002</v>
      </c>
      <c r="M13" s="57">
        <v>40109.039799999999</v>
      </c>
      <c r="N13" s="52"/>
      <c r="O13" s="52"/>
      <c r="P13" s="52"/>
      <c r="Q13" s="52"/>
      <c r="R13" s="52"/>
      <c r="S13" s="52"/>
      <c r="T13" s="52"/>
      <c r="U13" s="52"/>
      <c r="V13" s="52"/>
      <c r="W13" s="52"/>
      <c r="X13" s="52"/>
      <c r="Y13" s="52"/>
      <c r="Z13" s="52"/>
      <c r="AA13" s="52"/>
      <c r="AB13" s="52"/>
    </row>
    <row r="14" spans="1:28" s="58" customFormat="1" ht="15" customHeight="1">
      <c r="A14" s="59" t="s">
        <v>464</v>
      </c>
      <c r="B14" s="57">
        <v>0</v>
      </c>
      <c r="C14" s="57">
        <v>238.09289000000001</v>
      </c>
      <c r="D14" s="57">
        <v>1185.52369</v>
      </c>
      <c r="E14" s="57">
        <v>5204.1306599999998</v>
      </c>
      <c r="F14" s="57">
        <v>6480.3633600000003</v>
      </c>
      <c r="G14" s="57">
        <v>6387.9201600000006</v>
      </c>
      <c r="H14" s="57">
        <v>34998.154350000004</v>
      </c>
      <c r="I14" s="57">
        <v>21382.160479999999</v>
      </c>
      <c r="J14" s="57">
        <v>22244.084059999997</v>
      </c>
      <c r="K14" s="57">
        <v>27893.2444</v>
      </c>
      <c r="L14" s="57">
        <v>20655.332290000002</v>
      </c>
      <c r="M14" s="57">
        <v>22008.251049999999</v>
      </c>
      <c r="N14" s="52"/>
      <c r="O14" s="52"/>
      <c r="P14" s="52"/>
      <c r="Q14" s="52"/>
      <c r="R14" s="52"/>
      <c r="S14" s="52"/>
      <c r="T14" s="52"/>
      <c r="U14" s="52"/>
      <c r="V14" s="52"/>
      <c r="W14" s="52"/>
      <c r="X14" s="52"/>
      <c r="Y14" s="52"/>
      <c r="Z14" s="52"/>
      <c r="AA14" s="52"/>
      <c r="AB14" s="52"/>
    </row>
    <row r="15" spans="1:28" s="58" customFormat="1" ht="15" customHeight="1">
      <c r="A15" s="59" t="s">
        <v>465</v>
      </c>
      <c r="B15" s="57">
        <v>0</v>
      </c>
      <c r="C15" s="57">
        <v>0</v>
      </c>
      <c r="D15" s="57">
        <v>0</v>
      </c>
      <c r="E15" s="57">
        <v>0</v>
      </c>
      <c r="F15" s="57">
        <v>314.62119999999999</v>
      </c>
      <c r="G15" s="57">
        <v>131.80151999999998</v>
      </c>
      <c r="H15" s="57">
        <v>105.22874</v>
      </c>
      <c r="I15" s="57">
        <v>7584.7981399999999</v>
      </c>
      <c r="J15" s="57">
        <v>14102.35375</v>
      </c>
      <c r="K15" s="57">
        <v>24293.435940000003</v>
      </c>
      <c r="L15" s="57">
        <v>17024.30486</v>
      </c>
      <c r="M15" s="57">
        <v>18100.78875</v>
      </c>
      <c r="N15" s="52"/>
      <c r="O15" s="52"/>
      <c r="P15" s="52"/>
      <c r="Q15" s="52"/>
      <c r="R15" s="52"/>
      <c r="S15" s="52"/>
      <c r="T15" s="52"/>
      <c r="U15" s="52"/>
      <c r="V15" s="52"/>
      <c r="W15" s="52"/>
      <c r="X15" s="52"/>
      <c r="Y15" s="52"/>
      <c r="Z15" s="52"/>
      <c r="AA15" s="52"/>
      <c r="AB15" s="52"/>
    </row>
    <row r="16" spans="1:28" s="58" customFormat="1" ht="15" customHeight="1">
      <c r="A16" s="59" t="s">
        <v>466</v>
      </c>
      <c r="B16" s="57">
        <v>0</v>
      </c>
      <c r="C16" s="57">
        <v>0</v>
      </c>
      <c r="D16" s="57">
        <v>5483.9552199999998</v>
      </c>
      <c r="E16" s="57">
        <v>11439.58258</v>
      </c>
      <c r="F16" s="57">
        <v>13588.96924</v>
      </c>
      <c r="G16" s="57">
        <v>17016.194820000001</v>
      </c>
      <c r="H16" s="57">
        <v>13849.36643</v>
      </c>
      <c r="I16" s="57">
        <v>40937.28314</v>
      </c>
      <c r="J16" s="57">
        <v>82795.522459999993</v>
      </c>
      <c r="K16" s="57">
        <v>83739.929640000002</v>
      </c>
      <c r="L16" s="57">
        <v>98361.922859999991</v>
      </c>
      <c r="M16" s="57">
        <v>98655.58713</v>
      </c>
      <c r="N16" s="52"/>
      <c r="O16" s="52"/>
      <c r="P16" s="52"/>
      <c r="Q16" s="52"/>
      <c r="R16" s="52"/>
      <c r="S16" s="52"/>
      <c r="T16" s="52"/>
      <c r="U16" s="52"/>
      <c r="V16" s="52"/>
      <c r="W16" s="52"/>
      <c r="X16" s="52"/>
      <c r="Y16" s="52"/>
      <c r="Z16" s="52"/>
      <c r="AA16" s="52"/>
      <c r="AB16" s="52"/>
    </row>
    <row r="17" spans="1:28" s="58" customFormat="1" ht="15" customHeight="1">
      <c r="A17" s="59" t="s">
        <v>467</v>
      </c>
      <c r="B17" s="57">
        <v>0</v>
      </c>
      <c r="C17" s="57">
        <v>0</v>
      </c>
      <c r="D17" s="57">
        <v>5442.9860699999999</v>
      </c>
      <c r="E17" s="57">
        <v>11169.441939999999</v>
      </c>
      <c r="F17" s="57">
        <v>13549.746289999999</v>
      </c>
      <c r="G17" s="57">
        <v>16723.901229999999</v>
      </c>
      <c r="H17" s="57">
        <v>13684.610140000001</v>
      </c>
      <c r="I17" s="57">
        <v>37700.270200000006</v>
      </c>
      <c r="J17" s="57">
        <v>71397.79578</v>
      </c>
      <c r="K17" s="57">
        <v>71774.221700000009</v>
      </c>
      <c r="L17" s="57">
        <v>65097.234799999998</v>
      </c>
      <c r="M17" s="57">
        <v>64934.340620000003</v>
      </c>
      <c r="N17" s="52"/>
      <c r="O17" s="52"/>
      <c r="P17" s="52"/>
      <c r="Q17" s="52"/>
      <c r="R17" s="52"/>
      <c r="S17" s="52"/>
      <c r="T17" s="52"/>
      <c r="U17" s="52"/>
      <c r="V17" s="52"/>
      <c r="W17" s="52"/>
      <c r="X17" s="52"/>
      <c r="Y17" s="52"/>
      <c r="Z17" s="52"/>
      <c r="AA17" s="52"/>
      <c r="AB17" s="52"/>
    </row>
    <row r="18" spans="1:28" s="58" customFormat="1" ht="15" customHeight="1">
      <c r="A18" s="59" t="s">
        <v>468</v>
      </c>
      <c r="B18" s="57">
        <v>0</v>
      </c>
      <c r="C18" s="57">
        <v>0</v>
      </c>
      <c r="D18" s="57">
        <v>40.969149999999999</v>
      </c>
      <c r="E18" s="57">
        <v>270.14064000000002</v>
      </c>
      <c r="F18" s="57">
        <v>39.222949999999997</v>
      </c>
      <c r="G18" s="57">
        <v>292.29359000000005</v>
      </c>
      <c r="H18" s="57">
        <v>164.75629000000001</v>
      </c>
      <c r="I18" s="57">
        <v>3237.0129400000001</v>
      </c>
      <c r="J18" s="57">
        <v>11397.72668</v>
      </c>
      <c r="K18" s="57">
        <v>11965.70794</v>
      </c>
      <c r="L18" s="57">
        <v>33264.68806</v>
      </c>
      <c r="M18" s="57">
        <v>33721.246509999997</v>
      </c>
      <c r="N18" s="52"/>
      <c r="O18" s="52"/>
      <c r="P18" s="52"/>
      <c r="Q18" s="52"/>
      <c r="R18" s="52"/>
      <c r="S18" s="52"/>
      <c r="T18" s="52"/>
      <c r="U18" s="52"/>
      <c r="V18" s="52"/>
      <c r="W18" s="52"/>
      <c r="X18" s="52"/>
      <c r="Y18" s="52"/>
      <c r="Z18" s="52"/>
      <c r="AA18" s="52"/>
      <c r="AB18" s="52"/>
    </row>
    <row r="19" spans="1:28" s="58" customFormat="1" ht="15" customHeight="1">
      <c r="A19" s="59" t="s">
        <v>38</v>
      </c>
      <c r="B19" s="57">
        <v>10237.28866</v>
      </c>
      <c r="C19" s="57">
        <v>15127.060380000001</v>
      </c>
      <c r="D19" s="57">
        <v>25297.943079999997</v>
      </c>
      <c r="E19" s="57">
        <v>36336.759060000004</v>
      </c>
      <c r="F19" s="57">
        <v>53580.459259999996</v>
      </c>
      <c r="G19" s="57">
        <v>172323.94190000001</v>
      </c>
      <c r="H19" s="57">
        <v>194268.03704</v>
      </c>
      <c r="I19" s="57">
        <v>212306.0876</v>
      </c>
      <c r="J19" s="57">
        <v>227584.09823</v>
      </c>
      <c r="K19" s="57">
        <v>228675.20207</v>
      </c>
      <c r="L19" s="57">
        <v>247490.15922</v>
      </c>
      <c r="M19" s="57">
        <v>250164.91304999997</v>
      </c>
      <c r="N19" s="52"/>
      <c r="O19" s="52"/>
      <c r="P19" s="52"/>
      <c r="Q19" s="52"/>
      <c r="R19" s="52"/>
      <c r="S19" s="52"/>
      <c r="T19" s="52"/>
      <c r="U19" s="52"/>
      <c r="V19" s="52"/>
      <c r="W19" s="52"/>
      <c r="X19" s="52"/>
      <c r="Y19" s="52"/>
      <c r="Z19" s="52"/>
      <c r="AA19" s="52"/>
      <c r="AB19" s="52"/>
    </row>
    <row r="20" spans="1:28" s="58" customFormat="1" ht="15" customHeight="1">
      <c r="A20" s="59" t="s">
        <v>469</v>
      </c>
      <c r="B20" s="57">
        <v>-75562.909290000011</v>
      </c>
      <c r="C20" s="57">
        <v>-76187.356830000004</v>
      </c>
      <c r="D20" s="57">
        <v>-80439.182760000011</v>
      </c>
      <c r="E20" s="57">
        <v>-76524.406450000009</v>
      </c>
      <c r="F20" s="57">
        <v>-69694.566659999997</v>
      </c>
      <c r="G20" s="57">
        <v>-70873.49639</v>
      </c>
      <c r="H20" s="57">
        <v>-83690.321280000004</v>
      </c>
      <c r="I20" s="57">
        <v>-108256.80237</v>
      </c>
      <c r="J20" s="57">
        <v>-123009.64865</v>
      </c>
      <c r="K20" s="57">
        <v>-131855.47304000001</v>
      </c>
      <c r="L20" s="57">
        <v>-146205.68467000002</v>
      </c>
      <c r="M20" s="57">
        <v>-149038.20546</v>
      </c>
      <c r="N20" s="52"/>
      <c r="O20" s="52"/>
      <c r="P20" s="52"/>
      <c r="Q20" s="52"/>
      <c r="R20" s="52"/>
      <c r="S20" s="52"/>
      <c r="T20" s="52"/>
      <c r="U20" s="52"/>
      <c r="V20" s="52"/>
      <c r="W20" s="52"/>
      <c r="X20" s="52"/>
      <c r="Y20" s="52"/>
      <c r="Z20" s="52"/>
      <c r="AA20" s="52"/>
      <c r="AB20" s="52"/>
    </row>
    <row r="21" spans="1:28" s="58" customFormat="1" ht="15" customHeight="1">
      <c r="A21" s="56" t="s">
        <v>68</v>
      </c>
      <c r="B21" s="57">
        <v>3417.3564200000001</v>
      </c>
      <c r="C21" s="57">
        <v>3872.97883</v>
      </c>
      <c r="D21" s="57">
        <v>11960.472599999999</v>
      </c>
      <c r="E21" s="57">
        <v>5371.7016700000004</v>
      </c>
      <c r="F21" s="57">
        <v>7144.6997899999997</v>
      </c>
      <c r="G21" s="57">
        <v>7990.2418899999993</v>
      </c>
      <c r="H21" s="57">
        <v>7035.8343499999992</v>
      </c>
      <c r="I21" s="57">
        <v>5503.2050499999996</v>
      </c>
      <c r="J21" s="57">
        <v>46041.675009999999</v>
      </c>
      <c r="K21" s="57">
        <v>102312.56427</v>
      </c>
      <c r="L21" s="57">
        <v>7171.9485000000004</v>
      </c>
      <c r="M21" s="57">
        <v>7213.3425800000005</v>
      </c>
      <c r="N21" s="52"/>
      <c r="O21" s="52"/>
      <c r="P21" s="52"/>
      <c r="Q21" s="52"/>
      <c r="R21" s="52"/>
      <c r="S21" s="52"/>
      <c r="T21" s="52"/>
      <c r="U21" s="52"/>
      <c r="V21" s="52"/>
      <c r="W21" s="52"/>
      <c r="X21" s="52"/>
      <c r="Y21" s="52"/>
      <c r="Z21" s="52"/>
      <c r="AA21" s="52"/>
      <c r="AB21" s="52"/>
    </row>
    <row r="22" spans="1:28" s="58" customFormat="1" ht="15" customHeight="1">
      <c r="A22" s="56" t="s">
        <v>74</v>
      </c>
      <c r="B22" s="57">
        <v>0</v>
      </c>
      <c r="C22" s="57">
        <v>0</v>
      </c>
      <c r="D22" s="57">
        <v>0</v>
      </c>
      <c r="E22" s="57">
        <v>0</v>
      </c>
      <c r="F22" s="57">
        <v>2170.9320299999999</v>
      </c>
      <c r="G22" s="57">
        <v>1877.4249499999999</v>
      </c>
      <c r="H22" s="57">
        <v>130.96244999999999</v>
      </c>
      <c r="I22" s="57">
        <v>1652.47504</v>
      </c>
      <c r="J22" s="57">
        <v>28483.57401</v>
      </c>
      <c r="K22" s="57">
        <v>26266.503579999997</v>
      </c>
      <c r="L22" s="57">
        <v>8809.6335599999948</v>
      </c>
      <c r="M22" s="57">
        <v>4500.4018599999981</v>
      </c>
      <c r="N22" s="52"/>
      <c r="O22" s="52"/>
      <c r="P22" s="52"/>
      <c r="Q22" s="52"/>
      <c r="R22" s="52"/>
      <c r="S22" s="52"/>
      <c r="T22" s="52"/>
      <c r="U22" s="52"/>
      <c r="V22" s="52"/>
      <c r="W22" s="52"/>
      <c r="X22" s="52"/>
      <c r="Y22" s="52"/>
      <c r="Z22" s="52"/>
      <c r="AA22" s="52"/>
      <c r="AB22" s="52"/>
    </row>
    <row r="23" spans="1:28" s="58" customFormat="1" ht="15" customHeight="1">
      <c r="A23" s="56" t="s">
        <v>470</v>
      </c>
      <c r="B23" s="57">
        <v>177137.31</v>
      </c>
      <c r="C23" s="57">
        <v>294010.51874999999</v>
      </c>
      <c r="D23" s="57">
        <v>404160.53443</v>
      </c>
      <c r="E23" s="57">
        <v>427233.46183999995</v>
      </c>
      <c r="F23" s="57">
        <v>834552.09460000007</v>
      </c>
      <c r="G23" s="57">
        <v>949042.61014999996</v>
      </c>
      <c r="H23" s="57">
        <v>1075627.80382</v>
      </c>
      <c r="I23" s="57">
        <v>1064132.5024900001</v>
      </c>
      <c r="J23" s="57">
        <v>1089316.3524100001</v>
      </c>
      <c r="K23" s="57">
        <v>1008099.48931</v>
      </c>
      <c r="L23" s="57">
        <v>1236745.58852</v>
      </c>
      <c r="M23" s="57">
        <v>1358359.0260099999</v>
      </c>
      <c r="N23" s="52"/>
      <c r="O23" s="52"/>
      <c r="P23" s="52"/>
      <c r="Q23" s="52"/>
      <c r="R23" s="52"/>
      <c r="S23" s="52"/>
      <c r="T23" s="52"/>
      <c r="U23" s="52"/>
      <c r="V23" s="52"/>
      <c r="W23" s="52"/>
      <c r="X23" s="52"/>
      <c r="Y23" s="52"/>
      <c r="Z23" s="52"/>
      <c r="AA23" s="52"/>
      <c r="AB23" s="52"/>
    </row>
    <row r="24" spans="1:28" s="58" customFormat="1" ht="15" customHeight="1">
      <c r="A24" s="56" t="s">
        <v>84</v>
      </c>
      <c r="B24" s="57">
        <v>10914.90108</v>
      </c>
      <c r="C24" s="57">
        <v>12228.05315</v>
      </c>
      <c r="D24" s="57">
        <v>13807.42438</v>
      </c>
      <c r="E24" s="57">
        <v>20190.886589999998</v>
      </c>
      <c r="F24" s="57">
        <v>19343.554960000001</v>
      </c>
      <c r="G24" s="57">
        <v>17240.276320000001</v>
      </c>
      <c r="H24" s="57">
        <v>14798.949689999999</v>
      </c>
      <c r="I24" s="57">
        <v>17316.33322</v>
      </c>
      <c r="J24" s="57">
        <v>46503.329170000005</v>
      </c>
      <c r="K24" s="57">
        <v>46106.722379999999</v>
      </c>
      <c r="L24" s="57">
        <v>54465.659749999999</v>
      </c>
      <c r="M24" s="57">
        <v>80251.018980000008</v>
      </c>
      <c r="N24" s="52"/>
      <c r="O24" s="52"/>
      <c r="P24" s="52"/>
      <c r="Q24" s="52"/>
      <c r="R24" s="52"/>
      <c r="S24" s="52"/>
      <c r="T24" s="52"/>
      <c r="U24" s="52"/>
      <c r="V24" s="52"/>
      <c r="W24" s="52"/>
      <c r="X24" s="52"/>
      <c r="Y24" s="52"/>
      <c r="Z24" s="52"/>
      <c r="AA24" s="52"/>
      <c r="AB24" s="52"/>
    </row>
    <row r="25" spans="1:28" s="58" customFormat="1" ht="15" customHeight="1">
      <c r="A25" s="56" t="s">
        <v>471</v>
      </c>
      <c r="B25" s="57">
        <v>2668.92848</v>
      </c>
      <c r="C25" s="57">
        <v>1611.7813899999999</v>
      </c>
      <c r="D25" s="57">
        <v>2145.3939300000002</v>
      </c>
      <c r="E25" s="57">
        <v>3408.6325899999997</v>
      </c>
      <c r="F25" s="57">
        <v>3052.9101800000003</v>
      </c>
      <c r="G25" s="57">
        <v>1698.2263400000002</v>
      </c>
      <c r="H25" s="57">
        <v>1714.1817800000001</v>
      </c>
      <c r="I25" s="57">
        <v>1994.7172</v>
      </c>
      <c r="J25" s="57">
        <v>2159.8528500000002</v>
      </c>
      <c r="K25" s="57">
        <v>2308.22271</v>
      </c>
      <c r="L25" s="57">
        <v>1040.2704200000001</v>
      </c>
      <c r="M25" s="57">
        <v>1415.3303799999999</v>
      </c>
      <c r="N25" s="52"/>
      <c r="O25" s="52"/>
      <c r="P25" s="52"/>
      <c r="Q25" s="52"/>
      <c r="R25" s="52"/>
      <c r="S25" s="52"/>
      <c r="T25" s="52"/>
      <c r="U25" s="52"/>
      <c r="V25" s="52"/>
      <c r="W25" s="52"/>
      <c r="X25" s="52"/>
      <c r="Y25" s="52"/>
      <c r="Z25" s="52"/>
      <c r="AA25" s="52"/>
      <c r="AB25" s="52"/>
    </row>
    <row r="26" spans="1:28" s="60" customFormat="1" ht="15" customHeight="1" thickBot="1">
      <c r="A26" s="56" t="s">
        <v>100</v>
      </c>
      <c r="B26" s="57">
        <v>365060.73243999999</v>
      </c>
      <c r="C26" s="57">
        <v>421873.31406999996</v>
      </c>
      <c r="D26" s="57">
        <v>475407.52030999999</v>
      </c>
      <c r="E26" s="57">
        <v>581751.58742999996</v>
      </c>
      <c r="F26" s="57">
        <v>692315.46877000004</v>
      </c>
      <c r="G26" s="57">
        <v>720553.92080999992</v>
      </c>
      <c r="H26" s="57">
        <v>715250.27591999993</v>
      </c>
      <c r="I26" s="57">
        <v>711370.30788999994</v>
      </c>
      <c r="J26" s="57">
        <v>701605.17598000006</v>
      </c>
      <c r="K26" s="57">
        <v>701181.20742999995</v>
      </c>
      <c r="L26" s="57">
        <v>676695.54983999999</v>
      </c>
      <c r="M26" s="57">
        <v>679022.49445</v>
      </c>
      <c r="N26" s="52"/>
      <c r="O26" s="52"/>
      <c r="P26" s="52"/>
      <c r="Q26" s="52"/>
      <c r="R26" s="52"/>
      <c r="S26" s="52"/>
      <c r="T26" s="52"/>
      <c r="U26" s="52"/>
      <c r="V26" s="52"/>
      <c r="W26" s="52"/>
      <c r="X26" s="52"/>
      <c r="Y26" s="52"/>
      <c r="Z26" s="52"/>
      <c r="AA26" s="52"/>
      <c r="AB26" s="52"/>
    </row>
    <row r="27" spans="1:28" ht="15" customHeight="1" thickTop="1" thickBot="1">
      <c r="A27" s="735" t="s">
        <v>472</v>
      </c>
      <c r="B27" s="736">
        <v>1780051.96477</v>
      </c>
      <c r="C27" s="736">
        <v>2266993.9284299999</v>
      </c>
      <c r="D27" s="736">
        <v>2986189.5417199996</v>
      </c>
      <c r="E27" s="736">
        <v>3787857.0433700001</v>
      </c>
      <c r="F27" s="736">
        <v>4936844.1802700004</v>
      </c>
      <c r="G27" s="736">
        <v>6498334.6071300004</v>
      </c>
      <c r="H27" s="736">
        <v>6908322.7295600008</v>
      </c>
      <c r="I27" s="736">
        <v>7332476.3367499998</v>
      </c>
      <c r="J27" s="736">
        <v>8484965.6081900001</v>
      </c>
      <c r="K27" s="736">
        <v>8398559.8772999998</v>
      </c>
      <c r="L27" s="736">
        <v>9198549.7054200023</v>
      </c>
      <c r="M27" s="736">
        <v>9446537.4424399994</v>
      </c>
      <c r="N27" s="52"/>
      <c r="O27" s="52"/>
      <c r="P27" s="52"/>
      <c r="Q27" s="52"/>
      <c r="R27" s="52"/>
      <c r="S27" s="52"/>
      <c r="T27" s="52"/>
      <c r="U27" s="52"/>
      <c r="V27" s="52"/>
      <c r="W27" s="52"/>
      <c r="X27" s="52"/>
      <c r="Y27" s="52"/>
      <c r="Z27" s="52"/>
      <c r="AA27" s="52"/>
      <c r="AB27" s="52"/>
    </row>
    <row r="28" spans="1:28" s="58" customFormat="1" ht="15" customHeight="1" thickTop="1">
      <c r="A28" s="56" t="s">
        <v>473</v>
      </c>
      <c r="B28" s="57">
        <v>223036.06664999999</v>
      </c>
      <c r="C28" s="57">
        <v>929801.73284000007</v>
      </c>
      <c r="D28" s="57">
        <v>1848995.7657399999</v>
      </c>
      <c r="E28" s="57">
        <v>2448022.9246900002</v>
      </c>
      <c r="F28" s="57">
        <v>3270963.2093500001</v>
      </c>
      <c r="G28" s="57">
        <v>4164228.74474</v>
      </c>
      <c r="H28" s="57">
        <v>4180403.3288499997</v>
      </c>
      <c r="I28" s="57">
        <v>4548226.7915000003</v>
      </c>
      <c r="J28" s="57">
        <v>1337415.16732</v>
      </c>
      <c r="K28" s="57">
        <v>1359351.6964799999</v>
      </c>
      <c r="L28" s="57">
        <v>4595575.5852700006</v>
      </c>
      <c r="M28" s="57">
        <v>4580755.1855300004</v>
      </c>
      <c r="N28" s="52"/>
      <c r="O28" s="52"/>
      <c r="P28" s="52"/>
      <c r="Q28" s="52"/>
      <c r="R28" s="52"/>
      <c r="S28" s="52"/>
      <c r="T28" s="52"/>
      <c r="U28" s="52"/>
      <c r="V28" s="52"/>
      <c r="W28" s="52"/>
      <c r="X28" s="52"/>
      <c r="Y28" s="52"/>
      <c r="Z28" s="52"/>
      <c r="AA28" s="52"/>
      <c r="AB28" s="52"/>
    </row>
    <row r="29" spans="1:28" s="58" customFormat="1" ht="15" customHeight="1">
      <c r="A29" s="59" t="s">
        <v>474</v>
      </c>
      <c r="B29" s="57">
        <v>0</v>
      </c>
      <c r="C29" s="57">
        <v>0</v>
      </c>
      <c r="D29" s="57">
        <v>0</v>
      </c>
      <c r="E29" s="57">
        <v>0</v>
      </c>
      <c r="F29" s="57">
        <v>0</v>
      </c>
      <c r="G29" s="57">
        <v>0</v>
      </c>
      <c r="H29" s="57">
        <v>0</v>
      </c>
      <c r="I29" s="57">
        <v>0</v>
      </c>
      <c r="J29" s="57">
        <v>0</v>
      </c>
      <c r="K29" s="57">
        <v>0</v>
      </c>
      <c r="L29" s="57">
        <v>0</v>
      </c>
      <c r="M29" s="57">
        <v>0</v>
      </c>
      <c r="N29" s="52"/>
      <c r="O29" s="52"/>
      <c r="P29" s="52"/>
      <c r="Q29" s="52"/>
      <c r="R29" s="52"/>
      <c r="S29" s="52"/>
      <c r="T29" s="52"/>
      <c r="U29" s="52"/>
      <c r="V29" s="52"/>
      <c r="W29" s="52"/>
      <c r="X29" s="52"/>
      <c r="Y29" s="52"/>
      <c r="Z29" s="52"/>
      <c r="AA29" s="52"/>
      <c r="AB29" s="52"/>
    </row>
    <row r="30" spans="1:28" s="58" customFormat="1" ht="15" customHeight="1">
      <c r="A30" s="59" t="s">
        <v>475</v>
      </c>
      <c r="B30" s="57">
        <v>0</v>
      </c>
      <c r="C30" s="57">
        <v>0</v>
      </c>
      <c r="D30" s="57">
        <v>0</v>
      </c>
      <c r="E30" s="57">
        <v>0</v>
      </c>
      <c r="F30" s="57">
        <v>0</v>
      </c>
      <c r="G30" s="57">
        <v>0</v>
      </c>
      <c r="H30" s="57">
        <v>0</v>
      </c>
      <c r="I30" s="57">
        <v>0</v>
      </c>
      <c r="J30" s="57">
        <v>0</v>
      </c>
      <c r="K30" s="57">
        <v>0</v>
      </c>
      <c r="L30" s="57">
        <v>0</v>
      </c>
      <c r="M30" s="57">
        <v>0</v>
      </c>
      <c r="N30" s="52"/>
      <c r="O30" s="52"/>
      <c r="P30" s="52"/>
      <c r="Q30" s="52"/>
      <c r="R30" s="52"/>
      <c r="S30" s="52"/>
      <c r="T30" s="52"/>
      <c r="U30" s="52"/>
      <c r="V30" s="52"/>
      <c r="W30" s="52"/>
      <c r="X30" s="52"/>
      <c r="Y30" s="52"/>
      <c r="Z30" s="52"/>
      <c r="AA30" s="52"/>
      <c r="AB30" s="52"/>
    </row>
    <row r="31" spans="1:28" s="58" customFormat="1" ht="15" customHeight="1">
      <c r="A31" s="59" t="s">
        <v>476</v>
      </c>
      <c r="B31" s="57">
        <v>0</v>
      </c>
      <c r="C31" s="57">
        <v>0</v>
      </c>
      <c r="D31" s="57">
        <v>0</v>
      </c>
      <c r="E31" s="57">
        <v>0</v>
      </c>
      <c r="F31" s="57">
        <v>0</v>
      </c>
      <c r="G31" s="57">
        <v>0</v>
      </c>
      <c r="H31" s="57">
        <v>0</v>
      </c>
      <c r="I31" s="57">
        <v>0</v>
      </c>
      <c r="J31" s="57">
        <v>0</v>
      </c>
      <c r="K31" s="57">
        <v>0</v>
      </c>
      <c r="L31" s="57">
        <v>0</v>
      </c>
      <c r="M31" s="57">
        <v>0</v>
      </c>
      <c r="N31" s="52"/>
      <c r="O31" s="52"/>
      <c r="P31" s="52"/>
      <c r="Q31" s="52"/>
      <c r="R31" s="52"/>
      <c r="S31" s="52"/>
      <c r="T31" s="52"/>
      <c r="U31" s="52"/>
      <c r="V31" s="52"/>
      <c r="W31" s="52"/>
      <c r="X31" s="52"/>
      <c r="Y31" s="52"/>
      <c r="Z31" s="52"/>
      <c r="AA31" s="52"/>
      <c r="AB31" s="52"/>
    </row>
    <row r="32" spans="1:28" s="58" customFormat="1" ht="15" customHeight="1">
      <c r="A32" s="59" t="s">
        <v>477</v>
      </c>
      <c r="B32" s="57">
        <v>0</v>
      </c>
      <c r="C32" s="57">
        <v>0</v>
      </c>
      <c r="D32" s="57">
        <v>0</v>
      </c>
      <c r="E32" s="57">
        <v>0</v>
      </c>
      <c r="F32" s="57">
        <v>0</v>
      </c>
      <c r="G32" s="57">
        <v>0</v>
      </c>
      <c r="H32" s="57">
        <v>0</v>
      </c>
      <c r="I32" s="57">
        <v>0</v>
      </c>
      <c r="J32" s="57">
        <v>0</v>
      </c>
      <c r="K32" s="57">
        <v>0</v>
      </c>
      <c r="L32" s="57">
        <v>0</v>
      </c>
      <c r="M32" s="57">
        <v>0</v>
      </c>
      <c r="N32" s="52"/>
      <c r="O32" s="52"/>
      <c r="P32" s="52"/>
      <c r="Q32" s="52"/>
      <c r="R32" s="52"/>
      <c r="S32" s="52"/>
      <c r="T32" s="52"/>
      <c r="U32" s="52"/>
      <c r="V32" s="52"/>
      <c r="W32" s="52"/>
      <c r="X32" s="52"/>
      <c r="Y32" s="52"/>
      <c r="Z32" s="52"/>
      <c r="AA32" s="52"/>
      <c r="AB32" s="52"/>
    </row>
    <row r="33" spans="1:28" s="58" customFormat="1" ht="15" customHeight="1">
      <c r="A33" s="59" t="s">
        <v>478</v>
      </c>
      <c r="B33" s="57">
        <v>223000</v>
      </c>
      <c r="C33" s="57">
        <v>913860</v>
      </c>
      <c r="D33" s="57">
        <v>1805199</v>
      </c>
      <c r="E33" s="57">
        <v>2351510</v>
      </c>
      <c r="F33" s="57">
        <v>3142023.13858</v>
      </c>
      <c r="G33" s="57">
        <v>3980121.2406000001</v>
      </c>
      <c r="H33" s="57">
        <v>3999937.96324</v>
      </c>
      <c r="I33" s="57">
        <v>4346356.0021200003</v>
      </c>
      <c r="J33" s="57">
        <v>1289111.83922</v>
      </c>
      <c r="K33" s="57">
        <v>1307053.7306199998</v>
      </c>
      <c r="L33" s="57">
        <v>4321169.5862199999</v>
      </c>
      <c r="M33" s="57">
        <v>4293948.6501700003</v>
      </c>
      <c r="N33" s="52"/>
      <c r="O33" s="52"/>
      <c r="P33" s="52"/>
      <c r="Q33" s="52"/>
      <c r="R33" s="52"/>
      <c r="S33" s="52"/>
      <c r="T33" s="52"/>
      <c r="U33" s="52"/>
      <c r="V33" s="52"/>
      <c r="W33" s="52"/>
      <c r="X33" s="52"/>
      <c r="Y33" s="52"/>
      <c r="Z33" s="52"/>
      <c r="AA33" s="52"/>
      <c r="AB33" s="52"/>
    </row>
    <row r="34" spans="1:28" s="58" customFormat="1" ht="15" customHeight="1">
      <c r="A34" s="59" t="s">
        <v>479</v>
      </c>
      <c r="B34" s="57">
        <v>36.066650000000003</v>
      </c>
      <c r="C34" s="57">
        <v>15941.732840000001</v>
      </c>
      <c r="D34" s="57">
        <v>43796.765740000003</v>
      </c>
      <c r="E34" s="57">
        <v>96512.92469</v>
      </c>
      <c r="F34" s="57">
        <v>128940.07076999999</v>
      </c>
      <c r="G34" s="57">
        <v>184107.50413999998</v>
      </c>
      <c r="H34" s="57">
        <v>180465.36561000001</v>
      </c>
      <c r="I34" s="57">
        <v>201870.78938</v>
      </c>
      <c r="J34" s="57">
        <v>48303.328099999999</v>
      </c>
      <c r="K34" s="57">
        <v>52297.965859999997</v>
      </c>
      <c r="L34" s="57">
        <v>274405.99904999998</v>
      </c>
      <c r="M34" s="57">
        <v>286806.53536000004</v>
      </c>
      <c r="N34" s="52"/>
      <c r="O34" s="52"/>
      <c r="P34" s="52"/>
      <c r="Q34" s="52"/>
      <c r="R34" s="52"/>
      <c r="S34" s="52"/>
      <c r="T34" s="52"/>
      <c r="U34" s="52"/>
      <c r="V34" s="52"/>
      <c r="W34" s="52"/>
      <c r="X34" s="52"/>
      <c r="Y34" s="52"/>
      <c r="Z34" s="52"/>
      <c r="AA34" s="52"/>
      <c r="AB34" s="52"/>
    </row>
    <row r="35" spans="1:28" s="58" customFormat="1" ht="15" customHeight="1">
      <c r="A35" s="56" t="s">
        <v>480</v>
      </c>
      <c r="B35" s="57">
        <v>0</v>
      </c>
      <c r="C35" s="57">
        <v>0</v>
      </c>
      <c r="D35" s="57">
        <v>0</v>
      </c>
      <c r="E35" s="57">
        <v>0</v>
      </c>
      <c r="F35" s="57">
        <v>0</v>
      </c>
      <c r="G35" s="57">
        <v>0</v>
      </c>
      <c r="H35" s="57">
        <v>0</v>
      </c>
      <c r="I35" s="57">
        <v>0</v>
      </c>
      <c r="J35" s="57">
        <v>0</v>
      </c>
      <c r="K35" s="57">
        <v>0</v>
      </c>
      <c r="L35" s="57">
        <v>0</v>
      </c>
      <c r="M35" s="57">
        <v>0</v>
      </c>
      <c r="N35" s="52"/>
      <c r="O35" s="52"/>
      <c r="P35" s="52"/>
      <c r="Q35" s="52"/>
      <c r="R35" s="52"/>
      <c r="S35" s="52"/>
      <c r="T35" s="52"/>
      <c r="U35" s="52"/>
      <c r="V35" s="52"/>
      <c r="W35" s="52"/>
      <c r="X35" s="52"/>
      <c r="Y35" s="52"/>
      <c r="Z35" s="52"/>
      <c r="AA35" s="52"/>
      <c r="AB35" s="52"/>
    </row>
    <row r="36" spans="1:28" s="58" customFormat="1" ht="15" customHeight="1">
      <c r="A36" s="56" t="s">
        <v>481</v>
      </c>
      <c r="B36" s="57">
        <v>920347.80855999992</v>
      </c>
      <c r="C36" s="57">
        <v>876343.64245000004</v>
      </c>
      <c r="D36" s="57">
        <v>856566.92619000003</v>
      </c>
      <c r="E36" s="57">
        <v>1220221.5493099999</v>
      </c>
      <c r="F36" s="57">
        <v>1614354.1113900002</v>
      </c>
      <c r="G36" s="57">
        <v>2236792.3911700002</v>
      </c>
      <c r="H36" s="57">
        <v>2666128.4313600003</v>
      </c>
      <c r="I36" s="57">
        <v>2697253.1375899999</v>
      </c>
      <c r="J36" s="57">
        <v>3529854.6035199999</v>
      </c>
      <c r="K36" s="57">
        <v>3399155.8309499999</v>
      </c>
      <c r="L36" s="57">
        <v>4397460.6789499996</v>
      </c>
      <c r="M36" s="57">
        <v>4654165.7910199994</v>
      </c>
      <c r="N36" s="52"/>
      <c r="O36" s="52"/>
      <c r="P36" s="52"/>
      <c r="Q36" s="52"/>
      <c r="R36" s="52"/>
      <c r="S36" s="52"/>
      <c r="T36" s="52"/>
      <c r="U36" s="52"/>
      <c r="V36" s="52"/>
      <c r="W36" s="52"/>
      <c r="X36" s="52"/>
      <c r="Y36" s="52"/>
      <c r="Z36" s="52"/>
      <c r="AA36" s="52"/>
      <c r="AB36" s="52"/>
    </row>
    <row r="37" spans="1:28" s="58" customFormat="1" ht="15" customHeight="1">
      <c r="A37" s="56" t="s">
        <v>482</v>
      </c>
      <c r="B37" s="57">
        <v>9517.8359700000001</v>
      </c>
      <c r="C37" s="57">
        <v>11077.612499999999</v>
      </c>
      <c r="D37" s="57">
        <v>14666.026260000001</v>
      </c>
      <c r="E37" s="57">
        <v>19368.209170000002</v>
      </c>
      <c r="F37" s="57">
        <v>30173.757600000001</v>
      </c>
      <c r="G37" s="57">
        <v>33716.231690000001</v>
      </c>
      <c r="H37" s="57">
        <v>33734.248479999995</v>
      </c>
      <c r="I37" s="57">
        <v>40961.861939999995</v>
      </c>
      <c r="J37" s="57">
        <v>36900.516689999997</v>
      </c>
      <c r="K37" s="57">
        <v>45705.94281</v>
      </c>
      <c r="L37" s="57">
        <v>53048.804660000002</v>
      </c>
      <c r="M37" s="57">
        <v>57954.598829999995</v>
      </c>
      <c r="N37" s="52"/>
      <c r="O37" s="52"/>
      <c r="P37" s="52"/>
      <c r="Q37" s="52"/>
      <c r="R37" s="52"/>
      <c r="S37" s="52"/>
      <c r="T37" s="52"/>
      <c r="U37" s="52"/>
      <c r="V37" s="52"/>
      <c r="W37" s="52"/>
      <c r="X37" s="52"/>
      <c r="Y37" s="52"/>
      <c r="Z37" s="52"/>
      <c r="AA37" s="52"/>
      <c r="AB37" s="52"/>
    </row>
    <row r="38" spans="1:28" s="58" customFormat="1" ht="15" customHeight="1">
      <c r="A38" s="56" t="s">
        <v>145</v>
      </c>
      <c r="B38" s="57">
        <v>5159.3535899999997</v>
      </c>
      <c r="C38" s="57">
        <v>6992.5106399999995</v>
      </c>
      <c r="D38" s="57">
        <v>10415.633529999999</v>
      </c>
      <c r="E38" s="57">
        <v>15030.670199999999</v>
      </c>
      <c r="F38" s="57">
        <v>21353.101930000001</v>
      </c>
      <c r="G38" s="57">
        <v>25750.239530000003</v>
      </c>
      <c r="H38" s="57">
        <v>28056.720870000001</v>
      </c>
      <c r="I38" s="57">
        <v>36161.221409999998</v>
      </c>
      <c r="J38" s="57">
        <v>44176.711170000002</v>
      </c>
      <c r="K38" s="57">
        <v>43541.428820000001</v>
      </c>
      <c r="L38" s="57">
        <v>49336.262879999995</v>
      </c>
      <c r="M38" s="57">
        <v>49740.874909999999</v>
      </c>
      <c r="N38" s="52"/>
      <c r="O38" s="52"/>
      <c r="P38" s="52"/>
      <c r="Q38" s="52"/>
      <c r="R38" s="52"/>
      <c r="S38" s="52"/>
      <c r="T38" s="52"/>
      <c r="U38" s="52"/>
      <c r="V38" s="52"/>
      <c r="W38" s="52"/>
      <c r="X38" s="52"/>
      <c r="Y38" s="52"/>
      <c r="Z38" s="52"/>
      <c r="AA38" s="52"/>
      <c r="AB38" s="52"/>
    </row>
    <row r="39" spans="1:28" s="58" customFormat="1" ht="15" customHeight="1">
      <c r="A39" s="56" t="s">
        <v>152</v>
      </c>
      <c r="B39" s="57">
        <v>621990.9</v>
      </c>
      <c r="C39" s="57">
        <v>442778.43</v>
      </c>
      <c r="D39" s="57">
        <v>255545.19</v>
      </c>
      <c r="E39" s="57">
        <v>85213.69</v>
      </c>
      <c r="F39" s="57">
        <v>0</v>
      </c>
      <c r="G39" s="57">
        <v>0</v>
      </c>
      <c r="H39" s="57">
        <v>0</v>
      </c>
      <c r="I39" s="57">
        <v>0</v>
      </c>
      <c r="J39" s="57">
        <v>103047.56455</v>
      </c>
      <c r="K39" s="57">
        <v>103853.61683</v>
      </c>
      <c r="L39" s="57">
        <v>103128.37366</v>
      </c>
      <c r="M39" s="57">
        <v>103920.99215000001</v>
      </c>
      <c r="N39" s="52"/>
      <c r="O39" s="52"/>
      <c r="P39" s="52"/>
      <c r="Q39" s="52"/>
      <c r="R39" s="52"/>
      <c r="S39" s="52"/>
      <c r="T39" s="52"/>
      <c r="U39" s="52"/>
      <c r="V39" s="52"/>
      <c r="W39" s="52"/>
      <c r="X39" s="52"/>
      <c r="Y39" s="52"/>
      <c r="Z39" s="52"/>
      <c r="AA39" s="52"/>
      <c r="AB39" s="52"/>
    </row>
    <row r="40" spans="1:28" s="58" customFormat="1" ht="15" customHeight="1">
      <c r="A40" s="56" t="s">
        <v>483</v>
      </c>
      <c r="B40" s="57">
        <v>0</v>
      </c>
      <c r="C40" s="57">
        <v>0</v>
      </c>
      <c r="D40" s="57">
        <v>0</v>
      </c>
      <c r="E40" s="57">
        <v>0</v>
      </c>
      <c r="F40" s="57">
        <v>0</v>
      </c>
      <c r="G40" s="57">
        <v>0</v>
      </c>
      <c r="H40" s="57">
        <v>0</v>
      </c>
      <c r="I40" s="57">
        <v>0</v>
      </c>
      <c r="J40" s="57">
        <v>0</v>
      </c>
      <c r="K40" s="57">
        <v>0</v>
      </c>
      <c r="L40" s="57">
        <v>0</v>
      </c>
      <c r="M40" s="57">
        <v>0</v>
      </c>
      <c r="N40" s="52"/>
      <c r="O40" s="52"/>
      <c r="P40" s="52"/>
      <c r="Q40" s="52"/>
      <c r="R40" s="52"/>
      <c r="S40" s="52"/>
      <c r="T40" s="52"/>
      <c r="U40" s="52"/>
      <c r="V40" s="52"/>
      <c r="W40" s="52"/>
      <c r="X40" s="52"/>
      <c r="Y40" s="52"/>
      <c r="Z40" s="52"/>
      <c r="AA40" s="52"/>
      <c r="AB40" s="52"/>
    </row>
    <row r="41" spans="1:28" s="60" customFormat="1" ht="15" customHeight="1" thickBot="1">
      <c r="A41" s="56" t="s">
        <v>126</v>
      </c>
      <c r="B41" s="57">
        <v>0</v>
      </c>
      <c r="C41" s="57">
        <v>0</v>
      </c>
      <c r="D41" s="57">
        <v>0</v>
      </c>
      <c r="E41" s="57">
        <v>0</v>
      </c>
      <c r="F41" s="57">
        <v>0</v>
      </c>
      <c r="G41" s="57">
        <v>37847</v>
      </c>
      <c r="H41" s="57">
        <v>0</v>
      </c>
      <c r="I41" s="57">
        <v>9873.32431</v>
      </c>
      <c r="J41" s="57">
        <v>3433571.0449399999</v>
      </c>
      <c r="K41" s="57">
        <v>3446951.3614099999</v>
      </c>
      <c r="L41" s="57">
        <v>0</v>
      </c>
      <c r="M41" s="57">
        <v>0</v>
      </c>
      <c r="N41" s="52"/>
      <c r="O41" s="52"/>
      <c r="P41" s="52"/>
      <c r="Q41" s="52"/>
      <c r="R41" s="52"/>
      <c r="S41" s="52"/>
      <c r="T41" s="52"/>
      <c r="U41" s="52"/>
      <c r="V41" s="52"/>
      <c r="W41" s="52"/>
      <c r="X41" s="52"/>
      <c r="Y41" s="52"/>
      <c r="Z41" s="52"/>
      <c r="AA41" s="52"/>
      <c r="AB41" s="52"/>
    </row>
    <row r="42" spans="1:28" ht="15" customHeight="1" thickTop="1" thickBot="1">
      <c r="A42" s="735" t="s">
        <v>484</v>
      </c>
      <c r="B42" s="736">
        <v>511127.09324000002</v>
      </c>
      <c r="C42" s="736">
        <v>535310.53786000004</v>
      </c>
      <c r="D42" s="736">
        <v>564879.85744000005</v>
      </c>
      <c r="E42" s="736">
        <v>586726.66265999991</v>
      </c>
      <c r="F42" s="736">
        <v>614674.06858000008</v>
      </c>
      <c r="G42" s="736">
        <v>627804.66764999996</v>
      </c>
      <c r="H42" s="736">
        <v>810145.21594000002</v>
      </c>
      <c r="I42" s="736">
        <v>871192.30434999999</v>
      </c>
      <c r="J42" s="736">
        <v>891457.52876999998</v>
      </c>
      <c r="K42" s="736">
        <v>893182.88703999994</v>
      </c>
      <c r="L42" s="736">
        <v>914798.65839999996</v>
      </c>
      <c r="M42" s="736">
        <v>916116.42799</v>
      </c>
      <c r="N42" s="52"/>
      <c r="O42" s="52"/>
      <c r="P42" s="52"/>
      <c r="Q42" s="52"/>
      <c r="R42" s="52"/>
      <c r="S42" s="52"/>
      <c r="T42" s="52"/>
      <c r="U42" s="52"/>
      <c r="V42" s="52"/>
      <c r="W42" s="52"/>
      <c r="X42" s="52"/>
      <c r="Y42" s="52"/>
      <c r="Z42" s="52"/>
      <c r="AA42" s="52"/>
      <c r="AB42" s="52"/>
    </row>
    <row r="43" spans="1:28" s="58" customFormat="1" ht="15" customHeight="1" thickTop="1">
      <c r="A43" s="56" t="s">
        <v>167</v>
      </c>
      <c r="B43" s="57">
        <v>300163.5</v>
      </c>
      <c r="C43" s="57">
        <v>300163.5</v>
      </c>
      <c r="D43" s="57">
        <v>416239.5</v>
      </c>
      <c r="E43" s="57">
        <v>442851.5</v>
      </c>
      <c r="F43" s="57">
        <v>462513.5</v>
      </c>
      <c r="G43" s="57">
        <v>487666</v>
      </c>
      <c r="H43" s="57">
        <v>499483.5</v>
      </c>
      <c r="I43" s="57">
        <v>721213.5</v>
      </c>
      <c r="J43" s="57">
        <v>739113</v>
      </c>
      <c r="K43" s="57">
        <v>739113</v>
      </c>
      <c r="L43" s="57">
        <v>757352</v>
      </c>
      <c r="M43" s="57">
        <v>757352</v>
      </c>
      <c r="N43" s="52"/>
      <c r="O43" s="52"/>
      <c r="P43" s="52"/>
      <c r="Q43" s="52"/>
      <c r="R43" s="52"/>
      <c r="S43" s="52"/>
      <c r="T43" s="52"/>
      <c r="U43" s="52"/>
      <c r="V43" s="52"/>
      <c r="W43" s="52"/>
      <c r="X43" s="52"/>
      <c r="Y43" s="52"/>
      <c r="Z43" s="52"/>
      <c r="AA43" s="52"/>
      <c r="AB43" s="52"/>
    </row>
    <row r="44" spans="1:28" s="58" customFormat="1" ht="15" customHeight="1">
      <c r="A44" s="56" t="s">
        <v>171</v>
      </c>
      <c r="B44" s="57">
        <v>0</v>
      </c>
      <c r="C44" s="57">
        <v>0</v>
      </c>
      <c r="D44" s="57">
        <v>0</v>
      </c>
      <c r="E44" s="57">
        <v>0</v>
      </c>
      <c r="F44" s="57">
        <v>0</v>
      </c>
      <c r="G44" s="57">
        <v>0</v>
      </c>
      <c r="H44" s="57">
        <v>164640</v>
      </c>
      <c r="I44" s="57">
        <v>0</v>
      </c>
      <c r="J44" s="57">
        <v>0</v>
      </c>
      <c r="K44" s="57">
        <v>0</v>
      </c>
      <c r="L44" s="57">
        <v>0</v>
      </c>
      <c r="M44" s="57">
        <v>0</v>
      </c>
      <c r="N44" s="52"/>
      <c r="O44" s="52"/>
      <c r="P44" s="52"/>
      <c r="Q44" s="52"/>
      <c r="R44" s="52"/>
      <c r="S44" s="52"/>
      <c r="T44" s="52"/>
      <c r="U44" s="52"/>
      <c r="V44" s="52"/>
      <c r="W44" s="52"/>
      <c r="X44" s="52"/>
      <c r="Y44" s="52"/>
      <c r="Z44" s="52"/>
      <c r="AA44" s="52"/>
      <c r="AB44" s="52"/>
    </row>
    <row r="45" spans="1:28" s="58" customFormat="1" ht="15" customHeight="1">
      <c r="A45" s="56" t="s">
        <v>175</v>
      </c>
      <c r="B45" s="57">
        <v>0</v>
      </c>
      <c r="C45" s="57">
        <v>0</v>
      </c>
      <c r="D45" s="57">
        <v>0</v>
      </c>
      <c r="E45" s="57">
        <v>0</v>
      </c>
      <c r="F45" s="57">
        <v>0</v>
      </c>
      <c r="G45" s="57">
        <v>0</v>
      </c>
      <c r="H45" s="57">
        <v>0</v>
      </c>
      <c r="I45" s="57">
        <v>0</v>
      </c>
      <c r="J45" s="57">
        <v>0</v>
      </c>
      <c r="K45" s="57">
        <v>0</v>
      </c>
      <c r="L45" s="57">
        <v>0</v>
      </c>
      <c r="M45" s="57">
        <v>0</v>
      </c>
      <c r="N45" s="52"/>
      <c r="O45" s="52"/>
      <c r="P45" s="52"/>
      <c r="Q45" s="52"/>
      <c r="R45" s="52"/>
      <c r="S45" s="52"/>
      <c r="T45" s="52"/>
      <c r="U45" s="52"/>
      <c r="V45" s="52"/>
      <c r="W45" s="52"/>
      <c r="X45" s="52"/>
      <c r="Y45" s="52"/>
      <c r="Z45" s="52"/>
      <c r="AA45" s="52"/>
      <c r="AB45" s="52"/>
    </row>
    <row r="46" spans="1:28" s="58" customFormat="1" ht="15" customHeight="1">
      <c r="A46" s="56" t="s">
        <v>485</v>
      </c>
      <c r="B46" s="57">
        <v>113577.01564</v>
      </c>
      <c r="C46" s="57">
        <v>116652.42020000001</v>
      </c>
      <c r="D46" s="57">
        <v>119070.76467</v>
      </c>
      <c r="E46" s="57">
        <v>122027.69667</v>
      </c>
      <c r="F46" s="57">
        <v>124212.37719</v>
      </c>
      <c r="G46" s="57">
        <v>127007.11778</v>
      </c>
      <c r="H46" s="57">
        <v>128320.17769</v>
      </c>
      <c r="I46" s="57">
        <v>130090.23251999999</v>
      </c>
      <c r="J46" s="57">
        <v>132078.94136</v>
      </c>
      <c r="K46" s="57">
        <v>132078.94136</v>
      </c>
      <c r="L46" s="57">
        <v>134105.4638</v>
      </c>
      <c r="M46" s="57">
        <v>134105.4638</v>
      </c>
      <c r="N46" s="52"/>
      <c r="O46" s="52"/>
      <c r="P46" s="52"/>
      <c r="Q46" s="52"/>
      <c r="R46" s="52"/>
      <c r="S46" s="52"/>
      <c r="T46" s="52"/>
      <c r="U46" s="52"/>
      <c r="V46" s="52"/>
      <c r="W46" s="52"/>
      <c r="X46" s="52"/>
      <c r="Y46" s="52"/>
      <c r="Z46" s="52"/>
      <c r="AA46" s="52"/>
      <c r="AB46" s="52"/>
    </row>
    <row r="47" spans="1:28" s="58" customFormat="1" ht="15" customHeight="1">
      <c r="A47" s="56" t="s">
        <v>181</v>
      </c>
      <c r="B47" s="57">
        <v>97386.57759999999</v>
      </c>
      <c r="C47" s="57">
        <v>118494.61766</v>
      </c>
      <c r="D47" s="57">
        <v>29569.592769999999</v>
      </c>
      <c r="E47" s="57">
        <v>21847.465989999997</v>
      </c>
      <c r="F47" s="57">
        <v>27948.19139</v>
      </c>
      <c r="G47" s="57">
        <v>13131.549869999999</v>
      </c>
      <c r="H47" s="57">
        <v>17701.538250000001</v>
      </c>
      <c r="I47" s="57">
        <v>19888.571829999997</v>
      </c>
      <c r="J47" s="57">
        <v>20265.58741</v>
      </c>
      <c r="K47" s="57">
        <v>21990.945680000001</v>
      </c>
      <c r="L47" s="57">
        <v>23341.194599999999</v>
      </c>
      <c r="M47" s="57">
        <v>24658.964190000002</v>
      </c>
      <c r="N47" s="52"/>
      <c r="O47" s="52"/>
      <c r="P47" s="52"/>
      <c r="Q47" s="52"/>
      <c r="R47" s="52"/>
      <c r="S47" s="52"/>
      <c r="T47" s="52"/>
      <c r="U47" s="52"/>
      <c r="V47" s="52"/>
      <c r="W47" s="52"/>
      <c r="X47" s="52"/>
      <c r="Y47" s="52"/>
      <c r="Z47" s="52"/>
      <c r="AA47" s="52"/>
      <c r="AB47" s="52"/>
    </row>
    <row r="48" spans="1:28" s="58" customFormat="1" ht="15" customHeight="1">
      <c r="A48" s="59" t="s">
        <v>486</v>
      </c>
      <c r="B48" s="57">
        <v>66632.532000000007</v>
      </c>
      <c r="C48" s="57">
        <v>94311.173009999999</v>
      </c>
      <c r="D48" s="57">
        <v>0.27318999999999999</v>
      </c>
      <c r="E48" s="57">
        <v>0.66076999999999997</v>
      </c>
      <c r="F48" s="57">
        <v>0.78547</v>
      </c>
      <c r="G48" s="57">
        <v>0.95079999999999998</v>
      </c>
      <c r="H48" s="57">
        <v>0.98996000000000006</v>
      </c>
      <c r="I48" s="57">
        <v>1.4834200000000002</v>
      </c>
      <c r="J48" s="57">
        <v>0.36299000000000003</v>
      </c>
      <c r="K48" s="57">
        <v>20265.58741</v>
      </c>
      <c r="L48" s="57">
        <v>6.497E-2</v>
      </c>
      <c r="M48" s="57">
        <v>23341.194600000003</v>
      </c>
      <c r="N48" s="52"/>
      <c r="O48" s="52"/>
      <c r="P48" s="52"/>
      <c r="Q48" s="52"/>
      <c r="R48" s="52"/>
      <c r="S48" s="52"/>
      <c r="T48" s="52"/>
      <c r="U48" s="52"/>
      <c r="V48" s="52"/>
      <c r="W48" s="52"/>
      <c r="X48" s="52"/>
      <c r="Y48" s="52"/>
      <c r="Z48" s="52"/>
      <c r="AA48" s="52"/>
      <c r="AB48" s="52"/>
    </row>
    <row r="49" spans="1:28" s="60" customFormat="1" ht="15" customHeight="1" thickBot="1">
      <c r="A49" s="59" t="s">
        <v>487</v>
      </c>
      <c r="B49" s="57">
        <v>30754.045600000001</v>
      </c>
      <c r="C49" s="57">
        <v>24183.444649999998</v>
      </c>
      <c r="D49" s="57">
        <v>29569.319579999999</v>
      </c>
      <c r="E49" s="57">
        <v>21846.805219999998</v>
      </c>
      <c r="F49" s="57">
        <v>27947.405920000001</v>
      </c>
      <c r="G49" s="57">
        <v>13130.59907</v>
      </c>
      <c r="H49" s="57">
        <v>17700.548289999999</v>
      </c>
      <c r="I49" s="57">
        <v>19887.08841</v>
      </c>
      <c r="J49" s="57">
        <v>20265.224420000002</v>
      </c>
      <c r="K49" s="57">
        <v>1725.3582699999999</v>
      </c>
      <c r="L49" s="57">
        <v>23341.129629999999</v>
      </c>
      <c r="M49" s="57">
        <v>1317.7695900000001</v>
      </c>
      <c r="N49" s="52"/>
      <c r="O49" s="52"/>
      <c r="P49" s="52"/>
      <c r="Q49" s="52"/>
      <c r="R49" s="52"/>
      <c r="S49" s="52"/>
      <c r="T49" s="52"/>
      <c r="U49" s="52"/>
      <c r="V49" s="52"/>
      <c r="W49" s="52"/>
      <c r="X49" s="52"/>
      <c r="Y49" s="52"/>
      <c r="Z49" s="52"/>
      <c r="AA49" s="52"/>
      <c r="AB49" s="52"/>
    </row>
    <row r="50" spans="1:28" ht="15" customHeight="1" thickTop="1" thickBot="1">
      <c r="A50" s="735" t="s">
        <v>488</v>
      </c>
      <c r="B50" s="736">
        <v>2291179.0580100003</v>
      </c>
      <c r="C50" s="736">
        <v>2802304.4662899999</v>
      </c>
      <c r="D50" s="736">
        <v>3551069.39916</v>
      </c>
      <c r="E50" s="736">
        <v>4374583.70603</v>
      </c>
      <c r="F50" s="736">
        <v>5551518.2488500001</v>
      </c>
      <c r="G50" s="736">
        <v>7126139.2747799996</v>
      </c>
      <c r="H50" s="736">
        <v>7718467.9455000004</v>
      </c>
      <c r="I50" s="736">
        <v>8203668.6411000006</v>
      </c>
      <c r="J50" s="736">
        <v>9376423.1369599998</v>
      </c>
      <c r="K50" s="736">
        <v>9291742.7643400002</v>
      </c>
      <c r="L50" s="736">
        <v>10113348.363820001</v>
      </c>
      <c r="M50" s="736">
        <v>10362653.87043</v>
      </c>
      <c r="N50" s="52"/>
      <c r="O50" s="52"/>
      <c r="P50" s="52"/>
      <c r="Q50" s="52"/>
      <c r="R50" s="52"/>
      <c r="S50" s="52"/>
      <c r="T50" s="52"/>
      <c r="U50" s="52"/>
      <c r="V50" s="52"/>
      <c r="W50" s="52"/>
      <c r="X50" s="52"/>
      <c r="Y50" s="52"/>
      <c r="Z50" s="52"/>
      <c r="AA50" s="52"/>
      <c r="AB50" s="52"/>
    </row>
    <row r="51" spans="1:28" s="58" customFormat="1" ht="15" customHeight="1" thickTop="1">
      <c r="A51" s="61" t="s">
        <v>489</v>
      </c>
      <c r="B51" s="57">
        <v>0</v>
      </c>
      <c r="C51" s="57">
        <v>0</v>
      </c>
      <c r="D51" s="57">
        <v>0</v>
      </c>
      <c r="E51" s="57">
        <v>0</v>
      </c>
      <c r="F51" s="57">
        <v>0</v>
      </c>
      <c r="G51" s="57">
        <v>0</v>
      </c>
      <c r="H51" s="57">
        <v>0</v>
      </c>
      <c r="I51" s="57">
        <v>0</v>
      </c>
      <c r="J51" s="57">
        <v>0</v>
      </c>
      <c r="K51" s="57">
        <v>0</v>
      </c>
      <c r="L51" s="57">
        <v>0</v>
      </c>
      <c r="M51" s="57">
        <v>0</v>
      </c>
      <c r="N51" s="52"/>
      <c r="O51" s="52"/>
      <c r="P51" s="52"/>
      <c r="Q51" s="52"/>
      <c r="R51" s="52"/>
      <c r="S51" s="52"/>
      <c r="T51" s="52"/>
      <c r="U51" s="52"/>
      <c r="V51" s="52"/>
      <c r="W51" s="52"/>
      <c r="X51" s="52"/>
      <c r="Y51" s="52"/>
      <c r="Z51" s="52"/>
      <c r="AA51" s="52"/>
      <c r="AB51" s="52"/>
    </row>
    <row r="52" spans="1:28" s="60" customFormat="1" ht="15" customHeight="1">
      <c r="A52" s="59" t="s">
        <v>490</v>
      </c>
      <c r="B52" s="57">
        <v>0</v>
      </c>
      <c r="C52" s="57">
        <v>0</v>
      </c>
      <c r="D52" s="57">
        <v>0</v>
      </c>
      <c r="E52" s="57">
        <v>0</v>
      </c>
      <c r="F52" s="57">
        <v>0</v>
      </c>
      <c r="G52" s="57">
        <v>0</v>
      </c>
      <c r="H52" s="57">
        <v>0</v>
      </c>
      <c r="I52" s="57">
        <v>0</v>
      </c>
      <c r="J52" s="57">
        <v>0</v>
      </c>
      <c r="K52" s="57">
        <v>0</v>
      </c>
      <c r="L52" s="57">
        <v>0</v>
      </c>
      <c r="M52" s="57">
        <v>0</v>
      </c>
      <c r="N52" s="52"/>
      <c r="O52" s="52"/>
      <c r="P52" s="52"/>
      <c r="Q52" s="52"/>
      <c r="R52" s="52"/>
      <c r="S52" s="52"/>
      <c r="T52" s="52"/>
      <c r="U52" s="52"/>
      <c r="V52" s="52"/>
      <c r="W52" s="52"/>
      <c r="X52" s="52"/>
      <c r="Y52" s="52"/>
      <c r="Z52" s="52"/>
      <c r="AA52" s="52"/>
      <c r="AB52" s="52"/>
    </row>
    <row r="53" spans="1:28" s="60" customFormat="1" ht="15" customHeight="1">
      <c r="A53" s="59" t="s">
        <v>491</v>
      </c>
      <c r="B53" s="57">
        <v>0</v>
      </c>
      <c r="C53" s="57">
        <v>0</v>
      </c>
      <c r="D53" s="57">
        <v>0</v>
      </c>
      <c r="E53" s="57">
        <v>0</v>
      </c>
      <c r="F53" s="57">
        <v>0</v>
      </c>
      <c r="G53" s="57">
        <v>0</v>
      </c>
      <c r="H53" s="57">
        <v>0</v>
      </c>
      <c r="I53" s="57">
        <v>0</v>
      </c>
      <c r="J53" s="57">
        <v>0</v>
      </c>
      <c r="K53" s="57">
        <v>0</v>
      </c>
      <c r="L53" s="57">
        <v>0</v>
      </c>
      <c r="M53" s="57">
        <v>0</v>
      </c>
      <c r="N53" s="52"/>
      <c r="O53" s="52"/>
      <c r="P53" s="52"/>
      <c r="Q53" s="52"/>
      <c r="R53" s="52"/>
      <c r="S53" s="52"/>
      <c r="T53" s="52"/>
      <c r="U53" s="52"/>
      <c r="V53" s="52"/>
      <c r="W53" s="52"/>
      <c r="X53" s="52"/>
      <c r="Y53" s="52"/>
      <c r="Z53" s="52"/>
      <c r="AA53" s="52"/>
      <c r="AB53" s="52"/>
    </row>
    <row r="54" spans="1:28" s="60" customFormat="1" ht="15" customHeight="1">
      <c r="A54" s="59" t="s">
        <v>492</v>
      </c>
      <c r="B54" s="57">
        <v>0</v>
      </c>
      <c r="C54" s="57">
        <v>0</v>
      </c>
      <c r="D54" s="57">
        <v>0</v>
      </c>
      <c r="E54" s="57">
        <v>0</v>
      </c>
      <c r="F54" s="57">
        <v>0</v>
      </c>
      <c r="G54" s="57">
        <v>0</v>
      </c>
      <c r="H54" s="57">
        <v>0</v>
      </c>
      <c r="I54" s="57">
        <v>0</v>
      </c>
      <c r="J54" s="57">
        <v>0</v>
      </c>
      <c r="K54" s="57">
        <v>0</v>
      </c>
      <c r="L54" s="57">
        <v>0</v>
      </c>
      <c r="M54" s="57">
        <v>0</v>
      </c>
      <c r="N54" s="52"/>
      <c r="O54" s="52"/>
      <c r="P54" s="52"/>
      <c r="Q54" s="52"/>
      <c r="R54" s="52"/>
      <c r="S54" s="52"/>
      <c r="T54" s="52"/>
      <c r="U54" s="52"/>
      <c r="V54" s="52"/>
      <c r="W54" s="52"/>
      <c r="X54" s="52"/>
      <c r="Y54" s="52"/>
      <c r="Z54" s="52"/>
      <c r="AA54" s="52"/>
      <c r="AB54" s="52"/>
    </row>
    <row r="55" spans="1:28" s="60" customFormat="1" ht="15" customHeight="1">
      <c r="A55" s="59" t="s">
        <v>493</v>
      </c>
      <c r="B55" s="57">
        <v>0</v>
      </c>
      <c r="C55" s="57">
        <v>0</v>
      </c>
      <c r="D55" s="57">
        <v>0</v>
      </c>
      <c r="E55" s="57">
        <v>0</v>
      </c>
      <c r="F55" s="57">
        <v>0</v>
      </c>
      <c r="G55" s="57">
        <v>0</v>
      </c>
      <c r="H55" s="57">
        <v>0</v>
      </c>
      <c r="I55" s="57">
        <v>0</v>
      </c>
      <c r="J55" s="57">
        <v>0</v>
      </c>
      <c r="K55" s="57">
        <v>0</v>
      </c>
      <c r="L55" s="57">
        <v>0</v>
      </c>
      <c r="M55" s="57">
        <v>0</v>
      </c>
      <c r="N55" s="52"/>
      <c r="O55" s="52"/>
      <c r="P55" s="52"/>
      <c r="Q55" s="52"/>
      <c r="R55" s="52"/>
      <c r="S55" s="52"/>
      <c r="T55" s="52"/>
      <c r="U55" s="52"/>
      <c r="V55" s="52"/>
      <c r="W55" s="52"/>
      <c r="X55" s="52"/>
      <c r="Y55" s="52"/>
      <c r="Z55" s="52"/>
      <c r="AA55" s="52"/>
      <c r="AB55" s="52"/>
    </row>
    <row r="56" spans="1:28" s="60" customFormat="1" ht="15" customHeight="1">
      <c r="A56" s="59" t="s">
        <v>494</v>
      </c>
      <c r="B56" s="57">
        <v>0</v>
      </c>
      <c r="C56" s="57">
        <v>0</v>
      </c>
      <c r="D56" s="57">
        <v>0</v>
      </c>
      <c r="E56" s="57">
        <v>0</v>
      </c>
      <c r="F56" s="57">
        <v>0</v>
      </c>
      <c r="G56" s="57">
        <v>0</v>
      </c>
      <c r="H56" s="57">
        <v>0</v>
      </c>
      <c r="I56" s="57">
        <v>0</v>
      </c>
      <c r="J56" s="57">
        <v>0</v>
      </c>
      <c r="K56" s="57">
        <v>0</v>
      </c>
      <c r="L56" s="57">
        <v>0</v>
      </c>
      <c r="M56" s="57">
        <v>0</v>
      </c>
      <c r="N56" s="52"/>
      <c r="O56" s="52"/>
      <c r="P56" s="52"/>
      <c r="Q56" s="52"/>
      <c r="R56" s="52"/>
      <c r="S56" s="52"/>
      <c r="T56" s="52"/>
      <c r="U56" s="52"/>
      <c r="V56" s="52"/>
      <c r="W56" s="52"/>
      <c r="X56" s="52"/>
      <c r="Y56" s="52"/>
      <c r="Z56" s="52"/>
      <c r="AA56" s="52"/>
      <c r="AB56" s="52"/>
    </row>
    <row r="57" spans="1:28" s="60" customFormat="1" ht="15" customHeight="1">
      <c r="A57" s="56" t="s">
        <v>495</v>
      </c>
      <c r="B57" s="57">
        <v>14429848.82478</v>
      </c>
      <c r="C57" s="57">
        <v>14702543.18176</v>
      </c>
      <c r="D57" s="57">
        <v>20073727.421069998</v>
      </c>
      <c r="E57" s="57">
        <v>17533207.13036</v>
      </c>
      <c r="F57" s="57">
        <v>19782129.122919999</v>
      </c>
      <c r="G57" s="57">
        <v>22282778.375610001</v>
      </c>
      <c r="H57" s="57">
        <v>23555066.35438</v>
      </c>
      <c r="I57" s="57">
        <v>22365482.44585</v>
      </c>
      <c r="J57" s="57">
        <v>23334880.05844</v>
      </c>
      <c r="K57" s="57">
        <v>17961024.539500002</v>
      </c>
      <c r="L57" s="57">
        <v>22434454.570669997</v>
      </c>
      <c r="M57" s="57">
        <v>19883446.246169999</v>
      </c>
      <c r="N57" s="52"/>
      <c r="O57" s="52"/>
      <c r="P57" s="52"/>
      <c r="Q57" s="52"/>
      <c r="R57" s="52"/>
      <c r="S57" s="52"/>
      <c r="T57" s="52"/>
      <c r="U57" s="52"/>
      <c r="V57" s="52"/>
      <c r="W57" s="52"/>
      <c r="X57" s="52"/>
      <c r="Y57" s="52"/>
      <c r="Z57" s="52"/>
      <c r="AA57" s="52"/>
      <c r="AB57" s="52"/>
    </row>
    <row r="58" spans="1:28">
      <c r="A58" s="737" t="s">
        <v>496</v>
      </c>
      <c r="B58" s="738">
        <v>74978.445139999996</v>
      </c>
      <c r="C58" s="738">
        <v>93162.987099999998</v>
      </c>
      <c r="D58" s="738">
        <v>125133.99462</v>
      </c>
      <c r="E58" s="738">
        <v>199725.23152999999</v>
      </c>
      <c r="F58" s="738">
        <v>260637.94158000001</v>
      </c>
      <c r="G58" s="738">
        <v>320209.94935000001</v>
      </c>
      <c r="H58" s="738">
        <v>389852.52152999997</v>
      </c>
      <c r="I58" s="738">
        <v>448087.22196</v>
      </c>
      <c r="J58" s="738">
        <v>508981.29826999997</v>
      </c>
      <c r="K58" s="738">
        <v>88087.478799999997</v>
      </c>
      <c r="L58" s="738">
        <v>569198.31426000001</v>
      </c>
      <c r="M58" s="738">
        <v>96372.686150000009</v>
      </c>
      <c r="N58" s="52"/>
      <c r="O58" s="52"/>
      <c r="P58" s="52"/>
      <c r="Q58" s="52"/>
      <c r="R58" s="52"/>
      <c r="S58" s="52"/>
      <c r="T58" s="52"/>
      <c r="U58" s="52"/>
      <c r="V58" s="52"/>
      <c r="W58" s="52"/>
      <c r="X58" s="52"/>
      <c r="Y58" s="52"/>
      <c r="Z58" s="52"/>
      <c r="AA58" s="52"/>
      <c r="AB58" s="52"/>
    </row>
    <row r="59" spans="1:28" ht="15" customHeight="1">
      <c r="A59" s="59" t="s">
        <v>497</v>
      </c>
      <c r="B59" s="57">
        <v>-35082.135560000002</v>
      </c>
      <c r="C59" s="57">
        <v>-46083.885670000003</v>
      </c>
      <c r="D59" s="57">
        <v>-57975.694499999998</v>
      </c>
      <c r="E59" s="57">
        <v>-105631.24209</v>
      </c>
      <c r="F59" s="57">
        <v>-136425.96909999999</v>
      </c>
      <c r="G59" s="57">
        <v>-208754.58140999998</v>
      </c>
      <c r="H59" s="57">
        <v>-249141.60037999999</v>
      </c>
      <c r="I59" s="57">
        <v>-257857.03688</v>
      </c>
      <c r="J59" s="57">
        <v>-294237.14799000003</v>
      </c>
      <c r="K59" s="57">
        <v>-51589.638610000002</v>
      </c>
      <c r="L59" s="57">
        <v>321224.01652999996</v>
      </c>
      <c r="M59" s="57">
        <v>55424.29752</v>
      </c>
      <c r="N59" s="52"/>
      <c r="O59" s="52"/>
      <c r="P59" s="52"/>
      <c r="Q59" s="52"/>
      <c r="R59" s="52"/>
      <c r="S59" s="52"/>
      <c r="T59" s="52"/>
      <c r="U59" s="52"/>
      <c r="V59" s="52"/>
      <c r="W59" s="52"/>
      <c r="X59" s="52"/>
      <c r="Y59" s="52"/>
      <c r="Z59" s="52"/>
      <c r="AA59" s="52"/>
      <c r="AB59" s="52"/>
    </row>
    <row r="60" spans="1:28" ht="15" customHeight="1">
      <c r="A60" s="56" t="s">
        <v>498</v>
      </c>
      <c r="B60" s="57">
        <v>39896.309580000001</v>
      </c>
      <c r="C60" s="57">
        <v>47079.101430000002</v>
      </c>
      <c r="D60" s="57">
        <v>67158.30012</v>
      </c>
      <c r="E60" s="57">
        <v>94093.989440000005</v>
      </c>
      <c r="F60" s="57">
        <v>124211.97248000001</v>
      </c>
      <c r="G60" s="57">
        <v>111455.36794</v>
      </c>
      <c r="H60" s="57">
        <v>140710.92115000001</v>
      </c>
      <c r="I60" s="57">
        <v>190230.18508000002</v>
      </c>
      <c r="J60" s="57">
        <v>214744.15028</v>
      </c>
      <c r="K60" s="57">
        <v>36497.840189999995</v>
      </c>
      <c r="L60" s="57">
        <v>247974.29773000005</v>
      </c>
      <c r="M60" s="57">
        <v>40948.388630000009</v>
      </c>
      <c r="N60" s="52"/>
      <c r="O60" s="52"/>
      <c r="P60" s="52"/>
      <c r="Q60" s="52"/>
      <c r="R60" s="52"/>
      <c r="S60" s="52"/>
      <c r="T60" s="52"/>
      <c r="U60" s="52"/>
      <c r="V60" s="52"/>
      <c r="W60" s="52"/>
      <c r="X60" s="52"/>
      <c r="Y60" s="52"/>
      <c r="Z60" s="52"/>
      <c r="AA60" s="52"/>
      <c r="AB60" s="52"/>
    </row>
    <row r="61" spans="1:28" ht="15" customHeight="1">
      <c r="A61" s="62" t="s">
        <v>499</v>
      </c>
      <c r="B61" s="57">
        <v>32780.557910000003</v>
      </c>
      <c r="C61" s="57">
        <v>35282.691500000001</v>
      </c>
      <c r="D61" s="57">
        <v>46570.700469999996</v>
      </c>
      <c r="E61" s="57">
        <v>41302.617030000001</v>
      </c>
      <c r="F61" s="57">
        <v>49514.929659999994</v>
      </c>
      <c r="G61" s="57">
        <v>51902.052389999997</v>
      </c>
      <c r="H61" s="57">
        <v>59332.89759</v>
      </c>
      <c r="I61" s="57">
        <v>56157.206789999997</v>
      </c>
      <c r="J61" s="57">
        <v>77753.909209999998</v>
      </c>
      <c r="K61" s="57">
        <v>9510.7804800000013</v>
      </c>
      <c r="L61" s="57">
        <v>74430.751950000005</v>
      </c>
      <c r="M61" s="57">
        <v>12489.74626</v>
      </c>
      <c r="N61" s="52"/>
      <c r="O61" s="52"/>
      <c r="P61" s="52"/>
      <c r="Q61" s="52"/>
      <c r="R61" s="52"/>
      <c r="S61" s="52"/>
      <c r="T61" s="52"/>
      <c r="U61" s="52"/>
      <c r="V61" s="52"/>
      <c r="W61" s="52"/>
      <c r="X61" s="52"/>
      <c r="Y61" s="52"/>
      <c r="Z61" s="52"/>
      <c r="AA61" s="52"/>
      <c r="AB61" s="52"/>
    </row>
    <row r="62" spans="1:28" ht="15" customHeight="1">
      <c r="A62" s="59" t="s">
        <v>500</v>
      </c>
      <c r="B62" s="57">
        <v>-1665.5329400000001</v>
      </c>
      <c r="C62" s="57">
        <v>-5225.8845700000002</v>
      </c>
      <c r="D62" s="57">
        <v>-4415.4586500000005</v>
      </c>
      <c r="E62" s="57">
        <v>-8040.7725499999997</v>
      </c>
      <c r="F62" s="57">
        <v>-9719.5255099999995</v>
      </c>
      <c r="G62" s="57">
        <v>-7766.1376300000002</v>
      </c>
      <c r="H62" s="57">
        <v>-7763.8121500000007</v>
      </c>
      <c r="I62" s="57">
        <v>-7576.2473099999997</v>
      </c>
      <c r="J62" s="57">
        <v>-33467.254560000001</v>
      </c>
      <c r="K62" s="57">
        <v>-3481.5695799999999</v>
      </c>
      <c r="L62" s="57">
        <v>38936.286410000001</v>
      </c>
      <c r="M62" s="57">
        <v>11193.0676</v>
      </c>
      <c r="N62" s="52"/>
      <c r="O62" s="52"/>
      <c r="P62" s="52"/>
      <c r="Q62" s="52"/>
      <c r="R62" s="52"/>
      <c r="S62" s="52"/>
      <c r="T62" s="52"/>
      <c r="U62" s="52"/>
      <c r="V62" s="52"/>
      <c r="W62" s="52"/>
      <c r="X62" s="52"/>
      <c r="Y62" s="52"/>
      <c r="Z62" s="52"/>
      <c r="AA62" s="52"/>
      <c r="AB62" s="52"/>
    </row>
    <row r="63" spans="1:28" ht="15" customHeight="1">
      <c r="A63" s="63" t="s">
        <v>501</v>
      </c>
      <c r="B63" s="57">
        <v>71011.33455</v>
      </c>
      <c r="C63" s="57">
        <v>77135.908360000001</v>
      </c>
      <c r="D63" s="57">
        <v>109313.54194</v>
      </c>
      <c r="E63" s="57">
        <v>127355.83392</v>
      </c>
      <c r="F63" s="57">
        <v>164007.37662999998</v>
      </c>
      <c r="G63" s="57">
        <v>155591.28269999998</v>
      </c>
      <c r="H63" s="57">
        <v>192280.00659</v>
      </c>
      <c r="I63" s="57">
        <v>238811.14456000002</v>
      </c>
      <c r="J63" s="57">
        <v>259030.80493000001</v>
      </c>
      <c r="K63" s="57">
        <v>42527.051090000001</v>
      </c>
      <c r="L63" s="57">
        <v>283468.76327000005</v>
      </c>
      <c r="M63" s="57">
        <v>42245.067290000006</v>
      </c>
      <c r="N63" s="52"/>
      <c r="O63" s="52"/>
      <c r="P63" s="52"/>
      <c r="Q63" s="52"/>
      <c r="R63" s="52"/>
      <c r="S63" s="52"/>
      <c r="T63" s="52"/>
      <c r="U63" s="52"/>
      <c r="V63" s="52"/>
      <c r="W63" s="52"/>
      <c r="X63" s="52"/>
      <c r="Y63" s="52"/>
      <c r="Z63" s="52"/>
      <c r="AA63" s="52"/>
      <c r="AB63" s="52"/>
    </row>
    <row r="64" spans="1:28" ht="15" customHeight="1">
      <c r="A64" s="62" t="s">
        <v>502</v>
      </c>
      <c r="B64" s="57">
        <v>664.82204000000002</v>
      </c>
      <c r="C64" s="57">
        <v>504.65251000000001</v>
      </c>
      <c r="D64" s="57">
        <v>34086.586020000002</v>
      </c>
      <c r="E64" s="57">
        <v>36747.075039999996</v>
      </c>
      <c r="F64" s="57">
        <v>67907.819090000005</v>
      </c>
      <c r="G64" s="57">
        <v>53909.065340000001</v>
      </c>
      <c r="H64" s="57">
        <v>221805.87278000001</v>
      </c>
      <c r="I64" s="57">
        <v>250347.81600999998</v>
      </c>
      <c r="J64" s="57">
        <v>164571.02825999999</v>
      </c>
      <c r="K64" s="57">
        <v>20349.589190000002</v>
      </c>
      <c r="L64" s="57">
        <v>156939.61587000001</v>
      </c>
      <c r="M64" s="57">
        <v>26752.913059999999</v>
      </c>
      <c r="N64" s="52"/>
      <c r="O64" s="52"/>
      <c r="P64" s="52"/>
      <c r="Q64" s="52"/>
      <c r="R64" s="52"/>
      <c r="S64" s="52"/>
      <c r="T64" s="52"/>
      <c r="U64" s="52"/>
      <c r="V64" s="52"/>
      <c r="W64" s="52"/>
      <c r="X64" s="52"/>
      <c r="Y64" s="52"/>
      <c r="Z64" s="52"/>
      <c r="AA64" s="52"/>
      <c r="AB64" s="52"/>
    </row>
    <row r="65" spans="1:28" ht="15" customHeight="1">
      <c r="A65" s="62" t="s">
        <v>503</v>
      </c>
      <c r="B65" s="57">
        <v>-1002.75206</v>
      </c>
      <c r="C65" s="57">
        <v>-3838.2973400000001</v>
      </c>
      <c r="D65" s="57">
        <v>-42656.227299999999</v>
      </c>
      <c r="E65" s="57">
        <v>-39766.550909999998</v>
      </c>
      <c r="F65" s="57">
        <v>-82838.503970000005</v>
      </c>
      <c r="G65" s="57">
        <v>-62471.606749999999</v>
      </c>
      <c r="H65" s="57">
        <v>-257770.76519000001</v>
      </c>
      <c r="I65" s="57">
        <v>-307436.93458999996</v>
      </c>
      <c r="J65" s="57">
        <v>-223811.43471</v>
      </c>
      <c r="K65" s="57">
        <v>-31152.212899999999</v>
      </c>
      <c r="L65" s="57">
        <v>216735.84682000001</v>
      </c>
      <c r="M65" s="57">
        <v>31419.064549999996</v>
      </c>
      <c r="N65" s="52"/>
      <c r="O65" s="52"/>
      <c r="P65" s="52"/>
      <c r="Q65" s="52"/>
      <c r="R65" s="52"/>
      <c r="S65" s="52"/>
      <c r="T65" s="52"/>
      <c r="U65" s="52"/>
      <c r="V65" s="52"/>
      <c r="W65" s="52"/>
      <c r="X65" s="52"/>
      <c r="Y65" s="52"/>
      <c r="Z65" s="52"/>
      <c r="AA65" s="52"/>
      <c r="AB65" s="52"/>
    </row>
    <row r="66" spans="1:28" ht="15" customHeight="1">
      <c r="A66" s="56" t="s">
        <v>504</v>
      </c>
      <c r="B66" s="57">
        <v>70673.40453</v>
      </c>
      <c r="C66" s="57">
        <v>73802.263529999997</v>
      </c>
      <c r="D66" s="57">
        <v>100743.90066</v>
      </c>
      <c r="E66" s="57">
        <v>124336.35805</v>
      </c>
      <c r="F66" s="57">
        <v>149076.69175</v>
      </c>
      <c r="G66" s="57">
        <v>147028.74129000001</v>
      </c>
      <c r="H66" s="57">
        <v>156315.11418</v>
      </c>
      <c r="I66" s="57">
        <v>181722.02597999998</v>
      </c>
      <c r="J66" s="57">
        <v>199790.39848</v>
      </c>
      <c r="K66" s="57">
        <v>31724.427379999997</v>
      </c>
      <c r="L66" s="57">
        <v>223672.53232000009</v>
      </c>
      <c r="M66" s="57">
        <v>37578.915800000002</v>
      </c>
      <c r="N66" s="52"/>
      <c r="O66" s="52"/>
      <c r="P66" s="52"/>
      <c r="Q66" s="52"/>
      <c r="R66" s="52"/>
      <c r="S66" s="52"/>
      <c r="T66" s="52"/>
      <c r="U66" s="52"/>
      <c r="V66" s="52"/>
      <c r="W66" s="52"/>
      <c r="X66" s="52"/>
      <c r="Y66" s="52"/>
      <c r="Z66" s="52"/>
      <c r="AA66" s="52"/>
      <c r="AB66" s="52"/>
    </row>
    <row r="67" spans="1:28" ht="15" customHeight="1">
      <c r="A67" s="59" t="s">
        <v>505</v>
      </c>
      <c r="B67" s="57">
        <v>-40492.590609999999</v>
      </c>
      <c r="C67" s="57">
        <v>-50911.4755</v>
      </c>
      <c r="D67" s="57">
        <v>-73897.461249999993</v>
      </c>
      <c r="E67" s="57">
        <v>-102052.55589</v>
      </c>
      <c r="F67" s="57">
        <v>-117063.38782999999</v>
      </c>
      <c r="G67" s="57">
        <v>-132304.23933000001</v>
      </c>
      <c r="H67" s="57">
        <v>-138551.88053999998</v>
      </c>
      <c r="I67" s="57">
        <v>-164115.31397999998</v>
      </c>
      <c r="J67" s="57">
        <v>-184849.90913999997</v>
      </c>
      <c r="K67" s="57">
        <v>-32043.62917</v>
      </c>
      <c r="L67" s="57">
        <v>199451.19752000005</v>
      </c>
      <c r="M67" s="57">
        <v>37372.009010000002</v>
      </c>
      <c r="N67" s="52"/>
      <c r="O67" s="52"/>
      <c r="P67" s="52"/>
      <c r="Q67" s="52"/>
      <c r="R67" s="52"/>
      <c r="S67" s="52"/>
      <c r="T67" s="52"/>
      <c r="U67" s="52"/>
      <c r="V67" s="52"/>
      <c r="W67" s="52"/>
      <c r="X67" s="52"/>
      <c r="Y67" s="52"/>
      <c r="Z67" s="52"/>
      <c r="AA67" s="52"/>
      <c r="AB67" s="52"/>
    </row>
    <row r="68" spans="1:28" ht="15" customHeight="1">
      <c r="A68" s="63" t="s">
        <v>506</v>
      </c>
      <c r="B68" s="57">
        <v>30180.813920000001</v>
      </c>
      <c r="C68" s="57">
        <v>22890.78803</v>
      </c>
      <c r="D68" s="57">
        <v>26846.439409999999</v>
      </c>
      <c r="E68" s="57">
        <v>22283.802159999999</v>
      </c>
      <c r="F68" s="57">
        <v>32013.303920000002</v>
      </c>
      <c r="G68" s="57">
        <v>14724.501960000001</v>
      </c>
      <c r="H68" s="57">
        <v>17763.233640000002</v>
      </c>
      <c r="I68" s="57">
        <v>17606.712</v>
      </c>
      <c r="J68" s="57">
        <v>14940.48934</v>
      </c>
      <c r="K68" s="57">
        <v>-319.20178999999996</v>
      </c>
      <c r="L68" s="57">
        <v>24221.334800000041</v>
      </c>
      <c r="M68" s="57">
        <v>206.90679000000091</v>
      </c>
      <c r="N68" s="52"/>
      <c r="O68" s="52"/>
      <c r="P68" s="52"/>
      <c r="Q68" s="52"/>
      <c r="R68" s="52"/>
      <c r="S68" s="52"/>
      <c r="T68" s="52"/>
      <c r="U68" s="52"/>
      <c r="V68" s="52"/>
      <c r="W68" s="52"/>
      <c r="X68" s="52"/>
      <c r="Y68" s="52"/>
      <c r="Z68" s="52"/>
      <c r="AA68" s="52"/>
      <c r="AB68" s="52"/>
    </row>
    <row r="69" spans="1:28" ht="15" customHeight="1">
      <c r="A69" s="63" t="s">
        <v>507</v>
      </c>
      <c r="B69" s="57">
        <v>111.30597</v>
      </c>
      <c r="C69" s="57">
        <v>284.96609000000001</v>
      </c>
      <c r="D69" s="57">
        <v>2.4739999999999998E-2</v>
      </c>
      <c r="E69" s="57">
        <v>2.4719999999999999E-2</v>
      </c>
      <c r="F69" s="57">
        <v>1.8539999999999997E-2</v>
      </c>
      <c r="G69" s="57">
        <v>1.2199999999999999E-2</v>
      </c>
      <c r="H69" s="57">
        <v>6.4099999999999999E-3</v>
      </c>
      <c r="I69" s="57">
        <v>1.5900000000000001E-2</v>
      </c>
      <c r="J69" s="57">
        <v>0.03</v>
      </c>
      <c r="K69" s="57">
        <v>3.7400000000000003E-3</v>
      </c>
      <c r="L69" s="57">
        <v>172.52370000000002</v>
      </c>
      <c r="M69" s="57">
        <v>87.044539999999998</v>
      </c>
      <c r="N69" s="52"/>
      <c r="O69" s="52"/>
      <c r="P69" s="52"/>
      <c r="Q69" s="52"/>
      <c r="R69" s="52"/>
      <c r="S69" s="52"/>
      <c r="T69" s="52"/>
      <c r="U69" s="52"/>
      <c r="V69" s="52"/>
      <c r="W69" s="52"/>
      <c r="X69" s="52"/>
      <c r="Y69" s="52"/>
      <c r="Z69" s="52"/>
      <c r="AA69" s="52"/>
      <c r="AB69" s="52"/>
    </row>
    <row r="70" spans="1:28" ht="15" customHeight="1">
      <c r="A70" s="64" t="s">
        <v>508</v>
      </c>
      <c r="B70" s="57">
        <v>0</v>
      </c>
      <c r="C70" s="57">
        <v>0</v>
      </c>
      <c r="D70" s="57">
        <v>0</v>
      </c>
      <c r="E70" s="57">
        <v>7.5000000000000002E-4</v>
      </c>
      <c r="F70" s="57">
        <v>1E-3</v>
      </c>
      <c r="G70" s="57">
        <v>1.1999999999999999E-4</v>
      </c>
      <c r="H70" s="57">
        <v>2.0000000000000001E-4</v>
      </c>
      <c r="I70" s="57">
        <v>0</v>
      </c>
      <c r="J70" s="57">
        <v>0</v>
      </c>
      <c r="K70" s="57">
        <v>0</v>
      </c>
      <c r="L70" s="57">
        <v>0</v>
      </c>
      <c r="M70" s="57">
        <v>0</v>
      </c>
      <c r="N70" s="52"/>
      <c r="O70" s="52"/>
      <c r="P70" s="52"/>
      <c r="Q70" s="52"/>
      <c r="R70" s="52"/>
      <c r="S70" s="52"/>
      <c r="T70" s="52"/>
      <c r="U70" s="52"/>
      <c r="V70" s="52"/>
      <c r="W70" s="52"/>
      <c r="X70" s="52"/>
      <c r="Y70" s="52"/>
      <c r="Z70" s="52"/>
      <c r="AA70" s="52"/>
      <c r="AB70" s="52"/>
    </row>
    <row r="71" spans="1:28" ht="15" customHeight="1">
      <c r="A71" s="64" t="s">
        <v>509</v>
      </c>
      <c r="B71" s="57">
        <v>111.30597</v>
      </c>
      <c r="C71" s="57">
        <v>284.96609000000001</v>
      </c>
      <c r="D71" s="57">
        <v>2.4739999999999998E-2</v>
      </c>
      <c r="E71" s="57">
        <v>2.3969999999999998E-2</v>
      </c>
      <c r="F71" s="57">
        <v>1.754E-2</v>
      </c>
      <c r="G71" s="57">
        <v>1.208E-2</v>
      </c>
      <c r="H71" s="57">
        <v>6.2100000000000002E-3</v>
      </c>
      <c r="I71" s="57">
        <v>1.5900000000000001E-2</v>
      </c>
      <c r="J71" s="57">
        <v>0.03</v>
      </c>
      <c r="K71" s="57">
        <v>3.7400000000000003E-3</v>
      </c>
      <c r="L71" s="57">
        <v>172.52370000000002</v>
      </c>
      <c r="M71" s="57">
        <v>87.044539999999998</v>
      </c>
      <c r="N71" s="52"/>
      <c r="O71" s="52"/>
      <c r="P71" s="52"/>
      <c r="Q71" s="52"/>
      <c r="R71" s="52"/>
      <c r="S71" s="52"/>
      <c r="T71" s="52"/>
      <c r="U71" s="52"/>
      <c r="V71" s="52"/>
      <c r="W71" s="52"/>
      <c r="X71" s="52"/>
      <c r="Y71" s="52"/>
      <c r="Z71" s="52"/>
      <c r="AA71" s="52"/>
      <c r="AB71" s="52"/>
    </row>
    <row r="72" spans="1:28" ht="15" customHeight="1">
      <c r="A72" s="56" t="s">
        <v>510</v>
      </c>
      <c r="B72" s="57">
        <v>0</v>
      </c>
      <c r="C72" s="57">
        <v>0</v>
      </c>
      <c r="D72" s="57">
        <v>0</v>
      </c>
      <c r="E72" s="57">
        <v>0</v>
      </c>
      <c r="F72" s="57">
        <v>0</v>
      </c>
      <c r="G72" s="57">
        <v>0</v>
      </c>
      <c r="H72" s="57">
        <v>0</v>
      </c>
      <c r="I72" s="57">
        <v>0</v>
      </c>
      <c r="J72" s="57">
        <v>0</v>
      </c>
      <c r="K72" s="57">
        <v>0</v>
      </c>
      <c r="L72" s="57">
        <v>0</v>
      </c>
      <c r="M72" s="57">
        <v>0</v>
      </c>
      <c r="N72" s="52"/>
      <c r="O72" s="52"/>
      <c r="P72" s="52"/>
      <c r="Q72" s="52"/>
      <c r="R72" s="52"/>
      <c r="S72" s="52"/>
      <c r="T72" s="52"/>
      <c r="U72" s="52"/>
      <c r="V72" s="52"/>
      <c r="W72" s="52"/>
      <c r="X72" s="52"/>
      <c r="Y72" s="52"/>
      <c r="Z72" s="52"/>
      <c r="AA72" s="52"/>
      <c r="AB72" s="52"/>
    </row>
    <row r="73" spans="1:28" ht="15" customHeight="1">
      <c r="A73" s="56" t="s">
        <v>511</v>
      </c>
      <c r="B73" s="57">
        <v>0</v>
      </c>
      <c r="C73" s="57">
        <v>0</v>
      </c>
      <c r="D73" s="57">
        <v>0</v>
      </c>
      <c r="E73" s="57">
        <v>0</v>
      </c>
      <c r="F73" s="57">
        <v>0</v>
      </c>
      <c r="G73" s="57">
        <v>0</v>
      </c>
      <c r="H73" s="57">
        <v>0</v>
      </c>
      <c r="I73" s="57">
        <v>0</v>
      </c>
      <c r="J73" s="57">
        <v>0</v>
      </c>
      <c r="K73" s="57">
        <v>0</v>
      </c>
      <c r="L73" s="57">
        <v>0</v>
      </c>
      <c r="M73" s="57">
        <v>0</v>
      </c>
      <c r="N73" s="52"/>
      <c r="O73" s="52"/>
      <c r="P73" s="52"/>
      <c r="Q73" s="52"/>
      <c r="R73" s="52"/>
      <c r="S73" s="52"/>
      <c r="T73" s="52"/>
      <c r="U73" s="52"/>
      <c r="V73" s="52"/>
      <c r="W73" s="52"/>
      <c r="X73" s="52"/>
      <c r="Y73" s="52"/>
      <c r="Z73" s="52"/>
      <c r="AA73" s="52"/>
      <c r="AB73" s="52"/>
    </row>
    <row r="74" spans="1:28" ht="15" customHeight="1">
      <c r="A74" s="59" t="s">
        <v>512</v>
      </c>
      <c r="B74" s="57">
        <v>0</v>
      </c>
      <c r="C74" s="57">
        <v>0</v>
      </c>
      <c r="D74" s="57">
        <v>0</v>
      </c>
      <c r="E74" s="57">
        <v>0</v>
      </c>
      <c r="F74" s="57">
        <v>0</v>
      </c>
      <c r="G74" s="57">
        <v>0</v>
      </c>
      <c r="H74" s="57">
        <v>0</v>
      </c>
      <c r="I74" s="57">
        <v>0</v>
      </c>
      <c r="J74" s="57">
        <v>0</v>
      </c>
      <c r="K74" s="57">
        <v>0</v>
      </c>
      <c r="L74" s="57">
        <v>0</v>
      </c>
      <c r="M74" s="57">
        <v>0</v>
      </c>
      <c r="N74" s="52"/>
      <c r="O74" s="52"/>
      <c r="P74" s="52"/>
      <c r="Q74" s="52"/>
      <c r="R74" s="52"/>
      <c r="S74" s="52"/>
      <c r="T74" s="52"/>
      <c r="U74" s="52"/>
      <c r="V74" s="52"/>
      <c r="W74" s="52"/>
      <c r="X74" s="52"/>
      <c r="Y74" s="52"/>
      <c r="Z74" s="52"/>
      <c r="AA74" s="52"/>
      <c r="AB74" s="52"/>
    </row>
    <row r="75" spans="1:28" ht="15" customHeight="1">
      <c r="A75" s="56" t="s">
        <v>513</v>
      </c>
      <c r="B75" s="57">
        <v>30292.119890000002</v>
      </c>
      <c r="C75" s="57">
        <v>23175.754120000001</v>
      </c>
      <c r="D75" s="57">
        <v>26846.46415</v>
      </c>
      <c r="E75" s="57">
        <v>22283.826880000001</v>
      </c>
      <c r="F75" s="57">
        <v>32013.322459999999</v>
      </c>
      <c r="G75" s="57">
        <v>14724.514160000001</v>
      </c>
      <c r="H75" s="57">
        <v>17763.24005</v>
      </c>
      <c r="I75" s="57">
        <v>17606.727899999998</v>
      </c>
      <c r="J75" s="57">
        <v>14940.519340000001</v>
      </c>
      <c r="K75" s="57">
        <v>-319.19804999999997</v>
      </c>
      <c r="L75" s="57">
        <v>24393.858500000042</v>
      </c>
      <c r="M75" s="57">
        <v>293.95133000000089</v>
      </c>
      <c r="N75" s="52"/>
      <c r="O75" s="52"/>
      <c r="P75" s="52"/>
      <c r="Q75" s="52"/>
      <c r="R75" s="52"/>
      <c r="S75" s="52"/>
      <c r="T75" s="52"/>
      <c r="U75" s="52"/>
      <c r="V75" s="52"/>
      <c r="W75" s="52"/>
      <c r="X75" s="52"/>
      <c r="Y75" s="52"/>
      <c r="Z75" s="52"/>
      <c r="AA75" s="52"/>
      <c r="AB75" s="52"/>
    </row>
    <row r="76" spans="1:28" ht="15" customHeight="1">
      <c r="A76" s="65" t="s">
        <v>514</v>
      </c>
      <c r="B76" s="57">
        <v>289.46652</v>
      </c>
      <c r="C76" s="57">
        <v>327.86859999999996</v>
      </c>
      <c r="D76" s="57">
        <v>681.94938999999999</v>
      </c>
      <c r="E76" s="57">
        <v>826.76631999999995</v>
      </c>
      <c r="F76" s="57">
        <v>623.02379000000008</v>
      </c>
      <c r="G76" s="57">
        <v>396.34631999999999</v>
      </c>
      <c r="H76" s="57">
        <v>1741.98504</v>
      </c>
      <c r="I76" s="57">
        <v>2990.4499100000003</v>
      </c>
      <c r="J76" s="57">
        <v>2472.0664999999999</v>
      </c>
      <c r="K76" s="57">
        <v>0</v>
      </c>
      <c r="L76" s="57">
        <v>509.70994999999999</v>
      </c>
      <c r="M76" s="57">
        <v>243.74250000000001</v>
      </c>
      <c r="N76" s="52"/>
      <c r="O76" s="52"/>
      <c r="P76" s="52"/>
      <c r="Q76" s="52"/>
      <c r="R76" s="52"/>
      <c r="S76" s="52"/>
      <c r="T76" s="52"/>
      <c r="U76" s="52"/>
      <c r="V76" s="52"/>
      <c r="W76" s="52"/>
      <c r="X76" s="52"/>
      <c r="Y76" s="52"/>
      <c r="Z76" s="52"/>
      <c r="AA76" s="52"/>
      <c r="AB76" s="52"/>
    </row>
    <row r="77" spans="1:28" ht="15" customHeight="1">
      <c r="A77" s="63" t="s">
        <v>515</v>
      </c>
      <c r="B77" s="57">
        <v>30581.58641</v>
      </c>
      <c r="C77" s="57">
        <v>23503.622719999999</v>
      </c>
      <c r="D77" s="57">
        <v>27528.413539999998</v>
      </c>
      <c r="E77" s="57">
        <v>23110.593199999999</v>
      </c>
      <c r="F77" s="57">
        <v>32636.346249999999</v>
      </c>
      <c r="G77" s="57">
        <v>15120.860480000001</v>
      </c>
      <c r="H77" s="57">
        <v>19505.22509</v>
      </c>
      <c r="I77" s="57">
        <v>20597.177809999997</v>
      </c>
      <c r="J77" s="57">
        <v>17412.58584</v>
      </c>
      <c r="K77" s="57">
        <v>-319.19804999999997</v>
      </c>
      <c r="L77" s="57">
        <v>24903.568450000043</v>
      </c>
      <c r="M77" s="57">
        <v>537.69383000000084</v>
      </c>
      <c r="N77" s="52"/>
      <c r="O77" s="52"/>
      <c r="P77" s="52"/>
      <c r="Q77" s="52"/>
      <c r="R77" s="52"/>
      <c r="S77" s="52"/>
      <c r="T77" s="52"/>
      <c r="U77" s="52"/>
      <c r="V77" s="52"/>
      <c r="W77" s="52"/>
      <c r="X77" s="52"/>
      <c r="Y77" s="52"/>
      <c r="Z77" s="52"/>
      <c r="AA77" s="52"/>
      <c r="AB77" s="52"/>
    </row>
    <row r="78" spans="1:28" ht="15" customHeight="1">
      <c r="A78" s="62" t="s">
        <v>516</v>
      </c>
      <c r="B78" s="57">
        <v>172.45919000000001</v>
      </c>
      <c r="C78" s="57">
        <v>679.82193000000007</v>
      </c>
      <c r="D78" s="57">
        <v>2040.9060400000001</v>
      </c>
      <c r="E78" s="57">
        <v>-157.55798000000001</v>
      </c>
      <c r="F78" s="57">
        <v>-840.23032999999998</v>
      </c>
      <c r="G78" s="57">
        <v>909.67858999999999</v>
      </c>
      <c r="H78" s="57">
        <v>1054.96847</v>
      </c>
      <c r="I78" s="57">
        <v>2388.6705999999999</v>
      </c>
      <c r="J78" s="57">
        <v>4390.4024800000007</v>
      </c>
      <c r="K78" s="57">
        <v>2044.5563200000001</v>
      </c>
      <c r="L78" s="57">
        <v>634.01620000000014</v>
      </c>
      <c r="M78" s="57">
        <v>780.07576000000006</v>
      </c>
      <c r="N78" s="52"/>
      <c r="O78" s="52"/>
      <c r="P78" s="52"/>
      <c r="Q78" s="52"/>
      <c r="R78" s="52"/>
      <c r="S78" s="52"/>
      <c r="T78" s="52"/>
      <c r="U78" s="52"/>
      <c r="V78" s="52"/>
      <c r="W78" s="52"/>
      <c r="X78" s="52"/>
      <c r="Y78" s="52"/>
      <c r="Z78" s="52"/>
      <c r="AA78" s="52"/>
      <c r="AB78" s="52"/>
    </row>
    <row r="79" spans="1:28" ht="15" customHeight="1">
      <c r="A79" s="56" t="s">
        <v>517</v>
      </c>
      <c r="B79" s="57">
        <v>30754.045600000001</v>
      </c>
      <c r="C79" s="57">
        <v>24183.444649999998</v>
      </c>
      <c r="D79" s="57">
        <v>29569.319579999999</v>
      </c>
      <c r="E79" s="57">
        <v>22953.035219999998</v>
      </c>
      <c r="F79" s="57">
        <v>31796.11592</v>
      </c>
      <c r="G79" s="57">
        <v>16030.539070000001</v>
      </c>
      <c r="H79" s="57">
        <v>20560.19356</v>
      </c>
      <c r="I79" s="57">
        <v>22985.848409999999</v>
      </c>
      <c r="J79" s="57">
        <v>21802.98832</v>
      </c>
      <c r="K79" s="57">
        <v>1725.3582699999999</v>
      </c>
      <c r="L79" s="57">
        <v>25537.584650000044</v>
      </c>
      <c r="M79" s="57">
        <v>1317.7695900000008</v>
      </c>
      <c r="N79" s="52"/>
      <c r="O79" s="52"/>
      <c r="P79" s="52"/>
      <c r="Q79" s="52"/>
      <c r="R79" s="52"/>
      <c r="S79" s="52"/>
      <c r="T79" s="52"/>
      <c r="U79" s="52"/>
      <c r="V79" s="52"/>
      <c r="W79" s="52"/>
      <c r="X79" s="52"/>
      <c r="Y79" s="52"/>
      <c r="Z79" s="52"/>
      <c r="AA79" s="52"/>
      <c r="AB79" s="52"/>
    </row>
    <row r="80" spans="1:28" ht="15" customHeight="1">
      <c r="A80" s="62" t="s">
        <v>518</v>
      </c>
      <c r="B80" s="57">
        <v>0</v>
      </c>
      <c r="C80" s="57">
        <v>0</v>
      </c>
      <c r="D80" s="57">
        <v>0</v>
      </c>
      <c r="E80" s="57">
        <v>0</v>
      </c>
      <c r="F80" s="57">
        <v>0</v>
      </c>
      <c r="G80" s="57">
        <v>0</v>
      </c>
      <c r="H80" s="57">
        <v>0</v>
      </c>
      <c r="I80" s="57">
        <v>0</v>
      </c>
      <c r="J80" s="57">
        <v>0</v>
      </c>
      <c r="K80" s="57">
        <v>0</v>
      </c>
      <c r="L80" s="57">
        <v>0</v>
      </c>
      <c r="M80" s="57">
        <v>0</v>
      </c>
      <c r="N80" s="52"/>
      <c r="O80" s="52"/>
      <c r="P80" s="52"/>
      <c r="Q80" s="52"/>
      <c r="R80" s="52"/>
      <c r="S80" s="52"/>
      <c r="T80" s="52"/>
      <c r="U80" s="52"/>
      <c r="V80" s="52"/>
      <c r="W80" s="52"/>
      <c r="X80" s="52"/>
      <c r="Y80" s="52"/>
      <c r="Z80" s="52"/>
      <c r="AA80" s="52"/>
      <c r="AB80" s="52"/>
    </row>
    <row r="81" spans="1:28" ht="15" customHeight="1">
      <c r="A81" s="56" t="s">
        <v>519</v>
      </c>
      <c r="B81" s="57">
        <v>30754.045600000001</v>
      </c>
      <c r="C81" s="57">
        <v>24183.444649999998</v>
      </c>
      <c r="D81" s="57">
        <v>29569.319579999999</v>
      </c>
      <c r="E81" s="57">
        <v>22953.035219999998</v>
      </c>
      <c r="F81" s="57">
        <v>31796.11592</v>
      </c>
      <c r="G81" s="57">
        <v>16030.539070000001</v>
      </c>
      <c r="H81" s="57">
        <v>20560.19356</v>
      </c>
      <c r="I81" s="57">
        <v>22985.848409999999</v>
      </c>
      <c r="J81" s="57">
        <v>21802.98832</v>
      </c>
      <c r="K81" s="57">
        <v>1725.3582699999999</v>
      </c>
      <c r="L81" s="57">
        <v>25537.584650000044</v>
      </c>
      <c r="M81" s="57">
        <v>1317.7695900000008</v>
      </c>
      <c r="N81" s="52"/>
      <c r="O81" s="52"/>
      <c r="P81" s="52"/>
      <c r="Q81" s="52"/>
      <c r="R81" s="52"/>
      <c r="S81" s="52"/>
      <c r="T81" s="52"/>
      <c r="U81" s="52"/>
      <c r="V81" s="52"/>
      <c r="W81" s="52"/>
      <c r="X81" s="52"/>
      <c r="Y81" s="52"/>
      <c r="Z81" s="52"/>
      <c r="AA81" s="52"/>
      <c r="AB81" s="52"/>
    </row>
    <row r="82" spans="1:28" ht="15" customHeight="1" thickBot="1">
      <c r="A82" s="62" t="s">
        <v>520</v>
      </c>
      <c r="B82" s="57">
        <v>0</v>
      </c>
      <c r="C82" s="57">
        <v>0</v>
      </c>
      <c r="D82" s="57">
        <v>0</v>
      </c>
      <c r="E82" s="57">
        <v>-1106.23</v>
      </c>
      <c r="F82" s="57">
        <v>-3848.71</v>
      </c>
      <c r="G82" s="57">
        <v>-2899.94</v>
      </c>
      <c r="H82" s="57">
        <v>-2859.64527</v>
      </c>
      <c r="I82" s="57">
        <v>-3098.76</v>
      </c>
      <c r="J82" s="57">
        <v>-1537.7638999999999</v>
      </c>
      <c r="K82" s="57">
        <v>0</v>
      </c>
      <c r="L82" s="57">
        <v>2196.4549999999999</v>
      </c>
      <c r="M82" s="57">
        <v>0</v>
      </c>
      <c r="N82" s="52"/>
      <c r="O82" s="52"/>
      <c r="P82" s="52"/>
      <c r="Q82" s="52"/>
      <c r="R82" s="52"/>
      <c r="S82" s="52"/>
      <c r="T82" s="52"/>
      <c r="U82" s="52"/>
      <c r="V82" s="52"/>
      <c r="W82" s="52"/>
      <c r="X82" s="52"/>
      <c r="Y82" s="52"/>
      <c r="Z82" s="52"/>
      <c r="AA82" s="52"/>
      <c r="AB82" s="52"/>
    </row>
    <row r="83" spans="1:28" ht="15" customHeight="1" thickTop="1" thickBot="1">
      <c r="A83" s="735" t="s">
        <v>521</v>
      </c>
      <c r="B83" s="736">
        <v>30754.045600000001</v>
      </c>
      <c r="C83" s="736">
        <v>24183.444649999998</v>
      </c>
      <c r="D83" s="736">
        <v>29569.319579999999</v>
      </c>
      <c r="E83" s="736">
        <v>21846.805219999998</v>
      </c>
      <c r="F83" s="736">
        <v>27947.405920000001</v>
      </c>
      <c r="G83" s="736">
        <v>13130.59907</v>
      </c>
      <c r="H83" s="736">
        <v>17700.548289999999</v>
      </c>
      <c r="I83" s="736">
        <v>19887.08841</v>
      </c>
      <c r="J83" s="736">
        <v>20265.224420000002</v>
      </c>
      <c r="K83" s="736">
        <v>1725.3582699999999</v>
      </c>
      <c r="L83" s="736">
        <v>23341.129650000046</v>
      </c>
      <c r="M83" s="736">
        <v>1317.7695900000008</v>
      </c>
      <c r="N83" s="52"/>
      <c r="O83" s="52"/>
      <c r="P83" s="52"/>
      <c r="Q83" s="52"/>
      <c r="R83" s="52"/>
      <c r="S83" s="52"/>
      <c r="T83" s="52"/>
      <c r="U83" s="52"/>
      <c r="V83" s="52"/>
      <c r="W83" s="52"/>
      <c r="X83" s="52"/>
      <c r="Y83" s="52"/>
      <c r="Z83" s="52"/>
      <c r="AA83" s="52"/>
      <c r="AB83" s="52"/>
    </row>
    <row r="84" spans="1:28" ht="3.75" customHeight="1" thickTop="1" thickBot="1">
      <c r="A84" s="66"/>
      <c r="B84" s="67"/>
      <c r="C84" s="67"/>
      <c r="D84" s="67"/>
      <c r="E84" s="67"/>
      <c r="F84" s="67"/>
      <c r="G84" s="67"/>
      <c r="H84" s="67"/>
      <c r="I84" s="67"/>
      <c r="J84" s="67"/>
      <c r="K84" s="67"/>
      <c r="L84" s="67"/>
      <c r="M84" s="67"/>
      <c r="N84" s="52"/>
      <c r="O84" s="52"/>
      <c r="P84" s="52"/>
      <c r="Q84" s="52"/>
      <c r="R84" s="52"/>
      <c r="S84" s="52"/>
      <c r="T84" s="52"/>
      <c r="U84" s="52"/>
      <c r="V84" s="52"/>
      <c r="W84" s="52"/>
      <c r="X84" s="52"/>
      <c r="Y84" s="52"/>
      <c r="Z84" s="52"/>
      <c r="AA84" s="52"/>
      <c r="AB84" s="52"/>
    </row>
    <row r="85" spans="1:28" ht="15" customHeight="1" thickTop="1">
      <c r="A85" s="68"/>
      <c r="B85" s="69"/>
      <c r="C85" s="69"/>
      <c r="D85" s="69"/>
      <c r="E85" s="69"/>
      <c r="F85" s="69"/>
      <c r="G85" s="69"/>
      <c r="H85" s="69"/>
      <c r="I85" s="69"/>
      <c r="J85" s="69"/>
      <c r="K85" s="69"/>
      <c r="L85" s="69"/>
      <c r="M85" s="69"/>
      <c r="N85" s="52"/>
      <c r="O85" s="52"/>
      <c r="P85" s="52"/>
      <c r="Q85" s="52"/>
      <c r="R85" s="52"/>
      <c r="S85" s="52"/>
      <c r="T85" s="52"/>
      <c r="U85" s="52"/>
      <c r="V85" s="52"/>
      <c r="W85" s="52"/>
      <c r="X85" s="52"/>
      <c r="Y85" s="52"/>
      <c r="Z85" s="52"/>
      <c r="AA85" s="52"/>
      <c r="AB85" s="52"/>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pageSetUpPr fitToPage="1"/>
  </sheetPr>
  <dimension ref="A1:R59"/>
  <sheetViews>
    <sheetView topLeftCell="C1" zoomScaleNormal="100" workbookViewId="0">
      <selection activeCell="Q25" sqref="Q25"/>
    </sheetView>
  </sheetViews>
  <sheetFormatPr baseColWidth="10" defaultRowHeight="12.75"/>
  <cols>
    <col min="1" max="1" width="3" style="77" hidden="1" customWidth="1"/>
    <col min="2" max="2" width="6" style="77" hidden="1" customWidth="1"/>
    <col min="3" max="3" width="81.5703125" style="77" customWidth="1"/>
    <col min="4" max="9" width="8.28515625" style="77" bestFit="1" customWidth="1"/>
    <col min="10" max="10" width="8.28515625" style="77" customWidth="1"/>
    <col min="11" max="11" width="8.28515625" style="77" bestFit="1" customWidth="1"/>
    <col min="12" max="14" width="8.28515625" style="77" customWidth="1"/>
    <col min="15" max="15" width="8.28515625" style="77" bestFit="1" customWidth="1"/>
    <col min="16" max="256" width="11.42578125" style="77"/>
    <col min="257" max="258" width="0" style="77" hidden="1" customWidth="1"/>
    <col min="259" max="259" width="81.5703125" style="77" customWidth="1"/>
    <col min="260" max="265" width="8.28515625" style="77" bestFit="1" customWidth="1"/>
    <col min="266" max="266" width="8.28515625" style="77" customWidth="1"/>
    <col min="267" max="267" width="8.28515625" style="77" bestFit="1" customWidth="1"/>
    <col min="268" max="270" width="8.28515625" style="77" customWidth="1"/>
    <col min="271" max="271" width="8.28515625" style="77" bestFit="1" customWidth="1"/>
    <col min="272" max="512" width="11.42578125" style="77"/>
    <col min="513" max="514" width="0" style="77" hidden="1" customWidth="1"/>
    <col min="515" max="515" width="81.5703125" style="77" customWidth="1"/>
    <col min="516" max="521" width="8.28515625" style="77" bestFit="1" customWidth="1"/>
    <col min="522" max="522" width="8.28515625" style="77" customWidth="1"/>
    <col min="523" max="523" width="8.28515625" style="77" bestFit="1" customWidth="1"/>
    <col min="524" max="526" width="8.28515625" style="77" customWidth="1"/>
    <col min="527" max="527" width="8.28515625" style="77" bestFit="1" customWidth="1"/>
    <col min="528" max="768" width="11.42578125" style="77"/>
    <col min="769" max="770" width="0" style="77" hidden="1" customWidth="1"/>
    <col min="771" max="771" width="81.5703125" style="77" customWidth="1"/>
    <col min="772" max="777" width="8.28515625" style="77" bestFit="1" customWidth="1"/>
    <col min="778" max="778" width="8.28515625" style="77" customWidth="1"/>
    <col min="779" max="779" width="8.28515625" style="77" bestFit="1" customWidth="1"/>
    <col min="780" max="782" width="8.28515625" style="77" customWidth="1"/>
    <col min="783" max="783" width="8.28515625" style="77" bestFit="1" customWidth="1"/>
    <col min="784" max="1024" width="11.42578125" style="77"/>
    <col min="1025" max="1026" width="0" style="77" hidden="1" customWidth="1"/>
    <col min="1027" max="1027" width="81.5703125" style="77" customWidth="1"/>
    <col min="1028" max="1033" width="8.28515625" style="77" bestFit="1" customWidth="1"/>
    <col min="1034" max="1034" width="8.28515625" style="77" customWidth="1"/>
    <col min="1035" max="1035" width="8.28515625" style="77" bestFit="1" customWidth="1"/>
    <col min="1036" max="1038" width="8.28515625" style="77" customWidth="1"/>
    <col min="1039" max="1039" width="8.28515625" style="77" bestFit="1" customWidth="1"/>
    <col min="1040" max="1280" width="11.42578125" style="77"/>
    <col min="1281" max="1282" width="0" style="77" hidden="1" customWidth="1"/>
    <col min="1283" max="1283" width="81.5703125" style="77" customWidth="1"/>
    <col min="1284" max="1289" width="8.28515625" style="77" bestFit="1" customWidth="1"/>
    <col min="1290" max="1290" width="8.28515625" style="77" customWidth="1"/>
    <col min="1291" max="1291" width="8.28515625" style="77" bestFit="1" customWidth="1"/>
    <col min="1292" max="1294" width="8.28515625" style="77" customWidth="1"/>
    <col min="1295" max="1295" width="8.28515625" style="77" bestFit="1" customWidth="1"/>
    <col min="1296" max="1536" width="11.42578125" style="77"/>
    <col min="1537" max="1538" width="0" style="77" hidden="1" customWidth="1"/>
    <col min="1539" max="1539" width="81.5703125" style="77" customWidth="1"/>
    <col min="1540" max="1545" width="8.28515625" style="77" bestFit="1" customWidth="1"/>
    <col min="1546" max="1546" width="8.28515625" style="77" customWidth="1"/>
    <col min="1547" max="1547" width="8.28515625" style="77" bestFit="1" customWidth="1"/>
    <col min="1548" max="1550" width="8.28515625" style="77" customWidth="1"/>
    <col min="1551" max="1551" width="8.28515625" style="77" bestFit="1" customWidth="1"/>
    <col min="1552" max="1792" width="11.42578125" style="77"/>
    <col min="1793" max="1794" width="0" style="77" hidden="1" customWidth="1"/>
    <col min="1795" max="1795" width="81.5703125" style="77" customWidth="1"/>
    <col min="1796" max="1801" width="8.28515625" style="77" bestFit="1" customWidth="1"/>
    <col min="1802" max="1802" width="8.28515625" style="77" customWidth="1"/>
    <col min="1803" max="1803" width="8.28515625" style="77" bestFit="1" customWidth="1"/>
    <col min="1804" max="1806" width="8.28515625" style="77" customWidth="1"/>
    <col min="1807" max="1807" width="8.28515625" style="77" bestFit="1" customWidth="1"/>
    <col min="1808" max="2048" width="11.42578125" style="77"/>
    <col min="2049" max="2050" width="0" style="77" hidden="1" customWidth="1"/>
    <col min="2051" max="2051" width="81.5703125" style="77" customWidth="1"/>
    <col min="2052" max="2057" width="8.28515625" style="77" bestFit="1" customWidth="1"/>
    <col min="2058" max="2058" width="8.28515625" style="77" customWidth="1"/>
    <col min="2059" max="2059" width="8.28515625" style="77" bestFit="1" customWidth="1"/>
    <col min="2060" max="2062" width="8.28515625" style="77" customWidth="1"/>
    <col min="2063" max="2063" width="8.28515625" style="77" bestFit="1" customWidth="1"/>
    <col min="2064" max="2304" width="11.42578125" style="77"/>
    <col min="2305" max="2306" width="0" style="77" hidden="1" customWidth="1"/>
    <col min="2307" max="2307" width="81.5703125" style="77" customWidth="1"/>
    <col min="2308" max="2313" width="8.28515625" style="77" bestFit="1" customWidth="1"/>
    <col min="2314" max="2314" width="8.28515625" style="77" customWidth="1"/>
    <col min="2315" max="2315" width="8.28515625" style="77" bestFit="1" customWidth="1"/>
    <col min="2316" max="2318" width="8.28515625" style="77" customWidth="1"/>
    <col min="2319" max="2319" width="8.28515625" style="77" bestFit="1" customWidth="1"/>
    <col min="2320" max="2560" width="11.42578125" style="77"/>
    <col min="2561" max="2562" width="0" style="77" hidden="1" customWidth="1"/>
    <col min="2563" max="2563" width="81.5703125" style="77" customWidth="1"/>
    <col min="2564" max="2569" width="8.28515625" style="77" bestFit="1" customWidth="1"/>
    <col min="2570" max="2570" width="8.28515625" style="77" customWidth="1"/>
    <col min="2571" max="2571" width="8.28515625" style="77" bestFit="1" customWidth="1"/>
    <col min="2572" max="2574" width="8.28515625" style="77" customWidth="1"/>
    <col min="2575" max="2575" width="8.28515625" style="77" bestFit="1" customWidth="1"/>
    <col min="2576" max="2816" width="11.42578125" style="77"/>
    <col min="2817" max="2818" width="0" style="77" hidden="1" customWidth="1"/>
    <col min="2819" max="2819" width="81.5703125" style="77" customWidth="1"/>
    <col min="2820" max="2825" width="8.28515625" style="77" bestFit="1" customWidth="1"/>
    <col min="2826" max="2826" width="8.28515625" style="77" customWidth="1"/>
    <col min="2827" max="2827" width="8.28515625" style="77" bestFit="1" customWidth="1"/>
    <col min="2828" max="2830" width="8.28515625" style="77" customWidth="1"/>
    <col min="2831" max="2831" width="8.28515625" style="77" bestFit="1" customWidth="1"/>
    <col min="2832" max="3072" width="11.42578125" style="77"/>
    <col min="3073" max="3074" width="0" style="77" hidden="1" customWidth="1"/>
    <col min="3075" max="3075" width="81.5703125" style="77" customWidth="1"/>
    <col min="3076" max="3081" width="8.28515625" style="77" bestFit="1" customWidth="1"/>
    <col min="3082" max="3082" width="8.28515625" style="77" customWidth="1"/>
    <col min="3083" max="3083" width="8.28515625" style="77" bestFit="1" customWidth="1"/>
    <col min="3084" max="3086" width="8.28515625" style="77" customWidth="1"/>
    <col min="3087" max="3087" width="8.28515625" style="77" bestFit="1" customWidth="1"/>
    <col min="3088" max="3328" width="11.42578125" style="77"/>
    <col min="3329" max="3330" width="0" style="77" hidden="1" customWidth="1"/>
    <col min="3331" max="3331" width="81.5703125" style="77" customWidth="1"/>
    <col min="3332" max="3337" width="8.28515625" style="77" bestFit="1" customWidth="1"/>
    <col min="3338" max="3338" width="8.28515625" style="77" customWidth="1"/>
    <col min="3339" max="3339" width="8.28515625" style="77" bestFit="1" customWidth="1"/>
    <col min="3340" max="3342" width="8.28515625" style="77" customWidth="1"/>
    <col min="3343" max="3343" width="8.28515625" style="77" bestFit="1" customWidth="1"/>
    <col min="3344" max="3584" width="11.42578125" style="77"/>
    <col min="3585" max="3586" width="0" style="77" hidden="1" customWidth="1"/>
    <col min="3587" max="3587" width="81.5703125" style="77" customWidth="1"/>
    <col min="3588" max="3593" width="8.28515625" style="77" bestFit="1" customWidth="1"/>
    <col min="3594" max="3594" width="8.28515625" style="77" customWidth="1"/>
    <col min="3595" max="3595" width="8.28515625" style="77" bestFit="1" customWidth="1"/>
    <col min="3596" max="3598" width="8.28515625" style="77" customWidth="1"/>
    <col min="3599" max="3599" width="8.28515625" style="77" bestFit="1" customWidth="1"/>
    <col min="3600" max="3840" width="11.42578125" style="77"/>
    <col min="3841" max="3842" width="0" style="77" hidden="1" customWidth="1"/>
    <col min="3843" max="3843" width="81.5703125" style="77" customWidth="1"/>
    <col min="3844" max="3849" width="8.28515625" style="77" bestFit="1" customWidth="1"/>
    <col min="3850" max="3850" width="8.28515625" style="77" customWidth="1"/>
    <col min="3851" max="3851" width="8.28515625" style="77" bestFit="1" customWidth="1"/>
    <col min="3852" max="3854" width="8.28515625" style="77" customWidth="1"/>
    <col min="3855" max="3855" width="8.28515625" style="77" bestFit="1" customWidth="1"/>
    <col min="3856" max="4096" width="11.42578125" style="77"/>
    <col min="4097" max="4098" width="0" style="77" hidden="1" customWidth="1"/>
    <col min="4099" max="4099" width="81.5703125" style="77" customWidth="1"/>
    <col min="4100" max="4105" width="8.28515625" style="77" bestFit="1" customWidth="1"/>
    <col min="4106" max="4106" width="8.28515625" style="77" customWidth="1"/>
    <col min="4107" max="4107" width="8.28515625" style="77" bestFit="1" customWidth="1"/>
    <col min="4108" max="4110" width="8.28515625" style="77" customWidth="1"/>
    <col min="4111" max="4111" width="8.28515625" style="77" bestFit="1" customWidth="1"/>
    <col min="4112" max="4352" width="11.42578125" style="77"/>
    <col min="4353" max="4354" width="0" style="77" hidden="1" customWidth="1"/>
    <col min="4355" max="4355" width="81.5703125" style="77" customWidth="1"/>
    <col min="4356" max="4361" width="8.28515625" style="77" bestFit="1" customWidth="1"/>
    <col min="4362" max="4362" width="8.28515625" style="77" customWidth="1"/>
    <col min="4363" max="4363" width="8.28515625" style="77" bestFit="1" customWidth="1"/>
    <col min="4364" max="4366" width="8.28515625" style="77" customWidth="1"/>
    <col min="4367" max="4367" width="8.28515625" style="77" bestFit="1" customWidth="1"/>
    <col min="4368" max="4608" width="11.42578125" style="77"/>
    <col min="4609" max="4610" width="0" style="77" hidden="1" customWidth="1"/>
    <col min="4611" max="4611" width="81.5703125" style="77" customWidth="1"/>
    <col min="4612" max="4617" width="8.28515625" style="77" bestFit="1" customWidth="1"/>
    <col min="4618" max="4618" width="8.28515625" style="77" customWidth="1"/>
    <col min="4619" max="4619" width="8.28515625" style="77" bestFit="1" customWidth="1"/>
    <col min="4620" max="4622" width="8.28515625" style="77" customWidth="1"/>
    <col min="4623" max="4623" width="8.28515625" style="77" bestFit="1" customWidth="1"/>
    <col min="4624" max="4864" width="11.42578125" style="77"/>
    <col min="4865" max="4866" width="0" style="77" hidden="1" customWidth="1"/>
    <col min="4867" max="4867" width="81.5703125" style="77" customWidth="1"/>
    <col min="4868" max="4873" width="8.28515625" style="77" bestFit="1" customWidth="1"/>
    <col min="4874" max="4874" width="8.28515625" style="77" customWidth="1"/>
    <col min="4875" max="4875" width="8.28515625" style="77" bestFit="1" customWidth="1"/>
    <col min="4876" max="4878" width="8.28515625" style="77" customWidth="1"/>
    <col min="4879" max="4879" width="8.28515625" style="77" bestFit="1" customWidth="1"/>
    <col min="4880" max="5120" width="11.42578125" style="77"/>
    <col min="5121" max="5122" width="0" style="77" hidden="1" customWidth="1"/>
    <col min="5123" max="5123" width="81.5703125" style="77" customWidth="1"/>
    <col min="5124" max="5129" width="8.28515625" style="77" bestFit="1" customWidth="1"/>
    <col min="5130" max="5130" width="8.28515625" style="77" customWidth="1"/>
    <col min="5131" max="5131" width="8.28515625" style="77" bestFit="1" customWidth="1"/>
    <col min="5132" max="5134" width="8.28515625" style="77" customWidth="1"/>
    <col min="5135" max="5135" width="8.28515625" style="77" bestFit="1" customWidth="1"/>
    <col min="5136" max="5376" width="11.42578125" style="77"/>
    <col min="5377" max="5378" width="0" style="77" hidden="1" customWidth="1"/>
    <col min="5379" max="5379" width="81.5703125" style="77" customWidth="1"/>
    <col min="5380" max="5385" width="8.28515625" style="77" bestFit="1" customWidth="1"/>
    <col min="5386" max="5386" width="8.28515625" style="77" customWidth="1"/>
    <col min="5387" max="5387" width="8.28515625" style="77" bestFit="1" customWidth="1"/>
    <col min="5388" max="5390" width="8.28515625" style="77" customWidth="1"/>
    <col min="5391" max="5391" width="8.28515625" style="77" bestFit="1" customWidth="1"/>
    <col min="5392" max="5632" width="11.42578125" style="77"/>
    <col min="5633" max="5634" width="0" style="77" hidden="1" customWidth="1"/>
    <col min="5635" max="5635" width="81.5703125" style="77" customWidth="1"/>
    <col min="5636" max="5641" width="8.28515625" style="77" bestFit="1" customWidth="1"/>
    <col min="5642" max="5642" width="8.28515625" style="77" customWidth="1"/>
    <col min="5643" max="5643" width="8.28515625" style="77" bestFit="1" customWidth="1"/>
    <col min="5644" max="5646" width="8.28515625" style="77" customWidth="1"/>
    <col min="5647" max="5647" width="8.28515625" style="77" bestFit="1" customWidth="1"/>
    <col min="5648" max="5888" width="11.42578125" style="77"/>
    <col min="5889" max="5890" width="0" style="77" hidden="1" customWidth="1"/>
    <col min="5891" max="5891" width="81.5703125" style="77" customWidth="1"/>
    <col min="5892" max="5897" width="8.28515625" style="77" bestFit="1" customWidth="1"/>
    <col min="5898" max="5898" width="8.28515625" style="77" customWidth="1"/>
    <col min="5899" max="5899" width="8.28515625" style="77" bestFit="1" customWidth="1"/>
    <col min="5900" max="5902" width="8.28515625" style="77" customWidth="1"/>
    <col min="5903" max="5903" width="8.28515625" style="77" bestFit="1" customWidth="1"/>
    <col min="5904" max="6144" width="11.42578125" style="77"/>
    <col min="6145" max="6146" width="0" style="77" hidden="1" customWidth="1"/>
    <col min="6147" max="6147" width="81.5703125" style="77" customWidth="1"/>
    <col min="6148" max="6153" width="8.28515625" style="77" bestFit="1" customWidth="1"/>
    <col min="6154" max="6154" width="8.28515625" style="77" customWidth="1"/>
    <col min="6155" max="6155" width="8.28515625" style="77" bestFit="1" customWidth="1"/>
    <col min="6156" max="6158" width="8.28515625" style="77" customWidth="1"/>
    <col min="6159" max="6159" width="8.28515625" style="77" bestFit="1" customWidth="1"/>
    <col min="6160" max="6400" width="11.42578125" style="77"/>
    <col min="6401" max="6402" width="0" style="77" hidden="1" customWidth="1"/>
    <col min="6403" max="6403" width="81.5703125" style="77" customWidth="1"/>
    <col min="6404" max="6409" width="8.28515625" style="77" bestFit="1" customWidth="1"/>
    <col min="6410" max="6410" width="8.28515625" style="77" customWidth="1"/>
    <col min="6411" max="6411" width="8.28515625" style="77" bestFit="1" customWidth="1"/>
    <col min="6412" max="6414" width="8.28515625" style="77" customWidth="1"/>
    <col min="6415" max="6415" width="8.28515625" style="77" bestFit="1" customWidth="1"/>
    <col min="6416" max="6656" width="11.42578125" style="77"/>
    <col min="6657" max="6658" width="0" style="77" hidden="1" customWidth="1"/>
    <col min="6659" max="6659" width="81.5703125" style="77" customWidth="1"/>
    <col min="6660" max="6665" width="8.28515625" style="77" bestFit="1" customWidth="1"/>
    <col min="6666" max="6666" width="8.28515625" style="77" customWidth="1"/>
    <col min="6667" max="6667" width="8.28515625" style="77" bestFit="1" customWidth="1"/>
    <col min="6668" max="6670" width="8.28515625" style="77" customWidth="1"/>
    <col min="6671" max="6671" width="8.28515625" style="77" bestFit="1" customWidth="1"/>
    <col min="6672" max="6912" width="11.42578125" style="77"/>
    <col min="6913" max="6914" width="0" style="77" hidden="1" customWidth="1"/>
    <col min="6915" max="6915" width="81.5703125" style="77" customWidth="1"/>
    <col min="6916" max="6921" width="8.28515625" style="77" bestFit="1" customWidth="1"/>
    <col min="6922" max="6922" width="8.28515625" style="77" customWidth="1"/>
    <col min="6923" max="6923" width="8.28515625" style="77" bestFit="1" customWidth="1"/>
    <col min="6924" max="6926" width="8.28515625" style="77" customWidth="1"/>
    <col min="6927" max="6927" width="8.28515625" style="77" bestFit="1" customWidth="1"/>
    <col min="6928" max="7168" width="11.42578125" style="77"/>
    <col min="7169" max="7170" width="0" style="77" hidden="1" customWidth="1"/>
    <col min="7171" max="7171" width="81.5703125" style="77" customWidth="1"/>
    <col min="7172" max="7177" width="8.28515625" style="77" bestFit="1" customWidth="1"/>
    <col min="7178" max="7178" width="8.28515625" style="77" customWidth="1"/>
    <col min="7179" max="7179" width="8.28515625" style="77" bestFit="1" customWidth="1"/>
    <col min="7180" max="7182" width="8.28515625" style="77" customWidth="1"/>
    <col min="7183" max="7183" width="8.28515625" style="77" bestFit="1" customWidth="1"/>
    <col min="7184" max="7424" width="11.42578125" style="77"/>
    <col min="7425" max="7426" width="0" style="77" hidden="1" customWidth="1"/>
    <col min="7427" max="7427" width="81.5703125" style="77" customWidth="1"/>
    <col min="7428" max="7433" width="8.28515625" style="77" bestFit="1" customWidth="1"/>
    <col min="7434" max="7434" width="8.28515625" style="77" customWidth="1"/>
    <col min="7435" max="7435" width="8.28515625" style="77" bestFit="1" customWidth="1"/>
    <col min="7436" max="7438" width="8.28515625" style="77" customWidth="1"/>
    <col min="7439" max="7439" width="8.28515625" style="77" bestFit="1" customWidth="1"/>
    <col min="7440" max="7680" width="11.42578125" style="77"/>
    <col min="7681" max="7682" width="0" style="77" hidden="1" customWidth="1"/>
    <col min="7683" max="7683" width="81.5703125" style="77" customWidth="1"/>
    <col min="7684" max="7689" width="8.28515625" style="77" bestFit="1" customWidth="1"/>
    <col min="7690" max="7690" width="8.28515625" style="77" customWidth="1"/>
    <col min="7691" max="7691" width="8.28515625" style="77" bestFit="1" customWidth="1"/>
    <col min="7692" max="7694" width="8.28515625" style="77" customWidth="1"/>
    <col min="7695" max="7695" width="8.28515625" style="77" bestFit="1" customWidth="1"/>
    <col min="7696" max="7936" width="11.42578125" style="77"/>
    <col min="7937" max="7938" width="0" style="77" hidden="1" customWidth="1"/>
    <col min="7939" max="7939" width="81.5703125" style="77" customWidth="1"/>
    <col min="7940" max="7945" width="8.28515625" style="77" bestFit="1" customWidth="1"/>
    <col min="7946" max="7946" width="8.28515625" style="77" customWidth="1"/>
    <col min="7947" max="7947" width="8.28515625" style="77" bestFit="1" customWidth="1"/>
    <col min="7948" max="7950" width="8.28515625" style="77" customWidth="1"/>
    <col min="7951" max="7951" width="8.28515625" style="77" bestFit="1" customWidth="1"/>
    <col min="7952" max="8192" width="11.42578125" style="77"/>
    <col min="8193" max="8194" width="0" style="77" hidden="1" customWidth="1"/>
    <col min="8195" max="8195" width="81.5703125" style="77" customWidth="1"/>
    <col min="8196" max="8201" width="8.28515625" style="77" bestFit="1" customWidth="1"/>
    <col min="8202" max="8202" width="8.28515625" style="77" customWidth="1"/>
    <col min="8203" max="8203" width="8.28515625" style="77" bestFit="1" customWidth="1"/>
    <col min="8204" max="8206" width="8.28515625" style="77" customWidth="1"/>
    <col min="8207" max="8207" width="8.28515625" style="77" bestFit="1" customWidth="1"/>
    <col min="8208" max="8448" width="11.42578125" style="77"/>
    <col min="8449" max="8450" width="0" style="77" hidden="1" customWidth="1"/>
    <col min="8451" max="8451" width="81.5703125" style="77" customWidth="1"/>
    <col min="8452" max="8457" width="8.28515625" style="77" bestFit="1" customWidth="1"/>
    <col min="8458" max="8458" width="8.28515625" style="77" customWidth="1"/>
    <col min="8459" max="8459" width="8.28515625" style="77" bestFit="1" customWidth="1"/>
    <col min="8460" max="8462" width="8.28515625" style="77" customWidth="1"/>
    <col min="8463" max="8463" width="8.28515625" style="77" bestFit="1" customWidth="1"/>
    <col min="8464" max="8704" width="11.42578125" style="77"/>
    <col min="8705" max="8706" width="0" style="77" hidden="1" customWidth="1"/>
    <col min="8707" max="8707" width="81.5703125" style="77" customWidth="1"/>
    <col min="8708" max="8713" width="8.28515625" style="77" bestFit="1" customWidth="1"/>
    <col min="8714" max="8714" width="8.28515625" style="77" customWidth="1"/>
    <col min="8715" max="8715" width="8.28515625" style="77" bestFit="1" customWidth="1"/>
    <col min="8716" max="8718" width="8.28515625" style="77" customWidth="1"/>
    <col min="8719" max="8719" width="8.28515625" style="77" bestFit="1" customWidth="1"/>
    <col min="8720" max="8960" width="11.42578125" style="77"/>
    <col min="8961" max="8962" width="0" style="77" hidden="1" customWidth="1"/>
    <col min="8963" max="8963" width="81.5703125" style="77" customWidth="1"/>
    <col min="8964" max="8969" width="8.28515625" style="77" bestFit="1" customWidth="1"/>
    <col min="8970" max="8970" width="8.28515625" style="77" customWidth="1"/>
    <col min="8971" max="8971" width="8.28515625" style="77" bestFit="1" customWidth="1"/>
    <col min="8972" max="8974" width="8.28515625" style="77" customWidth="1"/>
    <col min="8975" max="8975" width="8.28515625" style="77" bestFit="1" customWidth="1"/>
    <col min="8976" max="9216" width="11.42578125" style="77"/>
    <col min="9217" max="9218" width="0" style="77" hidden="1" customWidth="1"/>
    <col min="9219" max="9219" width="81.5703125" style="77" customWidth="1"/>
    <col min="9220" max="9225" width="8.28515625" style="77" bestFit="1" customWidth="1"/>
    <col min="9226" max="9226" width="8.28515625" style="77" customWidth="1"/>
    <col min="9227" max="9227" width="8.28515625" style="77" bestFit="1" customWidth="1"/>
    <col min="9228" max="9230" width="8.28515625" style="77" customWidth="1"/>
    <col min="9231" max="9231" width="8.28515625" style="77" bestFit="1" customWidth="1"/>
    <col min="9232" max="9472" width="11.42578125" style="77"/>
    <col min="9473" max="9474" width="0" style="77" hidden="1" customWidth="1"/>
    <col min="9475" max="9475" width="81.5703125" style="77" customWidth="1"/>
    <col min="9476" max="9481" width="8.28515625" style="77" bestFit="1" customWidth="1"/>
    <col min="9482" max="9482" width="8.28515625" style="77" customWidth="1"/>
    <col min="9483" max="9483" width="8.28515625" style="77" bestFit="1" customWidth="1"/>
    <col min="9484" max="9486" width="8.28515625" style="77" customWidth="1"/>
    <col min="9487" max="9487" width="8.28515625" style="77" bestFit="1" customWidth="1"/>
    <col min="9488" max="9728" width="11.42578125" style="77"/>
    <col min="9729" max="9730" width="0" style="77" hidden="1" customWidth="1"/>
    <col min="9731" max="9731" width="81.5703125" style="77" customWidth="1"/>
    <col min="9732" max="9737" width="8.28515625" style="77" bestFit="1" customWidth="1"/>
    <col min="9738" max="9738" width="8.28515625" style="77" customWidth="1"/>
    <col min="9739" max="9739" width="8.28515625" style="77" bestFit="1" customWidth="1"/>
    <col min="9740" max="9742" width="8.28515625" style="77" customWidth="1"/>
    <col min="9743" max="9743" width="8.28515625" style="77" bestFit="1" customWidth="1"/>
    <col min="9744" max="9984" width="11.42578125" style="77"/>
    <col min="9985" max="9986" width="0" style="77" hidden="1" customWidth="1"/>
    <col min="9987" max="9987" width="81.5703125" style="77" customWidth="1"/>
    <col min="9988" max="9993" width="8.28515625" style="77" bestFit="1" customWidth="1"/>
    <col min="9994" max="9994" width="8.28515625" style="77" customWidth="1"/>
    <col min="9995" max="9995" width="8.28515625" style="77" bestFit="1" customWidth="1"/>
    <col min="9996" max="9998" width="8.28515625" style="77" customWidth="1"/>
    <col min="9999" max="9999" width="8.28515625" style="77" bestFit="1" customWidth="1"/>
    <col min="10000" max="10240" width="11.42578125" style="77"/>
    <col min="10241" max="10242" width="0" style="77" hidden="1" customWidth="1"/>
    <col min="10243" max="10243" width="81.5703125" style="77" customWidth="1"/>
    <col min="10244" max="10249" width="8.28515625" style="77" bestFit="1" customWidth="1"/>
    <col min="10250" max="10250" width="8.28515625" style="77" customWidth="1"/>
    <col min="10251" max="10251" width="8.28515625" style="77" bestFit="1" customWidth="1"/>
    <col min="10252" max="10254" width="8.28515625" style="77" customWidth="1"/>
    <col min="10255" max="10255" width="8.28515625" style="77" bestFit="1" customWidth="1"/>
    <col min="10256" max="10496" width="11.42578125" style="77"/>
    <col min="10497" max="10498" width="0" style="77" hidden="1" customWidth="1"/>
    <col min="10499" max="10499" width="81.5703125" style="77" customWidth="1"/>
    <col min="10500" max="10505" width="8.28515625" style="77" bestFit="1" customWidth="1"/>
    <col min="10506" max="10506" width="8.28515625" style="77" customWidth="1"/>
    <col min="10507" max="10507" width="8.28515625" style="77" bestFit="1" customWidth="1"/>
    <col min="10508" max="10510" width="8.28515625" style="77" customWidth="1"/>
    <col min="10511" max="10511" width="8.28515625" style="77" bestFit="1" customWidth="1"/>
    <col min="10512" max="10752" width="11.42578125" style="77"/>
    <col min="10753" max="10754" width="0" style="77" hidden="1" customWidth="1"/>
    <col min="10755" max="10755" width="81.5703125" style="77" customWidth="1"/>
    <col min="10756" max="10761" width="8.28515625" style="77" bestFit="1" customWidth="1"/>
    <col min="10762" max="10762" width="8.28515625" style="77" customWidth="1"/>
    <col min="10763" max="10763" width="8.28515625" style="77" bestFit="1" customWidth="1"/>
    <col min="10764" max="10766" width="8.28515625" style="77" customWidth="1"/>
    <col min="10767" max="10767" width="8.28515625" style="77" bestFit="1" customWidth="1"/>
    <col min="10768" max="11008" width="11.42578125" style="77"/>
    <col min="11009" max="11010" width="0" style="77" hidden="1" customWidth="1"/>
    <col min="11011" max="11011" width="81.5703125" style="77" customWidth="1"/>
    <col min="11012" max="11017" width="8.28515625" style="77" bestFit="1" customWidth="1"/>
    <col min="11018" max="11018" width="8.28515625" style="77" customWidth="1"/>
    <col min="11019" max="11019" width="8.28515625" style="77" bestFit="1" customWidth="1"/>
    <col min="11020" max="11022" width="8.28515625" style="77" customWidth="1"/>
    <col min="11023" max="11023" width="8.28515625" style="77" bestFit="1" customWidth="1"/>
    <col min="11024" max="11264" width="11.42578125" style="77"/>
    <col min="11265" max="11266" width="0" style="77" hidden="1" customWidth="1"/>
    <col min="11267" max="11267" width="81.5703125" style="77" customWidth="1"/>
    <col min="11268" max="11273" width="8.28515625" style="77" bestFit="1" customWidth="1"/>
    <col min="11274" max="11274" width="8.28515625" style="77" customWidth="1"/>
    <col min="11275" max="11275" width="8.28515625" style="77" bestFit="1" customWidth="1"/>
    <col min="11276" max="11278" width="8.28515625" style="77" customWidth="1"/>
    <col min="11279" max="11279" width="8.28515625" style="77" bestFit="1" customWidth="1"/>
    <col min="11280" max="11520" width="11.42578125" style="77"/>
    <col min="11521" max="11522" width="0" style="77" hidden="1" customWidth="1"/>
    <col min="11523" max="11523" width="81.5703125" style="77" customWidth="1"/>
    <col min="11524" max="11529" width="8.28515625" style="77" bestFit="1" customWidth="1"/>
    <col min="11530" max="11530" width="8.28515625" style="77" customWidth="1"/>
    <col min="11531" max="11531" width="8.28515625" style="77" bestFit="1" customWidth="1"/>
    <col min="11532" max="11534" width="8.28515625" style="77" customWidth="1"/>
    <col min="11535" max="11535" width="8.28515625" style="77" bestFit="1" customWidth="1"/>
    <col min="11536" max="11776" width="11.42578125" style="77"/>
    <col min="11777" max="11778" width="0" style="77" hidden="1" customWidth="1"/>
    <col min="11779" max="11779" width="81.5703125" style="77" customWidth="1"/>
    <col min="11780" max="11785" width="8.28515625" style="77" bestFit="1" customWidth="1"/>
    <col min="11786" max="11786" width="8.28515625" style="77" customWidth="1"/>
    <col min="11787" max="11787" width="8.28515625" style="77" bestFit="1" customWidth="1"/>
    <col min="11788" max="11790" width="8.28515625" style="77" customWidth="1"/>
    <col min="11791" max="11791" width="8.28515625" style="77" bestFit="1" customWidth="1"/>
    <col min="11792" max="12032" width="11.42578125" style="77"/>
    <col min="12033" max="12034" width="0" style="77" hidden="1" customWidth="1"/>
    <col min="12035" max="12035" width="81.5703125" style="77" customWidth="1"/>
    <col min="12036" max="12041" width="8.28515625" style="77" bestFit="1" customWidth="1"/>
    <col min="12042" max="12042" width="8.28515625" style="77" customWidth="1"/>
    <col min="12043" max="12043" width="8.28515625" style="77" bestFit="1" customWidth="1"/>
    <col min="12044" max="12046" width="8.28515625" style="77" customWidth="1"/>
    <col min="12047" max="12047" width="8.28515625" style="77" bestFit="1" customWidth="1"/>
    <col min="12048" max="12288" width="11.42578125" style="77"/>
    <col min="12289" max="12290" width="0" style="77" hidden="1" customWidth="1"/>
    <col min="12291" max="12291" width="81.5703125" style="77" customWidth="1"/>
    <col min="12292" max="12297" width="8.28515625" style="77" bestFit="1" customWidth="1"/>
    <col min="12298" max="12298" width="8.28515625" style="77" customWidth="1"/>
    <col min="12299" max="12299" width="8.28515625" style="77" bestFit="1" customWidth="1"/>
    <col min="12300" max="12302" width="8.28515625" style="77" customWidth="1"/>
    <col min="12303" max="12303" width="8.28515625" style="77" bestFit="1" customWidth="1"/>
    <col min="12304" max="12544" width="11.42578125" style="77"/>
    <col min="12545" max="12546" width="0" style="77" hidden="1" customWidth="1"/>
    <col min="12547" max="12547" width="81.5703125" style="77" customWidth="1"/>
    <col min="12548" max="12553" width="8.28515625" style="77" bestFit="1" customWidth="1"/>
    <col min="12554" max="12554" width="8.28515625" style="77" customWidth="1"/>
    <col min="12555" max="12555" width="8.28515625" style="77" bestFit="1" customWidth="1"/>
    <col min="12556" max="12558" width="8.28515625" style="77" customWidth="1"/>
    <col min="12559" max="12559" width="8.28515625" style="77" bestFit="1" customWidth="1"/>
    <col min="12560" max="12800" width="11.42578125" style="77"/>
    <col min="12801" max="12802" width="0" style="77" hidden="1" customWidth="1"/>
    <col min="12803" max="12803" width="81.5703125" style="77" customWidth="1"/>
    <col min="12804" max="12809" width="8.28515625" style="77" bestFit="1" customWidth="1"/>
    <col min="12810" max="12810" width="8.28515625" style="77" customWidth="1"/>
    <col min="12811" max="12811" width="8.28515625" style="77" bestFit="1" customWidth="1"/>
    <col min="12812" max="12814" width="8.28515625" style="77" customWidth="1"/>
    <col min="12815" max="12815" width="8.28515625" style="77" bestFit="1" customWidth="1"/>
    <col min="12816" max="13056" width="11.42578125" style="77"/>
    <col min="13057" max="13058" width="0" style="77" hidden="1" customWidth="1"/>
    <col min="13059" max="13059" width="81.5703125" style="77" customWidth="1"/>
    <col min="13060" max="13065" width="8.28515625" style="77" bestFit="1" customWidth="1"/>
    <col min="13066" max="13066" width="8.28515625" style="77" customWidth="1"/>
    <col min="13067" max="13067" width="8.28515625" style="77" bestFit="1" customWidth="1"/>
    <col min="13068" max="13070" width="8.28515625" style="77" customWidth="1"/>
    <col min="13071" max="13071" width="8.28515625" style="77" bestFit="1" customWidth="1"/>
    <col min="13072" max="13312" width="11.42578125" style="77"/>
    <col min="13313" max="13314" width="0" style="77" hidden="1" customWidth="1"/>
    <col min="13315" max="13315" width="81.5703125" style="77" customWidth="1"/>
    <col min="13316" max="13321" width="8.28515625" style="77" bestFit="1" customWidth="1"/>
    <col min="13322" max="13322" width="8.28515625" style="77" customWidth="1"/>
    <col min="13323" max="13323" width="8.28515625" style="77" bestFit="1" customWidth="1"/>
    <col min="13324" max="13326" width="8.28515625" style="77" customWidth="1"/>
    <col min="13327" max="13327" width="8.28515625" style="77" bestFit="1" customWidth="1"/>
    <col min="13328" max="13568" width="11.42578125" style="77"/>
    <col min="13569" max="13570" width="0" style="77" hidden="1" customWidth="1"/>
    <col min="13571" max="13571" width="81.5703125" style="77" customWidth="1"/>
    <col min="13572" max="13577" width="8.28515625" style="77" bestFit="1" customWidth="1"/>
    <col min="13578" max="13578" width="8.28515625" style="77" customWidth="1"/>
    <col min="13579" max="13579" width="8.28515625" style="77" bestFit="1" customWidth="1"/>
    <col min="13580" max="13582" width="8.28515625" style="77" customWidth="1"/>
    <col min="13583" max="13583" width="8.28515625" style="77" bestFit="1" customWidth="1"/>
    <col min="13584" max="13824" width="11.42578125" style="77"/>
    <col min="13825" max="13826" width="0" style="77" hidden="1" customWidth="1"/>
    <col min="13827" max="13827" width="81.5703125" style="77" customWidth="1"/>
    <col min="13828" max="13833" width="8.28515625" style="77" bestFit="1" customWidth="1"/>
    <col min="13834" max="13834" width="8.28515625" style="77" customWidth="1"/>
    <col min="13835" max="13835" width="8.28515625" style="77" bestFit="1" customWidth="1"/>
    <col min="13836" max="13838" width="8.28515625" style="77" customWidth="1"/>
    <col min="13839" max="13839" width="8.28515625" style="77" bestFit="1" customWidth="1"/>
    <col min="13840" max="14080" width="11.42578125" style="77"/>
    <col min="14081" max="14082" width="0" style="77" hidden="1" customWidth="1"/>
    <col min="14083" max="14083" width="81.5703125" style="77" customWidth="1"/>
    <col min="14084" max="14089" width="8.28515625" style="77" bestFit="1" customWidth="1"/>
    <col min="14090" max="14090" width="8.28515625" style="77" customWidth="1"/>
    <col min="14091" max="14091" width="8.28515625" style="77" bestFit="1" customWidth="1"/>
    <col min="14092" max="14094" width="8.28515625" style="77" customWidth="1"/>
    <col min="14095" max="14095" width="8.28515625" style="77" bestFit="1" customWidth="1"/>
    <col min="14096" max="14336" width="11.42578125" style="77"/>
    <col min="14337" max="14338" width="0" style="77" hidden="1" customWidth="1"/>
    <col min="14339" max="14339" width="81.5703125" style="77" customWidth="1"/>
    <col min="14340" max="14345" width="8.28515625" style="77" bestFit="1" customWidth="1"/>
    <col min="14346" max="14346" width="8.28515625" style="77" customWidth="1"/>
    <col min="14347" max="14347" width="8.28515625" style="77" bestFit="1" customWidth="1"/>
    <col min="14348" max="14350" width="8.28515625" style="77" customWidth="1"/>
    <col min="14351" max="14351" width="8.28515625" style="77" bestFit="1" customWidth="1"/>
    <col min="14352" max="14592" width="11.42578125" style="77"/>
    <col min="14593" max="14594" width="0" style="77" hidden="1" customWidth="1"/>
    <col min="14595" max="14595" width="81.5703125" style="77" customWidth="1"/>
    <col min="14596" max="14601" width="8.28515625" style="77" bestFit="1" customWidth="1"/>
    <col min="14602" max="14602" width="8.28515625" style="77" customWidth="1"/>
    <col min="14603" max="14603" width="8.28515625" style="77" bestFit="1" customWidth="1"/>
    <col min="14604" max="14606" width="8.28515625" style="77" customWidth="1"/>
    <col min="14607" max="14607" width="8.28515625" style="77" bestFit="1" customWidth="1"/>
    <col min="14608" max="14848" width="11.42578125" style="77"/>
    <col min="14849" max="14850" width="0" style="77" hidden="1" customWidth="1"/>
    <col min="14851" max="14851" width="81.5703125" style="77" customWidth="1"/>
    <col min="14852" max="14857" width="8.28515625" style="77" bestFit="1" customWidth="1"/>
    <col min="14858" max="14858" width="8.28515625" style="77" customWidth="1"/>
    <col min="14859" max="14859" width="8.28515625" style="77" bestFit="1" customWidth="1"/>
    <col min="14860" max="14862" width="8.28515625" style="77" customWidth="1"/>
    <col min="14863" max="14863" width="8.28515625" style="77" bestFit="1" customWidth="1"/>
    <col min="14864" max="15104" width="11.42578125" style="77"/>
    <col min="15105" max="15106" width="0" style="77" hidden="1" customWidth="1"/>
    <col min="15107" max="15107" width="81.5703125" style="77" customWidth="1"/>
    <col min="15108" max="15113" width="8.28515625" style="77" bestFit="1" customWidth="1"/>
    <col min="15114" max="15114" width="8.28515625" style="77" customWidth="1"/>
    <col min="15115" max="15115" width="8.28515625" style="77" bestFit="1" customWidth="1"/>
    <col min="15116" max="15118" width="8.28515625" style="77" customWidth="1"/>
    <col min="15119" max="15119" width="8.28515625" style="77" bestFit="1" customWidth="1"/>
    <col min="15120" max="15360" width="11.42578125" style="77"/>
    <col min="15361" max="15362" width="0" style="77" hidden="1" customWidth="1"/>
    <col min="15363" max="15363" width="81.5703125" style="77" customWidth="1"/>
    <col min="15364" max="15369" width="8.28515625" style="77" bestFit="1" customWidth="1"/>
    <col min="15370" max="15370" width="8.28515625" style="77" customWidth="1"/>
    <col min="15371" max="15371" width="8.28515625" style="77" bestFit="1" customWidth="1"/>
    <col min="15372" max="15374" width="8.28515625" style="77" customWidth="1"/>
    <col min="15375" max="15375" width="8.28515625" style="77" bestFit="1" customWidth="1"/>
    <col min="15376" max="15616" width="11.42578125" style="77"/>
    <col min="15617" max="15618" width="0" style="77" hidden="1" customWidth="1"/>
    <col min="15619" max="15619" width="81.5703125" style="77" customWidth="1"/>
    <col min="15620" max="15625" width="8.28515625" style="77" bestFit="1" customWidth="1"/>
    <col min="15626" max="15626" width="8.28515625" style="77" customWidth="1"/>
    <col min="15627" max="15627" width="8.28515625" style="77" bestFit="1" customWidth="1"/>
    <col min="15628" max="15630" width="8.28515625" style="77" customWidth="1"/>
    <col min="15631" max="15631" width="8.28515625" style="77" bestFit="1" customWidth="1"/>
    <col min="15632" max="15872" width="11.42578125" style="77"/>
    <col min="15873" max="15874" width="0" style="77" hidden="1" customWidth="1"/>
    <col min="15875" max="15875" width="81.5703125" style="77" customWidth="1"/>
    <col min="15876" max="15881" width="8.28515625" style="77" bestFit="1" customWidth="1"/>
    <col min="15882" max="15882" width="8.28515625" style="77" customWidth="1"/>
    <col min="15883" max="15883" width="8.28515625" style="77" bestFit="1" customWidth="1"/>
    <col min="15884" max="15886" width="8.28515625" style="77" customWidth="1"/>
    <col min="15887" max="15887" width="8.28515625" style="77" bestFit="1" customWidth="1"/>
    <col min="15888" max="16128" width="11.42578125" style="77"/>
    <col min="16129" max="16130" width="0" style="77" hidden="1" customWidth="1"/>
    <col min="16131" max="16131" width="81.5703125" style="77" customWidth="1"/>
    <col min="16132" max="16137" width="8.28515625" style="77" bestFit="1" customWidth="1"/>
    <col min="16138" max="16138" width="8.28515625" style="77" customWidth="1"/>
    <col min="16139" max="16139" width="8.28515625" style="77" bestFit="1" customWidth="1"/>
    <col min="16140" max="16142" width="8.28515625" style="77" customWidth="1"/>
    <col min="16143" max="16143" width="8.28515625" style="77" bestFit="1" customWidth="1"/>
    <col min="16144" max="16384" width="11.42578125" style="77"/>
  </cols>
  <sheetData>
    <row r="1" spans="1:15" s="72" customFormat="1" ht="15" customHeight="1">
      <c r="A1" s="684"/>
      <c r="B1" s="684"/>
      <c r="C1" s="925"/>
      <c r="D1" s="925"/>
      <c r="E1" s="925"/>
      <c r="F1" s="925"/>
      <c r="G1" s="925"/>
      <c r="H1" s="925"/>
      <c r="I1" s="925"/>
      <c r="J1" s="925"/>
      <c r="K1" s="925"/>
      <c r="L1" s="925"/>
      <c r="M1" s="925"/>
      <c r="N1" s="925"/>
      <c r="O1" s="925"/>
    </row>
    <row r="2" spans="1:15" s="72" customFormat="1" ht="18">
      <c r="A2" s="926" t="s">
        <v>876</v>
      </c>
      <c r="B2" s="926"/>
      <c r="C2" s="926"/>
      <c r="D2" s="926"/>
      <c r="E2" s="926"/>
      <c r="F2" s="926"/>
      <c r="G2" s="926"/>
      <c r="H2" s="926"/>
      <c r="I2" s="926"/>
      <c r="J2" s="926"/>
      <c r="K2" s="926"/>
      <c r="L2" s="926"/>
      <c r="M2" s="926"/>
      <c r="N2" s="926"/>
      <c r="O2" s="926"/>
    </row>
    <row r="3" spans="1:15" s="72" customFormat="1" ht="15" customHeight="1">
      <c r="A3" s="684"/>
      <c r="B3" s="684"/>
      <c r="C3" s="926" t="s">
        <v>522</v>
      </c>
      <c r="D3" s="926"/>
      <c r="E3" s="926"/>
      <c r="F3" s="926"/>
      <c r="G3" s="926"/>
      <c r="H3" s="926"/>
      <c r="I3" s="926"/>
      <c r="J3" s="926"/>
      <c r="K3" s="926"/>
      <c r="L3" s="926"/>
      <c r="M3" s="926"/>
      <c r="N3" s="926"/>
      <c r="O3" s="926"/>
    </row>
    <row r="4" spans="1:15" s="72" customFormat="1" ht="15" customHeight="1">
      <c r="A4" s="927"/>
      <c r="B4" s="926"/>
      <c r="C4" s="926"/>
      <c r="D4" s="926"/>
      <c r="E4" s="926"/>
      <c r="F4" s="926"/>
      <c r="G4" s="926"/>
      <c r="H4" s="926"/>
      <c r="I4" s="926"/>
      <c r="J4" s="926"/>
      <c r="K4" s="926"/>
      <c r="L4" s="926"/>
      <c r="M4" s="926"/>
      <c r="N4" s="926"/>
      <c r="O4" s="926"/>
    </row>
    <row r="5" spans="1:15" s="75" customFormat="1" ht="15" customHeight="1" thickBot="1">
      <c r="A5" s="73"/>
      <c r="B5" s="74"/>
      <c r="C5" s="74"/>
      <c r="D5" s="74"/>
      <c r="E5" s="74"/>
      <c r="F5" s="74"/>
      <c r="G5" s="74"/>
      <c r="H5" s="74"/>
      <c r="I5" s="74"/>
      <c r="J5" s="74"/>
      <c r="K5" s="74"/>
      <c r="L5" s="74"/>
      <c r="M5" s="74"/>
      <c r="N5" s="74"/>
      <c r="O5" s="74"/>
    </row>
    <row r="6" spans="1:15" s="76" customFormat="1" ht="30" customHeight="1" thickTop="1" thickBot="1">
      <c r="A6" s="52"/>
      <c r="B6" s="52"/>
      <c r="C6" s="739"/>
      <c r="D6" s="734" t="s">
        <v>447</v>
      </c>
      <c r="E6" s="734" t="s">
        <v>448</v>
      </c>
      <c r="F6" s="734" t="s">
        <v>449</v>
      </c>
      <c r="G6" s="734" t="s">
        <v>450</v>
      </c>
      <c r="H6" s="740" t="s">
        <v>451</v>
      </c>
      <c r="I6" s="740" t="s">
        <v>452</v>
      </c>
      <c r="J6" s="740" t="s">
        <v>453</v>
      </c>
      <c r="K6" s="740" t="s">
        <v>454</v>
      </c>
      <c r="L6" s="740" t="s">
        <v>455</v>
      </c>
      <c r="M6" s="740" t="s">
        <v>456</v>
      </c>
      <c r="N6" s="740" t="s">
        <v>457</v>
      </c>
      <c r="O6" s="740" t="s">
        <v>458</v>
      </c>
    </row>
    <row r="7" spans="1:15" ht="15" customHeight="1" thickTop="1" thickBot="1">
      <c r="A7" s="52"/>
      <c r="B7" s="52"/>
      <c r="C7" s="69"/>
      <c r="D7" s="69"/>
      <c r="E7" s="69"/>
      <c r="F7" s="69"/>
      <c r="G7" s="69"/>
      <c r="H7" s="69"/>
      <c r="I7" s="69"/>
      <c r="J7" s="69"/>
      <c r="K7" s="69"/>
      <c r="L7" s="69"/>
      <c r="M7" s="69"/>
      <c r="N7" s="69"/>
      <c r="O7" s="69"/>
    </row>
    <row r="8" spans="1:15" s="79" customFormat="1" ht="15" customHeight="1" thickTop="1" thickBot="1">
      <c r="A8" s="52"/>
      <c r="B8" s="78"/>
      <c r="C8" s="741" t="s">
        <v>330</v>
      </c>
      <c r="D8" s="742"/>
      <c r="E8" s="742"/>
      <c r="F8" s="742"/>
      <c r="G8" s="742"/>
      <c r="H8" s="743"/>
      <c r="I8" s="743"/>
      <c r="J8" s="743"/>
      <c r="K8" s="743"/>
      <c r="L8" s="743"/>
      <c r="M8" s="743"/>
      <c r="N8" s="743"/>
      <c r="O8" s="743"/>
    </row>
    <row r="9" spans="1:15" ht="15" customHeight="1" thickTop="1">
      <c r="A9" s="52" t="s">
        <v>523</v>
      </c>
      <c r="B9" s="80" t="s">
        <v>524</v>
      </c>
      <c r="C9" s="81" t="s">
        <v>525</v>
      </c>
      <c r="D9" s="82">
        <v>3.3000000000000002E-2</v>
      </c>
      <c r="E9" s="82">
        <v>1.23E-2</v>
      </c>
      <c r="F9" s="82">
        <v>2.9600000000000001E-2</v>
      </c>
      <c r="G9" s="82">
        <v>7.7000000000000002E-3</v>
      </c>
      <c r="H9" s="82">
        <v>7.1999999999999998E-3</v>
      </c>
      <c r="I9" s="82">
        <v>1.3899999999999999E-2</v>
      </c>
      <c r="J9" s="82">
        <v>6.0400000000000002E-2</v>
      </c>
      <c r="K9" s="82">
        <v>2.6200000000000001E-2</v>
      </c>
      <c r="L9" s="82">
        <v>2.41E-2</v>
      </c>
      <c r="M9" s="82">
        <v>3.56E-2</v>
      </c>
      <c r="N9" s="82">
        <v>2.2466601569487744E-2</v>
      </c>
      <c r="O9" s="82">
        <v>3.2101851441308525E-2</v>
      </c>
    </row>
    <row r="10" spans="1:15" ht="15" customHeight="1" thickBot="1">
      <c r="A10" s="52" t="s">
        <v>523</v>
      </c>
      <c r="B10" s="80" t="s">
        <v>526</v>
      </c>
      <c r="C10" s="81" t="s">
        <v>527</v>
      </c>
      <c r="D10" s="82">
        <v>0.64890000000000003</v>
      </c>
      <c r="E10" s="82">
        <v>0.6512</v>
      </c>
      <c r="F10" s="82">
        <v>0.7</v>
      </c>
      <c r="G10" s="82">
        <v>0.73729999999999996</v>
      </c>
      <c r="H10" s="82">
        <v>0.69169999999999998</v>
      </c>
      <c r="I10" s="82">
        <v>0.65429999999999999</v>
      </c>
      <c r="J10" s="82">
        <v>0.60840000000000005</v>
      </c>
      <c r="K10" s="82">
        <v>0.65910000000000002</v>
      </c>
      <c r="L10" s="82">
        <v>0.66559999999999997</v>
      </c>
      <c r="M10" s="82">
        <v>0.6744</v>
      </c>
      <c r="N10" s="82">
        <v>0.67881275790193518</v>
      </c>
      <c r="O10" s="82">
        <v>0.67143189863239383</v>
      </c>
    </row>
    <row r="11" spans="1:15" s="83" customFormat="1" ht="15" customHeight="1" thickTop="1" thickBot="1">
      <c r="A11" s="52"/>
      <c r="B11" s="78"/>
      <c r="C11" s="741" t="s">
        <v>333</v>
      </c>
      <c r="D11" s="742"/>
      <c r="E11" s="742"/>
      <c r="F11" s="742"/>
      <c r="G11" s="742"/>
      <c r="H11" s="743"/>
      <c r="I11" s="743"/>
      <c r="J11" s="743"/>
      <c r="K11" s="743"/>
      <c r="L11" s="743"/>
      <c r="M11" s="743"/>
      <c r="N11" s="744"/>
      <c r="O11" s="744"/>
    </row>
    <row r="12" spans="1:15" s="76" customFormat="1" ht="15" customHeight="1" thickTop="1">
      <c r="A12" s="52" t="s">
        <v>523</v>
      </c>
      <c r="B12" s="80" t="s">
        <v>528</v>
      </c>
      <c r="C12" s="81" t="s">
        <v>529</v>
      </c>
      <c r="D12" s="82">
        <v>9.7299999999999998E-2</v>
      </c>
      <c r="E12" s="82">
        <v>0.33179999999999998</v>
      </c>
      <c r="F12" s="82">
        <v>0.52070000000000005</v>
      </c>
      <c r="G12" s="82">
        <v>0.55959999999999999</v>
      </c>
      <c r="H12" s="82">
        <v>0.58919999999999995</v>
      </c>
      <c r="I12" s="82">
        <v>0.58440000000000003</v>
      </c>
      <c r="J12" s="82">
        <v>0.54159999999999997</v>
      </c>
      <c r="K12" s="82">
        <v>0.5544</v>
      </c>
      <c r="L12" s="82">
        <v>0.1426</v>
      </c>
      <c r="M12" s="82">
        <v>0.14630000000000001</v>
      </c>
      <c r="N12" s="82">
        <v>0.45440693032096496</v>
      </c>
      <c r="O12" s="82">
        <v>0.44204460004220142</v>
      </c>
    </row>
    <row r="13" spans="1:15" s="85" customFormat="1" ht="15" customHeight="1">
      <c r="A13" s="52" t="s">
        <v>523</v>
      </c>
      <c r="B13" s="80" t="s">
        <v>530</v>
      </c>
      <c r="C13" s="81" t="s">
        <v>531</v>
      </c>
      <c r="D13" s="82">
        <v>9.7299999999999998E-2</v>
      </c>
      <c r="E13" s="82">
        <v>0.33179999999999998</v>
      </c>
      <c r="F13" s="82">
        <v>0.52070000000000005</v>
      </c>
      <c r="G13" s="82">
        <v>0.55959999999999999</v>
      </c>
      <c r="H13" s="82">
        <v>0.58919999999999995</v>
      </c>
      <c r="I13" s="82">
        <v>0.5897</v>
      </c>
      <c r="J13" s="82">
        <v>0.54159999999999997</v>
      </c>
      <c r="K13" s="82">
        <v>0.55559999999999998</v>
      </c>
      <c r="L13" s="82">
        <v>0.50880000000000003</v>
      </c>
      <c r="M13" s="82">
        <v>0.51729999999999998</v>
      </c>
      <c r="N13" s="82">
        <v>0.45440693032096496</v>
      </c>
      <c r="O13" s="82">
        <v>0.44204460004220142</v>
      </c>
    </row>
    <row r="14" spans="1:15" s="85" customFormat="1" ht="15" customHeight="1">
      <c r="A14" s="52"/>
      <c r="B14" s="80"/>
      <c r="C14" s="81" t="s">
        <v>532</v>
      </c>
      <c r="D14" s="82">
        <v>0.4017</v>
      </c>
      <c r="E14" s="82">
        <v>0.31269999999999998</v>
      </c>
      <c r="F14" s="82">
        <v>0.2412</v>
      </c>
      <c r="G14" s="82">
        <v>0.27889999999999998</v>
      </c>
      <c r="H14" s="82">
        <v>0.2908</v>
      </c>
      <c r="I14" s="82">
        <v>0.31390000000000001</v>
      </c>
      <c r="J14" s="82">
        <v>0.34539999999999998</v>
      </c>
      <c r="K14" s="82">
        <v>0.32879999999999998</v>
      </c>
      <c r="L14" s="82">
        <v>0.3765</v>
      </c>
      <c r="M14" s="82">
        <v>0.36580000000000001</v>
      </c>
      <c r="N14" s="82">
        <v>0.43481748287062827</v>
      </c>
      <c r="O14" s="82">
        <v>0.44912875111082662</v>
      </c>
    </row>
    <row r="15" spans="1:15" s="85" customFormat="1" ht="15" customHeight="1" thickBot="1">
      <c r="A15" s="52" t="s">
        <v>523</v>
      </c>
      <c r="B15" s="80" t="s">
        <v>533</v>
      </c>
      <c r="C15" s="81" t="s">
        <v>534</v>
      </c>
      <c r="D15" s="82">
        <v>0</v>
      </c>
      <c r="E15" s="82">
        <v>0</v>
      </c>
      <c r="F15" s="82">
        <v>0</v>
      </c>
      <c r="G15" s="82">
        <v>0</v>
      </c>
      <c r="H15" s="82">
        <v>0</v>
      </c>
      <c r="I15" s="82">
        <v>0</v>
      </c>
      <c r="J15" s="82">
        <v>0</v>
      </c>
      <c r="K15" s="82">
        <v>0</v>
      </c>
      <c r="L15" s="82">
        <v>0</v>
      </c>
      <c r="M15" s="82">
        <v>0</v>
      </c>
      <c r="N15" s="82">
        <v>0</v>
      </c>
      <c r="O15" s="82">
        <v>0</v>
      </c>
    </row>
    <row r="16" spans="1:15" s="83" customFormat="1" ht="15" customHeight="1" thickTop="1" thickBot="1">
      <c r="A16" s="52"/>
      <c r="B16" s="78"/>
      <c r="C16" s="741" t="s">
        <v>535</v>
      </c>
      <c r="D16" s="742"/>
      <c r="E16" s="742"/>
      <c r="F16" s="742"/>
      <c r="G16" s="742"/>
      <c r="H16" s="743"/>
      <c r="I16" s="743"/>
      <c r="J16" s="743"/>
      <c r="K16" s="743"/>
      <c r="L16" s="743"/>
      <c r="M16" s="743"/>
      <c r="N16" s="744"/>
      <c r="O16" s="744"/>
    </row>
    <row r="17" spans="1:15" s="76" customFormat="1" ht="15" customHeight="1" thickTop="1">
      <c r="A17" s="52" t="s">
        <v>523</v>
      </c>
      <c r="B17" s="80" t="s">
        <v>536</v>
      </c>
      <c r="C17" s="81" t="s">
        <v>537</v>
      </c>
      <c r="D17" s="82">
        <v>0</v>
      </c>
      <c r="E17" s="82">
        <v>1</v>
      </c>
      <c r="F17" s="82">
        <v>1</v>
      </c>
      <c r="G17" s="82">
        <v>1</v>
      </c>
      <c r="H17" s="82">
        <v>0.99980000000000002</v>
      </c>
      <c r="I17" s="82">
        <v>1</v>
      </c>
      <c r="J17" s="82">
        <v>1</v>
      </c>
      <c r="K17" s="82">
        <v>1</v>
      </c>
      <c r="L17" s="82">
        <v>1</v>
      </c>
      <c r="M17" s="82">
        <v>1</v>
      </c>
      <c r="N17" s="82">
        <v>1</v>
      </c>
      <c r="O17" s="82">
        <v>1</v>
      </c>
    </row>
    <row r="18" spans="1:15" s="85" customFormat="1" ht="15" customHeight="1">
      <c r="A18" s="52" t="s">
        <v>523</v>
      </c>
      <c r="B18" s="80" t="s">
        <v>538</v>
      </c>
      <c r="C18" s="81" t="s">
        <v>539</v>
      </c>
      <c r="D18" s="82">
        <v>0</v>
      </c>
      <c r="E18" s="82">
        <v>0</v>
      </c>
      <c r="F18" s="82">
        <v>0</v>
      </c>
      <c r="G18" s="82">
        <v>0</v>
      </c>
      <c r="H18" s="82">
        <v>2.0000000000000001E-4</v>
      </c>
      <c r="I18" s="82">
        <v>0</v>
      </c>
      <c r="J18" s="82">
        <v>0</v>
      </c>
      <c r="K18" s="82">
        <v>0</v>
      </c>
      <c r="L18" s="82">
        <v>0</v>
      </c>
      <c r="M18" s="82">
        <v>0</v>
      </c>
      <c r="N18" s="82">
        <v>0</v>
      </c>
      <c r="O18" s="82">
        <v>0</v>
      </c>
    </row>
    <row r="19" spans="1:15" s="85" customFormat="1" ht="15" customHeight="1" thickBot="1">
      <c r="A19" s="52" t="s">
        <v>523</v>
      </c>
      <c r="B19" s="80" t="s">
        <v>540</v>
      </c>
      <c r="C19" s="81" t="s">
        <v>541</v>
      </c>
      <c r="D19" s="589">
        <v>0</v>
      </c>
      <c r="E19" s="589">
        <v>0</v>
      </c>
      <c r="F19" s="589">
        <v>0</v>
      </c>
      <c r="G19" s="589">
        <v>900.68740000000003</v>
      </c>
      <c r="H19" s="589">
        <v>1015.0029</v>
      </c>
      <c r="I19" s="589">
        <v>1003.8942</v>
      </c>
      <c r="J19" s="589">
        <v>999.54600000000005</v>
      </c>
      <c r="K19" s="86">
        <v>963.92880000000002</v>
      </c>
      <c r="L19" s="86">
        <v>697.3297</v>
      </c>
      <c r="M19" s="86">
        <v>690.3116</v>
      </c>
      <c r="N19" s="87">
        <v>1001.0357809959306</v>
      </c>
      <c r="O19" s="87">
        <v>1010.3218318455777</v>
      </c>
    </row>
    <row r="20" spans="1:15" s="83" customFormat="1" ht="15" customHeight="1" thickTop="1" thickBot="1">
      <c r="A20" s="52"/>
      <c r="B20" s="78"/>
      <c r="C20" s="741" t="s">
        <v>542</v>
      </c>
      <c r="D20" s="742"/>
      <c r="E20" s="742"/>
      <c r="F20" s="742"/>
      <c r="G20" s="742"/>
      <c r="H20" s="743"/>
      <c r="I20" s="743"/>
      <c r="J20" s="743"/>
      <c r="K20" s="743"/>
      <c r="L20" s="743"/>
      <c r="M20" s="743"/>
      <c r="N20" s="745"/>
      <c r="O20" s="745"/>
    </row>
    <row r="21" spans="1:15" s="76" customFormat="1" ht="15" customHeight="1" thickTop="1">
      <c r="A21" s="52" t="s">
        <v>523</v>
      </c>
      <c r="B21" s="80" t="s">
        <v>543</v>
      </c>
      <c r="C21" s="81" t="s">
        <v>544</v>
      </c>
      <c r="D21" s="82">
        <v>1</v>
      </c>
      <c r="E21" s="82">
        <v>0.99990000000000001</v>
      </c>
      <c r="F21" s="82">
        <v>0.99739999999999995</v>
      </c>
      <c r="G21" s="82">
        <v>0.99490000000000001</v>
      </c>
      <c r="H21" s="82">
        <v>0.99470000000000003</v>
      </c>
      <c r="I21" s="82">
        <v>0.99480000000000002</v>
      </c>
      <c r="J21" s="82">
        <v>0.98929999999999996</v>
      </c>
      <c r="K21" s="82">
        <v>0.98680000000000001</v>
      </c>
      <c r="L21" s="82">
        <v>0.98060000000000003</v>
      </c>
      <c r="M21" s="82">
        <v>0.97799999999999998</v>
      </c>
      <c r="N21" s="82">
        <v>0.97988677174777183</v>
      </c>
      <c r="O21" s="82">
        <v>0.97976215434972014</v>
      </c>
    </row>
    <row r="22" spans="1:15" s="85" customFormat="1" ht="15" customHeight="1">
      <c r="A22" s="52" t="s">
        <v>523</v>
      </c>
      <c r="B22" s="80" t="s">
        <v>545</v>
      </c>
      <c r="C22" s="81" t="s">
        <v>546</v>
      </c>
      <c r="D22" s="82">
        <v>0</v>
      </c>
      <c r="E22" s="82">
        <v>1E-4</v>
      </c>
      <c r="F22" s="82">
        <v>2.0000000000000001E-4</v>
      </c>
      <c r="G22" s="82">
        <v>1.6000000000000001E-3</v>
      </c>
      <c r="H22" s="82">
        <v>1.9E-3</v>
      </c>
      <c r="I22" s="82">
        <v>1.6000000000000001E-3</v>
      </c>
      <c r="J22" s="82">
        <v>8.2299999999999998E-2</v>
      </c>
      <c r="K22" s="82">
        <v>0.1154</v>
      </c>
      <c r="L22" s="82">
        <v>0.1056</v>
      </c>
      <c r="M22" s="82">
        <v>0.105</v>
      </c>
      <c r="N22" s="82">
        <v>9.8989527529751875E-2</v>
      </c>
      <c r="O22" s="82">
        <v>9.6946437279441619E-2</v>
      </c>
    </row>
    <row r="23" spans="1:15" s="85" customFormat="1" ht="15" customHeight="1">
      <c r="A23" s="52" t="s">
        <v>523</v>
      </c>
      <c r="B23" s="80" t="s">
        <v>547</v>
      </c>
      <c r="C23" s="81" t="s">
        <v>548</v>
      </c>
      <c r="D23" s="82">
        <v>0</v>
      </c>
      <c r="E23" s="82">
        <v>1E-4</v>
      </c>
      <c r="F23" s="82">
        <v>2.5999999999999999E-3</v>
      </c>
      <c r="G23" s="82">
        <v>5.1000000000000004E-3</v>
      </c>
      <c r="H23" s="82">
        <v>5.3E-3</v>
      </c>
      <c r="I23" s="82">
        <v>5.1999999999999998E-3</v>
      </c>
      <c r="J23" s="82">
        <v>1.0699999999999999E-2</v>
      </c>
      <c r="K23" s="82">
        <v>1.32E-2</v>
      </c>
      <c r="L23" s="82">
        <v>1.9400000000000001E-2</v>
      </c>
      <c r="M23" s="82">
        <v>2.1999999999999999E-2</v>
      </c>
      <c r="N23" s="82">
        <v>2.0113228252228089E-2</v>
      </c>
      <c r="O23" s="82">
        <v>2.0237845650280081E-2</v>
      </c>
    </row>
    <row r="24" spans="1:15" s="85" customFormat="1" ht="15" customHeight="1">
      <c r="A24" s="52" t="s">
        <v>523</v>
      </c>
      <c r="B24" s="80" t="s">
        <v>549</v>
      </c>
      <c r="C24" s="81" t="s">
        <v>550</v>
      </c>
      <c r="D24" s="82">
        <v>0</v>
      </c>
      <c r="E24" s="82">
        <v>1E-4</v>
      </c>
      <c r="F24" s="82">
        <v>2.0000000000000001E-4</v>
      </c>
      <c r="G24" s="82">
        <v>1.5E-3</v>
      </c>
      <c r="H24" s="82">
        <v>1.8E-3</v>
      </c>
      <c r="I24" s="82">
        <v>1.5E-3</v>
      </c>
      <c r="J24" s="82">
        <v>8.3099999999999993E-2</v>
      </c>
      <c r="K24" s="82">
        <v>0.1149</v>
      </c>
      <c r="L24" s="82">
        <v>0.10340000000000001</v>
      </c>
      <c r="M24" s="82">
        <v>0.1013</v>
      </c>
      <c r="N24" s="82">
        <v>9.3433745057506207E-2</v>
      </c>
      <c r="O24" s="82">
        <v>9.1234956592668101E-2</v>
      </c>
    </row>
    <row r="25" spans="1:15" s="85" customFormat="1" ht="15" customHeight="1">
      <c r="A25" s="52" t="s">
        <v>523</v>
      </c>
      <c r="B25" s="80" t="s">
        <v>551</v>
      </c>
      <c r="C25" s="81" t="s">
        <v>857</v>
      </c>
      <c r="D25" s="82">
        <v>0</v>
      </c>
      <c r="E25" s="82">
        <v>0</v>
      </c>
      <c r="F25" s="82">
        <v>8.2400000000000001E-2</v>
      </c>
      <c r="G25" s="82">
        <v>5.2299999999999999E-2</v>
      </c>
      <c r="H25" s="82">
        <v>4.8899999999999999E-2</v>
      </c>
      <c r="I25" s="82">
        <v>5.7700000000000001E-2</v>
      </c>
      <c r="J25" s="82">
        <v>6.9999999999999999E-4</v>
      </c>
      <c r="K25" s="82">
        <v>1.77E-2</v>
      </c>
      <c r="L25" s="82">
        <v>3.9399999999999998E-2</v>
      </c>
      <c r="M25" s="82">
        <v>5.6000000000000001E-2</v>
      </c>
      <c r="N25" s="82">
        <v>7.5109326194259626E-2</v>
      </c>
      <c r="O25" s="82">
        <v>7.7959333713531351E-2</v>
      </c>
    </row>
    <row r="26" spans="1:15" s="85" customFormat="1" ht="15" customHeight="1">
      <c r="A26" s="52" t="s">
        <v>523</v>
      </c>
      <c r="B26" s="80" t="s">
        <v>553</v>
      </c>
      <c r="C26" s="81" t="s">
        <v>554</v>
      </c>
      <c r="D26" s="82">
        <v>6.6E-3</v>
      </c>
      <c r="E26" s="82">
        <v>8.0000000000000002E-3</v>
      </c>
      <c r="F26" s="82">
        <v>0.01</v>
      </c>
      <c r="G26" s="82">
        <v>1.11E-2</v>
      </c>
      <c r="H26" s="82">
        <v>1.3899999999999999E-2</v>
      </c>
      <c r="I26" s="82">
        <v>3.78E-2</v>
      </c>
      <c r="J26" s="82">
        <v>4.24E-2</v>
      </c>
      <c r="K26" s="82">
        <v>0.04</v>
      </c>
      <c r="L26" s="82">
        <v>3.7100000000000001E-2</v>
      </c>
      <c r="M26" s="82">
        <v>3.7100000000000001E-2</v>
      </c>
      <c r="N26" s="82">
        <v>3.6590480601708983E-2</v>
      </c>
      <c r="O26" s="82">
        <v>3.648479450008231E-2</v>
      </c>
    </row>
    <row r="27" spans="1:15" s="85" customFormat="1" ht="15" customHeight="1">
      <c r="A27" s="52" t="s">
        <v>523</v>
      </c>
      <c r="B27" s="80" t="s">
        <v>555</v>
      </c>
      <c r="C27" s="81" t="s">
        <v>556</v>
      </c>
      <c r="D27" s="82">
        <v>5.1799999999999999E-2</v>
      </c>
      <c r="E27" s="82">
        <v>4.2999999999999997E-2</v>
      </c>
      <c r="F27" s="82">
        <v>3.3599999999999998E-2</v>
      </c>
      <c r="G27" s="82">
        <v>2.4899999999999999E-2</v>
      </c>
      <c r="H27" s="82">
        <v>1.9300000000000001E-2</v>
      </c>
      <c r="I27" s="82">
        <v>1.66E-2</v>
      </c>
      <c r="J27" s="82">
        <v>1.9300000000000001E-2</v>
      </c>
      <c r="K27" s="82">
        <v>2.1299999999999999E-2</v>
      </c>
      <c r="L27" s="82">
        <v>2.0799999999999999E-2</v>
      </c>
      <c r="M27" s="82">
        <v>2.2200000000000001E-2</v>
      </c>
      <c r="N27" s="82">
        <v>2.2328221901312499E-2</v>
      </c>
      <c r="O27" s="82">
        <v>2.2438790476008681E-2</v>
      </c>
    </row>
    <row r="28" spans="1:15" s="85" customFormat="1" ht="15" customHeight="1">
      <c r="A28" s="52" t="s">
        <v>523</v>
      </c>
      <c r="B28" s="80" t="s">
        <v>557</v>
      </c>
      <c r="C28" s="81" t="s">
        <v>558</v>
      </c>
      <c r="D28" s="82">
        <v>0</v>
      </c>
      <c r="E28" s="82">
        <v>0.99919999999999998</v>
      </c>
      <c r="F28" s="82">
        <v>0.997</v>
      </c>
      <c r="G28" s="82">
        <v>0.99370000000000003</v>
      </c>
      <c r="H28" s="82">
        <v>0.99429999999999996</v>
      </c>
      <c r="I28" s="82">
        <v>0.99399999999999999</v>
      </c>
      <c r="J28" s="82">
        <v>0.97130000000000005</v>
      </c>
      <c r="K28" s="82">
        <v>0.97340000000000004</v>
      </c>
      <c r="L28" s="82">
        <v>0.97789999999999999</v>
      </c>
      <c r="M28" s="82">
        <v>0.96879999999999999</v>
      </c>
      <c r="N28" s="82">
        <v>0.96051104141275145</v>
      </c>
      <c r="O28" s="82">
        <v>0.95831683179799443</v>
      </c>
    </row>
    <row r="29" spans="1:15" s="85" customFormat="1" ht="15" customHeight="1">
      <c r="A29" s="52" t="s">
        <v>523</v>
      </c>
      <c r="B29" s="80" t="s">
        <v>559</v>
      </c>
      <c r="C29" s="81" t="s">
        <v>560</v>
      </c>
      <c r="D29" s="82">
        <v>0</v>
      </c>
      <c r="E29" s="82">
        <v>2.9999999999999997E-4</v>
      </c>
      <c r="F29" s="82">
        <v>2.9999999999999997E-4</v>
      </c>
      <c r="G29" s="82">
        <v>1.1999999999999999E-3</v>
      </c>
      <c r="H29" s="82">
        <v>4.0000000000000002E-4</v>
      </c>
      <c r="I29" s="82">
        <v>8.0000000000000004E-4</v>
      </c>
      <c r="J29" s="82">
        <v>1.7600000000000001E-2</v>
      </c>
      <c r="K29" s="82">
        <v>1.29E-2</v>
      </c>
      <c r="L29" s="82">
        <v>2.2000000000000001E-3</v>
      </c>
      <c r="M29" s="82">
        <v>3.7000000000000002E-3</v>
      </c>
      <c r="N29" s="82">
        <v>1.4412029897593491E-2</v>
      </c>
      <c r="O29" s="82">
        <v>9.7690866060104516E-3</v>
      </c>
    </row>
    <row r="30" spans="1:15" s="85" customFormat="1" ht="15" customHeight="1">
      <c r="A30" s="52" t="s">
        <v>523</v>
      </c>
      <c r="B30" s="80" t="s">
        <v>561</v>
      </c>
      <c r="C30" s="81" t="s">
        <v>562</v>
      </c>
      <c r="D30" s="82">
        <v>0</v>
      </c>
      <c r="E30" s="82">
        <v>1E-4</v>
      </c>
      <c r="F30" s="82">
        <v>2.0000000000000001E-4</v>
      </c>
      <c r="G30" s="82">
        <v>4.0000000000000002E-4</v>
      </c>
      <c r="H30" s="82">
        <v>0</v>
      </c>
      <c r="I30" s="82">
        <v>0</v>
      </c>
      <c r="J30" s="82">
        <v>2.2000000000000001E-3</v>
      </c>
      <c r="K30" s="82">
        <v>6.9999999999999999E-4</v>
      </c>
      <c r="L30" s="82">
        <v>2.9999999999999997E-4</v>
      </c>
      <c r="M30" s="82">
        <v>6.7000000000000002E-3</v>
      </c>
      <c r="N30" s="82">
        <v>4.7149864990867364E-3</v>
      </c>
      <c r="O30" s="82">
        <v>1.0871682170239382E-2</v>
      </c>
    </row>
    <row r="31" spans="1:15" s="85" customFormat="1" ht="15" customHeight="1">
      <c r="A31" s="52" t="s">
        <v>523</v>
      </c>
      <c r="B31" s="80" t="s">
        <v>563</v>
      </c>
      <c r="C31" s="81" t="s">
        <v>564</v>
      </c>
      <c r="D31" s="82">
        <v>0</v>
      </c>
      <c r="E31" s="82">
        <v>0</v>
      </c>
      <c r="F31" s="82">
        <v>0</v>
      </c>
      <c r="G31" s="82">
        <v>1E-4</v>
      </c>
      <c r="H31" s="82">
        <v>0</v>
      </c>
      <c r="I31" s="82">
        <v>0</v>
      </c>
      <c r="J31" s="82">
        <v>2.0000000000000001E-4</v>
      </c>
      <c r="K31" s="82">
        <v>2.0000000000000001E-4</v>
      </c>
      <c r="L31" s="82">
        <v>0</v>
      </c>
      <c r="M31" s="82">
        <v>1.1999999999999999E-3</v>
      </c>
      <c r="N31" s="82">
        <v>1.278026676290276E-4</v>
      </c>
      <c r="O31" s="82">
        <v>1.1223733953403827E-3</v>
      </c>
    </row>
    <row r="32" spans="1:15" s="85" customFormat="1" ht="15" customHeight="1">
      <c r="A32" s="52" t="s">
        <v>523</v>
      </c>
      <c r="B32" s="80" t="s">
        <v>565</v>
      </c>
      <c r="C32" s="81" t="s">
        <v>566</v>
      </c>
      <c r="D32" s="82">
        <v>0</v>
      </c>
      <c r="E32" s="82">
        <v>1E-4</v>
      </c>
      <c r="F32" s="82">
        <v>2.0000000000000001E-4</v>
      </c>
      <c r="G32" s="82">
        <v>5.0000000000000001E-4</v>
      </c>
      <c r="H32" s="82">
        <v>5.0000000000000001E-4</v>
      </c>
      <c r="I32" s="82">
        <v>0</v>
      </c>
      <c r="J32" s="82">
        <v>3.5999999999999999E-3</v>
      </c>
      <c r="K32" s="82">
        <v>4.3E-3</v>
      </c>
      <c r="L32" s="82">
        <v>7.7999999999999996E-3</v>
      </c>
      <c r="M32" s="82">
        <v>7.6E-3</v>
      </c>
      <c r="N32" s="82">
        <v>7.8995653851896136E-3</v>
      </c>
      <c r="O32" s="82">
        <v>7.7530582142479876E-3</v>
      </c>
    </row>
    <row r="33" spans="1:15" s="85" customFormat="1" ht="15" customHeight="1" thickBot="1">
      <c r="A33" s="52" t="s">
        <v>523</v>
      </c>
      <c r="B33" s="81" t="s">
        <v>567</v>
      </c>
      <c r="C33" s="81" t="s">
        <v>568</v>
      </c>
      <c r="D33" s="82">
        <v>0</v>
      </c>
      <c r="E33" s="82">
        <v>2.0000000000000001E-4</v>
      </c>
      <c r="F33" s="82">
        <v>2.3E-3</v>
      </c>
      <c r="G33" s="82">
        <v>4.1000000000000003E-3</v>
      </c>
      <c r="H33" s="82">
        <v>4.7999999999999996E-3</v>
      </c>
      <c r="I33" s="82">
        <v>5.1999999999999998E-3</v>
      </c>
      <c r="J33" s="82">
        <v>5.0000000000000001E-3</v>
      </c>
      <c r="K33" s="82">
        <v>8.5000000000000006E-3</v>
      </c>
      <c r="L33" s="82">
        <v>1.17E-2</v>
      </c>
      <c r="M33" s="82">
        <v>1.2E-2</v>
      </c>
      <c r="N33" s="82">
        <v>1.2334574260461889E-2</v>
      </c>
      <c r="O33" s="82">
        <v>1.2166967940133937E-2</v>
      </c>
    </row>
    <row r="34" spans="1:15" s="83" customFormat="1" ht="15" customHeight="1" thickTop="1" thickBot="1">
      <c r="A34" s="52"/>
      <c r="B34" s="78"/>
      <c r="C34" s="741" t="s">
        <v>356</v>
      </c>
      <c r="D34" s="742"/>
      <c r="E34" s="742"/>
      <c r="F34" s="742"/>
      <c r="G34" s="742"/>
      <c r="H34" s="743"/>
      <c r="I34" s="743"/>
      <c r="J34" s="743"/>
      <c r="K34" s="743"/>
      <c r="L34" s="743"/>
      <c r="M34" s="743"/>
      <c r="N34" s="744"/>
      <c r="O34" s="744"/>
    </row>
    <row r="35" spans="1:15" s="76" customFormat="1" ht="15" customHeight="1" thickTop="1">
      <c r="A35" s="52" t="s">
        <v>523</v>
      </c>
      <c r="B35" s="80" t="s">
        <v>569</v>
      </c>
      <c r="C35" s="81" t="s">
        <v>570</v>
      </c>
      <c r="D35" s="82">
        <v>0</v>
      </c>
      <c r="E35" s="82">
        <v>0</v>
      </c>
      <c r="F35" s="82">
        <v>0</v>
      </c>
      <c r="G35" s="82">
        <v>0</v>
      </c>
      <c r="H35" s="82">
        <v>0</v>
      </c>
      <c r="I35" s="82">
        <v>0</v>
      </c>
      <c r="J35" s="82">
        <v>0</v>
      </c>
      <c r="K35" s="82">
        <v>0</v>
      </c>
      <c r="L35" s="82">
        <v>0</v>
      </c>
      <c r="M35" s="82">
        <v>0</v>
      </c>
      <c r="N35" s="82">
        <v>0</v>
      </c>
      <c r="O35" s="82">
        <v>0</v>
      </c>
    </row>
    <row r="36" spans="1:15" s="85" customFormat="1" ht="15" customHeight="1">
      <c r="A36" s="52" t="s">
        <v>523</v>
      </c>
      <c r="B36" s="80" t="s">
        <v>571</v>
      </c>
      <c r="C36" s="81" t="s">
        <v>572</v>
      </c>
      <c r="D36" s="82">
        <v>0</v>
      </c>
      <c r="E36" s="82">
        <v>0</v>
      </c>
      <c r="F36" s="82">
        <v>0</v>
      </c>
      <c r="G36" s="82">
        <v>0</v>
      </c>
      <c r="H36" s="82">
        <v>0</v>
      </c>
      <c r="I36" s="82">
        <v>0</v>
      </c>
      <c r="J36" s="82">
        <v>0</v>
      </c>
      <c r="K36" s="82">
        <v>0</v>
      </c>
      <c r="L36" s="82">
        <v>0</v>
      </c>
      <c r="M36" s="82">
        <v>0</v>
      </c>
      <c r="N36" s="82">
        <v>0</v>
      </c>
      <c r="O36" s="82">
        <v>0</v>
      </c>
    </row>
    <row r="37" spans="1:15" s="85" customFormat="1" ht="15" customHeight="1">
      <c r="A37" s="52" t="s">
        <v>523</v>
      </c>
      <c r="B37" s="80" t="s">
        <v>573</v>
      </c>
      <c r="C37" s="81" t="s">
        <v>574</v>
      </c>
      <c r="D37" s="82">
        <v>0.13769999999999999</v>
      </c>
      <c r="E37" s="82">
        <v>0.1075</v>
      </c>
      <c r="F37" s="82">
        <v>5.2900000000000003E-2</v>
      </c>
      <c r="G37" s="82">
        <v>2.93E-2</v>
      </c>
      <c r="H37" s="82">
        <v>3.1E-2</v>
      </c>
      <c r="I37" s="82">
        <v>0.1177</v>
      </c>
      <c r="J37" s="82">
        <v>0.17480000000000001</v>
      </c>
      <c r="K37" s="82">
        <v>0.1356</v>
      </c>
      <c r="L37" s="82">
        <v>0.1439</v>
      </c>
      <c r="M37" s="82">
        <v>0.1356</v>
      </c>
      <c r="N37" s="82">
        <v>0.13734228323575884</v>
      </c>
      <c r="O37" s="82">
        <v>0.13487226415850759</v>
      </c>
    </row>
    <row r="38" spans="1:15" s="85" customFormat="1" ht="15" customHeight="1">
      <c r="A38" s="52" t="s">
        <v>523</v>
      </c>
      <c r="B38" s="80" t="s">
        <v>575</v>
      </c>
      <c r="C38" s="81" t="s">
        <v>576</v>
      </c>
      <c r="D38" s="82">
        <v>0.107</v>
      </c>
      <c r="E38" s="82">
        <v>8.6999999999999994E-2</v>
      </c>
      <c r="F38" s="82">
        <v>4.4499999999999998E-2</v>
      </c>
      <c r="G38" s="82">
        <v>2.5399999999999999E-2</v>
      </c>
      <c r="H38" s="82">
        <v>2.75E-2</v>
      </c>
      <c r="I38" s="82">
        <v>0.10730000000000001</v>
      </c>
      <c r="J38" s="82">
        <v>0.1565</v>
      </c>
      <c r="K38" s="82">
        <v>0.1212</v>
      </c>
      <c r="L38" s="82">
        <v>0.13020000000000001</v>
      </c>
      <c r="M38" s="82">
        <v>0.1226</v>
      </c>
      <c r="N38" s="82">
        <v>0.12491904495519318</v>
      </c>
      <c r="O38" s="82">
        <v>0.12294880338178757</v>
      </c>
    </row>
    <row r="39" spans="1:15" s="85" customFormat="1" ht="15" customHeight="1" thickBot="1">
      <c r="A39" s="52" t="s">
        <v>523</v>
      </c>
      <c r="B39" s="80" t="s">
        <v>577</v>
      </c>
      <c r="C39" s="88" t="s">
        <v>578</v>
      </c>
      <c r="D39" s="82">
        <v>3.0446274741249999</v>
      </c>
      <c r="E39" s="82">
        <v>0</v>
      </c>
      <c r="F39" s="82">
        <v>0</v>
      </c>
      <c r="G39" s="82">
        <v>0.19256849961854564</v>
      </c>
      <c r="H39" s="82">
        <v>0.17649999999999999</v>
      </c>
      <c r="I39" s="82">
        <v>0.21809999999999999</v>
      </c>
      <c r="J39" s="82">
        <v>0.46189999999999998</v>
      </c>
      <c r="K39" s="82">
        <v>0.2782</v>
      </c>
      <c r="L39" s="82">
        <v>0.3856</v>
      </c>
      <c r="M39" s="82">
        <v>0.378</v>
      </c>
      <c r="N39" s="82">
        <v>0.47033478387286448</v>
      </c>
      <c r="O39" s="82">
        <v>0.4825558652051587</v>
      </c>
    </row>
    <row r="40" spans="1:15" s="83" customFormat="1" ht="15" customHeight="1" thickTop="1" thickBot="1">
      <c r="A40" s="52"/>
      <c r="B40" s="78"/>
      <c r="C40" s="741" t="s">
        <v>362</v>
      </c>
      <c r="D40" s="742"/>
      <c r="E40" s="742"/>
      <c r="F40" s="742"/>
      <c r="G40" s="742"/>
      <c r="H40" s="743"/>
      <c r="I40" s="743"/>
      <c r="J40" s="743"/>
      <c r="K40" s="743"/>
      <c r="L40" s="743"/>
      <c r="M40" s="743"/>
      <c r="N40" s="744"/>
      <c r="O40" s="744"/>
    </row>
    <row r="41" spans="1:15" s="76" customFormat="1" ht="15" customHeight="1" thickTop="1">
      <c r="A41" s="52" t="s">
        <v>523</v>
      </c>
      <c r="B41" s="80" t="s">
        <v>579</v>
      </c>
      <c r="C41" s="81" t="s">
        <v>580</v>
      </c>
      <c r="D41" s="82">
        <v>0.22309999999999999</v>
      </c>
      <c r="E41" s="82">
        <v>0.191</v>
      </c>
      <c r="F41" s="82">
        <v>0.15909999999999999</v>
      </c>
      <c r="G41" s="82">
        <v>0.1341</v>
      </c>
      <c r="H41" s="82">
        <v>0.11070000000000001</v>
      </c>
      <c r="I41" s="82">
        <v>8.8099999999999998E-2</v>
      </c>
      <c r="J41" s="82">
        <v>0.105</v>
      </c>
      <c r="K41" s="82">
        <v>0.1062</v>
      </c>
      <c r="L41" s="82">
        <v>9.5100000000000004E-2</v>
      </c>
      <c r="M41" s="82">
        <v>9.6100000000000005E-2</v>
      </c>
      <c r="N41" s="82">
        <v>9.045457799176683E-2</v>
      </c>
      <c r="O41" s="82">
        <v>8.8405580209403006E-2</v>
      </c>
    </row>
    <row r="42" spans="1:15" s="85" customFormat="1" ht="15" customHeight="1">
      <c r="A42" s="52" t="s">
        <v>523</v>
      </c>
      <c r="B42" s="80" t="s">
        <v>581</v>
      </c>
      <c r="C42" s="81" t="s">
        <v>582</v>
      </c>
      <c r="D42" s="82">
        <v>0.22309999999999999</v>
      </c>
      <c r="E42" s="82">
        <v>0.191</v>
      </c>
      <c r="F42" s="82">
        <v>0.15909999999999999</v>
      </c>
      <c r="G42" s="82">
        <v>0.1341</v>
      </c>
      <c r="H42" s="82">
        <v>0.11070000000000001</v>
      </c>
      <c r="I42" s="82">
        <v>8.8099999999999998E-2</v>
      </c>
      <c r="J42" s="82">
        <v>0.105</v>
      </c>
      <c r="K42" s="82">
        <v>0.1062</v>
      </c>
      <c r="L42" s="82">
        <v>9.5100000000000004E-2</v>
      </c>
      <c r="M42" s="82">
        <v>9.6100000000000005E-2</v>
      </c>
      <c r="N42" s="82">
        <v>9.045457799176683E-2</v>
      </c>
      <c r="O42" s="82">
        <v>8.8405580209403006E-2</v>
      </c>
    </row>
    <row r="43" spans="1:15" s="85" customFormat="1" ht="15" customHeight="1">
      <c r="A43" s="52" t="s">
        <v>523</v>
      </c>
      <c r="B43" s="80" t="s">
        <v>583</v>
      </c>
      <c r="C43" s="81" t="s">
        <v>584</v>
      </c>
      <c r="D43" s="82">
        <v>0</v>
      </c>
      <c r="E43" s="82">
        <v>4.0000000000000002E-4</v>
      </c>
      <c r="F43" s="82">
        <v>1.18E-2</v>
      </c>
      <c r="G43" s="82">
        <v>2.8400000000000002E-2</v>
      </c>
      <c r="H43" s="82">
        <v>3.32E-2</v>
      </c>
      <c r="I43" s="82">
        <v>3.7499999999999999E-2</v>
      </c>
      <c r="J43" s="82">
        <v>6.0400000000000002E-2</v>
      </c>
      <c r="K43" s="82">
        <v>8.0199999999999994E-2</v>
      </c>
      <c r="L43" s="82">
        <v>0.1336</v>
      </c>
      <c r="M43" s="82">
        <v>0.1522</v>
      </c>
      <c r="N43" s="82">
        <v>0.14871202396376404</v>
      </c>
      <c r="O43" s="82">
        <v>0.15147051476246937</v>
      </c>
    </row>
    <row r="44" spans="1:15" s="85" customFormat="1" ht="15" customHeight="1">
      <c r="A44" s="52" t="s">
        <v>523</v>
      </c>
      <c r="B44" s="80" t="s">
        <v>585</v>
      </c>
      <c r="C44" s="81" t="s">
        <v>586</v>
      </c>
      <c r="D44" s="82">
        <v>0</v>
      </c>
      <c r="E44" s="82">
        <v>0</v>
      </c>
      <c r="F44" s="82">
        <v>1E-4</v>
      </c>
      <c r="G44" s="82">
        <v>5.0000000000000001E-4</v>
      </c>
      <c r="H44" s="82">
        <v>5.9999999999999995E-4</v>
      </c>
      <c r="I44" s="82">
        <v>6.9999999999999999E-4</v>
      </c>
      <c r="J44" s="82">
        <v>2.9999999999999997E-4</v>
      </c>
      <c r="K44" s="82">
        <v>1.24E-2</v>
      </c>
      <c r="L44" s="82">
        <v>2.86E-2</v>
      </c>
      <c r="M44" s="82">
        <v>4.0599999999999997E-2</v>
      </c>
      <c r="N44" s="82">
        <v>5.497274450309797E-2</v>
      </c>
      <c r="O44" s="82">
        <v>5.6567084353786608E-2</v>
      </c>
    </row>
    <row r="45" spans="1:15" s="85" customFormat="1" ht="15" customHeight="1">
      <c r="A45" s="52" t="s">
        <v>523</v>
      </c>
      <c r="B45" s="80" t="s">
        <v>587</v>
      </c>
      <c r="C45" s="81" t="s">
        <v>588</v>
      </c>
      <c r="D45" s="82">
        <v>0</v>
      </c>
      <c r="E45" s="82">
        <v>2.0000000000000001E-4</v>
      </c>
      <c r="F45" s="82">
        <v>3.0000000000000001E-3</v>
      </c>
      <c r="G45" s="82">
        <v>5.3E-3</v>
      </c>
      <c r="H45" s="82">
        <v>3.2000000000000002E-3</v>
      </c>
      <c r="I45" s="82">
        <v>2.5000000000000001E-3</v>
      </c>
      <c r="J45" s="82">
        <v>2.3199999999999998E-2</v>
      </c>
      <c r="K45" s="82">
        <v>3.1899999999999998E-2</v>
      </c>
      <c r="L45" s="82">
        <v>6.6000000000000003E-2</v>
      </c>
      <c r="M45" s="82">
        <v>7.9699999999999993E-2</v>
      </c>
      <c r="N45" s="82">
        <v>7.2041297453656172E-2</v>
      </c>
      <c r="O45" s="82">
        <v>7.4402928369650442E-2</v>
      </c>
    </row>
    <row r="46" spans="1:15" s="85" customFormat="1" ht="15" customHeight="1" thickBot="1">
      <c r="A46" s="52" t="s">
        <v>523</v>
      </c>
      <c r="B46" s="80" t="s">
        <v>589</v>
      </c>
      <c r="C46" s="81" t="s">
        <v>590</v>
      </c>
      <c r="D46" s="82">
        <v>0.40100000000000002</v>
      </c>
      <c r="E46" s="82">
        <v>0.30230000000000001</v>
      </c>
      <c r="F46" s="82">
        <v>0.3347</v>
      </c>
      <c r="G46" s="82">
        <v>0.2344</v>
      </c>
      <c r="H46" s="82">
        <v>0.14710000000000001</v>
      </c>
      <c r="I46" s="82">
        <v>0.14169999999999999</v>
      </c>
      <c r="J46" s="82">
        <v>0.13619999999999999</v>
      </c>
      <c r="K46" s="82">
        <v>0.1638</v>
      </c>
      <c r="L46" s="82">
        <v>0.1469</v>
      </c>
      <c r="M46" s="82">
        <v>0.14380000000000001</v>
      </c>
      <c r="N46" s="82">
        <v>0.13004453955334822</v>
      </c>
      <c r="O46" s="82">
        <v>0.12598530549522396</v>
      </c>
    </row>
    <row r="47" spans="1:15" s="79" customFormat="1" ht="15" customHeight="1" thickTop="1" thickBot="1">
      <c r="A47" s="52"/>
      <c r="B47" s="78"/>
      <c r="C47" s="741" t="s">
        <v>591</v>
      </c>
      <c r="D47" s="742"/>
      <c r="E47" s="742"/>
      <c r="F47" s="742"/>
      <c r="G47" s="742"/>
      <c r="H47" s="743"/>
      <c r="I47" s="743"/>
      <c r="J47" s="743"/>
      <c r="K47" s="743"/>
      <c r="L47" s="743"/>
      <c r="M47" s="743"/>
      <c r="N47" s="744"/>
      <c r="O47" s="744"/>
    </row>
    <row r="48" spans="1:15" s="76" customFormat="1" ht="15" customHeight="1" thickTop="1">
      <c r="A48" s="52" t="s">
        <v>523</v>
      </c>
      <c r="B48" s="80" t="s">
        <v>592</v>
      </c>
      <c r="C48" s="81" t="s">
        <v>593</v>
      </c>
      <c r="D48" s="82">
        <v>0.82630000000000003</v>
      </c>
      <c r="E48" s="82">
        <v>0.85009999999999997</v>
      </c>
      <c r="F48" s="82">
        <v>0.83960000000000001</v>
      </c>
      <c r="G48" s="82">
        <v>0.85270000000000001</v>
      </c>
      <c r="H48" s="82">
        <v>0.84760000000000002</v>
      </c>
      <c r="I48" s="82">
        <v>0.85060000000000002</v>
      </c>
      <c r="J48" s="82">
        <v>0.81159999999999999</v>
      </c>
      <c r="K48" s="82">
        <v>0.84989999999999999</v>
      </c>
      <c r="L48" s="82">
        <v>0.85370000000000001</v>
      </c>
      <c r="M48" s="82">
        <v>0.83399999999999996</v>
      </c>
      <c r="N48" s="82">
        <v>0.86740272439845478</v>
      </c>
      <c r="O48" s="82">
        <v>0.85707544940099623</v>
      </c>
    </row>
    <row r="49" spans="1:18" s="85" customFormat="1" ht="15" customHeight="1">
      <c r="A49" s="52" t="s">
        <v>523</v>
      </c>
      <c r="B49" s="80" t="s">
        <v>594</v>
      </c>
      <c r="C49" s="81" t="s">
        <v>595</v>
      </c>
      <c r="D49" s="82">
        <v>0.98939999999999995</v>
      </c>
      <c r="E49" s="82">
        <v>0.98350000000000004</v>
      </c>
      <c r="F49" s="82">
        <v>0.97589999999999999</v>
      </c>
      <c r="G49" s="82">
        <v>0.96479999999999999</v>
      </c>
      <c r="H49" s="82">
        <v>0.96279999999999999</v>
      </c>
      <c r="I49" s="82">
        <v>0.96189999999999998</v>
      </c>
      <c r="J49" s="82">
        <v>0.95879999999999999</v>
      </c>
      <c r="K49" s="82">
        <v>0.95509999999999995</v>
      </c>
      <c r="L49" s="82">
        <v>0.9536</v>
      </c>
      <c r="M49" s="82">
        <v>0.95079999999999998</v>
      </c>
      <c r="N49" s="82">
        <v>0.95230532263673084</v>
      </c>
      <c r="O49" s="82">
        <v>0.95100216313645969</v>
      </c>
    </row>
    <row r="50" spans="1:18" s="85" customFormat="1" ht="15" customHeight="1">
      <c r="A50" s="52" t="s">
        <v>523</v>
      </c>
      <c r="B50" s="80" t="s">
        <v>596</v>
      </c>
      <c r="C50" s="81" t="s">
        <v>597</v>
      </c>
      <c r="D50" s="82">
        <v>7.4999999999999997E-2</v>
      </c>
      <c r="E50" s="82">
        <v>6.8400000000000002E-2</v>
      </c>
      <c r="F50" s="82">
        <v>2.3E-2</v>
      </c>
      <c r="G50" s="82">
        <v>2.07E-2</v>
      </c>
      <c r="H50" s="82">
        <v>-1.01E-2</v>
      </c>
      <c r="I50" s="82">
        <v>-3.0200000000000001E-2</v>
      </c>
      <c r="J50" s="82">
        <v>-5.4199999999999998E-2</v>
      </c>
      <c r="K50" s="82">
        <v>-4.4000000000000003E-3</v>
      </c>
      <c r="L50" s="82">
        <v>-1.0699999999999999E-2</v>
      </c>
      <c r="M50" s="82">
        <v>-2.9600000000000001E-2</v>
      </c>
      <c r="N50" s="82">
        <v>1.4290325587998439E-3</v>
      </c>
      <c r="O50" s="82">
        <v>-1.1365202926494353E-2</v>
      </c>
    </row>
    <row r="51" spans="1:18" s="85" customFormat="1" ht="15" customHeight="1">
      <c r="A51" s="52" t="s">
        <v>523</v>
      </c>
      <c r="B51" s="80" t="s">
        <v>598</v>
      </c>
      <c r="C51" s="81" t="s">
        <v>599</v>
      </c>
      <c r="D51" s="82">
        <v>0.77839999999999998</v>
      </c>
      <c r="E51" s="82">
        <v>0.78480000000000005</v>
      </c>
      <c r="F51" s="82">
        <v>1.0085</v>
      </c>
      <c r="G51" s="82">
        <v>1.0984</v>
      </c>
      <c r="H51" s="82">
        <v>1.3766</v>
      </c>
      <c r="I51" s="82">
        <v>1.6957</v>
      </c>
      <c r="J51" s="82">
        <v>1.7947</v>
      </c>
      <c r="K51" s="82">
        <v>1.4132</v>
      </c>
      <c r="L51" s="82">
        <v>1.5386</v>
      </c>
      <c r="M51" s="82">
        <v>1.7273000000000001</v>
      </c>
      <c r="N51" s="82">
        <v>1.465899001967752</v>
      </c>
      <c r="O51" s="82">
        <v>1.6166915059034026</v>
      </c>
    </row>
    <row r="52" spans="1:18" ht="3.75" customHeight="1" thickBot="1">
      <c r="A52" s="52"/>
      <c r="B52" s="52"/>
      <c r="C52" s="66"/>
      <c r="D52" s="66"/>
      <c r="E52" s="66"/>
      <c r="F52" s="66"/>
      <c r="G52" s="66"/>
      <c r="H52" s="66"/>
      <c r="I52" s="66"/>
      <c r="J52" s="66"/>
      <c r="K52" s="66"/>
      <c r="L52" s="66"/>
      <c r="M52" s="66"/>
      <c r="N52" s="66"/>
      <c r="O52" s="66"/>
    </row>
    <row r="53" spans="1:18" ht="15" customHeight="1" thickTop="1">
      <c r="A53" s="89" t="s">
        <v>600</v>
      </c>
      <c r="B53" s="81" t="s">
        <v>600</v>
      </c>
      <c r="C53" s="928" t="s">
        <v>374</v>
      </c>
      <c r="D53" s="928"/>
      <c r="E53" s="928"/>
      <c r="F53" s="928"/>
      <c r="G53" s="928"/>
      <c r="H53" s="928"/>
      <c r="I53" s="928"/>
      <c r="J53" s="928"/>
      <c r="K53" s="928"/>
      <c r="L53" s="928"/>
      <c r="M53" s="928"/>
      <c r="N53" s="928"/>
      <c r="O53" s="928"/>
    </row>
    <row r="54" spans="1:18" ht="51.75" customHeight="1">
      <c r="A54" s="52"/>
      <c r="B54" s="52"/>
      <c r="C54" s="922" t="s">
        <v>601</v>
      </c>
      <c r="D54" s="922"/>
      <c r="E54" s="922"/>
      <c r="F54" s="922"/>
      <c r="G54" s="922"/>
      <c r="H54" s="922"/>
      <c r="I54" s="922"/>
      <c r="J54" s="922"/>
      <c r="K54" s="922"/>
      <c r="L54" s="922"/>
      <c r="M54" s="922"/>
      <c r="N54" s="922"/>
      <c r="O54" s="922"/>
    </row>
    <row r="55" spans="1:18" ht="48" customHeight="1">
      <c r="A55" s="52"/>
      <c r="B55" s="52"/>
      <c r="C55" s="922" t="s">
        <v>602</v>
      </c>
      <c r="D55" s="922"/>
      <c r="E55" s="922"/>
      <c r="F55" s="922"/>
      <c r="G55" s="922"/>
      <c r="H55" s="922"/>
      <c r="I55" s="922"/>
      <c r="J55" s="922"/>
      <c r="K55" s="922"/>
      <c r="L55" s="922"/>
      <c r="M55" s="922"/>
      <c r="N55" s="922"/>
      <c r="O55" s="922"/>
    </row>
    <row r="56" spans="1:18" ht="15" customHeight="1">
      <c r="A56" s="52"/>
      <c r="B56" s="52"/>
      <c r="C56" s="923" t="s">
        <v>603</v>
      </c>
      <c r="D56" s="923"/>
      <c r="E56" s="923"/>
      <c r="F56" s="923"/>
      <c r="G56" s="923"/>
      <c r="H56" s="923"/>
      <c r="I56" s="923"/>
      <c r="J56" s="923"/>
      <c r="K56" s="923"/>
      <c r="L56" s="923"/>
      <c r="M56" s="923"/>
      <c r="N56" s="923"/>
      <c r="O56" s="923"/>
    </row>
    <row r="57" spans="1:18" ht="15" customHeight="1">
      <c r="A57" s="52"/>
      <c r="B57" s="52"/>
      <c r="C57" s="923" t="s">
        <v>378</v>
      </c>
      <c r="D57" s="923"/>
      <c r="E57" s="923"/>
      <c r="F57" s="923"/>
      <c r="G57" s="923"/>
      <c r="H57" s="923"/>
      <c r="I57" s="923"/>
      <c r="J57" s="923"/>
      <c r="K57" s="923"/>
      <c r="L57" s="923"/>
      <c r="M57" s="923"/>
      <c r="N57" s="923"/>
      <c r="O57" s="923"/>
    </row>
    <row r="58" spans="1:18" ht="21.75" customHeight="1">
      <c r="A58" s="52"/>
      <c r="B58" s="52"/>
      <c r="C58" s="959" t="s">
        <v>966</v>
      </c>
      <c r="D58" s="959"/>
      <c r="E58" s="959"/>
      <c r="F58" s="959"/>
      <c r="G58" s="959"/>
      <c r="H58" s="959"/>
      <c r="I58" s="959"/>
      <c r="J58" s="959"/>
      <c r="K58" s="959"/>
      <c r="L58" s="959"/>
      <c r="M58" s="959"/>
      <c r="N58" s="959"/>
      <c r="O58" s="959"/>
      <c r="P58" s="568"/>
      <c r="Q58" s="568"/>
      <c r="R58" s="568"/>
    </row>
    <row r="59" spans="1:18" ht="15" customHeight="1">
      <c r="A59" s="52"/>
      <c r="B59" s="52"/>
      <c r="C59" s="52"/>
      <c r="D59" s="52"/>
      <c r="E59" s="52"/>
      <c r="F59" s="52"/>
      <c r="G59" s="52"/>
      <c r="H59" s="52"/>
      <c r="I59" s="52"/>
      <c r="J59" s="52"/>
      <c r="K59" s="52"/>
      <c r="L59" s="52"/>
      <c r="M59" s="52"/>
      <c r="N59" s="52"/>
      <c r="O59" s="52"/>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pageSetUpPr fitToPage="1"/>
  </sheetPr>
  <dimension ref="A1:O75"/>
  <sheetViews>
    <sheetView topLeftCell="C1" zoomScaleNormal="100" workbookViewId="0">
      <selection activeCell="C1" sqref="C1:L1"/>
    </sheetView>
  </sheetViews>
  <sheetFormatPr baseColWidth="10" defaultColWidth="9.140625" defaultRowHeight="12.75"/>
  <cols>
    <col min="1" max="2" width="9.140625" style="104" hidden="1" customWidth="1"/>
    <col min="3" max="3" width="90.28515625" style="90" customWidth="1"/>
    <col min="4" max="9" width="7.28515625" style="90" bestFit="1" customWidth="1"/>
    <col min="10" max="10" width="7.28515625" style="90" customWidth="1"/>
    <col min="11" max="12" width="7.28515625" style="90" bestFit="1" customWidth="1"/>
    <col min="13" max="15" width="7.28515625" style="90" customWidth="1"/>
    <col min="16" max="256" width="9.140625" style="90"/>
    <col min="257" max="258" width="0" style="90" hidden="1" customWidth="1"/>
    <col min="259" max="259" width="90.28515625" style="90" customWidth="1"/>
    <col min="260" max="265" width="7.28515625" style="90" bestFit="1" customWidth="1"/>
    <col min="266" max="266" width="7.28515625" style="90" customWidth="1"/>
    <col min="267" max="268" width="7.28515625" style="90" bestFit="1" customWidth="1"/>
    <col min="269" max="271" width="7.28515625" style="90" customWidth="1"/>
    <col min="272" max="512" width="9.140625" style="90"/>
    <col min="513" max="514" width="0" style="90" hidden="1" customWidth="1"/>
    <col min="515" max="515" width="90.28515625" style="90" customWidth="1"/>
    <col min="516" max="521" width="7.28515625" style="90" bestFit="1" customWidth="1"/>
    <col min="522" max="522" width="7.28515625" style="90" customWidth="1"/>
    <col min="523" max="524" width="7.28515625" style="90" bestFit="1" customWidth="1"/>
    <col min="525" max="527" width="7.28515625" style="90" customWidth="1"/>
    <col min="528" max="768" width="9.140625" style="90"/>
    <col min="769" max="770" width="0" style="90" hidden="1" customWidth="1"/>
    <col min="771" max="771" width="90.28515625" style="90" customWidth="1"/>
    <col min="772" max="777" width="7.28515625" style="90" bestFit="1" customWidth="1"/>
    <col min="778" max="778" width="7.28515625" style="90" customWidth="1"/>
    <col min="779" max="780" width="7.28515625" style="90" bestFit="1" customWidth="1"/>
    <col min="781" max="783" width="7.28515625" style="90" customWidth="1"/>
    <col min="784" max="1024" width="9.140625" style="90"/>
    <col min="1025" max="1026" width="0" style="90" hidden="1" customWidth="1"/>
    <col min="1027" max="1027" width="90.28515625" style="90" customWidth="1"/>
    <col min="1028" max="1033" width="7.28515625" style="90" bestFit="1" customWidth="1"/>
    <col min="1034" max="1034" width="7.28515625" style="90" customWidth="1"/>
    <col min="1035" max="1036" width="7.28515625" style="90" bestFit="1" customWidth="1"/>
    <col min="1037" max="1039" width="7.28515625" style="90" customWidth="1"/>
    <col min="1040" max="1280" width="9.140625" style="90"/>
    <col min="1281" max="1282" width="0" style="90" hidden="1" customWidth="1"/>
    <col min="1283" max="1283" width="90.28515625" style="90" customWidth="1"/>
    <col min="1284" max="1289" width="7.28515625" style="90" bestFit="1" customWidth="1"/>
    <col min="1290" max="1290" width="7.28515625" style="90" customWidth="1"/>
    <col min="1291" max="1292" width="7.28515625" style="90" bestFit="1" customWidth="1"/>
    <col min="1293" max="1295" width="7.28515625" style="90" customWidth="1"/>
    <col min="1296" max="1536" width="9.140625" style="90"/>
    <col min="1537" max="1538" width="0" style="90" hidden="1" customWidth="1"/>
    <col min="1539" max="1539" width="90.28515625" style="90" customWidth="1"/>
    <col min="1540" max="1545" width="7.28515625" style="90" bestFit="1" customWidth="1"/>
    <col min="1546" max="1546" width="7.28515625" style="90" customWidth="1"/>
    <col min="1547" max="1548" width="7.28515625" style="90" bestFit="1" customWidth="1"/>
    <col min="1549" max="1551" width="7.28515625" style="90" customWidth="1"/>
    <col min="1552" max="1792" width="9.140625" style="90"/>
    <col min="1793" max="1794" width="0" style="90" hidden="1" customWidth="1"/>
    <col min="1795" max="1795" width="90.28515625" style="90" customWidth="1"/>
    <col min="1796" max="1801" width="7.28515625" style="90" bestFit="1" customWidth="1"/>
    <col min="1802" max="1802" width="7.28515625" style="90" customWidth="1"/>
    <col min="1803" max="1804" width="7.28515625" style="90" bestFit="1" customWidth="1"/>
    <col min="1805" max="1807" width="7.28515625" style="90" customWidth="1"/>
    <col min="1808" max="2048" width="9.140625" style="90"/>
    <col min="2049" max="2050" width="0" style="90" hidden="1" customWidth="1"/>
    <col min="2051" max="2051" width="90.28515625" style="90" customWidth="1"/>
    <col min="2052" max="2057" width="7.28515625" style="90" bestFit="1" customWidth="1"/>
    <col min="2058" max="2058" width="7.28515625" style="90" customWidth="1"/>
    <col min="2059" max="2060" width="7.28515625" style="90" bestFit="1" customWidth="1"/>
    <col min="2061" max="2063" width="7.28515625" style="90" customWidth="1"/>
    <col min="2064" max="2304" width="9.140625" style="90"/>
    <col min="2305" max="2306" width="0" style="90" hidden="1" customWidth="1"/>
    <col min="2307" max="2307" width="90.28515625" style="90" customWidth="1"/>
    <col min="2308" max="2313" width="7.28515625" style="90" bestFit="1" customWidth="1"/>
    <col min="2314" max="2314" width="7.28515625" style="90" customWidth="1"/>
    <col min="2315" max="2316" width="7.28515625" style="90" bestFit="1" customWidth="1"/>
    <col min="2317" max="2319" width="7.28515625" style="90" customWidth="1"/>
    <col min="2320" max="2560" width="9.140625" style="90"/>
    <col min="2561" max="2562" width="0" style="90" hidden="1" customWidth="1"/>
    <col min="2563" max="2563" width="90.28515625" style="90" customWidth="1"/>
    <col min="2564" max="2569" width="7.28515625" style="90" bestFit="1" customWidth="1"/>
    <col min="2570" max="2570" width="7.28515625" style="90" customWidth="1"/>
    <col min="2571" max="2572" width="7.28515625" style="90" bestFit="1" customWidth="1"/>
    <col min="2573" max="2575" width="7.28515625" style="90" customWidth="1"/>
    <col min="2576" max="2816" width="9.140625" style="90"/>
    <col min="2817" max="2818" width="0" style="90" hidden="1" customWidth="1"/>
    <col min="2819" max="2819" width="90.28515625" style="90" customWidth="1"/>
    <col min="2820" max="2825" width="7.28515625" style="90" bestFit="1" customWidth="1"/>
    <col min="2826" max="2826" width="7.28515625" style="90" customWidth="1"/>
    <col min="2827" max="2828" width="7.28515625" style="90" bestFit="1" customWidth="1"/>
    <col min="2829" max="2831" width="7.28515625" style="90" customWidth="1"/>
    <col min="2832" max="3072" width="9.140625" style="90"/>
    <col min="3073" max="3074" width="0" style="90" hidden="1" customWidth="1"/>
    <col min="3075" max="3075" width="90.28515625" style="90" customWidth="1"/>
    <col min="3076" max="3081" width="7.28515625" style="90" bestFit="1" customWidth="1"/>
    <col min="3082" max="3082" width="7.28515625" style="90" customWidth="1"/>
    <col min="3083" max="3084" width="7.28515625" style="90" bestFit="1" customWidth="1"/>
    <col min="3085" max="3087" width="7.28515625" style="90" customWidth="1"/>
    <col min="3088" max="3328" width="9.140625" style="90"/>
    <col min="3329" max="3330" width="0" style="90" hidden="1" customWidth="1"/>
    <col min="3331" max="3331" width="90.28515625" style="90" customWidth="1"/>
    <col min="3332" max="3337" width="7.28515625" style="90" bestFit="1" customWidth="1"/>
    <col min="3338" max="3338" width="7.28515625" style="90" customWidth="1"/>
    <col min="3339" max="3340" width="7.28515625" style="90" bestFit="1" customWidth="1"/>
    <col min="3341" max="3343" width="7.28515625" style="90" customWidth="1"/>
    <col min="3344" max="3584" width="9.140625" style="90"/>
    <col min="3585" max="3586" width="0" style="90" hidden="1" customWidth="1"/>
    <col min="3587" max="3587" width="90.28515625" style="90" customWidth="1"/>
    <col min="3588" max="3593" width="7.28515625" style="90" bestFit="1" customWidth="1"/>
    <col min="3594" max="3594" width="7.28515625" style="90" customWidth="1"/>
    <col min="3595" max="3596" width="7.28515625" style="90" bestFit="1" customWidth="1"/>
    <col min="3597" max="3599" width="7.28515625" style="90" customWidth="1"/>
    <col min="3600" max="3840" width="9.140625" style="90"/>
    <col min="3841" max="3842" width="0" style="90" hidden="1" customWidth="1"/>
    <col min="3843" max="3843" width="90.28515625" style="90" customWidth="1"/>
    <col min="3844" max="3849" width="7.28515625" style="90" bestFit="1" customWidth="1"/>
    <col min="3850" max="3850" width="7.28515625" style="90" customWidth="1"/>
    <col min="3851" max="3852" width="7.28515625" style="90" bestFit="1" customWidth="1"/>
    <col min="3853" max="3855" width="7.28515625" style="90" customWidth="1"/>
    <col min="3856" max="4096" width="9.140625" style="90"/>
    <col min="4097" max="4098" width="0" style="90" hidden="1" customWidth="1"/>
    <col min="4099" max="4099" width="90.28515625" style="90" customWidth="1"/>
    <col min="4100" max="4105" width="7.28515625" style="90" bestFit="1" customWidth="1"/>
    <col min="4106" max="4106" width="7.28515625" style="90" customWidth="1"/>
    <col min="4107" max="4108" width="7.28515625" style="90" bestFit="1" customWidth="1"/>
    <col min="4109" max="4111" width="7.28515625" style="90" customWidth="1"/>
    <col min="4112" max="4352" width="9.140625" style="90"/>
    <col min="4353" max="4354" width="0" style="90" hidden="1" customWidth="1"/>
    <col min="4355" max="4355" width="90.28515625" style="90" customWidth="1"/>
    <col min="4356" max="4361" width="7.28515625" style="90" bestFit="1" customWidth="1"/>
    <col min="4362" max="4362" width="7.28515625" style="90" customWidth="1"/>
    <col min="4363" max="4364" width="7.28515625" style="90" bestFit="1" customWidth="1"/>
    <col min="4365" max="4367" width="7.28515625" style="90" customWidth="1"/>
    <col min="4368" max="4608" width="9.140625" style="90"/>
    <col min="4609" max="4610" width="0" style="90" hidden="1" customWidth="1"/>
    <col min="4611" max="4611" width="90.28515625" style="90" customWidth="1"/>
    <col min="4612" max="4617" width="7.28515625" style="90" bestFit="1" customWidth="1"/>
    <col min="4618" max="4618" width="7.28515625" style="90" customWidth="1"/>
    <col min="4619" max="4620" width="7.28515625" style="90" bestFit="1" customWidth="1"/>
    <col min="4621" max="4623" width="7.28515625" style="90" customWidth="1"/>
    <col min="4624" max="4864" width="9.140625" style="90"/>
    <col min="4865" max="4866" width="0" style="90" hidden="1" customWidth="1"/>
    <col min="4867" max="4867" width="90.28515625" style="90" customWidth="1"/>
    <col min="4868" max="4873" width="7.28515625" style="90" bestFit="1" customWidth="1"/>
    <col min="4874" max="4874" width="7.28515625" style="90" customWidth="1"/>
    <col min="4875" max="4876" width="7.28515625" style="90" bestFit="1" customWidth="1"/>
    <col min="4877" max="4879" width="7.28515625" style="90" customWidth="1"/>
    <col min="4880" max="5120" width="9.140625" style="90"/>
    <col min="5121" max="5122" width="0" style="90" hidden="1" customWidth="1"/>
    <col min="5123" max="5123" width="90.28515625" style="90" customWidth="1"/>
    <col min="5124" max="5129" width="7.28515625" style="90" bestFit="1" customWidth="1"/>
    <col min="5130" max="5130" width="7.28515625" style="90" customWidth="1"/>
    <col min="5131" max="5132" width="7.28515625" style="90" bestFit="1" customWidth="1"/>
    <col min="5133" max="5135" width="7.28515625" style="90" customWidth="1"/>
    <col min="5136" max="5376" width="9.140625" style="90"/>
    <col min="5377" max="5378" width="0" style="90" hidden="1" customWidth="1"/>
    <col min="5379" max="5379" width="90.28515625" style="90" customWidth="1"/>
    <col min="5380" max="5385" width="7.28515625" style="90" bestFit="1" customWidth="1"/>
    <col min="5386" max="5386" width="7.28515625" style="90" customWidth="1"/>
    <col min="5387" max="5388" width="7.28515625" style="90" bestFit="1" customWidth="1"/>
    <col min="5389" max="5391" width="7.28515625" style="90" customWidth="1"/>
    <col min="5392" max="5632" width="9.140625" style="90"/>
    <col min="5633" max="5634" width="0" style="90" hidden="1" customWidth="1"/>
    <col min="5635" max="5635" width="90.28515625" style="90" customWidth="1"/>
    <col min="5636" max="5641" width="7.28515625" style="90" bestFit="1" customWidth="1"/>
    <col min="5642" max="5642" width="7.28515625" style="90" customWidth="1"/>
    <col min="5643" max="5644" width="7.28515625" style="90" bestFit="1" customWidth="1"/>
    <col min="5645" max="5647" width="7.28515625" style="90" customWidth="1"/>
    <col min="5648" max="5888" width="9.140625" style="90"/>
    <col min="5889" max="5890" width="0" style="90" hidden="1" customWidth="1"/>
    <col min="5891" max="5891" width="90.28515625" style="90" customWidth="1"/>
    <col min="5892" max="5897" width="7.28515625" style="90" bestFit="1" customWidth="1"/>
    <col min="5898" max="5898" width="7.28515625" style="90" customWidth="1"/>
    <col min="5899" max="5900" width="7.28515625" style="90" bestFit="1" customWidth="1"/>
    <col min="5901" max="5903" width="7.28515625" style="90" customWidth="1"/>
    <col min="5904" max="6144" width="9.140625" style="90"/>
    <col min="6145" max="6146" width="0" style="90" hidden="1" customWidth="1"/>
    <col min="6147" max="6147" width="90.28515625" style="90" customWidth="1"/>
    <col min="6148" max="6153" width="7.28515625" style="90" bestFit="1" customWidth="1"/>
    <col min="6154" max="6154" width="7.28515625" style="90" customWidth="1"/>
    <col min="6155" max="6156" width="7.28515625" style="90" bestFit="1" customWidth="1"/>
    <col min="6157" max="6159" width="7.28515625" style="90" customWidth="1"/>
    <col min="6160" max="6400" width="9.140625" style="90"/>
    <col min="6401" max="6402" width="0" style="90" hidden="1" customWidth="1"/>
    <col min="6403" max="6403" width="90.28515625" style="90" customWidth="1"/>
    <col min="6404" max="6409" width="7.28515625" style="90" bestFit="1" customWidth="1"/>
    <col min="6410" max="6410" width="7.28515625" style="90" customWidth="1"/>
    <col min="6411" max="6412" width="7.28515625" style="90" bestFit="1" customWidth="1"/>
    <col min="6413" max="6415" width="7.28515625" style="90" customWidth="1"/>
    <col min="6416" max="6656" width="9.140625" style="90"/>
    <col min="6657" max="6658" width="0" style="90" hidden="1" customWidth="1"/>
    <col min="6659" max="6659" width="90.28515625" style="90" customWidth="1"/>
    <col min="6660" max="6665" width="7.28515625" style="90" bestFit="1" customWidth="1"/>
    <col min="6666" max="6666" width="7.28515625" style="90" customWidth="1"/>
    <col min="6667" max="6668" width="7.28515625" style="90" bestFit="1" customWidth="1"/>
    <col min="6669" max="6671" width="7.28515625" style="90" customWidth="1"/>
    <col min="6672" max="6912" width="9.140625" style="90"/>
    <col min="6913" max="6914" width="0" style="90" hidden="1" customWidth="1"/>
    <col min="6915" max="6915" width="90.28515625" style="90" customWidth="1"/>
    <col min="6916" max="6921" width="7.28515625" style="90" bestFit="1" customWidth="1"/>
    <col min="6922" max="6922" width="7.28515625" style="90" customWidth="1"/>
    <col min="6923" max="6924" width="7.28515625" style="90" bestFit="1" customWidth="1"/>
    <col min="6925" max="6927" width="7.28515625" style="90" customWidth="1"/>
    <col min="6928" max="7168" width="9.140625" style="90"/>
    <col min="7169" max="7170" width="0" style="90" hidden="1" customWidth="1"/>
    <col min="7171" max="7171" width="90.28515625" style="90" customWidth="1"/>
    <col min="7172" max="7177" width="7.28515625" style="90" bestFit="1" customWidth="1"/>
    <col min="7178" max="7178" width="7.28515625" style="90" customWidth="1"/>
    <col min="7179" max="7180" width="7.28515625" style="90" bestFit="1" customWidth="1"/>
    <col min="7181" max="7183" width="7.28515625" style="90" customWidth="1"/>
    <col min="7184" max="7424" width="9.140625" style="90"/>
    <col min="7425" max="7426" width="0" style="90" hidden="1" customWidth="1"/>
    <col min="7427" max="7427" width="90.28515625" style="90" customWidth="1"/>
    <col min="7428" max="7433" width="7.28515625" style="90" bestFit="1" customWidth="1"/>
    <col min="7434" max="7434" width="7.28515625" style="90" customWidth="1"/>
    <col min="7435" max="7436" width="7.28515625" style="90" bestFit="1" customWidth="1"/>
    <col min="7437" max="7439" width="7.28515625" style="90" customWidth="1"/>
    <col min="7440" max="7680" width="9.140625" style="90"/>
    <col min="7681" max="7682" width="0" style="90" hidden="1" customWidth="1"/>
    <col min="7683" max="7683" width="90.28515625" style="90" customWidth="1"/>
    <col min="7684" max="7689" width="7.28515625" style="90" bestFit="1" customWidth="1"/>
    <col min="7690" max="7690" width="7.28515625" style="90" customWidth="1"/>
    <col min="7691" max="7692" width="7.28515625" style="90" bestFit="1" customWidth="1"/>
    <col min="7693" max="7695" width="7.28515625" style="90" customWidth="1"/>
    <col min="7696" max="7936" width="9.140625" style="90"/>
    <col min="7937" max="7938" width="0" style="90" hidden="1" customWidth="1"/>
    <col min="7939" max="7939" width="90.28515625" style="90" customWidth="1"/>
    <col min="7940" max="7945" width="7.28515625" style="90" bestFit="1" customWidth="1"/>
    <col min="7946" max="7946" width="7.28515625" style="90" customWidth="1"/>
    <col min="7947" max="7948" width="7.28515625" style="90" bestFit="1" customWidth="1"/>
    <col min="7949" max="7951" width="7.28515625" style="90" customWidth="1"/>
    <col min="7952" max="8192" width="9.140625" style="90"/>
    <col min="8193" max="8194" width="0" style="90" hidden="1" customWidth="1"/>
    <col min="8195" max="8195" width="90.28515625" style="90" customWidth="1"/>
    <col min="8196" max="8201" width="7.28515625" style="90" bestFit="1" customWidth="1"/>
    <col min="8202" max="8202" width="7.28515625" style="90" customWidth="1"/>
    <col min="8203" max="8204" width="7.28515625" style="90" bestFit="1" customWidth="1"/>
    <col min="8205" max="8207" width="7.28515625" style="90" customWidth="1"/>
    <col min="8208" max="8448" width="9.140625" style="90"/>
    <col min="8449" max="8450" width="0" style="90" hidden="1" customWidth="1"/>
    <col min="8451" max="8451" width="90.28515625" style="90" customWidth="1"/>
    <col min="8452" max="8457" width="7.28515625" style="90" bestFit="1" customWidth="1"/>
    <col min="8458" max="8458" width="7.28515625" style="90" customWidth="1"/>
    <col min="8459" max="8460" width="7.28515625" style="90" bestFit="1" customWidth="1"/>
    <col min="8461" max="8463" width="7.28515625" style="90" customWidth="1"/>
    <col min="8464" max="8704" width="9.140625" style="90"/>
    <col min="8705" max="8706" width="0" style="90" hidden="1" customWidth="1"/>
    <col min="8707" max="8707" width="90.28515625" style="90" customWidth="1"/>
    <col min="8708" max="8713" width="7.28515625" style="90" bestFit="1" customWidth="1"/>
    <col min="8714" max="8714" width="7.28515625" style="90" customWidth="1"/>
    <col min="8715" max="8716" width="7.28515625" style="90" bestFit="1" customWidth="1"/>
    <col min="8717" max="8719" width="7.28515625" style="90" customWidth="1"/>
    <col min="8720" max="8960" width="9.140625" style="90"/>
    <col min="8961" max="8962" width="0" style="90" hidden="1" customWidth="1"/>
    <col min="8963" max="8963" width="90.28515625" style="90" customWidth="1"/>
    <col min="8964" max="8969" width="7.28515625" style="90" bestFit="1" customWidth="1"/>
    <col min="8970" max="8970" width="7.28515625" style="90" customWidth="1"/>
    <col min="8971" max="8972" width="7.28515625" style="90" bestFit="1" customWidth="1"/>
    <col min="8973" max="8975" width="7.28515625" style="90" customWidth="1"/>
    <col min="8976" max="9216" width="9.140625" style="90"/>
    <col min="9217" max="9218" width="0" style="90" hidden="1" customWidth="1"/>
    <col min="9219" max="9219" width="90.28515625" style="90" customWidth="1"/>
    <col min="9220" max="9225" width="7.28515625" style="90" bestFit="1" customWidth="1"/>
    <col min="9226" max="9226" width="7.28515625" style="90" customWidth="1"/>
    <col min="9227" max="9228" width="7.28515625" style="90" bestFit="1" customWidth="1"/>
    <col min="9229" max="9231" width="7.28515625" style="90" customWidth="1"/>
    <col min="9232" max="9472" width="9.140625" style="90"/>
    <col min="9473" max="9474" width="0" style="90" hidden="1" customWidth="1"/>
    <col min="9475" max="9475" width="90.28515625" style="90" customWidth="1"/>
    <col min="9476" max="9481" width="7.28515625" style="90" bestFit="1" customWidth="1"/>
    <col min="9482" max="9482" width="7.28515625" style="90" customWidth="1"/>
    <col min="9483" max="9484" width="7.28515625" style="90" bestFit="1" customWidth="1"/>
    <col min="9485" max="9487" width="7.28515625" style="90" customWidth="1"/>
    <col min="9488" max="9728" width="9.140625" style="90"/>
    <col min="9729" max="9730" width="0" style="90" hidden="1" customWidth="1"/>
    <col min="9731" max="9731" width="90.28515625" style="90" customWidth="1"/>
    <col min="9732" max="9737" width="7.28515625" style="90" bestFit="1" customWidth="1"/>
    <col min="9738" max="9738" width="7.28515625" style="90" customWidth="1"/>
    <col min="9739" max="9740" width="7.28515625" style="90" bestFit="1" customWidth="1"/>
    <col min="9741" max="9743" width="7.28515625" style="90" customWidth="1"/>
    <col min="9744" max="9984" width="9.140625" style="90"/>
    <col min="9985" max="9986" width="0" style="90" hidden="1" customWidth="1"/>
    <col min="9987" max="9987" width="90.28515625" style="90" customWidth="1"/>
    <col min="9988" max="9993" width="7.28515625" style="90" bestFit="1" customWidth="1"/>
    <col min="9994" max="9994" width="7.28515625" style="90" customWidth="1"/>
    <col min="9995" max="9996" width="7.28515625" style="90" bestFit="1" customWidth="1"/>
    <col min="9997" max="9999" width="7.28515625" style="90" customWidth="1"/>
    <col min="10000" max="10240" width="9.140625" style="90"/>
    <col min="10241" max="10242" width="0" style="90" hidden="1" customWidth="1"/>
    <col min="10243" max="10243" width="90.28515625" style="90" customWidth="1"/>
    <col min="10244" max="10249" width="7.28515625" style="90" bestFit="1" customWidth="1"/>
    <col min="10250" max="10250" width="7.28515625" style="90" customWidth="1"/>
    <col min="10251" max="10252" width="7.28515625" style="90" bestFit="1" customWidth="1"/>
    <col min="10253" max="10255" width="7.28515625" style="90" customWidth="1"/>
    <col min="10256" max="10496" width="9.140625" style="90"/>
    <col min="10497" max="10498" width="0" style="90" hidden="1" customWidth="1"/>
    <col min="10499" max="10499" width="90.28515625" style="90" customWidth="1"/>
    <col min="10500" max="10505" width="7.28515625" style="90" bestFit="1" customWidth="1"/>
    <col min="10506" max="10506" width="7.28515625" style="90" customWidth="1"/>
    <col min="10507" max="10508" width="7.28515625" style="90" bestFit="1" customWidth="1"/>
    <col min="10509" max="10511" width="7.28515625" style="90" customWidth="1"/>
    <col min="10512" max="10752" width="9.140625" style="90"/>
    <col min="10753" max="10754" width="0" style="90" hidden="1" customWidth="1"/>
    <col min="10755" max="10755" width="90.28515625" style="90" customWidth="1"/>
    <col min="10756" max="10761" width="7.28515625" style="90" bestFit="1" customWidth="1"/>
    <col min="10762" max="10762" width="7.28515625" style="90" customWidth="1"/>
    <col min="10763" max="10764" width="7.28515625" style="90" bestFit="1" customWidth="1"/>
    <col min="10765" max="10767" width="7.28515625" style="90" customWidth="1"/>
    <col min="10768" max="11008" width="9.140625" style="90"/>
    <col min="11009" max="11010" width="0" style="90" hidden="1" customWidth="1"/>
    <col min="11011" max="11011" width="90.28515625" style="90" customWidth="1"/>
    <col min="11012" max="11017" width="7.28515625" style="90" bestFit="1" customWidth="1"/>
    <col min="11018" max="11018" width="7.28515625" style="90" customWidth="1"/>
    <col min="11019" max="11020" width="7.28515625" style="90" bestFit="1" customWidth="1"/>
    <col min="11021" max="11023" width="7.28515625" style="90" customWidth="1"/>
    <col min="11024" max="11264" width="9.140625" style="90"/>
    <col min="11265" max="11266" width="0" style="90" hidden="1" customWidth="1"/>
    <col min="11267" max="11267" width="90.28515625" style="90" customWidth="1"/>
    <col min="11268" max="11273" width="7.28515625" style="90" bestFit="1" customWidth="1"/>
    <col min="11274" max="11274" width="7.28515625" style="90" customWidth="1"/>
    <col min="11275" max="11276" width="7.28515625" style="90" bestFit="1" customWidth="1"/>
    <col min="11277" max="11279" width="7.28515625" style="90" customWidth="1"/>
    <col min="11280" max="11520" width="9.140625" style="90"/>
    <col min="11521" max="11522" width="0" style="90" hidden="1" customWidth="1"/>
    <col min="11523" max="11523" width="90.28515625" style="90" customWidth="1"/>
    <col min="11524" max="11529" width="7.28515625" style="90" bestFit="1" customWidth="1"/>
    <col min="11530" max="11530" width="7.28515625" style="90" customWidth="1"/>
    <col min="11531" max="11532" width="7.28515625" style="90" bestFit="1" customWidth="1"/>
    <col min="11533" max="11535" width="7.28515625" style="90" customWidth="1"/>
    <col min="11536" max="11776" width="9.140625" style="90"/>
    <col min="11777" max="11778" width="0" style="90" hidden="1" customWidth="1"/>
    <col min="11779" max="11779" width="90.28515625" style="90" customWidth="1"/>
    <col min="11780" max="11785" width="7.28515625" style="90" bestFit="1" customWidth="1"/>
    <col min="11786" max="11786" width="7.28515625" style="90" customWidth="1"/>
    <col min="11787" max="11788" width="7.28515625" style="90" bestFit="1" customWidth="1"/>
    <col min="11789" max="11791" width="7.28515625" style="90" customWidth="1"/>
    <col min="11792" max="12032" width="9.140625" style="90"/>
    <col min="12033" max="12034" width="0" style="90" hidden="1" customWidth="1"/>
    <col min="12035" max="12035" width="90.28515625" style="90" customWidth="1"/>
    <col min="12036" max="12041" width="7.28515625" style="90" bestFit="1" customWidth="1"/>
    <col min="12042" max="12042" width="7.28515625" style="90" customWidth="1"/>
    <col min="12043" max="12044" width="7.28515625" style="90" bestFit="1" customWidth="1"/>
    <col min="12045" max="12047" width="7.28515625" style="90" customWidth="1"/>
    <col min="12048" max="12288" width="9.140625" style="90"/>
    <col min="12289" max="12290" width="0" style="90" hidden="1" customWidth="1"/>
    <col min="12291" max="12291" width="90.28515625" style="90" customWidth="1"/>
    <col min="12292" max="12297" width="7.28515625" style="90" bestFit="1" customWidth="1"/>
    <col min="12298" max="12298" width="7.28515625" style="90" customWidth="1"/>
    <col min="12299" max="12300" width="7.28515625" style="90" bestFit="1" customWidth="1"/>
    <col min="12301" max="12303" width="7.28515625" style="90" customWidth="1"/>
    <col min="12304" max="12544" width="9.140625" style="90"/>
    <col min="12545" max="12546" width="0" style="90" hidden="1" customWidth="1"/>
    <col min="12547" max="12547" width="90.28515625" style="90" customWidth="1"/>
    <col min="12548" max="12553" width="7.28515625" style="90" bestFit="1" customWidth="1"/>
    <col min="12554" max="12554" width="7.28515625" style="90" customWidth="1"/>
    <col min="12555" max="12556" width="7.28515625" style="90" bestFit="1" customWidth="1"/>
    <col min="12557" max="12559" width="7.28515625" style="90" customWidth="1"/>
    <col min="12560" max="12800" width="9.140625" style="90"/>
    <col min="12801" max="12802" width="0" style="90" hidden="1" customWidth="1"/>
    <col min="12803" max="12803" width="90.28515625" style="90" customWidth="1"/>
    <col min="12804" max="12809" width="7.28515625" style="90" bestFit="1" customWidth="1"/>
    <col min="12810" max="12810" width="7.28515625" style="90" customWidth="1"/>
    <col min="12811" max="12812" width="7.28515625" style="90" bestFit="1" customWidth="1"/>
    <col min="12813" max="12815" width="7.28515625" style="90" customWidth="1"/>
    <col min="12816" max="13056" width="9.140625" style="90"/>
    <col min="13057" max="13058" width="0" style="90" hidden="1" customWidth="1"/>
    <col min="13059" max="13059" width="90.28515625" style="90" customWidth="1"/>
    <col min="13060" max="13065" width="7.28515625" style="90" bestFit="1" customWidth="1"/>
    <col min="13066" max="13066" width="7.28515625" style="90" customWidth="1"/>
    <col min="13067" max="13068" width="7.28515625" style="90" bestFit="1" customWidth="1"/>
    <col min="13069" max="13071" width="7.28515625" style="90" customWidth="1"/>
    <col min="13072" max="13312" width="9.140625" style="90"/>
    <col min="13313" max="13314" width="0" style="90" hidden="1" customWidth="1"/>
    <col min="13315" max="13315" width="90.28515625" style="90" customWidth="1"/>
    <col min="13316" max="13321" width="7.28515625" style="90" bestFit="1" customWidth="1"/>
    <col min="13322" max="13322" width="7.28515625" style="90" customWidth="1"/>
    <col min="13323" max="13324" width="7.28515625" style="90" bestFit="1" customWidth="1"/>
    <col min="13325" max="13327" width="7.28515625" style="90" customWidth="1"/>
    <col min="13328" max="13568" width="9.140625" style="90"/>
    <col min="13569" max="13570" width="0" style="90" hidden="1" customWidth="1"/>
    <col min="13571" max="13571" width="90.28515625" style="90" customWidth="1"/>
    <col min="13572" max="13577" width="7.28515625" style="90" bestFit="1" customWidth="1"/>
    <col min="13578" max="13578" width="7.28515625" style="90" customWidth="1"/>
    <col min="13579" max="13580" width="7.28515625" style="90" bestFit="1" customWidth="1"/>
    <col min="13581" max="13583" width="7.28515625" style="90" customWidth="1"/>
    <col min="13584" max="13824" width="9.140625" style="90"/>
    <col min="13825" max="13826" width="0" style="90" hidden="1" customWidth="1"/>
    <col min="13827" max="13827" width="90.28515625" style="90" customWidth="1"/>
    <col min="13828" max="13833" width="7.28515625" style="90" bestFit="1" customWidth="1"/>
    <col min="13834" max="13834" width="7.28515625" style="90" customWidth="1"/>
    <col min="13835" max="13836" width="7.28515625" style="90" bestFit="1" customWidth="1"/>
    <col min="13837" max="13839" width="7.28515625" style="90" customWidth="1"/>
    <col min="13840" max="14080" width="9.140625" style="90"/>
    <col min="14081" max="14082" width="0" style="90" hidden="1" customWidth="1"/>
    <col min="14083" max="14083" width="90.28515625" style="90" customWidth="1"/>
    <col min="14084" max="14089" width="7.28515625" style="90" bestFit="1" customWidth="1"/>
    <col min="14090" max="14090" width="7.28515625" style="90" customWidth="1"/>
    <col min="14091" max="14092" width="7.28515625" style="90" bestFit="1" customWidth="1"/>
    <col min="14093" max="14095" width="7.28515625" style="90" customWidth="1"/>
    <col min="14096" max="14336" width="9.140625" style="90"/>
    <col min="14337" max="14338" width="0" style="90" hidden="1" customWidth="1"/>
    <col min="14339" max="14339" width="90.28515625" style="90" customWidth="1"/>
    <col min="14340" max="14345" width="7.28515625" style="90" bestFit="1" customWidth="1"/>
    <col min="14346" max="14346" width="7.28515625" style="90" customWidth="1"/>
    <col min="14347" max="14348" width="7.28515625" style="90" bestFit="1" customWidth="1"/>
    <col min="14349" max="14351" width="7.28515625" style="90" customWidth="1"/>
    <col min="14352" max="14592" width="9.140625" style="90"/>
    <col min="14593" max="14594" width="0" style="90" hidden="1" customWidth="1"/>
    <col min="14595" max="14595" width="90.28515625" style="90" customWidth="1"/>
    <col min="14596" max="14601" width="7.28515625" style="90" bestFit="1" customWidth="1"/>
    <col min="14602" max="14602" width="7.28515625" style="90" customWidth="1"/>
    <col min="14603" max="14604" width="7.28515625" style="90" bestFit="1" customWidth="1"/>
    <col min="14605" max="14607" width="7.28515625" style="90" customWidth="1"/>
    <col min="14608" max="14848" width="9.140625" style="90"/>
    <col min="14849" max="14850" width="0" style="90" hidden="1" customWidth="1"/>
    <col min="14851" max="14851" width="90.28515625" style="90" customWidth="1"/>
    <col min="14852" max="14857" width="7.28515625" style="90" bestFit="1" customWidth="1"/>
    <col min="14858" max="14858" width="7.28515625" style="90" customWidth="1"/>
    <col min="14859" max="14860" width="7.28515625" style="90" bestFit="1" customWidth="1"/>
    <col min="14861" max="14863" width="7.28515625" style="90" customWidth="1"/>
    <col min="14864" max="15104" width="9.140625" style="90"/>
    <col min="15105" max="15106" width="0" style="90" hidden="1" customWidth="1"/>
    <col min="15107" max="15107" width="90.28515625" style="90" customWidth="1"/>
    <col min="15108" max="15113" width="7.28515625" style="90" bestFit="1" customWidth="1"/>
    <col min="15114" max="15114" width="7.28515625" style="90" customWidth="1"/>
    <col min="15115" max="15116" width="7.28515625" style="90" bestFit="1" customWidth="1"/>
    <col min="15117" max="15119" width="7.28515625" style="90" customWidth="1"/>
    <col min="15120" max="15360" width="9.140625" style="90"/>
    <col min="15361" max="15362" width="0" style="90" hidden="1" customWidth="1"/>
    <col min="15363" max="15363" width="90.28515625" style="90" customWidth="1"/>
    <col min="15364" max="15369" width="7.28515625" style="90" bestFit="1" customWidth="1"/>
    <col min="15370" max="15370" width="7.28515625" style="90" customWidth="1"/>
    <col min="15371" max="15372" width="7.28515625" style="90" bestFit="1" customWidth="1"/>
    <col min="15373" max="15375" width="7.28515625" style="90" customWidth="1"/>
    <col min="15376" max="15616" width="9.140625" style="90"/>
    <col min="15617" max="15618" width="0" style="90" hidden="1" customWidth="1"/>
    <col min="15619" max="15619" width="90.28515625" style="90" customWidth="1"/>
    <col min="15620" max="15625" width="7.28515625" style="90" bestFit="1" customWidth="1"/>
    <col min="15626" max="15626" width="7.28515625" style="90" customWidth="1"/>
    <col min="15627" max="15628" width="7.28515625" style="90" bestFit="1" customWidth="1"/>
    <col min="15629" max="15631" width="7.28515625" style="90" customWidth="1"/>
    <col min="15632" max="15872" width="9.140625" style="90"/>
    <col min="15873" max="15874" width="0" style="90" hidden="1" customWidth="1"/>
    <col min="15875" max="15875" width="90.28515625" style="90" customWidth="1"/>
    <col min="15876" max="15881" width="7.28515625" style="90" bestFit="1" customWidth="1"/>
    <col min="15882" max="15882" width="7.28515625" style="90" customWidth="1"/>
    <col min="15883" max="15884" width="7.28515625" style="90" bestFit="1" customWidth="1"/>
    <col min="15885" max="15887" width="7.28515625" style="90" customWidth="1"/>
    <col min="15888" max="16128" width="9.140625" style="90"/>
    <col min="16129" max="16130" width="0" style="90" hidden="1" customWidth="1"/>
    <col min="16131" max="16131" width="90.28515625" style="90" customWidth="1"/>
    <col min="16132" max="16137" width="7.28515625" style="90" bestFit="1" customWidth="1"/>
    <col min="16138" max="16138" width="7.28515625" style="90" customWidth="1"/>
    <col min="16139" max="16140" width="7.28515625" style="90" bestFit="1" customWidth="1"/>
    <col min="16141" max="16143" width="7.28515625" style="90" customWidth="1"/>
    <col min="16144" max="16384" width="9.140625" style="90"/>
  </cols>
  <sheetData>
    <row r="1" spans="1:15" ht="15" customHeight="1">
      <c r="A1" s="682"/>
      <c r="B1" s="682"/>
      <c r="C1" s="930"/>
      <c r="D1" s="930"/>
      <c r="E1" s="930"/>
      <c r="F1" s="930"/>
      <c r="G1" s="930"/>
      <c r="H1" s="930"/>
      <c r="I1" s="930"/>
      <c r="J1" s="930"/>
      <c r="K1" s="930"/>
      <c r="L1" s="930"/>
      <c r="M1" s="685"/>
      <c r="N1" s="685"/>
      <c r="O1" s="685"/>
    </row>
    <row r="2" spans="1:15" ht="18">
      <c r="A2" s="926" t="s">
        <v>876</v>
      </c>
      <c r="B2" s="926"/>
      <c r="C2" s="926"/>
      <c r="D2" s="926"/>
      <c r="E2" s="926"/>
      <c r="F2" s="926"/>
      <c r="G2" s="926"/>
      <c r="H2" s="926"/>
      <c r="I2" s="926"/>
      <c r="J2" s="926"/>
      <c r="K2" s="926"/>
      <c r="L2" s="926"/>
      <c r="M2" s="686"/>
      <c r="N2" s="686"/>
      <c r="O2" s="686"/>
    </row>
    <row r="3" spans="1:15" ht="15" customHeight="1">
      <c r="A3" s="682"/>
      <c r="B3" s="682"/>
      <c r="C3" s="926" t="s">
        <v>522</v>
      </c>
      <c r="D3" s="926"/>
      <c r="E3" s="926"/>
      <c r="F3" s="926"/>
      <c r="G3" s="926"/>
      <c r="H3" s="926"/>
      <c r="I3" s="926"/>
      <c r="J3" s="926"/>
      <c r="K3" s="926"/>
      <c r="L3" s="926"/>
      <c r="M3" s="686"/>
      <c r="N3" s="686"/>
      <c r="O3" s="686"/>
    </row>
    <row r="4" spans="1:15" s="91" customFormat="1" ht="15" customHeight="1">
      <c r="A4" s="927"/>
      <c r="B4" s="926"/>
      <c r="C4" s="926"/>
      <c r="D4" s="926"/>
      <c r="E4" s="926"/>
      <c r="F4" s="926"/>
      <c r="G4" s="926"/>
      <c r="H4" s="926"/>
      <c r="I4" s="926"/>
      <c r="J4" s="926"/>
      <c r="K4" s="926"/>
      <c r="L4" s="926"/>
      <c r="M4" s="686"/>
      <c r="N4" s="686"/>
      <c r="O4" s="686"/>
    </row>
    <row r="5" spans="1:15" s="94" customFormat="1" ht="15" customHeight="1" thickBot="1">
      <c r="A5" s="92"/>
      <c r="B5" s="92"/>
      <c r="C5" s="93"/>
      <c r="D5" s="93"/>
      <c r="E5" s="93"/>
      <c r="F5" s="93"/>
      <c r="G5" s="93"/>
      <c r="H5" s="93"/>
      <c r="I5" s="93"/>
      <c r="J5" s="93"/>
      <c r="K5" s="93"/>
      <c r="L5" s="93"/>
      <c r="M5" s="93"/>
      <c r="N5" s="93"/>
      <c r="O5" s="93"/>
    </row>
    <row r="6" spans="1:15" ht="30" customHeight="1" thickTop="1" thickBot="1">
      <c r="A6" s="52"/>
      <c r="B6" s="95"/>
      <c r="C6" s="746"/>
      <c r="D6" s="734" t="s">
        <v>447</v>
      </c>
      <c r="E6" s="734" t="s">
        <v>448</v>
      </c>
      <c r="F6" s="734" t="s">
        <v>449</v>
      </c>
      <c r="G6" s="734" t="s">
        <v>450</v>
      </c>
      <c r="H6" s="740" t="s">
        <v>451</v>
      </c>
      <c r="I6" s="740" t="s">
        <v>452</v>
      </c>
      <c r="J6" s="740" t="s">
        <v>453</v>
      </c>
      <c r="K6" s="740" t="s">
        <v>454</v>
      </c>
      <c r="L6" s="740" t="s">
        <v>455</v>
      </c>
      <c r="M6" s="740" t="s">
        <v>456</v>
      </c>
      <c r="N6" s="740" t="s">
        <v>457</v>
      </c>
      <c r="O6" s="740" t="s">
        <v>458</v>
      </c>
    </row>
    <row r="7" spans="1:15" ht="15" customHeight="1" thickTop="1" thickBot="1">
      <c r="A7" s="52"/>
      <c r="B7" s="52"/>
      <c r="C7" s="69"/>
      <c r="D7" s="96"/>
      <c r="E7" s="96"/>
      <c r="F7" s="96"/>
      <c r="G7" s="96"/>
      <c r="H7" s="96"/>
      <c r="I7" s="96"/>
      <c r="J7" s="96"/>
      <c r="K7" s="96"/>
      <c r="L7" s="96"/>
      <c r="M7" s="96"/>
      <c r="N7" s="96"/>
      <c r="O7" s="96"/>
    </row>
    <row r="8" spans="1:15" s="52" customFormat="1" ht="15" customHeight="1" thickTop="1" thickBot="1">
      <c r="B8" s="78"/>
      <c r="C8" s="747" t="s">
        <v>380</v>
      </c>
      <c r="D8" s="742"/>
      <c r="E8" s="742"/>
      <c r="F8" s="742"/>
      <c r="G8" s="742"/>
      <c r="H8" s="743"/>
      <c r="I8" s="743"/>
      <c r="J8" s="743"/>
      <c r="K8" s="743"/>
      <c r="L8" s="743"/>
      <c r="M8" s="743"/>
      <c r="N8" s="743"/>
      <c r="O8" s="743"/>
    </row>
    <row r="9" spans="1:15" s="52" customFormat="1" ht="15" customHeight="1" thickTop="1">
      <c r="A9" s="52" t="s">
        <v>523</v>
      </c>
      <c r="B9" s="80" t="s">
        <v>605</v>
      </c>
      <c r="C9" s="81" t="s">
        <v>381</v>
      </c>
      <c r="D9" s="82">
        <v>1.8100000000000002E-2</v>
      </c>
      <c r="E9" s="82">
        <v>1.8499999999999999E-2</v>
      </c>
      <c r="F9" s="82">
        <v>2.1100000000000001E-2</v>
      </c>
      <c r="G9" s="82">
        <v>2.3699999999999999E-2</v>
      </c>
      <c r="H9" s="82">
        <v>2.5000000000000001E-2</v>
      </c>
      <c r="I9" s="82">
        <v>1.7600000000000001E-2</v>
      </c>
      <c r="J9" s="82">
        <v>1.9E-2</v>
      </c>
      <c r="K9" s="82">
        <v>2.3900000000000001E-2</v>
      </c>
      <c r="L9" s="82">
        <v>2.4400000000000002E-2</v>
      </c>
      <c r="M9" s="82">
        <v>2.35E-2</v>
      </c>
      <c r="N9" s="82">
        <v>2.5446609027842675E-2</v>
      </c>
      <c r="O9" s="82">
        <v>2.3997880929244854E-2</v>
      </c>
    </row>
    <row r="10" spans="1:15" s="91" customFormat="1" ht="15" customHeight="1">
      <c r="A10" s="52" t="s">
        <v>523</v>
      </c>
      <c r="B10" s="80" t="s">
        <v>606</v>
      </c>
      <c r="C10" s="81" t="s">
        <v>382</v>
      </c>
      <c r="D10" s="82">
        <v>3.2199999999999999E-2</v>
      </c>
      <c r="E10" s="82">
        <v>3.0300000000000001E-2</v>
      </c>
      <c r="F10" s="82">
        <v>3.44E-2</v>
      </c>
      <c r="G10" s="82">
        <v>3.2099999999999997E-2</v>
      </c>
      <c r="H10" s="82">
        <v>3.3000000000000002E-2</v>
      </c>
      <c r="I10" s="82">
        <v>2.4500000000000001E-2</v>
      </c>
      <c r="J10" s="82">
        <v>2.5899999999999999E-2</v>
      </c>
      <c r="K10" s="82">
        <v>0.03</v>
      </c>
      <c r="L10" s="82">
        <v>2.9499999999999998E-2</v>
      </c>
      <c r="M10" s="82">
        <v>2.7300000000000001E-2</v>
      </c>
      <c r="N10" s="82">
        <v>2.9088977593927104E-2</v>
      </c>
      <c r="O10" s="82">
        <v>2.4757801920699329E-2</v>
      </c>
    </row>
    <row r="11" spans="1:15" s="91" customFormat="1" ht="15" customHeight="1">
      <c r="A11" s="52" t="s">
        <v>523</v>
      </c>
      <c r="B11" s="80" t="s">
        <v>607</v>
      </c>
      <c r="C11" s="81" t="s">
        <v>383</v>
      </c>
      <c r="D11" s="82">
        <v>3.2099999999999997E-2</v>
      </c>
      <c r="E11" s="82">
        <v>2.9000000000000001E-2</v>
      </c>
      <c r="F11" s="82">
        <v>3.1699999999999999E-2</v>
      </c>
      <c r="G11" s="82">
        <v>3.1399999999999997E-2</v>
      </c>
      <c r="H11" s="82">
        <v>0.03</v>
      </c>
      <c r="I11" s="82">
        <v>2.3199999999999998E-2</v>
      </c>
      <c r="J11" s="82">
        <v>2.1100000000000001E-2</v>
      </c>
      <c r="K11" s="82">
        <v>2.2800000000000001E-2</v>
      </c>
      <c r="L11" s="82">
        <v>2.2700000000000001E-2</v>
      </c>
      <c r="M11" s="82">
        <v>2.0400000000000001E-2</v>
      </c>
      <c r="N11" s="82">
        <v>2.2952812175767522E-2</v>
      </c>
      <c r="O11" s="82">
        <v>2.2023194977636367E-2</v>
      </c>
    </row>
    <row r="12" spans="1:15" s="91" customFormat="1" ht="15" customHeight="1">
      <c r="A12" s="52" t="s">
        <v>523</v>
      </c>
      <c r="B12" s="80" t="s">
        <v>608</v>
      </c>
      <c r="C12" s="81" t="s">
        <v>384</v>
      </c>
      <c r="D12" s="82">
        <v>1.37E-2</v>
      </c>
      <c r="E12" s="82">
        <v>8.9999999999999993E-3</v>
      </c>
      <c r="F12" s="82">
        <v>8.5000000000000006E-3</v>
      </c>
      <c r="G12" s="82">
        <v>5.5999999999999999E-3</v>
      </c>
      <c r="H12" s="82">
        <v>6.4999999999999997E-3</v>
      </c>
      <c r="I12" s="82">
        <v>2.3E-3</v>
      </c>
      <c r="J12" s="82">
        <v>2.3999999999999998E-3</v>
      </c>
      <c r="K12" s="82">
        <v>2.2000000000000001E-3</v>
      </c>
      <c r="L12" s="82">
        <v>1.6999999999999999E-3</v>
      </c>
      <c r="M12" s="82">
        <v>-2.0000000000000001E-4</v>
      </c>
      <c r="N12" s="82">
        <v>2.4855432294002282E-3</v>
      </c>
      <c r="O12" s="82">
        <v>1.2125811725432598E-4</v>
      </c>
    </row>
    <row r="13" spans="1:15" s="91" customFormat="1" ht="15" customHeight="1">
      <c r="A13" s="52" t="s">
        <v>523</v>
      </c>
      <c r="B13" s="80" t="s">
        <v>609</v>
      </c>
      <c r="C13" s="81" t="s">
        <v>385</v>
      </c>
      <c r="D13" s="82">
        <v>1.3899999999999999E-2</v>
      </c>
      <c r="E13" s="82">
        <v>9.4999999999999998E-3</v>
      </c>
      <c r="F13" s="82">
        <v>9.2999999999999992E-3</v>
      </c>
      <c r="G13" s="82">
        <v>5.7999999999999996E-3</v>
      </c>
      <c r="H13" s="82">
        <v>6.4000000000000003E-3</v>
      </c>
      <c r="I13" s="82">
        <v>2.5000000000000001E-3</v>
      </c>
      <c r="J13" s="82">
        <v>2.8E-3</v>
      </c>
      <c r="K13" s="82">
        <v>2.8999999999999998E-3</v>
      </c>
      <c r="L13" s="82">
        <v>2.5000000000000001E-3</v>
      </c>
      <c r="M13" s="82">
        <v>1.1000000000000001E-3</v>
      </c>
      <c r="N13" s="82">
        <v>2.6206140638476588E-3</v>
      </c>
      <c r="O13" s="82">
        <v>7.7228137103864825E-4</v>
      </c>
    </row>
    <row r="14" spans="1:15" s="91" customFormat="1" ht="15" customHeight="1">
      <c r="A14" s="52" t="s">
        <v>523</v>
      </c>
      <c r="B14" s="80" t="s">
        <v>610</v>
      </c>
      <c r="C14" s="81" t="s">
        <v>386</v>
      </c>
      <c r="D14" s="82">
        <v>1.3899999999999999E-2</v>
      </c>
      <c r="E14" s="82">
        <v>9.4999999999999998E-3</v>
      </c>
      <c r="F14" s="82">
        <v>9.2999999999999992E-3</v>
      </c>
      <c r="G14" s="82">
        <v>5.4999999999999997E-3</v>
      </c>
      <c r="H14" s="82">
        <v>5.5999999999999999E-3</v>
      </c>
      <c r="I14" s="82">
        <v>2.0999999999999999E-3</v>
      </c>
      <c r="J14" s="82">
        <v>2.3999999999999998E-3</v>
      </c>
      <c r="K14" s="82">
        <v>2.5000000000000001E-3</v>
      </c>
      <c r="L14" s="82">
        <v>2.3E-3</v>
      </c>
      <c r="M14" s="82">
        <v>1.1000000000000001E-3</v>
      </c>
      <c r="N14" s="82">
        <v>2.3952183992812168E-3</v>
      </c>
      <c r="O14" s="82">
        <v>7.7228137103864825E-4</v>
      </c>
    </row>
    <row r="15" spans="1:15" s="91" customFormat="1" ht="15" customHeight="1" thickBot="1">
      <c r="A15" s="52" t="s">
        <v>523</v>
      </c>
      <c r="B15" s="80" t="s">
        <v>611</v>
      </c>
      <c r="C15" s="81" t="s">
        <v>387</v>
      </c>
      <c r="D15" s="82">
        <v>6.2E-2</v>
      </c>
      <c r="E15" s="82">
        <v>4.6199999999999998E-2</v>
      </c>
      <c r="F15" s="82">
        <v>5.3800000000000001E-2</v>
      </c>
      <c r="G15" s="82">
        <v>3.7900000000000003E-2</v>
      </c>
      <c r="H15" s="82">
        <v>4.65E-2</v>
      </c>
      <c r="I15" s="82">
        <v>2.1100000000000001E-2</v>
      </c>
      <c r="J15" s="82">
        <v>2.46E-2</v>
      </c>
      <c r="K15" s="82">
        <v>2.3699999999999999E-2</v>
      </c>
      <c r="L15" s="82">
        <v>2.3E-2</v>
      </c>
      <c r="M15" s="82">
        <v>1.1599999999999999E-2</v>
      </c>
      <c r="N15" s="82">
        <v>2.5844760910212039E-2</v>
      </c>
      <c r="O15" s="82">
        <v>8.6367932612204396E-3</v>
      </c>
    </row>
    <row r="16" spans="1:15" s="97" customFormat="1" ht="15" customHeight="1" thickTop="1" thickBot="1">
      <c r="A16" s="52"/>
      <c r="B16" s="78"/>
      <c r="C16" s="747" t="s">
        <v>388</v>
      </c>
      <c r="D16" s="742"/>
      <c r="E16" s="742"/>
      <c r="F16" s="742"/>
      <c r="G16" s="742"/>
      <c r="H16" s="743"/>
      <c r="I16" s="743"/>
      <c r="J16" s="743"/>
      <c r="K16" s="743"/>
      <c r="L16" s="743"/>
      <c r="M16" s="743"/>
      <c r="N16" s="743"/>
      <c r="O16" s="743"/>
    </row>
    <row r="17" spans="1:15" s="52" customFormat="1" ht="15" customHeight="1" thickTop="1">
      <c r="A17" s="52" t="s">
        <v>523</v>
      </c>
      <c r="B17" s="80" t="s">
        <v>612</v>
      </c>
      <c r="C17" s="81" t="s">
        <v>389</v>
      </c>
      <c r="D17" s="82">
        <v>3.4000000000000002E-2</v>
      </c>
      <c r="E17" s="82">
        <v>3.6600000000000001E-2</v>
      </c>
      <c r="F17" s="82">
        <v>3.9399999999999998E-2</v>
      </c>
      <c r="G17" s="82">
        <v>5.04E-2</v>
      </c>
      <c r="H17" s="82">
        <v>5.2499999999999998E-2</v>
      </c>
      <c r="I17" s="82">
        <v>5.0500000000000003E-2</v>
      </c>
      <c r="J17" s="82">
        <v>5.2499999999999998E-2</v>
      </c>
      <c r="K17" s="82">
        <v>5.6300000000000003E-2</v>
      </c>
      <c r="L17" s="82">
        <v>5.79E-2</v>
      </c>
      <c r="M17" s="82">
        <v>5.6599999999999998E-2</v>
      </c>
      <c r="N17" s="82">
        <v>5.8409952542952788E-2</v>
      </c>
      <c r="O17" s="82">
        <v>5.6479395757341302E-2</v>
      </c>
    </row>
    <row r="18" spans="1:15" s="91" customFormat="1" ht="15" customHeight="1">
      <c r="A18" s="52" t="s">
        <v>523</v>
      </c>
      <c r="B18" s="80" t="s">
        <v>613</v>
      </c>
      <c r="C18" s="81" t="s">
        <v>390</v>
      </c>
      <c r="D18" s="82">
        <v>-1.5900000000000001E-2</v>
      </c>
      <c r="E18" s="82">
        <v>-1.8100000000000002E-2</v>
      </c>
      <c r="F18" s="82">
        <v>-1.83E-2</v>
      </c>
      <c r="G18" s="82">
        <v>-2.6700000000000002E-2</v>
      </c>
      <c r="H18" s="82">
        <v>-2.75E-2</v>
      </c>
      <c r="I18" s="82">
        <v>-3.2899999999999999E-2</v>
      </c>
      <c r="J18" s="82">
        <v>-3.3599999999999998E-2</v>
      </c>
      <c r="K18" s="82">
        <v>-3.2399999999999998E-2</v>
      </c>
      <c r="L18" s="82">
        <v>-3.3500000000000002E-2</v>
      </c>
      <c r="M18" s="82">
        <v>-3.32E-2</v>
      </c>
      <c r="N18" s="82">
        <v>-3.2963343515110113E-2</v>
      </c>
      <c r="O18" s="82">
        <v>-3.2481514828096449E-2</v>
      </c>
    </row>
    <row r="19" spans="1:15" s="91" customFormat="1" ht="15" customHeight="1">
      <c r="A19" s="52" t="s">
        <v>523</v>
      </c>
      <c r="B19" s="80" t="s">
        <v>614</v>
      </c>
      <c r="C19" s="81" t="s">
        <v>391</v>
      </c>
      <c r="D19" s="82">
        <v>2.07E-2</v>
      </c>
      <c r="E19" s="82">
        <v>2.3099999999999999E-2</v>
      </c>
      <c r="F19" s="82">
        <v>2.2499999999999999E-2</v>
      </c>
      <c r="G19" s="82">
        <v>3.2199999999999999E-2</v>
      </c>
      <c r="H19" s="82">
        <v>3.2500000000000001E-2</v>
      </c>
      <c r="I19" s="82">
        <v>3.7900000000000003E-2</v>
      </c>
      <c r="J19" s="82">
        <v>3.8699999999999998E-2</v>
      </c>
      <c r="K19" s="82">
        <v>3.78E-2</v>
      </c>
      <c r="L19" s="82">
        <v>3.9E-2</v>
      </c>
      <c r="M19" s="82">
        <v>3.85E-2</v>
      </c>
      <c r="N19" s="82">
        <v>3.8125316668386568E-2</v>
      </c>
      <c r="O19" s="82">
        <v>3.7483662654972695E-2</v>
      </c>
    </row>
    <row r="20" spans="1:15" s="91" customFormat="1" ht="15" customHeight="1">
      <c r="A20" s="52" t="s">
        <v>523</v>
      </c>
      <c r="B20" s="80" t="s">
        <v>615</v>
      </c>
      <c r="C20" s="81" t="s">
        <v>392</v>
      </c>
      <c r="D20" s="82">
        <v>1E-4</v>
      </c>
      <c r="E20" s="82">
        <v>1E-4</v>
      </c>
      <c r="F20" s="82">
        <v>0</v>
      </c>
      <c r="G20" s="82">
        <v>0</v>
      </c>
      <c r="H20" s="82">
        <v>0</v>
      </c>
      <c r="I20" s="82">
        <v>0</v>
      </c>
      <c r="J20" s="82">
        <v>0</v>
      </c>
      <c r="K20" s="82">
        <v>0</v>
      </c>
      <c r="L20" s="82">
        <v>0</v>
      </c>
      <c r="M20" s="82">
        <v>0</v>
      </c>
      <c r="N20" s="82">
        <v>1.7704024901471474E-5</v>
      </c>
      <c r="O20" s="82">
        <v>5.101261798933188E-5</v>
      </c>
    </row>
    <row r="21" spans="1:15" s="91" customFormat="1" ht="15" customHeight="1">
      <c r="A21" s="52" t="s">
        <v>523</v>
      </c>
      <c r="B21" s="80" t="s">
        <v>616</v>
      </c>
      <c r="C21" s="81" t="s">
        <v>393</v>
      </c>
      <c r="D21" s="82">
        <v>-2.0000000000000001E-4</v>
      </c>
      <c r="E21" s="82">
        <v>-1.2999999999999999E-3</v>
      </c>
      <c r="F21" s="82">
        <v>-2.7000000000000001E-3</v>
      </c>
      <c r="G21" s="82">
        <v>-8.0000000000000004E-4</v>
      </c>
      <c r="H21" s="82">
        <v>-3.0000000000000001E-3</v>
      </c>
      <c r="I21" s="82">
        <v>-1.4E-3</v>
      </c>
      <c r="J21" s="82">
        <v>-4.7999999999999996E-3</v>
      </c>
      <c r="K21" s="82">
        <v>-7.1999999999999998E-3</v>
      </c>
      <c r="L21" s="82">
        <v>-6.7000000000000002E-3</v>
      </c>
      <c r="M21" s="82">
        <v>-6.8999999999999999E-3</v>
      </c>
      <c r="N21" s="82">
        <v>-6.1361654181595858E-3</v>
      </c>
      <c r="O21" s="82">
        <v>-2.7346069430629616E-3</v>
      </c>
    </row>
    <row r="22" spans="1:15" s="91" customFormat="1" ht="15" customHeight="1">
      <c r="A22" s="52" t="s">
        <v>523</v>
      </c>
      <c r="B22" s="80" t="s">
        <v>617</v>
      </c>
      <c r="C22" s="81" t="s">
        <v>394</v>
      </c>
      <c r="D22" s="82">
        <v>1.41E-2</v>
      </c>
      <c r="E22" s="82">
        <v>1.18E-2</v>
      </c>
      <c r="F22" s="82">
        <v>1.3299999999999999E-2</v>
      </c>
      <c r="G22" s="82">
        <v>8.3999999999999995E-3</v>
      </c>
      <c r="H22" s="82">
        <v>8.0000000000000002E-3</v>
      </c>
      <c r="I22" s="82">
        <v>7.0000000000000001E-3</v>
      </c>
      <c r="J22" s="82">
        <v>6.8999999999999999E-3</v>
      </c>
      <c r="K22" s="82">
        <v>6.1000000000000004E-3</v>
      </c>
      <c r="L22" s="82">
        <v>5.0000000000000001E-3</v>
      </c>
      <c r="M22" s="82">
        <v>3.8999999999999998E-3</v>
      </c>
      <c r="N22" s="82">
        <v>3.6423685660844337E-3</v>
      </c>
      <c r="O22" s="82">
        <v>7.5992099145447459E-4</v>
      </c>
    </row>
    <row r="23" spans="1:15" s="91" customFormat="1" ht="15" customHeight="1">
      <c r="A23" s="52" t="s">
        <v>523</v>
      </c>
      <c r="B23" s="80" t="s">
        <v>618</v>
      </c>
      <c r="C23" s="81" t="s">
        <v>395</v>
      </c>
      <c r="D23" s="82">
        <v>-1.84E-2</v>
      </c>
      <c r="E23" s="82">
        <v>-0.02</v>
      </c>
      <c r="F23" s="82">
        <v>-2.3300000000000001E-2</v>
      </c>
      <c r="G23" s="82">
        <v>-2.58E-2</v>
      </c>
      <c r="H23" s="82">
        <v>-2.3599999999999999E-2</v>
      </c>
      <c r="I23" s="82">
        <v>-2.0899999999999998E-2</v>
      </c>
      <c r="J23" s="82">
        <v>-1.8700000000000001E-2</v>
      </c>
      <c r="K23" s="82">
        <v>-2.06E-2</v>
      </c>
      <c r="L23" s="82">
        <v>-2.1000000000000001E-2</v>
      </c>
      <c r="M23" s="82">
        <v>-2.06E-2</v>
      </c>
      <c r="N23" s="82">
        <v>-2.046726894636729E-2</v>
      </c>
      <c r="O23" s="82">
        <v>-2.1901936860382044E-2</v>
      </c>
    </row>
    <row r="24" spans="1:15" s="91" customFormat="1" ht="15" customHeight="1">
      <c r="A24" s="52" t="s">
        <v>523</v>
      </c>
      <c r="B24" s="80" t="s">
        <v>619</v>
      </c>
      <c r="C24" s="81" t="s">
        <v>396</v>
      </c>
      <c r="D24" s="82">
        <v>2.0000000000000001E-4</v>
      </c>
      <c r="E24" s="82">
        <v>4.0000000000000002E-4</v>
      </c>
      <c r="F24" s="82">
        <v>8.9999999999999998E-4</v>
      </c>
      <c r="G24" s="82">
        <v>2.0000000000000001E-4</v>
      </c>
      <c r="H24" s="82">
        <v>0</v>
      </c>
      <c r="I24" s="82">
        <v>2.0000000000000001E-4</v>
      </c>
      <c r="J24" s="82">
        <v>4.0000000000000002E-4</v>
      </c>
      <c r="K24" s="82">
        <v>6.9999999999999999E-4</v>
      </c>
      <c r="L24" s="82">
        <v>8.0000000000000004E-4</v>
      </c>
      <c r="M24" s="82">
        <v>1.2999999999999999E-3</v>
      </c>
      <c r="N24" s="82">
        <v>1.1736680954595863E-4</v>
      </c>
      <c r="O24" s="82">
        <v>6.0001063579499033E-4</v>
      </c>
    </row>
    <row r="25" spans="1:15" s="91" customFormat="1" ht="15" customHeight="1" thickBot="1">
      <c r="A25" s="52" t="s">
        <v>523</v>
      </c>
      <c r="B25" s="80" t="s">
        <v>620</v>
      </c>
      <c r="C25" s="81" t="s">
        <v>397</v>
      </c>
      <c r="D25" s="82">
        <v>0.17169999999999999</v>
      </c>
      <c r="E25" s="82">
        <v>0.20169999999999999</v>
      </c>
      <c r="F25" s="82">
        <v>0.20549999999999999</v>
      </c>
      <c r="G25" s="82">
        <v>0.20530000000000001</v>
      </c>
      <c r="H25" s="82">
        <v>0.22650000000000001</v>
      </c>
      <c r="I25" s="82">
        <v>0.23569999999999999</v>
      </c>
      <c r="J25" s="82">
        <v>0.25530000000000003</v>
      </c>
      <c r="K25" s="82">
        <v>0.26600000000000001</v>
      </c>
      <c r="L25" s="82">
        <v>0.18179999999999999</v>
      </c>
      <c r="M25" s="82">
        <v>0.13569999999999999</v>
      </c>
      <c r="N25" s="82">
        <v>0.13145907017566283</v>
      </c>
      <c r="O25" s="82">
        <v>0.11731181460963858</v>
      </c>
    </row>
    <row r="26" spans="1:15" s="97" customFormat="1" ht="15" customHeight="1" thickTop="1" thickBot="1">
      <c r="A26" s="52"/>
      <c r="B26" s="98"/>
      <c r="C26" s="747" t="s">
        <v>398</v>
      </c>
      <c r="D26" s="742"/>
      <c r="E26" s="742"/>
      <c r="F26" s="742"/>
      <c r="G26" s="742"/>
      <c r="H26" s="743"/>
      <c r="I26" s="743"/>
      <c r="J26" s="743"/>
      <c r="K26" s="743"/>
      <c r="L26" s="743"/>
      <c r="M26" s="743"/>
      <c r="N26" s="743"/>
      <c r="O26" s="743"/>
    </row>
    <row r="27" spans="1:15" s="52" customFormat="1" ht="15" customHeight="1" thickTop="1">
      <c r="A27" s="52" t="s">
        <v>523</v>
      </c>
      <c r="B27" s="80" t="s">
        <v>621</v>
      </c>
      <c r="C27" s="81" t="s">
        <v>399</v>
      </c>
      <c r="D27" s="82">
        <v>4.24E-2</v>
      </c>
      <c r="E27" s="82">
        <v>4.5900000000000003E-2</v>
      </c>
      <c r="F27" s="82">
        <v>5.1900000000000002E-2</v>
      </c>
      <c r="G27" s="82">
        <v>5.7500000000000002E-2</v>
      </c>
      <c r="H27" s="82">
        <v>6.0499999999999998E-2</v>
      </c>
      <c r="I27" s="82">
        <v>6.6500000000000004E-2</v>
      </c>
      <c r="J27" s="82">
        <v>7.6300000000000007E-2</v>
      </c>
      <c r="K27" s="82">
        <v>8.6199999999999999E-2</v>
      </c>
      <c r="L27" s="82">
        <v>8.8900000000000007E-2</v>
      </c>
      <c r="M27" s="82">
        <v>8.6599999999999996E-2</v>
      </c>
      <c r="N27" s="82">
        <v>8.8037120289183909E-2</v>
      </c>
      <c r="O27" s="82">
        <v>8.5844484088066136E-2</v>
      </c>
    </row>
    <row r="28" spans="1:15" s="91" customFormat="1" ht="15" customHeight="1">
      <c r="A28" s="52" t="s">
        <v>523</v>
      </c>
      <c r="B28" s="80" t="s">
        <v>622</v>
      </c>
      <c r="C28" s="81" t="s">
        <v>400</v>
      </c>
      <c r="D28" s="82">
        <v>0</v>
      </c>
      <c r="E28" s="82">
        <v>5.0000000000000001E-4</v>
      </c>
      <c r="F28" s="82">
        <v>0</v>
      </c>
      <c r="G28" s="82">
        <v>5.4000000000000003E-3</v>
      </c>
      <c r="H28" s="82">
        <v>0</v>
      </c>
      <c r="I28" s="82">
        <v>0</v>
      </c>
      <c r="J28" s="82">
        <v>0</v>
      </c>
      <c r="K28" s="82">
        <v>0</v>
      </c>
      <c r="L28" s="82">
        <v>0</v>
      </c>
      <c r="M28" s="82">
        <v>0</v>
      </c>
      <c r="N28" s="82">
        <v>0</v>
      </c>
      <c r="O28" s="82">
        <v>0</v>
      </c>
    </row>
    <row r="29" spans="1:15" s="91" customFormat="1" ht="15" customHeight="1">
      <c r="A29" s="52" t="s">
        <v>523</v>
      </c>
      <c r="B29" s="80" t="s">
        <v>623</v>
      </c>
      <c r="C29" s="81" t="s">
        <v>401</v>
      </c>
      <c r="D29" s="82">
        <v>0</v>
      </c>
      <c r="E29" s="82">
        <v>1.5E-3</v>
      </c>
      <c r="F29" s="82">
        <v>4.07E-2</v>
      </c>
      <c r="G29" s="82">
        <v>0.1171</v>
      </c>
      <c r="H29" s="82">
        <v>0.1133</v>
      </c>
      <c r="I29" s="82">
        <v>3.9899999999999998E-2</v>
      </c>
      <c r="J29" s="82">
        <v>8.6699999999999999E-2</v>
      </c>
      <c r="K29" s="82">
        <v>0.1114</v>
      </c>
      <c r="L29" s="82">
        <v>6.3600000000000004E-2</v>
      </c>
      <c r="M29" s="82">
        <v>4.2599999999999999E-2</v>
      </c>
      <c r="N29" s="82">
        <v>3.0109657196399596E-2</v>
      </c>
      <c r="O29" s="82">
        <v>1.1673101055493655E-2</v>
      </c>
    </row>
    <row r="30" spans="1:15" s="91" customFormat="1" ht="15" customHeight="1">
      <c r="A30" s="52" t="s">
        <v>523</v>
      </c>
      <c r="B30" s="80" t="s">
        <v>624</v>
      </c>
      <c r="C30" s="81" t="s">
        <v>402</v>
      </c>
      <c r="D30" s="82">
        <v>0</v>
      </c>
      <c r="E30" s="82">
        <v>0</v>
      </c>
      <c r="F30" s="82">
        <v>0</v>
      </c>
      <c r="G30" s="82">
        <v>0</v>
      </c>
      <c r="H30" s="82">
        <v>0</v>
      </c>
      <c r="I30" s="82">
        <v>0</v>
      </c>
      <c r="J30" s="82">
        <v>0</v>
      </c>
      <c r="K30" s="82">
        <v>0</v>
      </c>
      <c r="L30" s="82">
        <v>0</v>
      </c>
      <c r="M30" s="82">
        <v>0</v>
      </c>
      <c r="N30" s="82">
        <v>0</v>
      </c>
      <c r="O30" s="82">
        <v>0</v>
      </c>
    </row>
    <row r="31" spans="1:15" s="91" customFormat="1" ht="15" customHeight="1">
      <c r="A31" s="52" t="s">
        <v>523</v>
      </c>
      <c r="B31" s="80" t="s">
        <v>625</v>
      </c>
      <c r="C31" s="81" t="s">
        <v>403</v>
      </c>
      <c r="D31" s="82">
        <v>0</v>
      </c>
      <c r="E31" s="82">
        <v>0</v>
      </c>
      <c r="F31" s="82">
        <v>0</v>
      </c>
      <c r="G31" s="82">
        <v>0</v>
      </c>
      <c r="H31" s="82">
        <v>0</v>
      </c>
      <c r="I31" s="82">
        <v>0</v>
      </c>
      <c r="J31" s="82">
        <v>0</v>
      </c>
      <c r="K31" s="82">
        <v>0</v>
      </c>
      <c r="L31" s="82">
        <v>0</v>
      </c>
      <c r="M31" s="82">
        <v>0</v>
      </c>
      <c r="N31" s="82">
        <v>0</v>
      </c>
      <c r="O31" s="82">
        <v>0</v>
      </c>
    </row>
    <row r="32" spans="1:15" s="91" customFormat="1" ht="15" customHeight="1">
      <c r="A32" s="52" t="s">
        <v>523</v>
      </c>
      <c r="B32" s="80" t="s">
        <v>626</v>
      </c>
      <c r="C32" s="81" t="s">
        <v>404</v>
      </c>
      <c r="D32" s="82">
        <v>0</v>
      </c>
      <c r="E32" s="82">
        <v>0</v>
      </c>
      <c r="F32" s="82">
        <v>0</v>
      </c>
      <c r="G32" s="82">
        <v>0</v>
      </c>
      <c r="H32" s="82">
        <v>0</v>
      </c>
      <c r="I32" s="82">
        <v>0</v>
      </c>
      <c r="J32" s="82">
        <v>0</v>
      </c>
      <c r="K32" s="82">
        <v>0</v>
      </c>
      <c r="L32" s="82">
        <v>0</v>
      </c>
      <c r="M32" s="82">
        <v>0</v>
      </c>
      <c r="N32" s="82">
        <v>0</v>
      </c>
      <c r="O32" s="82">
        <v>0</v>
      </c>
    </row>
    <row r="33" spans="1:15" s="91" customFormat="1" ht="15" customHeight="1">
      <c r="A33" s="52" t="s">
        <v>523</v>
      </c>
      <c r="B33" s="80" t="s">
        <v>627</v>
      </c>
      <c r="C33" s="81" t="s">
        <v>405</v>
      </c>
      <c r="D33" s="82">
        <v>0</v>
      </c>
      <c r="E33" s="82">
        <v>0</v>
      </c>
      <c r="F33" s="82">
        <v>0</v>
      </c>
      <c r="G33" s="82">
        <v>0</v>
      </c>
      <c r="H33" s="82">
        <v>0</v>
      </c>
      <c r="I33" s="82">
        <v>0</v>
      </c>
      <c r="J33" s="82">
        <v>0</v>
      </c>
      <c r="K33" s="82">
        <v>0</v>
      </c>
      <c r="L33" s="82">
        <v>0</v>
      </c>
      <c r="M33" s="82">
        <v>0</v>
      </c>
      <c r="N33" s="82">
        <v>0</v>
      </c>
      <c r="O33" s="82">
        <v>0</v>
      </c>
    </row>
    <row r="34" spans="1:15" s="91" customFormat="1" ht="15" customHeight="1">
      <c r="A34" s="52" t="s">
        <v>523</v>
      </c>
      <c r="B34" s="80" t="s">
        <v>628</v>
      </c>
      <c r="C34" s="81" t="s">
        <v>406</v>
      </c>
      <c r="D34" s="82">
        <v>0</v>
      </c>
      <c r="E34" s="82">
        <v>0</v>
      </c>
      <c r="F34" s="82">
        <v>0</v>
      </c>
      <c r="G34" s="82">
        <v>0</v>
      </c>
      <c r="H34" s="82">
        <v>0</v>
      </c>
      <c r="I34" s="82">
        <v>0</v>
      </c>
      <c r="J34" s="82">
        <v>0</v>
      </c>
      <c r="K34" s="82">
        <v>0</v>
      </c>
      <c r="L34" s="82">
        <v>0</v>
      </c>
      <c r="M34" s="82">
        <v>0</v>
      </c>
      <c r="N34" s="82">
        <v>0</v>
      </c>
      <c r="O34" s="82">
        <v>0</v>
      </c>
    </row>
    <row r="35" spans="1:15" s="91" customFormat="1" ht="15" customHeight="1">
      <c r="A35" s="52" t="s">
        <v>523</v>
      </c>
      <c r="B35" s="80" t="s">
        <v>629</v>
      </c>
      <c r="C35" s="81" t="s">
        <v>407</v>
      </c>
      <c r="D35" s="82">
        <v>0</v>
      </c>
      <c r="E35" s="82">
        <v>0</v>
      </c>
      <c r="F35" s="82">
        <v>0</v>
      </c>
      <c r="G35" s="82">
        <v>0</v>
      </c>
      <c r="H35" s="82">
        <v>0</v>
      </c>
      <c r="I35" s="82">
        <v>0</v>
      </c>
      <c r="J35" s="82">
        <v>0</v>
      </c>
      <c r="K35" s="82">
        <v>0</v>
      </c>
      <c r="L35" s="82">
        <v>0</v>
      </c>
      <c r="M35" s="82">
        <v>0</v>
      </c>
      <c r="N35" s="82">
        <v>0</v>
      </c>
      <c r="O35" s="82">
        <v>0</v>
      </c>
    </row>
    <row r="36" spans="1:15" s="91" customFormat="1" ht="15" customHeight="1">
      <c r="A36" s="52" t="s">
        <v>523</v>
      </c>
      <c r="B36" s="80" t="s">
        <v>630</v>
      </c>
      <c r="C36" s="81" t="s">
        <v>408</v>
      </c>
      <c r="D36" s="82">
        <v>2.9999999999999997E-4</v>
      </c>
      <c r="E36" s="82">
        <v>2.8199999999999999E-2</v>
      </c>
      <c r="F36" s="82">
        <v>2.1499999999999998E-2</v>
      </c>
      <c r="G36" s="82">
        <v>4.07E-2</v>
      </c>
      <c r="H36" s="82">
        <v>4.3099999999999999E-2</v>
      </c>
      <c r="I36" s="82">
        <v>5.0999999999999997E-2</v>
      </c>
      <c r="J36" s="82">
        <v>5.2699999999999997E-2</v>
      </c>
      <c r="K36" s="82">
        <v>4.1599999999999998E-2</v>
      </c>
      <c r="L36" s="82">
        <v>3.6499999999999998E-2</v>
      </c>
      <c r="M36" s="82">
        <v>3.9E-2</v>
      </c>
      <c r="N36" s="82">
        <v>3.9032922920230417E-2</v>
      </c>
      <c r="O36" s="82">
        <v>4.4156837991280576E-2</v>
      </c>
    </row>
    <row r="37" spans="1:15" s="91" customFormat="1" ht="15" customHeight="1">
      <c r="A37" s="52"/>
      <c r="B37" s="80"/>
      <c r="C37" s="81" t="s">
        <v>409</v>
      </c>
      <c r="D37" s="82">
        <v>0</v>
      </c>
      <c r="E37" s="82">
        <v>0</v>
      </c>
      <c r="F37" s="82">
        <v>0</v>
      </c>
      <c r="G37" s="82">
        <v>0</v>
      </c>
      <c r="H37" s="82">
        <v>0</v>
      </c>
      <c r="I37" s="82">
        <v>0</v>
      </c>
      <c r="J37" s="82">
        <v>0</v>
      </c>
      <c r="K37" s="82">
        <v>5.5300000000000002E-2</v>
      </c>
      <c r="L37" s="82">
        <v>5.8200000000000002E-2</v>
      </c>
      <c r="M37" s="82">
        <v>9.1499999999999998E-2</v>
      </c>
      <c r="N37" s="82">
        <v>5.4353461565978964E-2</v>
      </c>
      <c r="O37" s="82">
        <v>0</v>
      </c>
    </row>
    <row r="38" spans="1:15" s="91" customFormat="1" ht="15" customHeight="1" thickBot="1">
      <c r="A38" s="52" t="s">
        <v>523</v>
      </c>
      <c r="B38" s="80" t="s">
        <v>631</v>
      </c>
      <c r="C38" s="81" t="s">
        <v>410</v>
      </c>
      <c r="D38" s="82">
        <v>0</v>
      </c>
      <c r="E38" s="82">
        <v>0</v>
      </c>
      <c r="F38" s="82">
        <v>0</v>
      </c>
      <c r="G38" s="82">
        <v>0</v>
      </c>
      <c r="H38" s="82">
        <v>0</v>
      </c>
      <c r="I38" s="82">
        <v>3.8999999999999998E-3</v>
      </c>
      <c r="J38" s="82">
        <v>1.7000000000000001E-2</v>
      </c>
      <c r="K38" s="82">
        <v>2.0500000000000001E-2</v>
      </c>
      <c r="L38" s="82">
        <v>2.1700000000000001E-2</v>
      </c>
      <c r="M38" s="82">
        <v>1.6299999999999999E-2</v>
      </c>
      <c r="N38" s="82">
        <v>1.5494862480069481E-2</v>
      </c>
      <c r="O38" s="82">
        <v>1.5743921633798657E-2</v>
      </c>
    </row>
    <row r="39" spans="1:15" s="97" customFormat="1" ht="15" customHeight="1" thickTop="1" thickBot="1">
      <c r="A39" s="52"/>
      <c r="B39" s="99"/>
      <c r="C39" s="747" t="s">
        <v>411</v>
      </c>
      <c r="D39" s="742"/>
      <c r="E39" s="742"/>
      <c r="F39" s="742"/>
      <c r="G39" s="742"/>
      <c r="H39" s="743"/>
      <c r="I39" s="743"/>
      <c r="J39" s="743"/>
      <c r="K39" s="743"/>
      <c r="L39" s="743"/>
      <c r="M39" s="743"/>
      <c r="N39" s="743"/>
      <c r="O39" s="743"/>
    </row>
    <row r="40" spans="1:15" s="97" customFormat="1" ht="15" customHeight="1" thickTop="1" thickBot="1">
      <c r="A40" s="52"/>
      <c r="B40" s="98"/>
      <c r="C40" s="747" t="s">
        <v>412</v>
      </c>
      <c r="D40" s="742"/>
      <c r="E40" s="742"/>
      <c r="F40" s="742"/>
      <c r="G40" s="742"/>
      <c r="H40" s="743"/>
      <c r="I40" s="743"/>
      <c r="J40" s="743"/>
      <c r="K40" s="743"/>
      <c r="L40" s="743"/>
      <c r="M40" s="743"/>
      <c r="N40" s="743"/>
      <c r="O40" s="743"/>
    </row>
    <row r="41" spans="1:15" s="52" customFormat="1" ht="15" customHeight="1" thickTop="1">
      <c r="A41" s="52" t="s">
        <v>523</v>
      </c>
      <c r="B41" s="80" t="s">
        <v>632</v>
      </c>
      <c r="C41" s="81" t="s">
        <v>413</v>
      </c>
      <c r="D41" s="82">
        <v>1.84E-2</v>
      </c>
      <c r="E41" s="82">
        <v>0.02</v>
      </c>
      <c r="F41" s="82">
        <v>2.3300000000000001E-2</v>
      </c>
      <c r="G41" s="82">
        <v>2.58E-2</v>
      </c>
      <c r="H41" s="82">
        <v>2.3599999999999999E-2</v>
      </c>
      <c r="I41" s="82">
        <v>2.0899999999999998E-2</v>
      </c>
      <c r="J41" s="82">
        <v>1.8700000000000001E-2</v>
      </c>
      <c r="K41" s="82">
        <v>2.06E-2</v>
      </c>
      <c r="L41" s="82">
        <v>2.1000000000000001E-2</v>
      </c>
      <c r="M41" s="82">
        <v>2.06E-2</v>
      </c>
      <c r="N41" s="82">
        <v>2.046726894636729E-2</v>
      </c>
      <c r="O41" s="82">
        <v>2.1901936860382044E-2</v>
      </c>
    </row>
    <row r="42" spans="1:15" s="91" customFormat="1" ht="15" customHeight="1">
      <c r="A42" s="52" t="s">
        <v>523</v>
      </c>
      <c r="B42" s="80" t="s">
        <v>633</v>
      </c>
      <c r="C42" s="81" t="s">
        <v>414</v>
      </c>
      <c r="D42" s="82">
        <v>2.1700000000000001E-2</v>
      </c>
      <c r="E42" s="82">
        <v>2.3800000000000002E-2</v>
      </c>
      <c r="F42" s="82">
        <v>2.76E-2</v>
      </c>
      <c r="G42" s="82">
        <v>3.04E-2</v>
      </c>
      <c r="H42" s="82">
        <v>2.7799999999999998E-2</v>
      </c>
      <c r="I42" s="82">
        <v>2.46E-2</v>
      </c>
      <c r="J42" s="82">
        <v>2.2499999999999999E-2</v>
      </c>
      <c r="K42" s="82">
        <v>2.4799999999999999E-2</v>
      </c>
      <c r="L42" s="82">
        <v>2.47E-2</v>
      </c>
      <c r="M42" s="82">
        <v>2.4400000000000002E-2</v>
      </c>
      <c r="N42" s="82">
        <v>2.3776537639733374E-2</v>
      </c>
      <c r="O42" s="82">
        <v>2.5403086315021767E-2</v>
      </c>
    </row>
    <row r="43" spans="1:15" s="91" customFormat="1" ht="15" customHeight="1">
      <c r="A43" s="52" t="s">
        <v>523</v>
      </c>
      <c r="B43" s="80" t="s">
        <v>634</v>
      </c>
      <c r="C43" s="81" t="s">
        <v>415</v>
      </c>
      <c r="D43" s="82">
        <v>2.5399999999999999E-2</v>
      </c>
      <c r="E43" s="82">
        <v>2.9600000000000001E-2</v>
      </c>
      <c r="F43" s="82">
        <v>3.3399999999999999E-2</v>
      </c>
      <c r="G43" s="82">
        <v>3.5200000000000002E-2</v>
      </c>
      <c r="H43" s="82">
        <v>3.2899999999999999E-2</v>
      </c>
      <c r="I43" s="82">
        <v>3.1399999999999997E-2</v>
      </c>
      <c r="J43" s="82">
        <v>3.0300000000000001E-2</v>
      </c>
      <c r="K43" s="82">
        <v>3.32E-2</v>
      </c>
      <c r="L43" s="82">
        <v>3.2300000000000002E-2</v>
      </c>
      <c r="M43" s="82">
        <v>3.1199999999999999E-2</v>
      </c>
      <c r="N43" s="82">
        <v>3.0921253725640668E-2</v>
      </c>
      <c r="O43" s="82">
        <v>3.2925731709343153E-2</v>
      </c>
    </row>
    <row r="44" spans="1:15" s="91" customFormat="1" ht="15" customHeight="1" thickBot="1">
      <c r="A44" s="52" t="s">
        <v>523</v>
      </c>
      <c r="B44" s="80" t="s">
        <v>635</v>
      </c>
      <c r="C44" s="81" t="s">
        <v>416</v>
      </c>
      <c r="D44" s="82">
        <v>0.36320000000000002</v>
      </c>
      <c r="E44" s="82">
        <v>8.9599999999999999E-2</v>
      </c>
      <c r="F44" s="82">
        <v>5.4399999999999997E-2</v>
      </c>
      <c r="G44" s="82">
        <v>4.9099999999999998E-2</v>
      </c>
      <c r="H44" s="82">
        <v>4.2599999999999999E-2</v>
      </c>
      <c r="I44" s="82">
        <v>3.7199999999999997E-2</v>
      </c>
      <c r="J44" s="82">
        <v>3.4700000000000002E-2</v>
      </c>
      <c r="K44" s="82">
        <v>3.9300000000000002E-2</v>
      </c>
      <c r="L44" s="82">
        <v>6.5600000000000006E-2</v>
      </c>
      <c r="M44" s="82">
        <v>0.14810000000000001</v>
      </c>
      <c r="N44" s="82">
        <v>7.1102029433169692E-2</v>
      </c>
      <c r="O44" s="82">
        <v>5.2055479195363928E-2</v>
      </c>
    </row>
    <row r="45" spans="1:15" s="97" customFormat="1" ht="15" customHeight="1" thickTop="1" thickBot="1">
      <c r="A45" s="52"/>
      <c r="B45" s="98"/>
      <c r="C45" s="747" t="s">
        <v>417</v>
      </c>
      <c r="D45" s="742"/>
      <c r="E45" s="742"/>
      <c r="F45" s="742"/>
      <c r="G45" s="742"/>
      <c r="H45" s="743"/>
      <c r="I45" s="743"/>
      <c r="J45" s="743"/>
      <c r="K45" s="743"/>
      <c r="L45" s="743"/>
      <c r="M45" s="743"/>
      <c r="N45" s="743"/>
      <c r="O45" s="743"/>
    </row>
    <row r="46" spans="1:15" s="100" customFormat="1" ht="15" customHeight="1" thickTop="1">
      <c r="A46" s="100" t="s">
        <v>523</v>
      </c>
      <c r="B46" s="80" t="s">
        <v>636</v>
      </c>
      <c r="C46" s="81" t="s">
        <v>418</v>
      </c>
      <c r="D46" s="82">
        <v>0.60770000000000002</v>
      </c>
      <c r="E46" s="82">
        <v>0.52339999999999998</v>
      </c>
      <c r="F46" s="82">
        <v>0.52690000000000003</v>
      </c>
      <c r="G46" s="82">
        <v>0.50549999999999995</v>
      </c>
      <c r="H46" s="82">
        <v>0.52400000000000002</v>
      </c>
      <c r="I46" s="82">
        <v>0.51819999999999999</v>
      </c>
      <c r="J46" s="82">
        <v>0.4904</v>
      </c>
      <c r="K46" s="82">
        <v>0.50309999999999999</v>
      </c>
      <c r="L46" s="82">
        <v>0.51239999999999997</v>
      </c>
      <c r="M46" s="82">
        <v>0.5403</v>
      </c>
      <c r="N46" s="82">
        <v>0.53310058160637497</v>
      </c>
      <c r="O46" s="82">
        <v>0.54384659878899022</v>
      </c>
    </row>
    <row r="47" spans="1:15" ht="15" customHeight="1">
      <c r="A47" s="52" t="s">
        <v>523</v>
      </c>
      <c r="B47" s="80" t="s">
        <v>637</v>
      </c>
      <c r="C47" s="81" t="s">
        <v>419</v>
      </c>
      <c r="D47" s="82">
        <v>6.6900000000000001E-2</v>
      </c>
      <c r="E47" s="82">
        <v>8.43E-2</v>
      </c>
      <c r="F47" s="82">
        <v>5.8099999999999999E-2</v>
      </c>
      <c r="G47" s="82">
        <v>5.2299999999999999E-2</v>
      </c>
      <c r="H47" s="82">
        <v>6.25E-2</v>
      </c>
      <c r="I47" s="82">
        <v>5.0500000000000003E-2</v>
      </c>
      <c r="J47" s="82">
        <v>4.2599999999999999E-2</v>
      </c>
      <c r="K47" s="82">
        <v>3.7699999999999997E-2</v>
      </c>
      <c r="L47" s="82">
        <v>4.3499999999999997E-2</v>
      </c>
      <c r="M47" s="82">
        <v>4.7500000000000001E-2</v>
      </c>
      <c r="N47" s="82">
        <v>4.5437408011006049E-2</v>
      </c>
      <c r="O47" s="82">
        <v>4.0725666623722137E-2</v>
      </c>
    </row>
    <row r="48" spans="1:15" ht="15" customHeight="1">
      <c r="A48" s="52" t="s">
        <v>523</v>
      </c>
      <c r="B48" s="80" t="s">
        <v>638</v>
      </c>
      <c r="C48" s="81" t="s">
        <v>420</v>
      </c>
      <c r="D48" s="82">
        <v>0.32550000000000001</v>
      </c>
      <c r="E48" s="82">
        <v>0.39229999999999998</v>
      </c>
      <c r="F48" s="82">
        <v>0.41499999999999998</v>
      </c>
      <c r="G48" s="82">
        <v>0.44219999999999998</v>
      </c>
      <c r="H48" s="82">
        <v>0.41349999999999998</v>
      </c>
      <c r="I48" s="82">
        <v>0.43130000000000002</v>
      </c>
      <c r="J48" s="82">
        <v>0.46689999999999998</v>
      </c>
      <c r="K48" s="82">
        <v>0.4592</v>
      </c>
      <c r="L48" s="82">
        <v>0.44409999999999999</v>
      </c>
      <c r="M48" s="82">
        <v>0.41220000000000001</v>
      </c>
      <c r="N48" s="82">
        <v>0.42146201038261905</v>
      </c>
      <c r="O48" s="82">
        <v>0.4154277345872876</v>
      </c>
    </row>
    <row r="49" spans="1:15" ht="15" customHeight="1" thickBot="1">
      <c r="A49" s="52" t="s">
        <v>523</v>
      </c>
      <c r="B49" s="80" t="s">
        <v>639</v>
      </c>
      <c r="C49" s="81" t="s">
        <v>421</v>
      </c>
      <c r="D49" s="82">
        <v>0.5171</v>
      </c>
      <c r="E49" s="82">
        <v>0.4793</v>
      </c>
      <c r="F49" s="82">
        <v>0.4118</v>
      </c>
      <c r="G49" s="82">
        <v>0.39629999999999999</v>
      </c>
      <c r="H49" s="82">
        <v>0.33329999999999999</v>
      </c>
      <c r="I49" s="82">
        <v>0.31619999999999998</v>
      </c>
      <c r="J49" s="82">
        <v>0.2104</v>
      </c>
      <c r="K49" s="82">
        <v>0.2215</v>
      </c>
      <c r="L49" s="82">
        <v>0.25019999999999998</v>
      </c>
      <c r="M49" s="82">
        <v>0.27060000000000001</v>
      </c>
      <c r="N49" s="82">
        <v>0.25481344557380309</v>
      </c>
      <c r="O49" s="82">
        <v>0.27557093333639615</v>
      </c>
    </row>
    <row r="50" spans="1:15" s="52" customFormat="1" ht="15" customHeight="1" thickTop="1" thickBot="1">
      <c r="B50" s="99"/>
      <c r="C50" s="747" t="s">
        <v>422</v>
      </c>
      <c r="D50" s="742"/>
      <c r="E50" s="742"/>
      <c r="F50" s="742"/>
      <c r="G50" s="742"/>
      <c r="H50" s="743"/>
      <c r="I50" s="743"/>
      <c r="J50" s="743"/>
      <c r="K50" s="743"/>
      <c r="L50" s="743"/>
      <c r="M50" s="743"/>
      <c r="N50" s="743"/>
      <c r="O50" s="743"/>
    </row>
    <row r="51" spans="1:15" s="52" customFormat="1" ht="15" customHeight="1" thickTop="1">
      <c r="A51" s="52" t="s">
        <v>523</v>
      </c>
      <c r="B51" s="80" t="s">
        <v>640</v>
      </c>
      <c r="C51" s="81" t="s">
        <v>423</v>
      </c>
      <c r="D51" s="82">
        <v>3.2199999999999999E-2</v>
      </c>
      <c r="E51" s="82">
        <v>3.0300000000000001E-2</v>
      </c>
      <c r="F51" s="82">
        <v>3.4200000000000001E-2</v>
      </c>
      <c r="G51" s="82">
        <v>3.1699999999999999E-2</v>
      </c>
      <c r="H51" s="82">
        <v>3.2500000000000001E-2</v>
      </c>
      <c r="I51" s="82">
        <v>2.4299999999999999E-2</v>
      </c>
      <c r="J51" s="82">
        <v>2.4899999999999999E-2</v>
      </c>
      <c r="K51" s="82">
        <v>2.7799999999999998E-2</v>
      </c>
      <c r="L51" s="82">
        <v>2.7400000000000001E-2</v>
      </c>
      <c r="M51" s="82">
        <v>2.58E-2</v>
      </c>
      <c r="N51" s="82">
        <v>2.7677020240973581E-2</v>
      </c>
      <c r="O51" s="82">
        <v>2.3744084549454859E-2</v>
      </c>
    </row>
    <row r="52" spans="1:15" s="52" customFormat="1" ht="15" customHeight="1">
      <c r="A52" s="52" t="s">
        <v>523</v>
      </c>
      <c r="B52" s="80" t="s">
        <v>641</v>
      </c>
      <c r="C52" s="81" t="s">
        <v>424</v>
      </c>
      <c r="D52" s="82">
        <v>1.8100000000000002E-2</v>
      </c>
      <c r="E52" s="82">
        <v>1.8499999999999999E-2</v>
      </c>
      <c r="F52" s="82">
        <v>2.1000000000000001E-2</v>
      </c>
      <c r="G52" s="82">
        <v>2.3300000000000001E-2</v>
      </c>
      <c r="H52" s="82">
        <v>2.4500000000000001E-2</v>
      </c>
      <c r="I52" s="82">
        <v>1.7399999999999999E-2</v>
      </c>
      <c r="J52" s="82">
        <v>1.7899999999999999E-2</v>
      </c>
      <c r="K52" s="82">
        <v>2.1700000000000001E-2</v>
      </c>
      <c r="L52" s="82">
        <v>2.23E-2</v>
      </c>
      <c r="M52" s="82">
        <v>2.1899999999999999E-2</v>
      </c>
      <c r="N52" s="82">
        <v>2.4034651674889149E-2</v>
      </c>
      <c r="O52" s="82">
        <v>2.2984163558000384E-2</v>
      </c>
    </row>
    <row r="53" spans="1:15" s="52" customFormat="1" ht="15" customHeight="1">
      <c r="A53" s="52" t="s">
        <v>523</v>
      </c>
      <c r="B53" s="80" t="s">
        <v>642</v>
      </c>
      <c r="C53" s="81" t="s">
        <v>425</v>
      </c>
      <c r="D53" s="82">
        <v>2.4299999999999999E-2</v>
      </c>
      <c r="E53" s="82">
        <v>2.5499999999999998E-2</v>
      </c>
      <c r="F53" s="82">
        <v>2.81E-2</v>
      </c>
      <c r="G53" s="82">
        <v>3.1699999999999999E-2</v>
      </c>
      <c r="H53" s="82">
        <v>3.32E-2</v>
      </c>
      <c r="I53" s="82">
        <v>2.6100000000000002E-2</v>
      </c>
      <c r="J53" s="82">
        <v>2.7900000000000001E-2</v>
      </c>
      <c r="K53" s="82">
        <v>3.1800000000000002E-2</v>
      </c>
      <c r="L53" s="82">
        <v>3.1399999999999997E-2</v>
      </c>
      <c r="M53" s="82">
        <v>3.1600000000000003E-2</v>
      </c>
      <c r="N53" s="82">
        <v>3.2928464302425867E-2</v>
      </c>
      <c r="O53" s="82">
        <v>3.1736478113452378E-2</v>
      </c>
    </row>
    <row r="54" spans="1:15" s="52" customFormat="1" ht="15" customHeight="1">
      <c r="A54" s="52" t="s">
        <v>523</v>
      </c>
      <c r="B54" s="80" t="s">
        <v>643</v>
      </c>
      <c r="C54" s="81" t="s">
        <v>426</v>
      </c>
      <c r="D54" s="82">
        <v>4.0300000000000002E-2</v>
      </c>
      <c r="E54" s="82">
        <v>4.36E-2</v>
      </c>
      <c r="F54" s="82">
        <v>4.6399999999999997E-2</v>
      </c>
      <c r="G54" s="82">
        <v>5.8400000000000001E-2</v>
      </c>
      <c r="H54" s="82">
        <v>6.0600000000000001E-2</v>
      </c>
      <c r="I54" s="82">
        <v>5.91E-2</v>
      </c>
      <c r="J54" s="82">
        <v>6.1499999999999999E-2</v>
      </c>
      <c r="K54" s="82">
        <v>6.4199999999999993E-2</v>
      </c>
      <c r="L54" s="82">
        <v>6.4799999999999996E-2</v>
      </c>
      <c r="M54" s="82">
        <v>6.4799999999999996E-2</v>
      </c>
      <c r="N54" s="82">
        <v>6.589180781753598E-2</v>
      </c>
      <c r="O54" s="82">
        <v>6.4217992941548827E-2</v>
      </c>
    </row>
    <row r="55" spans="1:15" s="52" customFormat="1" ht="15" customHeight="1">
      <c r="A55" s="52" t="s">
        <v>523</v>
      </c>
      <c r="B55" s="80" t="s">
        <v>644</v>
      </c>
      <c r="C55" s="81" t="s">
        <v>427</v>
      </c>
      <c r="D55" s="82">
        <v>-1.5900000000000001E-2</v>
      </c>
      <c r="E55" s="82">
        <v>-1.8100000000000002E-2</v>
      </c>
      <c r="F55" s="82">
        <v>-1.83E-2</v>
      </c>
      <c r="G55" s="82">
        <v>-2.6700000000000002E-2</v>
      </c>
      <c r="H55" s="82">
        <v>-2.75E-2</v>
      </c>
      <c r="I55" s="82">
        <v>-3.2899999999999999E-2</v>
      </c>
      <c r="J55" s="82">
        <v>-3.3599999999999998E-2</v>
      </c>
      <c r="K55" s="82">
        <v>-3.2399999999999998E-2</v>
      </c>
      <c r="L55" s="82">
        <v>-3.3500000000000002E-2</v>
      </c>
      <c r="M55" s="82">
        <v>-3.32E-2</v>
      </c>
      <c r="N55" s="82">
        <v>-3.2963343515110113E-2</v>
      </c>
      <c r="O55" s="82">
        <v>-3.2481514828096449E-2</v>
      </c>
    </row>
    <row r="56" spans="1:15" s="52" customFormat="1" ht="15" customHeight="1">
      <c r="A56" s="52" t="s">
        <v>523</v>
      </c>
      <c r="B56" s="80" t="s">
        <v>645</v>
      </c>
      <c r="C56" s="81" t="s">
        <v>428</v>
      </c>
      <c r="D56" s="82">
        <v>-6.1999999999999998E-3</v>
      </c>
      <c r="E56" s="82">
        <v>-7.0000000000000001E-3</v>
      </c>
      <c r="F56" s="82">
        <v>-7.1999999999999998E-3</v>
      </c>
      <c r="G56" s="82">
        <v>-8.3999999999999995E-3</v>
      </c>
      <c r="H56" s="82">
        <v>-8.6999999999999994E-3</v>
      </c>
      <c r="I56" s="82">
        <v>-8.8000000000000005E-3</v>
      </c>
      <c r="J56" s="82">
        <v>-0.01</v>
      </c>
      <c r="K56" s="82">
        <v>-1.01E-2</v>
      </c>
      <c r="L56" s="82">
        <v>-8.9999999999999993E-3</v>
      </c>
      <c r="M56" s="82">
        <v>-9.7000000000000003E-3</v>
      </c>
      <c r="N56" s="82">
        <v>-8.8938126275367145E-3</v>
      </c>
      <c r="O56" s="82">
        <v>-8.7523145554519993E-3</v>
      </c>
    </row>
    <row r="57" spans="1:15" s="52" customFormat="1" ht="15" customHeight="1" thickBot="1">
      <c r="A57" s="52" t="s">
        <v>523</v>
      </c>
      <c r="B57" s="80" t="s">
        <v>646</v>
      </c>
      <c r="C57" s="81" t="s">
        <v>429</v>
      </c>
      <c r="D57" s="82">
        <v>1.41E-2</v>
      </c>
      <c r="E57" s="82">
        <v>1.18E-2</v>
      </c>
      <c r="F57" s="82">
        <v>1.3299999999999999E-2</v>
      </c>
      <c r="G57" s="82">
        <v>8.3999999999999995E-3</v>
      </c>
      <c r="H57" s="82">
        <v>8.0000000000000002E-3</v>
      </c>
      <c r="I57" s="82">
        <v>7.0000000000000001E-3</v>
      </c>
      <c r="J57" s="82">
        <v>6.8999999999999999E-3</v>
      </c>
      <c r="K57" s="82">
        <v>6.1000000000000004E-3</v>
      </c>
      <c r="L57" s="82">
        <v>5.0000000000000001E-3</v>
      </c>
      <c r="M57" s="82">
        <v>3.8999999999999998E-3</v>
      </c>
      <c r="N57" s="82">
        <v>3.6423685660844337E-3</v>
      </c>
      <c r="O57" s="82">
        <v>7.5992099145447459E-4</v>
      </c>
    </row>
    <row r="58" spans="1:15" s="97" customFormat="1" ht="15" customHeight="1" thickTop="1" thickBot="1">
      <c r="A58" s="52"/>
      <c r="B58" s="52"/>
      <c r="C58" s="747" t="s">
        <v>430</v>
      </c>
      <c r="D58" s="748"/>
      <c r="E58" s="748"/>
      <c r="F58" s="748"/>
      <c r="G58" s="748"/>
      <c r="H58" s="748"/>
      <c r="I58" s="748"/>
      <c r="J58" s="748"/>
      <c r="K58" s="748"/>
      <c r="L58" s="748"/>
      <c r="M58" s="748"/>
      <c r="N58" s="748"/>
      <c r="O58" s="749"/>
    </row>
    <row r="59" spans="1:15" s="52" customFormat="1" ht="15" customHeight="1" thickTop="1">
      <c r="A59" s="52" t="s">
        <v>523</v>
      </c>
      <c r="B59" s="80" t="s">
        <v>640</v>
      </c>
      <c r="C59" s="81" t="s">
        <v>423</v>
      </c>
      <c r="D59" s="82">
        <v>3.2199999999999999E-2</v>
      </c>
      <c r="E59" s="82">
        <v>3.0300000000000001E-2</v>
      </c>
      <c r="F59" s="82">
        <v>3.4200000000000001E-2</v>
      </c>
      <c r="G59" s="82">
        <v>3.1699999999999999E-2</v>
      </c>
      <c r="H59" s="82">
        <v>3.2500000000000001E-2</v>
      </c>
      <c r="I59" s="82">
        <v>2.4299999999999999E-2</v>
      </c>
      <c r="J59" s="82">
        <v>2.4899999999999999E-2</v>
      </c>
      <c r="K59" s="82">
        <v>2.7799999999999998E-2</v>
      </c>
      <c r="L59" s="82">
        <v>2.7400000000000001E-2</v>
      </c>
      <c r="M59" s="82">
        <v>2.58E-2</v>
      </c>
      <c r="N59" s="82">
        <v>2.7677020240973581E-2</v>
      </c>
      <c r="O59" s="82">
        <v>2.3744084549454859E-2</v>
      </c>
    </row>
    <row r="60" spans="1:15" s="52" customFormat="1" ht="15" customHeight="1">
      <c r="A60" s="52" t="s">
        <v>523</v>
      </c>
      <c r="B60" s="80" t="s">
        <v>647</v>
      </c>
      <c r="C60" s="81" t="s">
        <v>431</v>
      </c>
      <c r="D60" s="82">
        <v>-2.0000000000000001E-4</v>
      </c>
      <c r="E60" s="82">
        <v>-1.2999999999999999E-3</v>
      </c>
      <c r="F60" s="82">
        <v>-2.5000000000000001E-3</v>
      </c>
      <c r="G60" s="82">
        <v>-2.9999999999999997E-4</v>
      </c>
      <c r="H60" s="82">
        <v>-2.5000000000000001E-3</v>
      </c>
      <c r="I60" s="82">
        <v>-1.1999999999999999E-3</v>
      </c>
      <c r="J60" s="82">
        <v>-3.8E-3</v>
      </c>
      <c r="K60" s="82">
        <v>-5.0000000000000001E-3</v>
      </c>
      <c r="L60" s="82">
        <v>-4.5999999999999999E-3</v>
      </c>
      <c r="M60" s="82">
        <v>-5.4000000000000003E-3</v>
      </c>
      <c r="N60" s="82">
        <v>-4.7242080652060642E-3</v>
      </c>
      <c r="O60" s="82">
        <v>-1.7208895718184968E-3</v>
      </c>
    </row>
    <row r="61" spans="1:15" s="91" customFormat="1" ht="15" customHeight="1">
      <c r="A61" s="52" t="s">
        <v>523</v>
      </c>
      <c r="B61" s="80" t="s">
        <v>648</v>
      </c>
      <c r="C61" s="81" t="s">
        <v>432</v>
      </c>
      <c r="D61" s="82">
        <v>-1.84E-2</v>
      </c>
      <c r="E61" s="82">
        <v>-0.02</v>
      </c>
      <c r="F61" s="82">
        <v>-2.3300000000000001E-2</v>
      </c>
      <c r="G61" s="82">
        <v>-2.58E-2</v>
      </c>
      <c r="H61" s="82">
        <v>-2.3599999999999999E-2</v>
      </c>
      <c r="I61" s="82">
        <v>-2.0899999999999998E-2</v>
      </c>
      <c r="J61" s="82">
        <v>-1.8700000000000001E-2</v>
      </c>
      <c r="K61" s="82">
        <v>-2.06E-2</v>
      </c>
      <c r="L61" s="82">
        <v>-2.1000000000000001E-2</v>
      </c>
      <c r="M61" s="82">
        <v>-2.06E-2</v>
      </c>
      <c r="N61" s="82">
        <v>-2.046726894636729E-2</v>
      </c>
      <c r="O61" s="82">
        <v>-2.1901936860382044E-2</v>
      </c>
    </row>
    <row r="62" spans="1:15" s="91" customFormat="1" ht="15" customHeight="1">
      <c r="A62" s="52" t="s">
        <v>523</v>
      </c>
      <c r="B62" s="80" t="s">
        <v>649</v>
      </c>
      <c r="C62" s="81" t="s">
        <v>433</v>
      </c>
      <c r="D62" s="82">
        <v>1E-4</v>
      </c>
      <c r="E62" s="82">
        <v>1E-4</v>
      </c>
      <c r="F62" s="82">
        <v>2.0000000000000001E-4</v>
      </c>
      <c r="G62" s="82">
        <v>2.0000000000000001E-4</v>
      </c>
      <c r="H62" s="82">
        <v>1E-4</v>
      </c>
      <c r="I62" s="82">
        <v>1E-4</v>
      </c>
      <c r="J62" s="82">
        <v>2.0000000000000001E-4</v>
      </c>
      <c r="K62" s="82">
        <v>4.0000000000000002E-4</v>
      </c>
      <c r="L62" s="82">
        <v>2.9999999999999997E-4</v>
      </c>
      <c r="M62" s="82">
        <v>0</v>
      </c>
      <c r="N62" s="82">
        <v>5.2305379767114777E-5</v>
      </c>
      <c r="O62" s="82">
        <v>1.4284575506131374E-4</v>
      </c>
    </row>
    <row r="63" spans="1:15" s="91" customFormat="1" ht="15" customHeight="1">
      <c r="A63" s="52" t="s">
        <v>523</v>
      </c>
      <c r="B63" s="80" t="s">
        <v>650</v>
      </c>
      <c r="C63" s="81" t="s">
        <v>434</v>
      </c>
      <c r="D63" s="82">
        <v>1E-4</v>
      </c>
      <c r="E63" s="82">
        <v>2.9999999999999997E-4</v>
      </c>
      <c r="F63" s="82">
        <v>5.9999999999999995E-4</v>
      </c>
      <c r="G63" s="82">
        <v>0</v>
      </c>
      <c r="H63" s="82">
        <v>-2.0000000000000001E-4</v>
      </c>
      <c r="I63" s="82">
        <v>1E-4</v>
      </c>
      <c r="J63" s="82">
        <v>1E-4</v>
      </c>
      <c r="K63" s="82">
        <v>2.9999999999999997E-4</v>
      </c>
      <c r="L63" s="82">
        <v>5.0000000000000001E-4</v>
      </c>
      <c r="M63" s="82">
        <v>1.2999999999999999E-3</v>
      </c>
      <c r="N63" s="82">
        <v>6.506142977884384E-5</v>
      </c>
      <c r="O63" s="82">
        <v>4.5716488073367661E-4</v>
      </c>
    </row>
    <row r="64" spans="1:15" s="91" customFormat="1" ht="15" customHeight="1" thickBot="1">
      <c r="A64" s="52"/>
      <c r="B64" s="80"/>
      <c r="C64" s="81" t="s">
        <v>435</v>
      </c>
      <c r="D64" s="82">
        <v>1E-4</v>
      </c>
      <c r="E64" s="82">
        <v>1E-4</v>
      </c>
      <c r="F64" s="82">
        <v>0</v>
      </c>
      <c r="G64" s="82">
        <v>0</v>
      </c>
      <c r="H64" s="82">
        <v>0</v>
      </c>
      <c r="I64" s="82">
        <v>0</v>
      </c>
      <c r="J64" s="82">
        <v>0</v>
      </c>
      <c r="K64" s="82">
        <v>0</v>
      </c>
      <c r="L64" s="82">
        <v>0</v>
      </c>
      <c r="M64" s="82">
        <v>0</v>
      </c>
      <c r="N64" s="82">
        <v>1.7704024901471474E-5</v>
      </c>
      <c r="O64" s="82">
        <v>5.101261798933188E-5</v>
      </c>
    </row>
    <row r="65" spans="1:15" s="52" customFormat="1" ht="15" customHeight="1" thickTop="1" thickBot="1">
      <c r="A65" s="52" t="s">
        <v>523</v>
      </c>
      <c r="B65" s="80" t="s">
        <v>651</v>
      </c>
      <c r="C65" s="747" t="s">
        <v>652</v>
      </c>
      <c r="D65" s="742">
        <v>1.4E-2</v>
      </c>
      <c r="E65" s="742">
        <v>9.4999999999999998E-3</v>
      </c>
      <c r="F65" s="742">
        <v>9.2999999999999992E-3</v>
      </c>
      <c r="G65" s="742">
        <v>5.7999999999999996E-3</v>
      </c>
      <c r="H65" s="744">
        <v>6.4000000000000003E-3</v>
      </c>
      <c r="I65" s="744">
        <v>2.5000000000000001E-3</v>
      </c>
      <c r="J65" s="744">
        <v>2.8E-3</v>
      </c>
      <c r="K65" s="744">
        <v>3.0000000000000001E-3</v>
      </c>
      <c r="L65" s="744">
        <v>2.5999999999999999E-3</v>
      </c>
      <c r="M65" s="744">
        <v>1.1999999999999999E-3</v>
      </c>
      <c r="N65" s="744">
        <v>2.744653178401656E-3</v>
      </c>
      <c r="O65" s="744">
        <v>1.0425828066549284E-3</v>
      </c>
    </row>
    <row r="66" spans="1:15" ht="3.75" customHeight="1" thickTop="1" thickBot="1">
      <c r="A66" s="101"/>
      <c r="B66" s="101"/>
      <c r="C66" s="66"/>
      <c r="D66" s="66"/>
      <c r="E66" s="66"/>
      <c r="F66" s="66"/>
      <c r="G66" s="66"/>
      <c r="H66" s="66"/>
      <c r="I66" s="66"/>
      <c r="J66" s="66"/>
      <c r="K66" s="66"/>
      <c r="L66" s="66"/>
      <c r="M66" s="66"/>
      <c r="N66" s="66"/>
      <c r="O66" s="66"/>
    </row>
    <row r="67" spans="1:15" ht="15" customHeight="1">
      <c r="A67" s="52"/>
      <c r="B67" s="52"/>
      <c r="C67" s="102" t="s">
        <v>437</v>
      </c>
      <c r="D67" s="52"/>
      <c r="E67" s="52"/>
      <c r="F67" s="52"/>
      <c r="G67" s="52"/>
      <c r="H67" s="52"/>
      <c r="I67" s="52"/>
      <c r="J67" s="52"/>
      <c r="K67" s="52"/>
      <c r="L67" s="52"/>
      <c r="M67" s="52"/>
      <c r="N67" s="52"/>
      <c r="O67" s="52"/>
    </row>
    <row r="68" spans="1:15" ht="15" customHeight="1">
      <c r="A68" s="52"/>
      <c r="B68" s="52"/>
      <c r="C68" s="102" t="s">
        <v>653</v>
      </c>
      <c r="D68" s="52"/>
      <c r="E68" s="52"/>
      <c r="F68" s="52"/>
      <c r="G68" s="52"/>
      <c r="H68" s="52"/>
      <c r="I68" s="52"/>
      <c r="J68" s="52"/>
      <c r="K68" s="52"/>
      <c r="L68" s="52"/>
      <c r="M68" s="52"/>
      <c r="N68" s="52"/>
      <c r="O68" s="52"/>
    </row>
    <row r="69" spans="1:15" ht="15" customHeight="1">
      <c r="A69" s="52"/>
      <c r="B69" s="52"/>
      <c r="C69" s="102" t="s">
        <v>654</v>
      </c>
      <c r="D69" s="52"/>
      <c r="E69" s="52"/>
      <c r="F69" s="52"/>
      <c r="G69" s="52"/>
      <c r="H69" s="52"/>
      <c r="I69" s="52"/>
      <c r="J69" s="52"/>
      <c r="K69" s="52"/>
      <c r="L69" s="52"/>
      <c r="M69" s="52"/>
      <c r="N69" s="52"/>
      <c r="O69" s="52"/>
    </row>
    <row r="70" spans="1:15" ht="15" customHeight="1">
      <c r="A70" s="52"/>
      <c r="B70" s="52"/>
      <c r="C70" s="102" t="s">
        <v>440</v>
      </c>
      <c r="D70" s="52"/>
      <c r="E70" s="52"/>
      <c r="F70" s="52"/>
      <c r="G70" s="52"/>
      <c r="H70" s="52"/>
      <c r="I70" s="52"/>
      <c r="J70" s="52"/>
      <c r="K70" s="52"/>
      <c r="L70" s="52"/>
      <c r="M70" s="52"/>
      <c r="N70" s="52"/>
      <c r="O70" s="52"/>
    </row>
    <row r="71" spans="1:15" ht="15" customHeight="1">
      <c r="A71" s="52"/>
      <c r="B71" s="52"/>
      <c r="C71" s="102" t="s">
        <v>441</v>
      </c>
      <c r="D71" s="52"/>
      <c r="E71" s="52"/>
      <c r="F71" s="52"/>
      <c r="G71" s="52"/>
      <c r="H71" s="52"/>
      <c r="I71" s="52"/>
      <c r="J71" s="52"/>
      <c r="K71" s="52"/>
      <c r="L71" s="52"/>
      <c r="M71" s="52"/>
      <c r="N71" s="52"/>
      <c r="O71" s="52"/>
    </row>
    <row r="72" spans="1:15" ht="30" customHeight="1">
      <c r="A72" s="52"/>
      <c r="B72" s="52"/>
      <c r="C72" s="929" t="s">
        <v>442</v>
      </c>
      <c r="D72" s="929"/>
      <c r="E72" s="929"/>
      <c r="F72" s="929"/>
      <c r="G72" s="929"/>
      <c r="H72" s="929"/>
      <c r="I72" s="929"/>
      <c r="J72" s="929"/>
      <c r="K72" s="929"/>
      <c r="L72" s="929"/>
      <c r="M72" s="103"/>
      <c r="N72" s="103"/>
      <c r="O72" s="103"/>
    </row>
    <row r="73" spans="1:15" ht="15" customHeight="1">
      <c r="A73" s="52"/>
      <c r="B73" s="52"/>
      <c r="C73" s="102" t="s">
        <v>443</v>
      </c>
      <c r="D73" s="52"/>
      <c r="E73" s="52"/>
      <c r="F73" s="52"/>
      <c r="G73" s="52"/>
      <c r="H73" s="52"/>
      <c r="I73" s="52"/>
      <c r="J73" s="52"/>
      <c r="K73" s="52"/>
      <c r="L73" s="52"/>
      <c r="M73" s="52"/>
      <c r="N73" s="52"/>
      <c r="O73" s="52"/>
    </row>
    <row r="74" spans="1:15" ht="30" customHeight="1">
      <c r="A74" s="52"/>
      <c r="B74" s="52"/>
      <c r="C74" s="929" t="s">
        <v>444</v>
      </c>
      <c r="D74" s="929"/>
      <c r="E74" s="929"/>
      <c r="F74" s="929"/>
      <c r="G74" s="929"/>
      <c r="H74" s="929"/>
      <c r="I74" s="929"/>
      <c r="J74" s="929"/>
      <c r="K74" s="929"/>
      <c r="L74" s="929"/>
      <c r="M74" s="103"/>
      <c r="N74" s="103"/>
      <c r="O74" s="103"/>
    </row>
    <row r="75" spans="1:15" ht="15" customHeight="1">
      <c r="A75" s="52"/>
      <c r="B75" s="52"/>
      <c r="C75" s="102"/>
      <c r="D75" s="52"/>
      <c r="E75" s="52"/>
      <c r="F75" s="52"/>
      <c r="G75" s="52"/>
      <c r="H75" s="52"/>
      <c r="I75" s="52"/>
      <c r="J75" s="52"/>
      <c r="K75" s="52"/>
      <c r="L75" s="52"/>
      <c r="M75" s="52"/>
      <c r="N75" s="52"/>
      <c r="O75" s="52"/>
    </row>
  </sheetData>
  <mergeCells count="6">
    <mergeCell ref="C74:L74"/>
    <mergeCell ref="C1:L1"/>
    <mergeCell ref="A2:L2"/>
    <mergeCell ref="C3:L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C37"/>
  <sheetViews>
    <sheetView zoomScale="85" zoomScaleNormal="85" workbookViewId="0">
      <selection activeCell="A12" sqref="A12"/>
    </sheetView>
  </sheetViews>
  <sheetFormatPr baseColWidth="10" defaultRowHeight="12.75"/>
  <cols>
    <col min="1" max="1" width="85.5703125" style="157" customWidth="1"/>
    <col min="2" max="3" width="15.7109375" style="135" customWidth="1"/>
    <col min="4" max="256" width="9.140625" style="135" customWidth="1"/>
    <col min="257" max="257" width="85.5703125" style="135" customWidth="1"/>
    <col min="258" max="259" width="15.7109375" style="135" customWidth="1"/>
    <col min="260" max="512" width="9.140625" style="135" customWidth="1"/>
    <col min="513" max="513" width="85.5703125" style="135" customWidth="1"/>
    <col min="514" max="515" width="15.7109375" style="135" customWidth="1"/>
    <col min="516" max="768" width="9.140625" style="135" customWidth="1"/>
    <col min="769" max="769" width="85.5703125" style="135" customWidth="1"/>
    <col min="770" max="771" width="15.7109375" style="135" customWidth="1"/>
    <col min="772" max="1024" width="9.140625" style="135" customWidth="1"/>
    <col min="1025" max="1025" width="85.5703125" style="135" customWidth="1"/>
    <col min="1026" max="1027" width="15.7109375" style="135" customWidth="1"/>
    <col min="1028" max="1280" width="9.140625" style="135" customWidth="1"/>
    <col min="1281" max="1281" width="85.5703125" style="135" customWidth="1"/>
    <col min="1282" max="1283" width="15.7109375" style="135" customWidth="1"/>
    <col min="1284" max="1536" width="9.140625" style="135" customWidth="1"/>
    <col min="1537" max="1537" width="85.5703125" style="135" customWidth="1"/>
    <col min="1538" max="1539" width="15.7109375" style="135" customWidth="1"/>
    <col min="1540" max="1792" width="9.140625" style="135" customWidth="1"/>
    <col min="1793" max="1793" width="85.5703125" style="135" customWidth="1"/>
    <col min="1794" max="1795" width="15.7109375" style="135" customWidth="1"/>
    <col min="1796" max="2048" width="9.140625" style="135" customWidth="1"/>
    <col min="2049" max="2049" width="85.5703125" style="135" customWidth="1"/>
    <col min="2050" max="2051" width="15.7109375" style="135" customWidth="1"/>
    <col min="2052" max="2304" width="9.140625" style="135" customWidth="1"/>
    <col min="2305" max="2305" width="85.5703125" style="135" customWidth="1"/>
    <col min="2306" max="2307" width="15.7109375" style="135" customWidth="1"/>
    <col min="2308" max="2560" width="9.140625" style="135" customWidth="1"/>
    <col min="2561" max="2561" width="85.5703125" style="135" customWidth="1"/>
    <col min="2562" max="2563" width="15.7109375" style="135" customWidth="1"/>
    <col min="2564" max="2816" width="9.140625" style="135" customWidth="1"/>
    <col min="2817" max="2817" width="85.5703125" style="135" customWidth="1"/>
    <col min="2818" max="2819" width="15.7109375" style="135" customWidth="1"/>
    <col min="2820" max="3072" width="9.140625" style="135" customWidth="1"/>
    <col min="3073" max="3073" width="85.5703125" style="135" customWidth="1"/>
    <col min="3074" max="3075" width="15.7109375" style="135" customWidth="1"/>
    <col min="3076" max="3328" width="9.140625" style="135" customWidth="1"/>
    <col min="3329" max="3329" width="85.5703125" style="135" customWidth="1"/>
    <col min="3330" max="3331" width="15.7109375" style="135" customWidth="1"/>
    <col min="3332" max="3584" width="9.140625" style="135" customWidth="1"/>
    <col min="3585" max="3585" width="85.5703125" style="135" customWidth="1"/>
    <col min="3586" max="3587" width="15.7109375" style="135" customWidth="1"/>
    <col min="3588" max="3840" width="9.140625" style="135" customWidth="1"/>
    <col min="3841" max="3841" width="85.5703125" style="135" customWidth="1"/>
    <col min="3842" max="3843" width="15.7109375" style="135" customWidth="1"/>
    <col min="3844" max="4096" width="9.140625" style="135" customWidth="1"/>
    <col min="4097" max="4097" width="85.5703125" style="135" customWidth="1"/>
    <col min="4098" max="4099" width="15.7109375" style="135" customWidth="1"/>
    <col min="4100" max="4352" width="9.140625" style="135" customWidth="1"/>
    <col min="4353" max="4353" width="85.5703125" style="135" customWidth="1"/>
    <col min="4354" max="4355" width="15.7109375" style="135" customWidth="1"/>
    <col min="4356" max="4608" width="9.140625" style="135" customWidth="1"/>
    <col min="4609" max="4609" width="85.5703125" style="135" customWidth="1"/>
    <col min="4610" max="4611" width="15.7109375" style="135" customWidth="1"/>
    <col min="4612" max="4864" width="9.140625" style="135" customWidth="1"/>
    <col min="4865" max="4865" width="85.5703125" style="135" customWidth="1"/>
    <col min="4866" max="4867" width="15.7109375" style="135" customWidth="1"/>
    <col min="4868" max="5120" width="9.140625" style="135" customWidth="1"/>
    <col min="5121" max="5121" width="85.5703125" style="135" customWidth="1"/>
    <col min="5122" max="5123" width="15.7109375" style="135" customWidth="1"/>
    <col min="5124" max="5376" width="9.140625" style="135" customWidth="1"/>
    <col min="5377" max="5377" width="85.5703125" style="135" customWidth="1"/>
    <col min="5378" max="5379" width="15.7109375" style="135" customWidth="1"/>
    <col min="5380" max="5632" width="9.140625" style="135" customWidth="1"/>
    <col min="5633" max="5633" width="85.5703125" style="135" customWidth="1"/>
    <col min="5634" max="5635" width="15.7109375" style="135" customWidth="1"/>
    <col min="5636" max="5888" width="9.140625" style="135" customWidth="1"/>
    <col min="5889" max="5889" width="85.5703125" style="135" customWidth="1"/>
    <col min="5890" max="5891" width="15.7109375" style="135" customWidth="1"/>
    <col min="5892" max="6144" width="9.140625" style="135" customWidth="1"/>
    <col min="6145" max="6145" width="85.5703125" style="135" customWidth="1"/>
    <col min="6146" max="6147" width="15.7109375" style="135" customWidth="1"/>
    <col min="6148" max="6400" width="9.140625" style="135" customWidth="1"/>
    <col min="6401" max="6401" width="85.5703125" style="135" customWidth="1"/>
    <col min="6402" max="6403" width="15.7109375" style="135" customWidth="1"/>
    <col min="6404" max="6656" width="9.140625" style="135" customWidth="1"/>
    <col min="6657" max="6657" width="85.5703125" style="135" customWidth="1"/>
    <col min="6658" max="6659" width="15.7109375" style="135" customWidth="1"/>
    <col min="6660" max="6912" width="9.140625" style="135" customWidth="1"/>
    <col min="6913" max="6913" width="85.5703125" style="135" customWidth="1"/>
    <col min="6914" max="6915" width="15.7109375" style="135" customWidth="1"/>
    <col min="6916" max="7168" width="9.140625" style="135" customWidth="1"/>
    <col min="7169" max="7169" width="85.5703125" style="135" customWidth="1"/>
    <col min="7170" max="7171" width="15.7109375" style="135" customWidth="1"/>
    <col min="7172" max="7424" width="9.140625" style="135" customWidth="1"/>
    <col min="7425" max="7425" width="85.5703125" style="135" customWidth="1"/>
    <col min="7426" max="7427" width="15.7109375" style="135" customWidth="1"/>
    <col min="7428" max="7680" width="9.140625" style="135" customWidth="1"/>
    <col min="7681" max="7681" width="85.5703125" style="135" customWidth="1"/>
    <col min="7682" max="7683" width="15.7109375" style="135" customWidth="1"/>
    <col min="7684" max="7936" width="9.140625" style="135" customWidth="1"/>
    <col min="7937" max="7937" width="85.5703125" style="135" customWidth="1"/>
    <col min="7938" max="7939" width="15.7109375" style="135" customWidth="1"/>
    <col min="7940" max="8192" width="9.140625" style="135" customWidth="1"/>
    <col min="8193" max="8193" width="85.5703125" style="135" customWidth="1"/>
    <col min="8194" max="8195" width="15.7109375" style="135" customWidth="1"/>
    <col min="8196" max="8448" width="9.140625" style="135" customWidth="1"/>
    <col min="8449" max="8449" width="85.5703125" style="135" customWidth="1"/>
    <col min="8450" max="8451" width="15.7109375" style="135" customWidth="1"/>
    <col min="8452" max="8704" width="9.140625" style="135" customWidth="1"/>
    <col min="8705" max="8705" width="85.5703125" style="135" customWidth="1"/>
    <col min="8706" max="8707" width="15.7109375" style="135" customWidth="1"/>
    <col min="8708" max="8960" width="9.140625" style="135" customWidth="1"/>
    <col min="8961" max="8961" width="85.5703125" style="135" customWidth="1"/>
    <col min="8962" max="8963" width="15.7109375" style="135" customWidth="1"/>
    <col min="8964" max="9216" width="9.140625" style="135" customWidth="1"/>
    <col min="9217" max="9217" width="85.5703125" style="135" customWidth="1"/>
    <col min="9218" max="9219" width="15.7109375" style="135" customWidth="1"/>
    <col min="9220" max="9472" width="9.140625" style="135" customWidth="1"/>
    <col min="9473" max="9473" width="85.5703125" style="135" customWidth="1"/>
    <col min="9474" max="9475" width="15.7109375" style="135" customWidth="1"/>
    <col min="9476" max="9728" width="9.140625" style="135" customWidth="1"/>
    <col min="9729" max="9729" width="85.5703125" style="135" customWidth="1"/>
    <col min="9730" max="9731" width="15.7109375" style="135" customWidth="1"/>
    <col min="9732" max="9984" width="9.140625" style="135" customWidth="1"/>
    <col min="9985" max="9985" width="85.5703125" style="135" customWidth="1"/>
    <col min="9986" max="9987" width="15.7109375" style="135" customWidth="1"/>
    <col min="9988" max="10240" width="9.140625" style="135" customWidth="1"/>
    <col min="10241" max="10241" width="85.5703125" style="135" customWidth="1"/>
    <col min="10242" max="10243" width="15.7109375" style="135" customWidth="1"/>
    <col min="10244" max="10496" width="9.140625" style="135" customWidth="1"/>
    <col min="10497" max="10497" width="85.5703125" style="135" customWidth="1"/>
    <col min="10498" max="10499" width="15.7109375" style="135" customWidth="1"/>
    <col min="10500" max="10752" width="9.140625" style="135" customWidth="1"/>
    <col min="10753" max="10753" width="85.5703125" style="135" customWidth="1"/>
    <col min="10754" max="10755" width="15.7109375" style="135" customWidth="1"/>
    <col min="10756" max="11008" width="9.140625" style="135" customWidth="1"/>
    <col min="11009" max="11009" width="85.5703125" style="135" customWidth="1"/>
    <col min="11010" max="11011" width="15.7109375" style="135" customWidth="1"/>
    <col min="11012" max="11264" width="9.140625" style="135" customWidth="1"/>
    <col min="11265" max="11265" width="85.5703125" style="135" customWidth="1"/>
    <col min="11266" max="11267" width="15.7109375" style="135" customWidth="1"/>
    <col min="11268" max="11520" width="9.140625" style="135" customWidth="1"/>
    <col min="11521" max="11521" width="85.5703125" style="135" customWidth="1"/>
    <col min="11522" max="11523" width="15.7109375" style="135" customWidth="1"/>
    <col min="11524" max="11776" width="9.140625" style="135" customWidth="1"/>
    <col min="11777" max="11777" width="85.5703125" style="135" customWidth="1"/>
    <col min="11778" max="11779" width="15.7109375" style="135" customWidth="1"/>
    <col min="11780" max="12032" width="9.140625" style="135" customWidth="1"/>
    <col min="12033" max="12033" width="85.5703125" style="135" customWidth="1"/>
    <col min="12034" max="12035" width="15.7109375" style="135" customWidth="1"/>
    <col min="12036" max="12288" width="9.140625" style="135" customWidth="1"/>
    <col min="12289" max="12289" width="85.5703125" style="135" customWidth="1"/>
    <col min="12290" max="12291" width="15.7109375" style="135" customWidth="1"/>
    <col min="12292" max="12544" width="9.140625" style="135" customWidth="1"/>
    <col min="12545" max="12545" width="85.5703125" style="135" customWidth="1"/>
    <col min="12546" max="12547" width="15.7109375" style="135" customWidth="1"/>
    <col min="12548" max="12800" width="9.140625" style="135" customWidth="1"/>
    <col min="12801" max="12801" width="85.5703125" style="135" customWidth="1"/>
    <col min="12802" max="12803" width="15.7109375" style="135" customWidth="1"/>
    <col min="12804" max="13056" width="9.140625" style="135" customWidth="1"/>
    <col min="13057" max="13057" width="85.5703125" style="135" customWidth="1"/>
    <col min="13058" max="13059" width="15.7109375" style="135" customWidth="1"/>
    <col min="13060" max="13312" width="9.140625" style="135" customWidth="1"/>
    <col min="13313" max="13313" width="85.5703125" style="135" customWidth="1"/>
    <col min="13314" max="13315" width="15.7109375" style="135" customWidth="1"/>
    <col min="13316" max="13568" width="9.140625" style="135" customWidth="1"/>
    <col min="13569" max="13569" width="85.5703125" style="135" customWidth="1"/>
    <col min="13570" max="13571" width="15.7109375" style="135" customWidth="1"/>
    <col min="13572" max="13824" width="9.140625" style="135" customWidth="1"/>
    <col min="13825" max="13825" width="85.5703125" style="135" customWidth="1"/>
    <col min="13826" max="13827" width="15.7109375" style="135" customWidth="1"/>
    <col min="13828" max="14080" width="9.140625" style="135" customWidth="1"/>
    <col min="14081" max="14081" width="85.5703125" style="135" customWidth="1"/>
    <col min="14082" max="14083" width="15.7109375" style="135" customWidth="1"/>
    <col min="14084" max="14336" width="9.140625" style="135" customWidth="1"/>
    <col min="14337" max="14337" width="85.5703125" style="135" customWidth="1"/>
    <col min="14338" max="14339" width="15.7109375" style="135" customWidth="1"/>
    <col min="14340" max="14592" width="9.140625" style="135" customWidth="1"/>
    <col min="14593" max="14593" width="85.5703125" style="135" customWidth="1"/>
    <col min="14594" max="14595" width="15.7109375" style="135" customWidth="1"/>
    <col min="14596" max="14848" width="9.140625" style="135" customWidth="1"/>
    <col min="14849" max="14849" width="85.5703125" style="135" customWidth="1"/>
    <col min="14850" max="14851" width="15.7109375" style="135" customWidth="1"/>
    <col min="14852" max="15104" width="9.140625" style="135" customWidth="1"/>
    <col min="15105" max="15105" width="85.5703125" style="135" customWidth="1"/>
    <col min="15106" max="15107" width="15.7109375" style="135" customWidth="1"/>
    <col min="15108" max="15360" width="9.140625" style="135" customWidth="1"/>
    <col min="15361" max="15361" width="85.5703125" style="135" customWidth="1"/>
    <col min="15362" max="15363" width="15.7109375" style="135" customWidth="1"/>
    <col min="15364" max="15616" width="9.140625" style="135" customWidth="1"/>
    <col min="15617" max="15617" width="85.5703125" style="135" customWidth="1"/>
    <col min="15618" max="15619" width="15.7109375" style="135" customWidth="1"/>
    <col min="15620" max="15872" width="9.140625" style="135" customWidth="1"/>
    <col min="15873" max="15873" width="85.5703125" style="135" customWidth="1"/>
    <col min="15874" max="15875" width="15.7109375" style="135" customWidth="1"/>
    <col min="15876" max="16128" width="9.140625" style="135" customWidth="1"/>
    <col min="16129" max="16129" width="85.5703125" style="135" customWidth="1"/>
    <col min="16130" max="16131" width="15.7109375" style="135" customWidth="1"/>
    <col min="16132" max="16384" width="9.140625" style="135" customWidth="1"/>
  </cols>
  <sheetData>
    <row r="1" spans="1:3" ht="30" customHeight="1">
      <c r="A1" s="919" t="s">
        <v>876</v>
      </c>
      <c r="B1" s="931"/>
      <c r="C1" s="931"/>
    </row>
    <row r="2" spans="1:3" ht="15" customHeight="1">
      <c r="A2" s="920" t="s">
        <v>669</v>
      </c>
      <c r="B2" s="932"/>
      <c r="C2" s="932"/>
    </row>
    <row r="3" spans="1:3" ht="15" customHeight="1">
      <c r="A3" s="920" t="s">
        <v>2</v>
      </c>
      <c r="B3" s="932"/>
      <c r="C3" s="932"/>
    </row>
    <row r="4" spans="1:3" s="76" customFormat="1" ht="30" customHeight="1">
      <c r="A4" s="921" t="s">
        <v>670</v>
      </c>
      <c r="B4" s="933"/>
      <c r="C4" s="933"/>
    </row>
    <row r="5" spans="1:3" ht="3.75" customHeight="1" thickBot="1">
      <c r="A5" s="52"/>
      <c r="B5" s="52"/>
      <c r="C5" s="52"/>
    </row>
    <row r="6" spans="1:3" s="83" customFormat="1" ht="30" customHeight="1" thickTop="1" thickBot="1">
      <c r="A6" s="590"/>
      <c r="B6" s="591" t="s">
        <v>877</v>
      </c>
      <c r="C6" s="591" t="s">
        <v>8</v>
      </c>
    </row>
    <row r="7" spans="1:3" s="141" customFormat="1" ht="15" customHeight="1" thickTop="1" thickBot="1">
      <c r="A7" s="592" t="s">
        <v>671</v>
      </c>
      <c r="B7" s="593">
        <v>0.12598530549522396</v>
      </c>
      <c r="C7" s="593">
        <v>0.12598530549522396</v>
      </c>
    </row>
    <row r="8" spans="1:3" s="76" customFormat="1" ht="15" customHeight="1" thickTop="1">
      <c r="A8" s="142" t="s">
        <v>672</v>
      </c>
      <c r="B8" s="594">
        <v>7710200028.9399996</v>
      </c>
      <c r="C8" s="594">
        <v>7710200028.9399996</v>
      </c>
    </row>
    <row r="9" spans="1:3" s="76" customFormat="1" ht="15" customHeight="1">
      <c r="A9" s="142" t="s">
        <v>673</v>
      </c>
      <c r="B9" s="594">
        <v>0</v>
      </c>
      <c r="C9" s="594">
        <v>0</v>
      </c>
    </row>
    <row r="10" spans="1:3" s="144" customFormat="1" ht="15" customHeight="1">
      <c r="A10" s="142" t="s">
        <v>674</v>
      </c>
      <c r="B10" s="594">
        <v>5808891065.5600004</v>
      </c>
      <c r="C10" s="594">
        <v>5808891065.5600004</v>
      </c>
    </row>
    <row r="11" spans="1:3" s="144" customFormat="1" ht="15" customHeight="1">
      <c r="A11" s="142" t="s">
        <v>675</v>
      </c>
      <c r="B11" s="594">
        <v>0</v>
      </c>
      <c r="C11" s="594">
        <v>0</v>
      </c>
    </row>
    <row r="12" spans="1:3" s="144" customFormat="1" ht="15" customHeight="1">
      <c r="A12" s="142" t="s">
        <v>676</v>
      </c>
      <c r="B12" s="594">
        <v>1599109569.3299999</v>
      </c>
      <c r="C12" s="594">
        <v>1599109569.3299999</v>
      </c>
    </row>
    <row r="13" spans="1:3" s="144" customFormat="1" ht="15" customHeight="1" thickBot="1">
      <c r="A13" s="142" t="s">
        <v>677</v>
      </c>
      <c r="B13" s="594">
        <v>4189278150.6500001</v>
      </c>
      <c r="C13" s="594">
        <v>4189278150.6500001</v>
      </c>
    </row>
    <row r="14" spans="1:3" s="144" customFormat="1" ht="15" customHeight="1" thickTop="1" thickBot="1">
      <c r="A14" s="595" t="s">
        <v>678</v>
      </c>
      <c r="B14" s="596">
        <v>19307478814.48</v>
      </c>
      <c r="C14" s="596">
        <v>19307478814.48</v>
      </c>
    </row>
    <row r="15" spans="1:3" s="147" customFormat="1" ht="15" customHeight="1" thickTop="1">
      <c r="A15" s="142" t="s">
        <v>679</v>
      </c>
      <c r="B15" s="597">
        <v>6550388540.7595005</v>
      </c>
      <c r="C15" s="597">
        <v>6550388540.7595005</v>
      </c>
    </row>
    <row r="16" spans="1:3" s="149" customFormat="1" ht="15" customHeight="1" thickBot="1">
      <c r="A16" s="148" t="s">
        <v>680</v>
      </c>
      <c r="B16" s="598">
        <v>0.33926690292918599</v>
      </c>
      <c r="C16" s="598">
        <v>0.33926690292918599</v>
      </c>
    </row>
    <row r="17" spans="1:3" s="144" customFormat="1" ht="15" customHeight="1" thickTop="1" thickBot="1">
      <c r="A17" s="595" t="s">
        <v>681</v>
      </c>
      <c r="B17" s="596">
        <v>655038854.07595015</v>
      </c>
      <c r="C17" s="596">
        <v>655038854.07595015</v>
      </c>
    </row>
    <row r="18" spans="1:3" s="144" customFormat="1" ht="15" customHeight="1" thickTop="1">
      <c r="A18" s="142" t="s">
        <v>682</v>
      </c>
      <c r="B18" s="594">
        <v>891457463.79999995</v>
      </c>
      <c r="C18" s="594">
        <v>891457463.79999995</v>
      </c>
    </row>
    <row r="19" spans="1:3" s="144" customFormat="1" ht="15" customHeight="1">
      <c r="A19" s="142" t="s">
        <v>683</v>
      </c>
      <c r="B19" s="594">
        <v>0</v>
      </c>
      <c r="C19" s="594">
        <v>0</v>
      </c>
    </row>
    <row r="20" spans="1:3" s="144" customFormat="1" ht="15" customHeight="1">
      <c r="A20" s="148" t="s">
        <v>684</v>
      </c>
      <c r="B20" s="594">
        <v>0</v>
      </c>
      <c r="C20" s="594">
        <v>0</v>
      </c>
    </row>
    <row r="21" spans="1:3" s="144" customFormat="1" ht="15" customHeight="1" thickBot="1">
      <c r="A21" s="142" t="s">
        <v>685</v>
      </c>
      <c r="B21" s="594">
        <v>5380381.8700000001</v>
      </c>
      <c r="C21" s="594">
        <v>5380381.8700000001</v>
      </c>
    </row>
    <row r="22" spans="1:3" s="144" customFormat="1" ht="15" customHeight="1" thickTop="1" thickBot="1">
      <c r="A22" s="595" t="s">
        <v>686</v>
      </c>
      <c r="B22" s="596">
        <v>886077081.92999995</v>
      </c>
      <c r="C22" s="596">
        <v>886077081.92999995</v>
      </c>
    </row>
    <row r="23" spans="1:3" s="144" customFormat="1" ht="15" customHeight="1" thickTop="1">
      <c r="A23" s="142" t="s">
        <v>687</v>
      </c>
      <c r="B23" s="594">
        <v>0</v>
      </c>
      <c r="C23" s="594">
        <v>0</v>
      </c>
    </row>
    <row r="24" spans="1:3" s="144" customFormat="1" ht="15" customHeight="1">
      <c r="A24" s="142" t="s">
        <v>688</v>
      </c>
      <c r="B24" s="594">
        <v>0</v>
      </c>
      <c r="C24" s="594">
        <v>0</v>
      </c>
    </row>
    <row r="25" spans="1:3" s="150" customFormat="1" ht="15" customHeight="1">
      <c r="A25" s="142" t="s">
        <v>689</v>
      </c>
      <c r="B25" s="594">
        <v>0</v>
      </c>
      <c r="C25" s="594">
        <v>0</v>
      </c>
    </row>
    <row r="26" spans="1:3" s="144" customFormat="1" ht="15" customHeight="1">
      <c r="A26" s="142" t="s">
        <v>690</v>
      </c>
      <c r="B26" s="594">
        <v>0</v>
      </c>
      <c r="C26" s="594">
        <v>0</v>
      </c>
    </row>
    <row r="27" spans="1:3" s="69" customFormat="1" ht="15" customHeight="1">
      <c r="A27" s="148" t="s">
        <v>691</v>
      </c>
      <c r="B27" s="594">
        <v>4817617.09</v>
      </c>
      <c r="C27" s="594">
        <v>4817617.09</v>
      </c>
    </row>
    <row r="28" spans="1:3" s="151" customFormat="1" ht="15" customHeight="1" thickBot="1">
      <c r="A28" s="148" t="s">
        <v>692</v>
      </c>
      <c r="B28" s="594">
        <v>0</v>
      </c>
      <c r="C28" s="594">
        <v>0</v>
      </c>
    </row>
    <row r="29" spans="1:3" s="144" customFormat="1" ht="15" customHeight="1" thickTop="1" thickBot="1">
      <c r="A29" s="599" t="s">
        <v>693</v>
      </c>
      <c r="B29" s="596">
        <v>4817617.09</v>
      </c>
      <c r="C29" s="596">
        <v>4817617.09</v>
      </c>
    </row>
    <row r="30" spans="1:3" s="144" customFormat="1" ht="15" customHeight="1" thickTop="1">
      <c r="A30" s="148" t="s">
        <v>694</v>
      </c>
      <c r="B30" s="594">
        <v>0</v>
      </c>
      <c r="C30" s="594">
        <v>0</v>
      </c>
    </row>
    <row r="31" spans="1:3" s="144" customFormat="1" ht="15" customHeight="1" thickBot="1">
      <c r="A31" s="148" t="s">
        <v>695</v>
      </c>
      <c r="B31" s="594">
        <v>65641997.600000001</v>
      </c>
      <c r="C31" s="594">
        <v>65641997.600000001</v>
      </c>
    </row>
    <row r="32" spans="1:3" s="144" customFormat="1" ht="15" customHeight="1" thickTop="1" thickBot="1">
      <c r="A32" s="595" t="s">
        <v>696</v>
      </c>
      <c r="B32" s="596">
        <v>825252701.41999996</v>
      </c>
      <c r="C32" s="596">
        <v>825252701.41999996</v>
      </c>
    </row>
    <row r="33" spans="1:3" s="76" customFormat="1" ht="15" customHeight="1" thickTop="1">
      <c r="A33" s="142" t="s">
        <v>697</v>
      </c>
      <c r="B33" s="594">
        <v>170213847.34404981</v>
      </c>
      <c r="C33" s="594">
        <v>170213847.34404981</v>
      </c>
    </row>
    <row r="34" spans="1:3" s="155" customFormat="1" ht="15" customHeight="1">
      <c r="A34" s="142" t="s">
        <v>698</v>
      </c>
      <c r="B34" s="600">
        <v>0.17744199291687549</v>
      </c>
      <c r="C34" s="600">
        <v>0.17744199291687549</v>
      </c>
    </row>
    <row r="35" spans="1:3" ht="3.75" customHeight="1" thickBot="1">
      <c r="A35" s="372"/>
      <c r="B35" s="372"/>
      <c r="C35" s="372"/>
    </row>
    <row r="36" spans="1:3" ht="30" customHeight="1" thickTop="1">
      <c r="A36" s="976" t="s">
        <v>699</v>
      </c>
      <c r="B36" s="976"/>
      <c r="C36" s="976"/>
    </row>
    <row r="37" spans="1:3" ht="15" customHeight="1">
      <c r="A37" s="142"/>
      <c r="B37" s="52"/>
      <c r="C37" s="5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26"/>
  <sheetViews>
    <sheetView zoomScaleNormal="100" workbookViewId="0">
      <selection activeCell="H15" sqref="H15"/>
    </sheetView>
  </sheetViews>
  <sheetFormatPr baseColWidth="10" defaultRowHeight="12.75"/>
  <cols>
    <col min="1" max="1" width="36.28515625" style="157" bestFit="1" customWidth="1"/>
    <col min="2" max="2" width="13.85546875" style="135" customWidth="1"/>
    <col min="3" max="3" width="15.140625" style="135" customWidth="1"/>
    <col min="4" max="4" width="15.5703125" style="135" customWidth="1"/>
    <col min="5" max="256" width="9.140625" style="135" customWidth="1"/>
    <col min="257" max="257" width="36.28515625" style="135" bestFit="1" customWidth="1"/>
    <col min="258" max="258" width="13.85546875" style="135" customWidth="1"/>
    <col min="259" max="259" width="15.140625" style="135" customWidth="1"/>
    <col min="260" max="260" width="15.5703125" style="135" customWidth="1"/>
    <col min="261" max="512" width="9.140625" style="135" customWidth="1"/>
    <col min="513" max="513" width="36.28515625" style="135" bestFit="1" customWidth="1"/>
    <col min="514" max="514" width="13.85546875" style="135" customWidth="1"/>
    <col min="515" max="515" width="15.140625" style="135" customWidth="1"/>
    <col min="516" max="516" width="15.5703125" style="135" customWidth="1"/>
    <col min="517" max="768" width="9.140625" style="135" customWidth="1"/>
    <col min="769" max="769" width="36.28515625" style="135" bestFit="1" customWidth="1"/>
    <col min="770" max="770" width="13.85546875" style="135" customWidth="1"/>
    <col min="771" max="771" width="15.140625" style="135" customWidth="1"/>
    <col min="772" max="772" width="15.5703125" style="135" customWidth="1"/>
    <col min="773" max="1024" width="9.140625" style="135" customWidth="1"/>
    <col min="1025" max="1025" width="36.28515625" style="135" bestFit="1" customWidth="1"/>
    <col min="1026" max="1026" width="13.85546875" style="135" customWidth="1"/>
    <col min="1027" max="1027" width="15.140625" style="135" customWidth="1"/>
    <col min="1028" max="1028" width="15.5703125" style="135" customWidth="1"/>
    <col min="1029" max="1280" width="9.140625" style="135" customWidth="1"/>
    <col min="1281" max="1281" width="36.28515625" style="135" bestFit="1" customWidth="1"/>
    <col min="1282" max="1282" width="13.85546875" style="135" customWidth="1"/>
    <col min="1283" max="1283" width="15.140625" style="135" customWidth="1"/>
    <col min="1284" max="1284" width="15.5703125" style="135" customWidth="1"/>
    <col min="1285" max="1536" width="9.140625" style="135" customWidth="1"/>
    <col min="1537" max="1537" width="36.28515625" style="135" bestFit="1" customWidth="1"/>
    <col min="1538" max="1538" width="13.85546875" style="135" customWidth="1"/>
    <col min="1539" max="1539" width="15.140625" style="135" customWidth="1"/>
    <col min="1540" max="1540" width="15.5703125" style="135" customWidth="1"/>
    <col min="1541" max="1792" width="9.140625" style="135" customWidth="1"/>
    <col min="1793" max="1793" width="36.28515625" style="135" bestFit="1" customWidth="1"/>
    <col min="1794" max="1794" width="13.85546875" style="135" customWidth="1"/>
    <col min="1795" max="1795" width="15.140625" style="135" customWidth="1"/>
    <col min="1796" max="1796" width="15.5703125" style="135" customWidth="1"/>
    <col min="1797" max="2048" width="9.140625" style="135" customWidth="1"/>
    <col min="2049" max="2049" width="36.28515625" style="135" bestFit="1" customWidth="1"/>
    <col min="2050" max="2050" width="13.85546875" style="135" customWidth="1"/>
    <col min="2051" max="2051" width="15.140625" style="135" customWidth="1"/>
    <col min="2052" max="2052" width="15.5703125" style="135" customWidth="1"/>
    <col min="2053" max="2304" width="9.140625" style="135" customWidth="1"/>
    <col min="2305" max="2305" width="36.28515625" style="135" bestFit="1" customWidth="1"/>
    <col min="2306" max="2306" width="13.85546875" style="135" customWidth="1"/>
    <col min="2307" max="2307" width="15.140625" style="135" customWidth="1"/>
    <col min="2308" max="2308" width="15.5703125" style="135" customWidth="1"/>
    <col min="2309" max="2560" width="9.140625" style="135" customWidth="1"/>
    <col min="2561" max="2561" width="36.28515625" style="135" bestFit="1" customWidth="1"/>
    <col min="2562" max="2562" width="13.85546875" style="135" customWidth="1"/>
    <col min="2563" max="2563" width="15.140625" style="135" customWidth="1"/>
    <col min="2564" max="2564" width="15.5703125" style="135" customWidth="1"/>
    <col min="2565" max="2816" width="9.140625" style="135" customWidth="1"/>
    <col min="2817" max="2817" width="36.28515625" style="135" bestFit="1" customWidth="1"/>
    <col min="2818" max="2818" width="13.85546875" style="135" customWidth="1"/>
    <col min="2819" max="2819" width="15.140625" style="135" customWidth="1"/>
    <col min="2820" max="2820" width="15.5703125" style="135" customWidth="1"/>
    <col min="2821" max="3072" width="9.140625" style="135" customWidth="1"/>
    <col min="3073" max="3073" width="36.28515625" style="135" bestFit="1" customWidth="1"/>
    <col min="3074" max="3074" width="13.85546875" style="135" customWidth="1"/>
    <col min="3075" max="3075" width="15.140625" style="135" customWidth="1"/>
    <col min="3076" max="3076" width="15.5703125" style="135" customWidth="1"/>
    <col min="3077" max="3328" width="9.140625" style="135" customWidth="1"/>
    <col min="3329" max="3329" width="36.28515625" style="135" bestFit="1" customWidth="1"/>
    <col min="3330" max="3330" width="13.85546875" style="135" customWidth="1"/>
    <col min="3331" max="3331" width="15.140625" style="135" customWidth="1"/>
    <col min="3332" max="3332" width="15.5703125" style="135" customWidth="1"/>
    <col min="3333" max="3584" width="9.140625" style="135" customWidth="1"/>
    <col min="3585" max="3585" width="36.28515625" style="135" bestFit="1" customWidth="1"/>
    <col min="3586" max="3586" width="13.85546875" style="135" customWidth="1"/>
    <col min="3587" max="3587" width="15.140625" style="135" customWidth="1"/>
    <col min="3588" max="3588" width="15.5703125" style="135" customWidth="1"/>
    <col min="3589" max="3840" width="9.140625" style="135" customWidth="1"/>
    <col min="3841" max="3841" width="36.28515625" style="135" bestFit="1" customWidth="1"/>
    <col min="3842" max="3842" width="13.85546875" style="135" customWidth="1"/>
    <col min="3843" max="3843" width="15.140625" style="135" customWidth="1"/>
    <col min="3844" max="3844" width="15.5703125" style="135" customWidth="1"/>
    <col min="3845" max="4096" width="9.140625" style="135" customWidth="1"/>
    <col min="4097" max="4097" width="36.28515625" style="135" bestFit="1" customWidth="1"/>
    <col min="4098" max="4098" width="13.85546875" style="135" customWidth="1"/>
    <col min="4099" max="4099" width="15.140625" style="135" customWidth="1"/>
    <col min="4100" max="4100" width="15.5703125" style="135" customWidth="1"/>
    <col min="4101" max="4352" width="9.140625" style="135" customWidth="1"/>
    <col min="4353" max="4353" width="36.28515625" style="135" bestFit="1" customWidth="1"/>
    <col min="4354" max="4354" width="13.85546875" style="135" customWidth="1"/>
    <col min="4355" max="4355" width="15.140625" style="135" customWidth="1"/>
    <col min="4356" max="4356" width="15.5703125" style="135" customWidth="1"/>
    <col min="4357" max="4608" width="9.140625" style="135" customWidth="1"/>
    <col min="4609" max="4609" width="36.28515625" style="135" bestFit="1" customWidth="1"/>
    <col min="4610" max="4610" width="13.85546875" style="135" customWidth="1"/>
    <col min="4611" max="4611" width="15.140625" style="135" customWidth="1"/>
    <col min="4612" max="4612" width="15.5703125" style="135" customWidth="1"/>
    <col min="4613" max="4864" width="9.140625" style="135" customWidth="1"/>
    <col min="4865" max="4865" width="36.28515625" style="135" bestFit="1" customWidth="1"/>
    <col min="4866" max="4866" width="13.85546875" style="135" customWidth="1"/>
    <col min="4867" max="4867" width="15.140625" style="135" customWidth="1"/>
    <col min="4868" max="4868" width="15.5703125" style="135" customWidth="1"/>
    <col min="4869" max="5120" width="9.140625" style="135" customWidth="1"/>
    <col min="5121" max="5121" width="36.28515625" style="135" bestFit="1" customWidth="1"/>
    <col min="5122" max="5122" width="13.85546875" style="135" customWidth="1"/>
    <col min="5123" max="5123" width="15.140625" style="135" customWidth="1"/>
    <col min="5124" max="5124" width="15.5703125" style="135" customWidth="1"/>
    <col min="5125" max="5376" width="9.140625" style="135" customWidth="1"/>
    <col min="5377" max="5377" width="36.28515625" style="135" bestFit="1" customWidth="1"/>
    <col min="5378" max="5378" width="13.85546875" style="135" customWidth="1"/>
    <col min="5379" max="5379" width="15.140625" style="135" customWidth="1"/>
    <col min="5380" max="5380" width="15.5703125" style="135" customWidth="1"/>
    <col min="5381" max="5632" width="9.140625" style="135" customWidth="1"/>
    <col min="5633" max="5633" width="36.28515625" style="135" bestFit="1" customWidth="1"/>
    <col min="5634" max="5634" width="13.85546875" style="135" customWidth="1"/>
    <col min="5635" max="5635" width="15.140625" style="135" customWidth="1"/>
    <col min="5636" max="5636" width="15.5703125" style="135" customWidth="1"/>
    <col min="5637" max="5888" width="9.140625" style="135" customWidth="1"/>
    <col min="5889" max="5889" width="36.28515625" style="135" bestFit="1" customWidth="1"/>
    <col min="5890" max="5890" width="13.85546875" style="135" customWidth="1"/>
    <col min="5891" max="5891" width="15.140625" style="135" customWidth="1"/>
    <col min="5892" max="5892" width="15.5703125" style="135" customWidth="1"/>
    <col min="5893" max="6144" width="9.140625" style="135" customWidth="1"/>
    <col min="6145" max="6145" width="36.28515625" style="135" bestFit="1" customWidth="1"/>
    <col min="6146" max="6146" width="13.85546875" style="135" customWidth="1"/>
    <col min="6147" max="6147" width="15.140625" style="135" customWidth="1"/>
    <col min="6148" max="6148" width="15.5703125" style="135" customWidth="1"/>
    <col min="6149" max="6400" width="9.140625" style="135" customWidth="1"/>
    <col min="6401" max="6401" width="36.28515625" style="135" bestFit="1" customWidth="1"/>
    <col min="6402" max="6402" width="13.85546875" style="135" customWidth="1"/>
    <col min="6403" max="6403" width="15.140625" style="135" customWidth="1"/>
    <col min="6404" max="6404" width="15.5703125" style="135" customWidth="1"/>
    <col min="6405" max="6656" width="9.140625" style="135" customWidth="1"/>
    <col min="6657" max="6657" width="36.28515625" style="135" bestFit="1" customWidth="1"/>
    <col min="6658" max="6658" width="13.85546875" style="135" customWidth="1"/>
    <col min="6659" max="6659" width="15.140625" style="135" customWidth="1"/>
    <col min="6660" max="6660" width="15.5703125" style="135" customWidth="1"/>
    <col min="6661" max="6912" width="9.140625" style="135" customWidth="1"/>
    <col min="6913" max="6913" width="36.28515625" style="135" bestFit="1" customWidth="1"/>
    <col min="6914" max="6914" width="13.85546875" style="135" customWidth="1"/>
    <col min="6915" max="6915" width="15.140625" style="135" customWidth="1"/>
    <col min="6916" max="6916" width="15.5703125" style="135" customWidth="1"/>
    <col min="6917" max="7168" width="9.140625" style="135" customWidth="1"/>
    <col min="7169" max="7169" width="36.28515625" style="135" bestFit="1" customWidth="1"/>
    <col min="7170" max="7170" width="13.85546875" style="135" customWidth="1"/>
    <col min="7171" max="7171" width="15.140625" style="135" customWidth="1"/>
    <col min="7172" max="7172" width="15.5703125" style="135" customWidth="1"/>
    <col min="7173" max="7424" width="9.140625" style="135" customWidth="1"/>
    <col min="7425" max="7425" width="36.28515625" style="135" bestFit="1" customWidth="1"/>
    <col min="7426" max="7426" width="13.85546875" style="135" customWidth="1"/>
    <col min="7427" max="7427" width="15.140625" style="135" customWidth="1"/>
    <col min="7428" max="7428" width="15.5703125" style="135" customWidth="1"/>
    <col min="7429" max="7680" width="9.140625" style="135" customWidth="1"/>
    <col min="7681" max="7681" width="36.28515625" style="135" bestFit="1" customWidth="1"/>
    <col min="7682" max="7682" width="13.85546875" style="135" customWidth="1"/>
    <col min="7683" max="7683" width="15.140625" style="135" customWidth="1"/>
    <col min="7684" max="7684" width="15.5703125" style="135" customWidth="1"/>
    <col min="7685" max="7936" width="9.140625" style="135" customWidth="1"/>
    <col min="7937" max="7937" width="36.28515625" style="135" bestFit="1" customWidth="1"/>
    <col min="7938" max="7938" width="13.85546875" style="135" customWidth="1"/>
    <col min="7939" max="7939" width="15.140625" style="135" customWidth="1"/>
    <col min="7940" max="7940" width="15.5703125" style="135" customWidth="1"/>
    <col min="7941" max="8192" width="9.140625" style="135" customWidth="1"/>
    <col min="8193" max="8193" width="36.28515625" style="135" bestFit="1" customWidth="1"/>
    <col min="8194" max="8194" width="13.85546875" style="135" customWidth="1"/>
    <col min="8195" max="8195" width="15.140625" style="135" customWidth="1"/>
    <col min="8196" max="8196" width="15.5703125" style="135" customWidth="1"/>
    <col min="8197" max="8448" width="9.140625" style="135" customWidth="1"/>
    <col min="8449" max="8449" width="36.28515625" style="135" bestFit="1" customWidth="1"/>
    <col min="8450" max="8450" width="13.85546875" style="135" customWidth="1"/>
    <col min="8451" max="8451" width="15.140625" style="135" customWidth="1"/>
    <col min="8452" max="8452" width="15.5703125" style="135" customWidth="1"/>
    <col min="8453" max="8704" width="9.140625" style="135" customWidth="1"/>
    <col min="8705" max="8705" width="36.28515625" style="135" bestFit="1" customWidth="1"/>
    <col min="8706" max="8706" width="13.85546875" style="135" customWidth="1"/>
    <col min="8707" max="8707" width="15.140625" style="135" customWidth="1"/>
    <col min="8708" max="8708" width="15.5703125" style="135" customWidth="1"/>
    <col min="8709" max="8960" width="9.140625" style="135" customWidth="1"/>
    <col min="8961" max="8961" width="36.28515625" style="135" bestFit="1" customWidth="1"/>
    <col min="8962" max="8962" width="13.85546875" style="135" customWidth="1"/>
    <col min="8963" max="8963" width="15.140625" style="135" customWidth="1"/>
    <col min="8964" max="8964" width="15.5703125" style="135" customWidth="1"/>
    <col min="8965" max="9216" width="9.140625" style="135" customWidth="1"/>
    <col min="9217" max="9217" width="36.28515625" style="135" bestFit="1" customWidth="1"/>
    <col min="9218" max="9218" width="13.85546875" style="135" customWidth="1"/>
    <col min="9219" max="9219" width="15.140625" style="135" customWidth="1"/>
    <col min="9220" max="9220" width="15.5703125" style="135" customWidth="1"/>
    <col min="9221" max="9472" width="9.140625" style="135" customWidth="1"/>
    <col min="9473" max="9473" width="36.28515625" style="135" bestFit="1" customWidth="1"/>
    <col min="9474" max="9474" width="13.85546875" style="135" customWidth="1"/>
    <col min="9475" max="9475" width="15.140625" style="135" customWidth="1"/>
    <col min="9476" max="9476" width="15.5703125" style="135" customWidth="1"/>
    <col min="9477" max="9728" width="9.140625" style="135" customWidth="1"/>
    <col min="9729" max="9729" width="36.28515625" style="135" bestFit="1" customWidth="1"/>
    <col min="9730" max="9730" width="13.85546875" style="135" customWidth="1"/>
    <col min="9731" max="9731" width="15.140625" style="135" customWidth="1"/>
    <col min="9732" max="9732" width="15.5703125" style="135" customWidth="1"/>
    <col min="9733" max="9984" width="9.140625" style="135" customWidth="1"/>
    <col min="9985" max="9985" width="36.28515625" style="135" bestFit="1" customWidth="1"/>
    <col min="9986" max="9986" width="13.85546875" style="135" customWidth="1"/>
    <col min="9987" max="9987" width="15.140625" style="135" customWidth="1"/>
    <col min="9988" max="9988" width="15.5703125" style="135" customWidth="1"/>
    <col min="9989" max="10240" width="9.140625" style="135" customWidth="1"/>
    <col min="10241" max="10241" width="36.28515625" style="135" bestFit="1" customWidth="1"/>
    <col min="10242" max="10242" width="13.85546875" style="135" customWidth="1"/>
    <col min="10243" max="10243" width="15.140625" style="135" customWidth="1"/>
    <col min="10244" max="10244" width="15.5703125" style="135" customWidth="1"/>
    <col min="10245" max="10496" width="9.140625" style="135" customWidth="1"/>
    <col min="10497" max="10497" width="36.28515625" style="135" bestFit="1" customWidth="1"/>
    <col min="10498" max="10498" width="13.85546875" style="135" customWidth="1"/>
    <col min="10499" max="10499" width="15.140625" style="135" customWidth="1"/>
    <col min="10500" max="10500" width="15.5703125" style="135" customWidth="1"/>
    <col min="10501" max="10752" width="9.140625" style="135" customWidth="1"/>
    <col min="10753" max="10753" width="36.28515625" style="135" bestFit="1" customWidth="1"/>
    <col min="10754" max="10754" width="13.85546875" style="135" customWidth="1"/>
    <col min="10755" max="10755" width="15.140625" style="135" customWidth="1"/>
    <col min="10756" max="10756" width="15.5703125" style="135" customWidth="1"/>
    <col min="10757" max="11008" width="9.140625" style="135" customWidth="1"/>
    <col min="11009" max="11009" width="36.28515625" style="135" bestFit="1" customWidth="1"/>
    <col min="11010" max="11010" width="13.85546875" style="135" customWidth="1"/>
    <col min="11011" max="11011" width="15.140625" style="135" customWidth="1"/>
    <col min="11012" max="11012" width="15.5703125" style="135" customWidth="1"/>
    <col min="11013" max="11264" width="9.140625" style="135" customWidth="1"/>
    <col min="11265" max="11265" width="36.28515625" style="135" bestFit="1" customWidth="1"/>
    <col min="11266" max="11266" width="13.85546875" style="135" customWidth="1"/>
    <col min="11267" max="11267" width="15.140625" style="135" customWidth="1"/>
    <col min="11268" max="11268" width="15.5703125" style="135" customWidth="1"/>
    <col min="11269" max="11520" width="9.140625" style="135" customWidth="1"/>
    <col min="11521" max="11521" width="36.28515625" style="135" bestFit="1" customWidth="1"/>
    <col min="11522" max="11522" width="13.85546875" style="135" customWidth="1"/>
    <col min="11523" max="11523" width="15.140625" style="135" customWidth="1"/>
    <col min="11524" max="11524" width="15.5703125" style="135" customWidth="1"/>
    <col min="11525" max="11776" width="9.140625" style="135" customWidth="1"/>
    <col min="11777" max="11777" width="36.28515625" style="135" bestFit="1" customWidth="1"/>
    <col min="11778" max="11778" width="13.85546875" style="135" customWidth="1"/>
    <col min="11779" max="11779" width="15.140625" style="135" customWidth="1"/>
    <col min="11780" max="11780" width="15.5703125" style="135" customWidth="1"/>
    <col min="11781" max="12032" width="9.140625" style="135" customWidth="1"/>
    <col min="12033" max="12033" width="36.28515625" style="135" bestFit="1" customWidth="1"/>
    <col min="12034" max="12034" width="13.85546875" style="135" customWidth="1"/>
    <col min="12035" max="12035" width="15.140625" style="135" customWidth="1"/>
    <col min="12036" max="12036" width="15.5703125" style="135" customWidth="1"/>
    <col min="12037" max="12288" width="9.140625" style="135" customWidth="1"/>
    <col min="12289" max="12289" width="36.28515625" style="135" bestFit="1" customWidth="1"/>
    <col min="12290" max="12290" width="13.85546875" style="135" customWidth="1"/>
    <col min="12291" max="12291" width="15.140625" style="135" customWidth="1"/>
    <col min="12292" max="12292" width="15.5703125" style="135" customWidth="1"/>
    <col min="12293" max="12544" width="9.140625" style="135" customWidth="1"/>
    <col min="12545" max="12545" width="36.28515625" style="135" bestFit="1" customWidth="1"/>
    <col min="12546" max="12546" width="13.85546875" style="135" customWidth="1"/>
    <col min="12547" max="12547" width="15.140625" style="135" customWidth="1"/>
    <col min="12548" max="12548" width="15.5703125" style="135" customWidth="1"/>
    <col min="12549" max="12800" width="9.140625" style="135" customWidth="1"/>
    <col min="12801" max="12801" width="36.28515625" style="135" bestFit="1" customWidth="1"/>
    <col min="12802" max="12802" width="13.85546875" style="135" customWidth="1"/>
    <col min="12803" max="12803" width="15.140625" style="135" customWidth="1"/>
    <col min="12804" max="12804" width="15.5703125" style="135" customWidth="1"/>
    <col min="12805" max="13056" width="9.140625" style="135" customWidth="1"/>
    <col min="13057" max="13057" width="36.28515625" style="135" bestFit="1" customWidth="1"/>
    <col min="13058" max="13058" width="13.85546875" style="135" customWidth="1"/>
    <col min="13059" max="13059" width="15.140625" style="135" customWidth="1"/>
    <col min="13060" max="13060" width="15.5703125" style="135" customWidth="1"/>
    <col min="13061" max="13312" width="9.140625" style="135" customWidth="1"/>
    <col min="13313" max="13313" width="36.28515625" style="135" bestFit="1" customWidth="1"/>
    <col min="13314" max="13314" width="13.85546875" style="135" customWidth="1"/>
    <col min="13315" max="13315" width="15.140625" style="135" customWidth="1"/>
    <col min="13316" max="13316" width="15.5703125" style="135" customWidth="1"/>
    <col min="13317" max="13568" width="9.140625" style="135" customWidth="1"/>
    <col min="13569" max="13569" width="36.28515625" style="135" bestFit="1" customWidth="1"/>
    <col min="13570" max="13570" width="13.85546875" style="135" customWidth="1"/>
    <col min="13571" max="13571" width="15.140625" style="135" customWidth="1"/>
    <col min="13572" max="13572" width="15.5703125" style="135" customWidth="1"/>
    <col min="13573" max="13824" width="9.140625" style="135" customWidth="1"/>
    <col min="13825" max="13825" width="36.28515625" style="135" bestFit="1" customWidth="1"/>
    <col min="13826" max="13826" width="13.85546875" style="135" customWidth="1"/>
    <col min="13827" max="13827" width="15.140625" style="135" customWidth="1"/>
    <col min="13828" max="13828" width="15.5703125" style="135" customWidth="1"/>
    <col min="13829" max="14080" width="9.140625" style="135" customWidth="1"/>
    <col min="14081" max="14081" width="36.28515625" style="135" bestFit="1" customWidth="1"/>
    <col min="14082" max="14082" width="13.85546875" style="135" customWidth="1"/>
    <col min="14083" max="14083" width="15.140625" style="135" customWidth="1"/>
    <col min="14084" max="14084" width="15.5703125" style="135" customWidth="1"/>
    <col min="14085" max="14336" width="9.140625" style="135" customWidth="1"/>
    <col min="14337" max="14337" width="36.28515625" style="135" bestFit="1" customWidth="1"/>
    <col min="14338" max="14338" width="13.85546875" style="135" customWidth="1"/>
    <col min="14339" max="14339" width="15.140625" style="135" customWidth="1"/>
    <col min="14340" max="14340" width="15.5703125" style="135" customWidth="1"/>
    <col min="14341" max="14592" width="9.140625" style="135" customWidth="1"/>
    <col min="14593" max="14593" width="36.28515625" style="135" bestFit="1" customWidth="1"/>
    <col min="14594" max="14594" width="13.85546875" style="135" customWidth="1"/>
    <col min="14595" max="14595" width="15.140625" style="135" customWidth="1"/>
    <col min="14596" max="14596" width="15.5703125" style="135" customWidth="1"/>
    <col min="14597" max="14848" width="9.140625" style="135" customWidth="1"/>
    <col min="14849" max="14849" width="36.28515625" style="135" bestFit="1" customWidth="1"/>
    <col min="14850" max="14850" width="13.85546875" style="135" customWidth="1"/>
    <col min="14851" max="14851" width="15.140625" style="135" customWidth="1"/>
    <col min="14852" max="14852" width="15.5703125" style="135" customWidth="1"/>
    <col min="14853" max="15104" width="9.140625" style="135" customWidth="1"/>
    <col min="15105" max="15105" width="36.28515625" style="135" bestFit="1" customWidth="1"/>
    <col min="15106" max="15106" width="13.85546875" style="135" customWidth="1"/>
    <col min="15107" max="15107" width="15.140625" style="135" customWidth="1"/>
    <col min="15108" max="15108" width="15.5703125" style="135" customWidth="1"/>
    <col min="15109" max="15360" width="9.140625" style="135" customWidth="1"/>
    <col min="15361" max="15361" width="36.28515625" style="135" bestFit="1" customWidth="1"/>
    <col min="15362" max="15362" width="13.85546875" style="135" customWidth="1"/>
    <col min="15363" max="15363" width="15.140625" style="135" customWidth="1"/>
    <col min="15364" max="15364" width="15.5703125" style="135" customWidth="1"/>
    <col min="15365" max="15616" width="9.140625" style="135" customWidth="1"/>
    <col min="15617" max="15617" width="36.28515625" style="135" bestFit="1" customWidth="1"/>
    <col min="15618" max="15618" width="13.85546875" style="135" customWidth="1"/>
    <col min="15619" max="15619" width="15.140625" style="135" customWidth="1"/>
    <col min="15620" max="15620" width="15.5703125" style="135" customWidth="1"/>
    <col min="15621" max="15872" width="9.140625" style="135" customWidth="1"/>
    <col min="15873" max="15873" width="36.28515625" style="135" bestFit="1" customWidth="1"/>
    <col min="15874" max="15874" width="13.85546875" style="135" customWidth="1"/>
    <col min="15875" max="15875" width="15.140625" style="135" customWidth="1"/>
    <col min="15876" max="15876" width="15.5703125" style="135" customWidth="1"/>
    <col min="15877" max="16128" width="9.140625" style="135" customWidth="1"/>
    <col min="16129" max="16129" width="36.28515625" style="135" bestFit="1" customWidth="1"/>
    <col min="16130" max="16130" width="13.85546875" style="135" customWidth="1"/>
    <col min="16131" max="16131" width="15.140625" style="135" customWidth="1"/>
    <col min="16132" max="16132" width="15.5703125" style="135" customWidth="1"/>
    <col min="16133" max="16384" width="9.140625" style="135" customWidth="1"/>
  </cols>
  <sheetData>
    <row r="1" spans="1:4" s="158" customFormat="1" ht="30" customHeight="1">
      <c r="A1" s="919" t="s">
        <v>876</v>
      </c>
      <c r="B1" s="919"/>
      <c r="C1" s="919"/>
      <c r="D1" s="919"/>
    </row>
    <row r="2" spans="1:4" s="158" customFormat="1" ht="15" customHeight="1">
      <c r="A2" s="920" t="s">
        <v>700</v>
      </c>
      <c r="B2" s="920"/>
      <c r="C2" s="920"/>
      <c r="D2" s="920"/>
    </row>
    <row r="3" spans="1:4" s="158" customFormat="1" ht="15" customHeight="1">
      <c r="A3" s="920" t="s">
        <v>2</v>
      </c>
      <c r="B3" s="920"/>
      <c r="C3" s="920"/>
      <c r="D3" s="920"/>
    </row>
    <row r="4" spans="1:4" s="159" customFormat="1" ht="30" customHeight="1">
      <c r="A4" s="921" t="s">
        <v>3</v>
      </c>
      <c r="B4" s="921"/>
      <c r="C4" s="921"/>
      <c r="D4" s="921"/>
    </row>
    <row r="5" spans="1:4" ht="3.75" customHeight="1">
      <c r="A5" s="323"/>
      <c r="B5" s="250"/>
      <c r="C5" s="52"/>
      <c r="D5" s="52"/>
    </row>
    <row r="6" spans="1:4" ht="30" customHeight="1">
      <c r="A6" s="324"/>
      <c r="B6" s="325" t="s">
        <v>877</v>
      </c>
      <c r="C6" s="326" t="s">
        <v>8</v>
      </c>
      <c r="D6" s="327" t="s">
        <v>701</v>
      </c>
    </row>
    <row r="7" spans="1:4" ht="15" customHeight="1">
      <c r="A7" s="328" t="s">
        <v>702</v>
      </c>
      <c r="B7" s="601">
        <v>6570881.1077500023</v>
      </c>
      <c r="C7" s="601">
        <v>6570881.1077500023</v>
      </c>
      <c r="D7" s="602">
        <v>0.9583168316791344</v>
      </c>
    </row>
    <row r="8" spans="1:4" ht="15" customHeight="1">
      <c r="A8" s="328" t="s">
        <v>703</v>
      </c>
      <c r="B8" s="603">
        <v>221.19468000000003</v>
      </c>
      <c r="C8" s="603">
        <v>221.19468000000003</v>
      </c>
      <c r="D8" s="603">
        <v>3.2259689598076481E-5</v>
      </c>
    </row>
    <row r="9" spans="1:4" ht="15" customHeight="1">
      <c r="A9" s="328" t="s">
        <v>704</v>
      </c>
      <c r="B9" s="601">
        <v>66983.595079999985</v>
      </c>
      <c r="C9" s="601">
        <v>66983.595079999985</v>
      </c>
      <c r="D9" s="602">
        <v>9.769086604813652E-3</v>
      </c>
    </row>
    <row r="10" spans="1:4" ht="15" customHeight="1">
      <c r="A10" s="328" t="s">
        <v>705</v>
      </c>
      <c r="B10" s="603">
        <v>1160.24764</v>
      </c>
      <c r="C10" s="603">
        <v>1160.24764</v>
      </c>
      <c r="D10" s="603">
        <v>1.6921396447374225E-4</v>
      </c>
    </row>
    <row r="11" spans="1:4" ht="15" customHeight="1">
      <c r="A11" s="328" t="s">
        <v>706</v>
      </c>
      <c r="B11" s="601">
        <v>74543.750680000012</v>
      </c>
      <c r="C11" s="601">
        <v>74543.750680000012</v>
      </c>
      <c r="D11" s="602">
        <v>1.0871682168907512E-2</v>
      </c>
    </row>
    <row r="12" spans="1:4" ht="15" customHeight="1">
      <c r="A12" s="328" t="s">
        <v>707</v>
      </c>
      <c r="B12" s="603">
        <v>7933.440209999997</v>
      </c>
      <c r="C12" s="603">
        <v>7933.440209999997</v>
      </c>
      <c r="D12" s="603">
        <v>1.1570365011468566E-3</v>
      </c>
    </row>
    <row r="13" spans="1:4" ht="15" customHeight="1">
      <c r="A13" s="328" t="s">
        <v>708</v>
      </c>
      <c r="B13" s="601">
        <v>7695.7660500000002</v>
      </c>
      <c r="C13" s="601">
        <v>7695.7660500000002</v>
      </c>
      <c r="D13" s="602">
        <v>1.1223733952028824E-3</v>
      </c>
    </row>
    <row r="14" spans="1:4" ht="15" customHeight="1">
      <c r="A14" s="328" t="s">
        <v>709</v>
      </c>
      <c r="B14" s="603">
        <v>2065.9197399999998</v>
      </c>
      <c r="C14" s="603">
        <v>2065.9197399999998</v>
      </c>
      <c r="D14" s="603">
        <v>3.012998755075794E-4</v>
      </c>
    </row>
    <row r="15" spans="1:4" ht="15" customHeight="1">
      <c r="A15" s="328" t="s">
        <v>710</v>
      </c>
      <c r="B15" s="601">
        <v>53160.314060000019</v>
      </c>
      <c r="C15" s="601">
        <v>53160.314060000019</v>
      </c>
      <c r="D15" s="602">
        <v>7.7530582132981744E-3</v>
      </c>
    </row>
    <row r="16" spans="1:4" ht="15" customHeight="1">
      <c r="A16" s="328" t="s">
        <v>711</v>
      </c>
      <c r="B16" s="603">
        <v>21869.910069999998</v>
      </c>
      <c r="C16" s="603">
        <v>21869.910069999998</v>
      </c>
      <c r="D16" s="603">
        <v>3.1895726895242102E-3</v>
      </c>
    </row>
    <row r="17" spans="1:4" ht="15" customHeight="1">
      <c r="A17" s="328" t="s">
        <v>712</v>
      </c>
      <c r="B17" s="601">
        <v>83425.123219999994</v>
      </c>
      <c r="C17" s="601">
        <v>83425.123219999994</v>
      </c>
      <c r="D17" s="602">
        <v>1.2166967938643381E-2</v>
      </c>
    </row>
    <row r="18" spans="1:4" ht="15" customHeight="1">
      <c r="A18" s="328" t="s">
        <v>713</v>
      </c>
      <c r="B18" s="893">
        <v>72495.288719999997</v>
      </c>
      <c r="C18" s="893">
        <v>72495.288719999997</v>
      </c>
      <c r="D18" s="893">
        <v>1.0572928387925673E-2</v>
      </c>
    </row>
    <row r="19" spans="1:4" ht="15" customHeight="1">
      <c r="A19" s="888" t="s">
        <v>714</v>
      </c>
      <c r="B19" s="894">
        <v>6856689.6568400022</v>
      </c>
      <c r="C19" s="894">
        <v>6856689.6568400022</v>
      </c>
      <c r="D19" s="895">
        <v>1</v>
      </c>
    </row>
    <row r="20" spans="1:4" ht="15" customHeight="1">
      <c r="A20" s="328" t="s">
        <v>715</v>
      </c>
      <c r="B20" s="589">
        <v>105746.00106</v>
      </c>
      <c r="C20" s="589">
        <v>105746.00106</v>
      </c>
      <c r="D20" s="577"/>
    </row>
    <row r="21" spans="1:4" s="172" customFormat="1" ht="15" customHeight="1" thickBot="1">
      <c r="A21" s="604" t="s">
        <v>716</v>
      </c>
      <c r="B21" s="605">
        <v>1</v>
      </c>
      <c r="C21" s="605">
        <v>1</v>
      </c>
      <c r="D21" s="604"/>
    </row>
    <row r="22" spans="1:4" ht="15" customHeight="1" thickTop="1">
      <c r="A22" s="70" t="s">
        <v>717</v>
      </c>
      <c r="B22" s="331"/>
      <c r="C22" s="332"/>
      <c r="D22" s="332"/>
    </row>
    <row r="23" spans="1:4" ht="102.75" customHeight="1">
      <c r="A23" s="950" t="s">
        <v>375</v>
      </c>
      <c r="B23" s="952"/>
      <c r="C23" s="952"/>
      <c r="D23" s="952"/>
    </row>
    <row r="24" spans="1:4" ht="105.75" customHeight="1">
      <c r="A24" s="950" t="s">
        <v>376</v>
      </c>
      <c r="B24" s="951"/>
      <c r="C24" s="951"/>
      <c r="D24" s="951"/>
    </row>
    <row r="25" spans="1:4" ht="15" customHeight="1">
      <c r="A25" s="70" t="s">
        <v>718</v>
      </c>
      <c r="B25" s="333"/>
      <c r="C25" s="70"/>
      <c r="D25" s="70"/>
    </row>
    <row r="26" spans="1:4" ht="15" customHeight="1">
      <c r="A26" s="334"/>
      <c r="B26" s="335"/>
      <c r="C26" s="249"/>
      <c r="D26" s="249"/>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F211"/>
  <sheetViews>
    <sheetView zoomScale="115" zoomScaleNormal="115" workbookViewId="0">
      <selection activeCell="D56" sqref="D56"/>
    </sheetView>
  </sheetViews>
  <sheetFormatPr baseColWidth="10" defaultColWidth="9.140625" defaultRowHeight="15"/>
  <cols>
    <col min="1" max="1" width="71.28515625" customWidth="1"/>
    <col min="2" max="2" width="11.140625" bestFit="1" customWidth="1"/>
    <col min="3" max="4" width="10.7109375" customWidth="1"/>
    <col min="6" max="6" width="9.85546875" bestFit="1" customWidth="1"/>
    <col min="257" max="257" width="71.28515625" customWidth="1"/>
    <col min="258" max="258" width="11.140625" bestFit="1" customWidth="1"/>
    <col min="259" max="260" width="10.7109375" customWidth="1"/>
    <col min="262" max="262" width="9.85546875" bestFit="1" customWidth="1"/>
    <col min="513" max="513" width="71.28515625" customWidth="1"/>
    <col min="514" max="514" width="11.140625" bestFit="1" customWidth="1"/>
    <col min="515" max="516" width="10.7109375" customWidth="1"/>
    <col min="518" max="518" width="9.85546875" bestFit="1" customWidth="1"/>
    <col min="769" max="769" width="71.28515625" customWidth="1"/>
    <col min="770" max="770" width="11.140625" bestFit="1" customWidth="1"/>
    <col min="771" max="772" width="10.7109375" customWidth="1"/>
    <col min="774" max="774" width="9.85546875" bestFit="1" customWidth="1"/>
    <col min="1025" max="1025" width="71.28515625" customWidth="1"/>
    <col min="1026" max="1026" width="11.140625" bestFit="1" customWidth="1"/>
    <col min="1027" max="1028" width="10.7109375" customWidth="1"/>
    <col min="1030" max="1030" width="9.85546875" bestFit="1" customWidth="1"/>
    <col min="1281" max="1281" width="71.28515625" customWidth="1"/>
    <col min="1282" max="1282" width="11.140625" bestFit="1" customWidth="1"/>
    <col min="1283" max="1284" width="10.7109375" customWidth="1"/>
    <col min="1286" max="1286" width="9.85546875" bestFit="1" customWidth="1"/>
    <col min="1537" max="1537" width="71.28515625" customWidth="1"/>
    <col min="1538" max="1538" width="11.140625" bestFit="1" customWidth="1"/>
    <col min="1539" max="1540" width="10.7109375" customWidth="1"/>
    <col min="1542" max="1542" width="9.85546875" bestFit="1" customWidth="1"/>
    <col min="1793" max="1793" width="71.28515625" customWidth="1"/>
    <col min="1794" max="1794" width="11.140625" bestFit="1" customWidth="1"/>
    <col min="1795" max="1796" width="10.7109375" customWidth="1"/>
    <col min="1798" max="1798" width="9.85546875" bestFit="1" customWidth="1"/>
    <col min="2049" max="2049" width="71.28515625" customWidth="1"/>
    <col min="2050" max="2050" width="11.140625" bestFit="1" customWidth="1"/>
    <col min="2051" max="2052" width="10.7109375" customWidth="1"/>
    <col min="2054" max="2054" width="9.85546875" bestFit="1" customWidth="1"/>
    <col min="2305" max="2305" width="71.28515625" customWidth="1"/>
    <col min="2306" max="2306" width="11.140625" bestFit="1" customWidth="1"/>
    <col min="2307" max="2308" width="10.7109375" customWidth="1"/>
    <col min="2310" max="2310" width="9.85546875" bestFit="1" customWidth="1"/>
    <col min="2561" max="2561" width="71.28515625" customWidth="1"/>
    <col min="2562" max="2562" width="11.140625" bestFit="1" customWidth="1"/>
    <col min="2563" max="2564" width="10.7109375" customWidth="1"/>
    <col min="2566" max="2566" width="9.85546875" bestFit="1" customWidth="1"/>
    <col min="2817" max="2817" width="71.28515625" customWidth="1"/>
    <col min="2818" max="2818" width="11.140625" bestFit="1" customWidth="1"/>
    <col min="2819" max="2820" width="10.7109375" customWidth="1"/>
    <col min="2822" max="2822" width="9.85546875" bestFit="1" customWidth="1"/>
    <col min="3073" max="3073" width="71.28515625" customWidth="1"/>
    <col min="3074" max="3074" width="11.140625" bestFit="1" customWidth="1"/>
    <col min="3075" max="3076" width="10.7109375" customWidth="1"/>
    <col min="3078" max="3078" width="9.85546875" bestFit="1" customWidth="1"/>
    <col min="3329" max="3329" width="71.28515625" customWidth="1"/>
    <col min="3330" max="3330" width="11.140625" bestFit="1" customWidth="1"/>
    <col min="3331" max="3332" width="10.7109375" customWidth="1"/>
    <col min="3334" max="3334" width="9.85546875" bestFit="1" customWidth="1"/>
    <col min="3585" max="3585" width="71.28515625" customWidth="1"/>
    <col min="3586" max="3586" width="11.140625" bestFit="1" customWidth="1"/>
    <col min="3587" max="3588" width="10.7109375" customWidth="1"/>
    <col min="3590" max="3590" width="9.85546875" bestFit="1" customWidth="1"/>
    <col min="3841" max="3841" width="71.28515625" customWidth="1"/>
    <col min="3842" max="3842" width="11.140625" bestFit="1" customWidth="1"/>
    <col min="3843" max="3844" width="10.7109375" customWidth="1"/>
    <col min="3846" max="3846" width="9.85546875" bestFit="1" customWidth="1"/>
    <col min="4097" max="4097" width="71.28515625" customWidth="1"/>
    <col min="4098" max="4098" width="11.140625" bestFit="1" customWidth="1"/>
    <col min="4099" max="4100" width="10.7109375" customWidth="1"/>
    <col min="4102" max="4102" width="9.85546875" bestFit="1" customWidth="1"/>
    <col min="4353" max="4353" width="71.28515625" customWidth="1"/>
    <col min="4354" max="4354" width="11.140625" bestFit="1" customWidth="1"/>
    <col min="4355" max="4356" width="10.7109375" customWidth="1"/>
    <col min="4358" max="4358" width="9.85546875" bestFit="1" customWidth="1"/>
    <col min="4609" max="4609" width="71.28515625" customWidth="1"/>
    <col min="4610" max="4610" width="11.140625" bestFit="1" customWidth="1"/>
    <col min="4611" max="4612" width="10.7109375" customWidth="1"/>
    <col min="4614" max="4614" width="9.85546875" bestFit="1" customWidth="1"/>
    <col min="4865" max="4865" width="71.28515625" customWidth="1"/>
    <col min="4866" max="4866" width="11.140625" bestFit="1" customWidth="1"/>
    <col min="4867" max="4868" width="10.7109375" customWidth="1"/>
    <col min="4870" max="4870" width="9.85546875" bestFit="1" customWidth="1"/>
    <col min="5121" max="5121" width="71.28515625" customWidth="1"/>
    <col min="5122" max="5122" width="11.140625" bestFit="1" customWidth="1"/>
    <col min="5123" max="5124" width="10.7109375" customWidth="1"/>
    <col min="5126" max="5126" width="9.85546875" bestFit="1" customWidth="1"/>
    <col min="5377" max="5377" width="71.28515625" customWidth="1"/>
    <col min="5378" max="5378" width="11.140625" bestFit="1" customWidth="1"/>
    <col min="5379" max="5380" width="10.7109375" customWidth="1"/>
    <col min="5382" max="5382" width="9.85546875" bestFit="1" customWidth="1"/>
    <col min="5633" max="5633" width="71.28515625" customWidth="1"/>
    <col min="5634" max="5634" width="11.140625" bestFit="1" customWidth="1"/>
    <col min="5635" max="5636" width="10.7109375" customWidth="1"/>
    <col min="5638" max="5638" width="9.85546875" bestFit="1" customWidth="1"/>
    <col min="5889" max="5889" width="71.28515625" customWidth="1"/>
    <col min="5890" max="5890" width="11.140625" bestFit="1" customWidth="1"/>
    <col min="5891" max="5892" width="10.7109375" customWidth="1"/>
    <col min="5894" max="5894" width="9.85546875" bestFit="1" customWidth="1"/>
    <col min="6145" max="6145" width="71.28515625" customWidth="1"/>
    <col min="6146" max="6146" width="11.140625" bestFit="1" customWidth="1"/>
    <col min="6147" max="6148" width="10.7109375" customWidth="1"/>
    <col min="6150" max="6150" width="9.85546875" bestFit="1" customWidth="1"/>
    <col min="6401" max="6401" width="71.28515625" customWidth="1"/>
    <col min="6402" max="6402" width="11.140625" bestFit="1" customWidth="1"/>
    <col min="6403" max="6404" width="10.7109375" customWidth="1"/>
    <col min="6406" max="6406" width="9.85546875" bestFit="1" customWidth="1"/>
    <col min="6657" max="6657" width="71.28515625" customWidth="1"/>
    <col min="6658" max="6658" width="11.140625" bestFit="1" customWidth="1"/>
    <col min="6659" max="6660" width="10.7109375" customWidth="1"/>
    <col min="6662" max="6662" width="9.85546875" bestFit="1" customWidth="1"/>
    <col min="6913" max="6913" width="71.28515625" customWidth="1"/>
    <col min="6914" max="6914" width="11.140625" bestFit="1" customWidth="1"/>
    <col min="6915" max="6916" width="10.7109375" customWidth="1"/>
    <col min="6918" max="6918" width="9.85546875" bestFit="1" customWidth="1"/>
    <col min="7169" max="7169" width="71.28515625" customWidth="1"/>
    <col min="7170" max="7170" width="11.140625" bestFit="1" customWidth="1"/>
    <col min="7171" max="7172" width="10.7109375" customWidth="1"/>
    <col min="7174" max="7174" width="9.85546875" bestFit="1" customWidth="1"/>
    <col min="7425" max="7425" width="71.28515625" customWidth="1"/>
    <col min="7426" max="7426" width="11.140625" bestFit="1" customWidth="1"/>
    <col min="7427" max="7428" width="10.7109375" customWidth="1"/>
    <col min="7430" max="7430" width="9.85546875" bestFit="1" customWidth="1"/>
    <col min="7681" max="7681" width="71.28515625" customWidth="1"/>
    <col min="7682" max="7682" width="11.140625" bestFit="1" customWidth="1"/>
    <col min="7683" max="7684" width="10.7109375" customWidth="1"/>
    <col min="7686" max="7686" width="9.85546875" bestFit="1" customWidth="1"/>
    <col min="7937" max="7937" width="71.28515625" customWidth="1"/>
    <col min="7938" max="7938" width="11.140625" bestFit="1" customWidth="1"/>
    <col min="7939" max="7940" width="10.7109375" customWidth="1"/>
    <col min="7942" max="7942" width="9.85546875" bestFit="1" customWidth="1"/>
    <col min="8193" max="8193" width="71.28515625" customWidth="1"/>
    <col min="8194" max="8194" width="11.140625" bestFit="1" customWidth="1"/>
    <col min="8195" max="8196" width="10.7109375" customWidth="1"/>
    <col min="8198" max="8198" width="9.85546875" bestFit="1" customWidth="1"/>
    <col min="8449" max="8449" width="71.28515625" customWidth="1"/>
    <col min="8450" max="8450" width="11.140625" bestFit="1" customWidth="1"/>
    <col min="8451" max="8452" width="10.7109375" customWidth="1"/>
    <col min="8454" max="8454" width="9.85546875" bestFit="1" customWidth="1"/>
    <col min="8705" max="8705" width="71.28515625" customWidth="1"/>
    <col min="8706" max="8706" width="11.140625" bestFit="1" customWidth="1"/>
    <col min="8707" max="8708" width="10.7109375" customWidth="1"/>
    <col min="8710" max="8710" width="9.85546875" bestFit="1" customWidth="1"/>
    <col min="8961" max="8961" width="71.28515625" customWidth="1"/>
    <col min="8962" max="8962" width="11.140625" bestFit="1" customWidth="1"/>
    <col min="8963" max="8964" width="10.7109375" customWidth="1"/>
    <col min="8966" max="8966" width="9.85546875" bestFit="1" customWidth="1"/>
    <col min="9217" max="9217" width="71.28515625" customWidth="1"/>
    <col min="9218" max="9218" width="11.140625" bestFit="1" customWidth="1"/>
    <col min="9219" max="9220" width="10.7109375" customWidth="1"/>
    <col min="9222" max="9222" width="9.85546875" bestFit="1" customWidth="1"/>
    <col min="9473" max="9473" width="71.28515625" customWidth="1"/>
    <col min="9474" max="9474" width="11.140625" bestFit="1" customWidth="1"/>
    <col min="9475" max="9476" width="10.7109375" customWidth="1"/>
    <col min="9478" max="9478" width="9.85546875" bestFit="1" customWidth="1"/>
    <col min="9729" max="9729" width="71.28515625" customWidth="1"/>
    <col min="9730" max="9730" width="11.140625" bestFit="1" customWidth="1"/>
    <col min="9731" max="9732" width="10.7109375" customWidth="1"/>
    <col min="9734" max="9734" width="9.85546875" bestFit="1" customWidth="1"/>
    <col min="9985" max="9985" width="71.28515625" customWidth="1"/>
    <col min="9986" max="9986" width="11.140625" bestFit="1" customWidth="1"/>
    <col min="9987" max="9988" width="10.7109375" customWidth="1"/>
    <col min="9990" max="9990" width="9.85546875" bestFit="1" customWidth="1"/>
    <col min="10241" max="10241" width="71.28515625" customWidth="1"/>
    <col min="10242" max="10242" width="11.140625" bestFit="1" customWidth="1"/>
    <col min="10243" max="10244" width="10.7109375" customWidth="1"/>
    <col min="10246" max="10246" width="9.85546875" bestFit="1" customWidth="1"/>
    <col min="10497" max="10497" width="71.28515625" customWidth="1"/>
    <col min="10498" max="10498" width="11.140625" bestFit="1" customWidth="1"/>
    <col min="10499" max="10500" width="10.7109375" customWidth="1"/>
    <col min="10502" max="10502" width="9.85546875" bestFit="1" customWidth="1"/>
    <col min="10753" max="10753" width="71.28515625" customWidth="1"/>
    <col min="10754" max="10754" width="11.140625" bestFit="1" customWidth="1"/>
    <col min="10755" max="10756" width="10.7109375" customWidth="1"/>
    <col min="10758" max="10758" width="9.85546875" bestFit="1" customWidth="1"/>
    <col min="11009" max="11009" width="71.28515625" customWidth="1"/>
    <col min="11010" max="11010" width="11.140625" bestFit="1" customWidth="1"/>
    <col min="11011" max="11012" width="10.7109375" customWidth="1"/>
    <col min="11014" max="11014" width="9.85546875" bestFit="1" customWidth="1"/>
    <col min="11265" max="11265" width="71.28515625" customWidth="1"/>
    <col min="11266" max="11266" width="11.140625" bestFit="1" customWidth="1"/>
    <col min="11267" max="11268" width="10.7109375" customWidth="1"/>
    <col min="11270" max="11270" width="9.85546875" bestFit="1" customWidth="1"/>
    <col min="11521" max="11521" width="71.28515625" customWidth="1"/>
    <col min="11522" max="11522" width="11.140625" bestFit="1" customWidth="1"/>
    <col min="11523" max="11524" width="10.7109375" customWidth="1"/>
    <col min="11526" max="11526" width="9.85546875" bestFit="1" customWidth="1"/>
    <col min="11777" max="11777" width="71.28515625" customWidth="1"/>
    <col min="11778" max="11778" width="11.140625" bestFit="1" customWidth="1"/>
    <col min="11779" max="11780" width="10.7109375" customWidth="1"/>
    <col min="11782" max="11782" width="9.85546875" bestFit="1" customWidth="1"/>
    <col min="12033" max="12033" width="71.28515625" customWidth="1"/>
    <col min="12034" max="12034" width="11.140625" bestFit="1" customWidth="1"/>
    <col min="12035" max="12036" width="10.7109375" customWidth="1"/>
    <col min="12038" max="12038" width="9.85546875" bestFit="1" customWidth="1"/>
    <col min="12289" max="12289" width="71.28515625" customWidth="1"/>
    <col min="12290" max="12290" width="11.140625" bestFit="1" customWidth="1"/>
    <col min="12291" max="12292" width="10.7109375" customWidth="1"/>
    <col min="12294" max="12294" width="9.85546875" bestFit="1" customWidth="1"/>
    <col min="12545" max="12545" width="71.28515625" customWidth="1"/>
    <col min="12546" max="12546" width="11.140625" bestFit="1" customWidth="1"/>
    <col min="12547" max="12548" width="10.7109375" customWidth="1"/>
    <col min="12550" max="12550" width="9.85546875" bestFit="1" customWidth="1"/>
    <col min="12801" max="12801" width="71.28515625" customWidth="1"/>
    <col min="12802" max="12802" width="11.140625" bestFit="1" customWidth="1"/>
    <col min="12803" max="12804" width="10.7109375" customWidth="1"/>
    <col min="12806" max="12806" width="9.85546875" bestFit="1" customWidth="1"/>
    <col min="13057" max="13057" width="71.28515625" customWidth="1"/>
    <col min="13058" max="13058" width="11.140625" bestFit="1" customWidth="1"/>
    <col min="13059" max="13060" width="10.7109375" customWidth="1"/>
    <col min="13062" max="13062" width="9.85546875" bestFit="1" customWidth="1"/>
    <col min="13313" max="13313" width="71.28515625" customWidth="1"/>
    <col min="13314" max="13314" width="11.140625" bestFit="1" customWidth="1"/>
    <col min="13315" max="13316" width="10.7109375" customWidth="1"/>
    <col min="13318" max="13318" width="9.85546875" bestFit="1" customWidth="1"/>
    <col min="13569" max="13569" width="71.28515625" customWidth="1"/>
    <col min="13570" max="13570" width="11.140625" bestFit="1" customWidth="1"/>
    <col min="13571" max="13572" width="10.7109375" customWidth="1"/>
    <col min="13574" max="13574" width="9.85546875" bestFit="1" customWidth="1"/>
    <col min="13825" max="13825" width="71.28515625" customWidth="1"/>
    <col min="13826" max="13826" width="11.140625" bestFit="1" customWidth="1"/>
    <col min="13827" max="13828" width="10.7109375" customWidth="1"/>
    <col min="13830" max="13830" width="9.85546875" bestFit="1" customWidth="1"/>
    <col min="14081" max="14081" width="71.28515625" customWidth="1"/>
    <col min="14082" max="14082" width="11.140625" bestFit="1" customWidth="1"/>
    <col min="14083" max="14084" width="10.7109375" customWidth="1"/>
    <col min="14086" max="14086" width="9.85546875" bestFit="1" customWidth="1"/>
    <col min="14337" max="14337" width="71.28515625" customWidth="1"/>
    <col min="14338" max="14338" width="11.140625" bestFit="1" customWidth="1"/>
    <col min="14339" max="14340" width="10.7109375" customWidth="1"/>
    <col min="14342" max="14342" width="9.85546875" bestFit="1" customWidth="1"/>
    <col min="14593" max="14593" width="71.28515625" customWidth="1"/>
    <col min="14594" max="14594" width="11.140625" bestFit="1" customWidth="1"/>
    <col min="14595" max="14596" width="10.7109375" customWidth="1"/>
    <col min="14598" max="14598" width="9.85546875" bestFit="1" customWidth="1"/>
    <col min="14849" max="14849" width="71.28515625" customWidth="1"/>
    <col min="14850" max="14850" width="11.140625" bestFit="1" customWidth="1"/>
    <col min="14851" max="14852" width="10.7109375" customWidth="1"/>
    <col min="14854" max="14854" width="9.85546875" bestFit="1" customWidth="1"/>
    <col min="15105" max="15105" width="71.28515625" customWidth="1"/>
    <col min="15106" max="15106" width="11.140625" bestFit="1" customWidth="1"/>
    <col min="15107" max="15108" width="10.7109375" customWidth="1"/>
    <col min="15110" max="15110" width="9.85546875" bestFit="1" customWidth="1"/>
    <col min="15361" max="15361" width="71.28515625" customWidth="1"/>
    <col min="15362" max="15362" width="11.140625" bestFit="1" customWidth="1"/>
    <col min="15363" max="15364" width="10.7109375" customWidth="1"/>
    <col min="15366" max="15366" width="9.85546875" bestFit="1" customWidth="1"/>
    <col min="15617" max="15617" width="71.28515625" customWidth="1"/>
    <col min="15618" max="15618" width="11.140625" bestFit="1" customWidth="1"/>
    <col min="15619" max="15620" width="10.7109375" customWidth="1"/>
    <col min="15622" max="15622" width="9.85546875" bestFit="1" customWidth="1"/>
    <col min="15873" max="15873" width="71.28515625" customWidth="1"/>
    <col min="15874" max="15874" width="11.140625" bestFit="1" customWidth="1"/>
    <col min="15875" max="15876" width="10.7109375" customWidth="1"/>
    <col min="15878" max="15878" width="9.85546875" bestFit="1" customWidth="1"/>
    <col min="16129" max="16129" width="71.28515625" customWidth="1"/>
    <col min="16130" max="16130" width="11.140625" bestFit="1" customWidth="1"/>
    <col min="16131" max="16132" width="10.7109375" customWidth="1"/>
    <col min="16134" max="16134" width="9.85546875" bestFit="1" customWidth="1"/>
  </cols>
  <sheetData>
    <row r="1" spans="1:4" ht="30" customHeight="1">
      <c r="A1" s="904" t="s">
        <v>876</v>
      </c>
      <c r="B1" s="904"/>
      <c r="C1" s="904"/>
      <c r="D1" s="904"/>
    </row>
    <row r="2" spans="1:4" ht="35.1" customHeight="1">
      <c r="A2" s="977" t="s">
        <v>967</v>
      </c>
      <c r="B2" s="905"/>
      <c r="C2" s="905"/>
      <c r="D2" s="905"/>
    </row>
    <row r="3" spans="1:4" ht="18">
      <c r="A3" s="905" t="s">
        <v>2</v>
      </c>
      <c r="B3" s="905"/>
      <c r="C3" s="905"/>
      <c r="D3" s="905"/>
    </row>
    <row r="4" spans="1:4" ht="30" customHeight="1">
      <c r="A4" s="909" t="s">
        <v>3</v>
      </c>
      <c r="B4" s="909"/>
      <c r="C4" s="909"/>
      <c r="D4" s="909"/>
    </row>
    <row r="5" spans="1:4">
      <c r="A5" s="376"/>
      <c r="B5" s="378"/>
      <c r="C5" s="378"/>
      <c r="D5" s="379"/>
    </row>
    <row r="6" spans="1:4" ht="30" customHeight="1">
      <c r="A6" s="451" t="s">
        <v>824</v>
      </c>
      <c r="B6" s="452" t="s">
        <v>877</v>
      </c>
      <c r="C6" s="453" t="s">
        <v>8</v>
      </c>
      <c r="D6" s="452" t="s">
        <v>825</v>
      </c>
    </row>
    <row r="7" spans="1:4">
      <c r="A7" s="454" t="s">
        <v>826</v>
      </c>
      <c r="B7" s="606">
        <v>415435</v>
      </c>
      <c r="C7" s="606">
        <v>415435</v>
      </c>
      <c r="D7" s="607">
        <v>7.1550321928225177E-2</v>
      </c>
    </row>
    <row r="8" spans="1:4">
      <c r="A8" s="454" t="s">
        <v>827</v>
      </c>
      <c r="B8" s="606">
        <v>2280062.4043200002</v>
      </c>
      <c r="C8" s="606">
        <v>2280062.4043200002</v>
      </c>
      <c r="D8" s="607">
        <v>0.39269488378576461</v>
      </c>
    </row>
    <row r="9" spans="1:4">
      <c r="A9" s="454" t="s">
        <v>828</v>
      </c>
      <c r="B9" s="606">
        <v>1799115.9258299998</v>
      </c>
      <c r="C9" s="606">
        <v>1799115.9258299998</v>
      </c>
      <c r="D9" s="607">
        <v>0.309861527505707</v>
      </c>
    </row>
    <row r="10" spans="1:4">
      <c r="A10" s="454" t="s">
        <v>829</v>
      </c>
      <c r="B10" s="606">
        <v>916383.07897999999</v>
      </c>
      <c r="C10" s="606">
        <v>916383.07897999999</v>
      </c>
      <c r="D10" s="607">
        <v>0.15782855154379674</v>
      </c>
    </row>
    <row r="11" spans="1:4">
      <c r="A11" s="454" t="s">
        <v>830</v>
      </c>
      <c r="B11" s="606">
        <v>356387.38576999999</v>
      </c>
      <c r="C11" s="606">
        <v>356387.38576999999</v>
      </c>
      <c r="D11" s="607">
        <v>6.1380558169152999E-2</v>
      </c>
    </row>
    <row r="12" spans="1:4">
      <c r="A12" s="454" t="s">
        <v>831</v>
      </c>
      <c r="B12" s="606">
        <v>37942.508000000002</v>
      </c>
      <c r="C12" s="606">
        <v>37942.508000000002</v>
      </c>
      <c r="D12" s="607">
        <v>6.5348337577822262E-3</v>
      </c>
    </row>
    <row r="13" spans="1:4">
      <c r="A13" s="454" t="s">
        <v>832</v>
      </c>
      <c r="B13" s="606">
        <v>867</v>
      </c>
      <c r="C13" s="606">
        <v>867</v>
      </c>
      <c r="D13" s="607">
        <v>1.4932330957134383E-4</v>
      </c>
    </row>
    <row r="14" spans="1:4">
      <c r="A14" s="454" t="s">
        <v>833</v>
      </c>
      <c r="B14" s="606">
        <v>0</v>
      </c>
      <c r="C14" s="606">
        <v>0</v>
      </c>
      <c r="D14" s="607">
        <v>0</v>
      </c>
    </row>
    <row r="15" spans="1:4">
      <c r="A15" s="454" t="s">
        <v>834</v>
      </c>
      <c r="B15" s="606">
        <v>0</v>
      </c>
      <c r="C15" s="606">
        <v>0</v>
      </c>
      <c r="D15" s="607">
        <v>0</v>
      </c>
    </row>
    <row r="16" spans="1:4">
      <c r="A16" s="454" t="s">
        <v>835</v>
      </c>
      <c r="B16" s="606">
        <v>0</v>
      </c>
      <c r="C16" s="606">
        <v>0</v>
      </c>
      <c r="D16" s="607">
        <v>0</v>
      </c>
    </row>
    <row r="17" spans="1:6">
      <c r="A17" s="454" t="s">
        <v>836</v>
      </c>
      <c r="B17" s="606">
        <v>0</v>
      </c>
      <c r="C17" s="606">
        <v>0</v>
      </c>
      <c r="D17" s="607">
        <v>0</v>
      </c>
    </row>
    <row r="18" spans="1:6">
      <c r="A18" s="454" t="s">
        <v>837</v>
      </c>
      <c r="B18" s="606">
        <v>0</v>
      </c>
      <c r="C18" s="606">
        <v>0</v>
      </c>
      <c r="D18" s="607">
        <v>0</v>
      </c>
    </row>
    <row r="19" spans="1:6">
      <c r="A19" s="454" t="s">
        <v>838</v>
      </c>
      <c r="B19" s="606">
        <v>0</v>
      </c>
      <c r="C19" s="606">
        <v>0</v>
      </c>
      <c r="D19" s="607">
        <v>0</v>
      </c>
    </row>
    <row r="20" spans="1:6">
      <c r="A20" s="454" t="s">
        <v>839</v>
      </c>
      <c r="B20" s="606">
        <v>0</v>
      </c>
      <c r="C20" s="606">
        <v>0</v>
      </c>
      <c r="D20" s="607">
        <v>0</v>
      </c>
    </row>
    <row r="21" spans="1:6">
      <c r="A21" s="451" t="s">
        <v>726</v>
      </c>
      <c r="B21" s="608">
        <v>5806193.3028999995</v>
      </c>
      <c r="C21" s="608">
        <v>5806193.3028999995</v>
      </c>
      <c r="D21" s="609">
        <v>1</v>
      </c>
      <c r="F21" s="521"/>
    </row>
    <row r="22" spans="1:6">
      <c r="A22" s="389" t="s">
        <v>840</v>
      </c>
      <c r="B22" s="607">
        <v>1</v>
      </c>
      <c r="C22" s="607">
        <v>1</v>
      </c>
      <c r="D22" s="610"/>
    </row>
    <row r="23" spans="1:6" ht="30" customHeight="1">
      <c r="A23" s="459" t="s">
        <v>844</v>
      </c>
      <c r="B23" s="452" t="s">
        <v>877</v>
      </c>
      <c r="C23" s="453" t="s">
        <v>8</v>
      </c>
      <c r="D23" s="452" t="s">
        <v>701</v>
      </c>
    </row>
    <row r="24" spans="1:6">
      <c r="A24" s="454" t="s">
        <v>826</v>
      </c>
      <c r="B24" s="455">
        <v>21</v>
      </c>
      <c r="C24" s="606">
        <v>21</v>
      </c>
      <c r="D24" s="607">
        <v>1.443298969072165E-2</v>
      </c>
    </row>
    <row r="25" spans="1:6">
      <c r="A25" s="454" t="s">
        <v>827</v>
      </c>
      <c r="B25" s="455">
        <v>239</v>
      </c>
      <c r="C25" s="606">
        <v>239</v>
      </c>
      <c r="D25" s="607">
        <v>0.16426116838487972</v>
      </c>
    </row>
    <row r="26" spans="1:6">
      <c r="A26" s="454" t="s">
        <v>828</v>
      </c>
      <c r="B26" s="455">
        <v>357</v>
      </c>
      <c r="C26" s="606">
        <v>357</v>
      </c>
      <c r="D26" s="607">
        <v>0.24536082474226803</v>
      </c>
    </row>
    <row r="27" spans="1:6">
      <c r="A27" s="454" t="s">
        <v>829</v>
      </c>
      <c r="B27" s="455">
        <v>421</v>
      </c>
      <c r="C27" s="606">
        <v>421</v>
      </c>
      <c r="D27" s="607">
        <v>0.28934707903780071</v>
      </c>
    </row>
    <row r="28" spans="1:6">
      <c r="A28" s="454" t="s">
        <v>830</v>
      </c>
      <c r="B28" s="455">
        <v>344</v>
      </c>
      <c r="C28" s="606">
        <v>344</v>
      </c>
      <c r="D28" s="607">
        <v>0.23642611683848797</v>
      </c>
    </row>
    <row r="29" spans="1:6">
      <c r="A29" s="454" t="s">
        <v>831</v>
      </c>
      <c r="B29" s="455">
        <v>70</v>
      </c>
      <c r="C29" s="606">
        <v>70</v>
      </c>
      <c r="D29" s="607">
        <v>4.8109965635738834E-2</v>
      </c>
    </row>
    <row r="30" spans="1:6">
      <c r="A30" s="454" t="s">
        <v>832</v>
      </c>
      <c r="B30" s="455">
        <v>3</v>
      </c>
      <c r="C30" s="606">
        <v>3</v>
      </c>
      <c r="D30" s="607">
        <v>2.0618556701030928E-3</v>
      </c>
    </row>
    <row r="31" spans="1:6">
      <c r="A31" s="454" t="s">
        <v>833</v>
      </c>
      <c r="B31" s="455">
        <v>0</v>
      </c>
      <c r="C31" s="606">
        <v>0</v>
      </c>
      <c r="D31" s="607">
        <v>0</v>
      </c>
    </row>
    <row r="32" spans="1:6">
      <c r="A32" s="454" t="s">
        <v>834</v>
      </c>
      <c r="B32" s="455">
        <v>0</v>
      </c>
      <c r="C32" s="606">
        <v>0</v>
      </c>
      <c r="D32" s="607">
        <v>0</v>
      </c>
    </row>
    <row r="33" spans="1:4">
      <c r="A33" s="454" t="s">
        <v>835</v>
      </c>
      <c r="B33" s="455">
        <v>0</v>
      </c>
      <c r="C33" s="606">
        <v>0</v>
      </c>
      <c r="D33" s="607">
        <v>0</v>
      </c>
    </row>
    <row r="34" spans="1:4">
      <c r="A34" s="454" t="s">
        <v>836</v>
      </c>
      <c r="B34" s="455">
        <v>0</v>
      </c>
      <c r="C34" s="606">
        <v>0</v>
      </c>
      <c r="D34" s="607">
        <v>0</v>
      </c>
    </row>
    <row r="35" spans="1:4">
      <c r="A35" s="454" t="s">
        <v>837</v>
      </c>
      <c r="B35" s="455">
        <v>0</v>
      </c>
      <c r="C35" s="606">
        <v>0</v>
      </c>
      <c r="D35" s="607">
        <v>0</v>
      </c>
    </row>
    <row r="36" spans="1:4">
      <c r="A36" s="454" t="s">
        <v>838</v>
      </c>
      <c r="B36" s="455">
        <v>0</v>
      </c>
      <c r="C36" s="606">
        <v>0</v>
      </c>
      <c r="D36" s="607">
        <v>0</v>
      </c>
    </row>
    <row r="37" spans="1:4">
      <c r="A37" s="454" t="s">
        <v>839</v>
      </c>
      <c r="B37" s="455">
        <v>0</v>
      </c>
      <c r="C37" s="606">
        <v>0</v>
      </c>
      <c r="D37" s="607">
        <v>0</v>
      </c>
    </row>
    <row r="38" spans="1:4">
      <c r="A38" s="451" t="s">
        <v>726</v>
      </c>
      <c r="B38" s="611">
        <v>1455</v>
      </c>
      <c r="C38" s="611">
        <v>1455</v>
      </c>
      <c r="D38" s="612">
        <v>1</v>
      </c>
    </row>
    <row r="39" spans="1:4">
      <c r="A39" s="389" t="s">
        <v>840</v>
      </c>
      <c r="B39" s="607">
        <v>1</v>
      </c>
      <c r="C39" s="607">
        <v>1</v>
      </c>
      <c r="D39" s="391"/>
    </row>
    <row r="40" spans="1:4" ht="15.75" thickBot="1">
      <c r="A40" s="392"/>
      <c r="B40" s="613"/>
      <c r="C40" s="394"/>
      <c r="D40" s="394"/>
    </row>
    <row r="41" spans="1:4" ht="54" customHeight="1" thickTop="1">
      <c r="A41" s="973" t="s">
        <v>968</v>
      </c>
      <c r="B41" s="974"/>
      <c r="C41" s="974"/>
      <c r="D41" s="974"/>
    </row>
    <row r="42" spans="1:4">
      <c r="A42" s="395"/>
      <c r="B42" s="396"/>
      <c r="C42" s="396"/>
      <c r="D42" s="396"/>
    </row>
    <row r="43" spans="1:4" ht="30" customHeight="1">
      <c r="A43" s="904" t="s">
        <v>876</v>
      </c>
      <c r="B43" s="904"/>
      <c r="C43" s="904"/>
      <c r="D43" s="904"/>
    </row>
    <row r="44" spans="1:4" ht="18">
      <c r="A44" s="977" t="s">
        <v>843</v>
      </c>
      <c r="B44" s="905"/>
      <c r="C44" s="905"/>
      <c r="D44" s="905"/>
    </row>
    <row r="45" spans="1:4" ht="18">
      <c r="A45" s="905" t="s">
        <v>2</v>
      </c>
      <c r="B45" s="905"/>
      <c r="C45" s="905"/>
      <c r="D45" s="905"/>
    </row>
    <row r="46" spans="1:4" ht="30" customHeight="1">
      <c r="A46" s="909" t="s">
        <v>3</v>
      </c>
      <c r="B46" s="909"/>
      <c r="C46" s="909"/>
      <c r="D46" s="909"/>
    </row>
    <row r="47" spans="1:4">
      <c r="A47" s="376"/>
      <c r="B47" s="378"/>
      <c r="C47" s="378"/>
      <c r="D47" s="379"/>
    </row>
    <row r="48" spans="1:4" ht="30" customHeight="1">
      <c r="A48" s="451" t="s">
        <v>824</v>
      </c>
      <c r="B48" s="452" t="s">
        <v>877</v>
      </c>
      <c r="C48" s="453" t="s">
        <v>8</v>
      </c>
      <c r="D48" s="452" t="s">
        <v>825</v>
      </c>
    </row>
    <row r="49" spans="1:4">
      <c r="A49" s="454" t="s">
        <v>826</v>
      </c>
      <c r="B49" s="455">
        <v>0</v>
      </c>
      <c r="C49" s="455">
        <v>0</v>
      </c>
      <c r="D49" s="456">
        <v>0</v>
      </c>
    </row>
    <row r="50" spans="1:4">
      <c r="A50" s="454" t="s">
        <v>827</v>
      </c>
      <c r="B50" s="455">
        <v>0</v>
      </c>
      <c r="C50" s="455">
        <v>0</v>
      </c>
      <c r="D50" s="456">
        <v>0</v>
      </c>
    </row>
    <row r="51" spans="1:4">
      <c r="A51" s="454" t="s">
        <v>828</v>
      </c>
      <c r="B51" s="455">
        <v>0</v>
      </c>
      <c r="C51" s="455">
        <v>0</v>
      </c>
      <c r="D51" s="456">
        <v>0</v>
      </c>
    </row>
    <row r="52" spans="1:4">
      <c r="A52" s="454" t="s">
        <v>829</v>
      </c>
      <c r="B52" s="455">
        <v>0</v>
      </c>
      <c r="C52" s="455">
        <v>0</v>
      </c>
      <c r="D52" s="456">
        <v>0</v>
      </c>
    </row>
    <row r="53" spans="1:4">
      <c r="A53" s="454" t="s">
        <v>830</v>
      </c>
      <c r="B53" s="455">
        <v>0</v>
      </c>
      <c r="C53" s="455">
        <v>0</v>
      </c>
      <c r="D53" s="456">
        <v>0</v>
      </c>
    </row>
    <row r="54" spans="1:4">
      <c r="A54" s="454" t="s">
        <v>831</v>
      </c>
      <c r="B54" s="455">
        <v>0</v>
      </c>
      <c r="C54" s="455">
        <v>0</v>
      </c>
      <c r="D54" s="456">
        <v>0</v>
      </c>
    </row>
    <row r="55" spans="1:4">
      <c r="A55" s="454" t="s">
        <v>832</v>
      </c>
      <c r="B55" s="455">
        <v>0</v>
      </c>
      <c r="C55" s="455">
        <v>0</v>
      </c>
      <c r="D55" s="456">
        <v>0</v>
      </c>
    </row>
    <row r="56" spans="1:4">
      <c r="A56" s="454" t="s">
        <v>833</v>
      </c>
      <c r="B56" s="455">
        <v>0</v>
      </c>
      <c r="C56" s="455">
        <v>0</v>
      </c>
      <c r="D56" s="456">
        <v>0</v>
      </c>
    </row>
    <row r="57" spans="1:4">
      <c r="A57" s="454" t="s">
        <v>834</v>
      </c>
      <c r="B57" s="455">
        <v>0</v>
      </c>
      <c r="C57" s="455">
        <v>0</v>
      </c>
      <c r="D57" s="456">
        <v>0</v>
      </c>
    </row>
    <row r="58" spans="1:4">
      <c r="A58" s="454" t="s">
        <v>835</v>
      </c>
      <c r="B58" s="455">
        <v>0</v>
      </c>
      <c r="C58" s="455">
        <v>0</v>
      </c>
      <c r="D58" s="456">
        <v>0</v>
      </c>
    </row>
    <row r="59" spans="1:4">
      <c r="A59" s="454" t="s">
        <v>836</v>
      </c>
      <c r="B59" s="455">
        <v>0</v>
      </c>
      <c r="C59" s="455">
        <v>0</v>
      </c>
      <c r="D59" s="456">
        <v>0</v>
      </c>
    </row>
    <row r="60" spans="1:4">
      <c r="A60" s="454" t="s">
        <v>837</v>
      </c>
      <c r="B60" s="455">
        <v>0</v>
      </c>
      <c r="C60" s="455">
        <v>0</v>
      </c>
      <c r="D60" s="456">
        <v>0</v>
      </c>
    </row>
    <row r="61" spans="1:4">
      <c r="A61" s="454" t="s">
        <v>838</v>
      </c>
      <c r="B61" s="455">
        <v>0</v>
      </c>
      <c r="C61" s="455">
        <v>0</v>
      </c>
      <c r="D61" s="456">
        <v>0</v>
      </c>
    </row>
    <row r="62" spans="1:4">
      <c r="A62" s="454" t="s">
        <v>839</v>
      </c>
      <c r="B62" s="455">
        <v>0</v>
      </c>
      <c r="C62" s="455">
        <v>0</v>
      </c>
      <c r="D62" s="456">
        <v>0</v>
      </c>
    </row>
    <row r="63" spans="1:4">
      <c r="A63" s="451" t="s">
        <v>726</v>
      </c>
      <c r="B63" s="611">
        <v>0</v>
      </c>
      <c r="C63" s="611">
        <v>0</v>
      </c>
      <c r="D63" s="614">
        <v>0</v>
      </c>
    </row>
    <row r="64" spans="1:4">
      <c r="A64" s="389" t="s">
        <v>840</v>
      </c>
      <c r="B64" s="385">
        <v>0</v>
      </c>
      <c r="C64" s="385">
        <v>0</v>
      </c>
      <c r="D64" s="391"/>
    </row>
    <row r="65" spans="1:4" ht="30" customHeight="1">
      <c r="A65" s="459" t="s">
        <v>844</v>
      </c>
      <c r="B65" s="452" t="s">
        <v>877</v>
      </c>
      <c r="C65" s="453" t="s">
        <v>8</v>
      </c>
      <c r="D65" s="452" t="s">
        <v>701</v>
      </c>
    </row>
    <row r="66" spans="1:4">
      <c r="A66" s="454" t="s">
        <v>826</v>
      </c>
      <c r="B66" s="455">
        <v>0</v>
      </c>
      <c r="C66" s="455">
        <v>0</v>
      </c>
      <c r="D66" s="456">
        <v>0</v>
      </c>
    </row>
    <row r="67" spans="1:4">
      <c r="A67" s="454" t="s">
        <v>827</v>
      </c>
      <c r="B67" s="455">
        <v>0</v>
      </c>
      <c r="C67" s="455">
        <v>0</v>
      </c>
      <c r="D67" s="456">
        <v>0</v>
      </c>
    </row>
    <row r="68" spans="1:4">
      <c r="A68" s="454" t="s">
        <v>828</v>
      </c>
      <c r="B68" s="455">
        <v>0</v>
      </c>
      <c r="C68" s="455">
        <v>0</v>
      </c>
      <c r="D68" s="456">
        <v>0</v>
      </c>
    </row>
    <row r="69" spans="1:4">
      <c r="A69" s="454" t="s">
        <v>829</v>
      </c>
      <c r="B69" s="455">
        <v>0</v>
      </c>
      <c r="C69" s="455">
        <v>0</v>
      </c>
      <c r="D69" s="456">
        <v>0</v>
      </c>
    </row>
    <row r="70" spans="1:4">
      <c r="A70" s="454" t="s">
        <v>830</v>
      </c>
      <c r="B70" s="455">
        <v>0</v>
      </c>
      <c r="C70" s="455">
        <v>0</v>
      </c>
      <c r="D70" s="456">
        <v>0</v>
      </c>
    </row>
    <row r="71" spans="1:4">
      <c r="A71" s="454" t="s">
        <v>831</v>
      </c>
      <c r="B71" s="455">
        <v>0</v>
      </c>
      <c r="C71" s="455">
        <v>0</v>
      </c>
      <c r="D71" s="456">
        <v>0</v>
      </c>
    </row>
    <row r="72" spans="1:4">
      <c r="A72" s="454" t="s">
        <v>832</v>
      </c>
      <c r="B72" s="455">
        <v>0</v>
      </c>
      <c r="C72" s="455">
        <v>0</v>
      </c>
      <c r="D72" s="456">
        <v>0</v>
      </c>
    </row>
    <row r="73" spans="1:4">
      <c r="A73" s="454" t="s">
        <v>833</v>
      </c>
      <c r="B73" s="455">
        <v>0</v>
      </c>
      <c r="C73" s="455">
        <v>0</v>
      </c>
      <c r="D73" s="456">
        <v>0</v>
      </c>
    </row>
    <row r="74" spans="1:4">
      <c r="A74" s="454" t="s">
        <v>834</v>
      </c>
      <c r="B74" s="455">
        <v>0</v>
      </c>
      <c r="C74" s="455">
        <v>0</v>
      </c>
      <c r="D74" s="456">
        <v>0</v>
      </c>
    </row>
    <row r="75" spans="1:4">
      <c r="A75" s="454" t="s">
        <v>835</v>
      </c>
      <c r="B75" s="455">
        <v>0</v>
      </c>
      <c r="C75" s="455">
        <v>0</v>
      </c>
      <c r="D75" s="456">
        <v>0</v>
      </c>
    </row>
    <row r="76" spans="1:4">
      <c r="A76" s="454" t="s">
        <v>836</v>
      </c>
      <c r="B76" s="455">
        <v>0</v>
      </c>
      <c r="C76" s="455">
        <v>0</v>
      </c>
      <c r="D76" s="456">
        <v>0</v>
      </c>
    </row>
    <row r="77" spans="1:4">
      <c r="A77" s="454" t="s">
        <v>837</v>
      </c>
      <c r="B77" s="455">
        <v>0</v>
      </c>
      <c r="C77" s="455">
        <v>0</v>
      </c>
      <c r="D77" s="456">
        <v>0</v>
      </c>
    </row>
    <row r="78" spans="1:4">
      <c r="A78" s="454" t="s">
        <v>838</v>
      </c>
      <c r="B78" s="455">
        <v>0</v>
      </c>
      <c r="C78" s="455">
        <v>0</v>
      </c>
      <c r="D78" s="456">
        <v>0</v>
      </c>
    </row>
    <row r="79" spans="1:4">
      <c r="A79" s="454" t="s">
        <v>839</v>
      </c>
      <c r="B79" s="455">
        <v>0</v>
      </c>
      <c r="C79" s="455">
        <v>0</v>
      </c>
      <c r="D79" s="456">
        <v>0</v>
      </c>
    </row>
    <row r="80" spans="1:4">
      <c r="A80" s="451" t="s">
        <v>726</v>
      </c>
      <c r="B80" s="611">
        <v>0</v>
      </c>
      <c r="C80" s="611">
        <v>0</v>
      </c>
      <c r="D80" s="614">
        <v>0</v>
      </c>
    </row>
    <row r="81" spans="1:4">
      <c r="A81" s="389" t="s">
        <v>840</v>
      </c>
      <c r="B81" s="385">
        <v>0</v>
      </c>
      <c r="C81" s="385">
        <v>0</v>
      </c>
      <c r="D81" s="391"/>
    </row>
    <row r="82" spans="1:4" ht="15.75" thickBot="1">
      <c r="A82" s="392"/>
      <c r="B82" s="613"/>
      <c r="C82" s="394"/>
      <c r="D82" s="394"/>
    </row>
    <row r="83" spans="1:4" ht="30" customHeight="1" thickTop="1">
      <c r="A83" s="973" t="s">
        <v>881</v>
      </c>
      <c r="B83" s="974"/>
      <c r="C83" s="974"/>
      <c r="D83" s="974"/>
    </row>
    <row r="84" spans="1:4">
      <c r="A84" s="397"/>
      <c r="B84" s="397"/>
      <c r="C84" s="398"/>
      <c r="D84" s="379"/>
    </row>
    <row r="85" spans="1:4" ht="30" customHeight="1">
      <c r="A85" s="904" t="s">
        <v>876</v>
      </c>
      <c r="B85" s="904"/>
      <c r="C85" s="904"/>
      <c r="D85" s="904"/>
    </row>
    <row r="86" spans="1:4" ht="18" customHeight="1">
      <c r="A86" s="977" t="s">
        <v>969</v>
      </c>
      <c r="B86" s="977"/>
      <c r="C86" s="977"/>
      <c r="D86" s="977"/>
    </row>
    <row r="87" spans="1:4" ht="18">
      <c r="A87" s="905" t="s">
        <v>2</v>
      </c>
      <c r="B87" s="905"/>
      <c r="C87" s="905"/>
      <c r="D87" s="905"/>
    </row>
    <row r="88" spans="1:4" ht="30" customHeight="1">
      <c r="A88" s="909" t="s">
        <v>3</v>
      </c>
      <c r="B88" s="909"/>
      <c r="C88" s="909"/>
      <c r="D88" s="909"/>
    </row>
    <row r="89" spans="1:4">
      <c r="A89" s="376"/>
      <c r="B89" s="378"/>
      <c r="C89" s="378"/>
      <c r="D89" s="379"/>
    </row>
    <row r="90" spans="1:4" ht="30" customHeight="1">
      <c r="A90" s="451" t="s">
        <v>824</v>
      </c>
      <c r="B90" s="452" t="s">
        <v>877</v>
      </c>
      <c r="C90" s="453" t="s">
        <v>8</v>
      </c>
      <c r="D90" s="452" t="s">
        <v>825</v>
      </c>
    </row>
    <row r="91" spans="1:4">
      <c r="A91" s="454" t="s">
        <v>826</v>
      </c>
      <c r="B91" s="455">
        <v>0</v>
      </c>
      <c r="C91" s="455">
        <v>0</v>
      </c>
      <c r="D91" s="456">
        <v>0</v>
      </c>
    </row>
    <row r="92" spans="1:4">
      <c r="A92" s="454" t="s">
        <v>827</v>
      </c>
      <c r="B92" s="455">
        <v>0</v>
      </c>
      <c r="C92" s="455">
        <v>0</v>
      </c>
      <c r="D92" s="456">
        <v>0</v>
      </c>
    </row>
    <row r="93" spans="1:4">
      <c r="A93" s="454" t="s">
        <v>828</v>
      </c>
      <c r="B93" s="455">
        <v>0</v>
      </c>
      <c r="C93" s="455">
        <v>0</v>
      </c>
      <c r="D93" s="456">
        <v>0</v>
      </c>
    </row>
    <row r="94" spans="1:4">
      <c r="A94" s="454" t="s">
        <v>829</v>
      </c>
      <c r="B94" s="455">
        <v>0</v>
      </c>
      <c r="C94" s="455">
        <v>0</v>
      </c>
      <c r="D94" s="456">
        <v>0</v>
      </c>
    </row>
    <row r="95" spans="1:4">
      <c r="A95" s="454" t="s">
        <v>830</v>
      </c>
      <c r="B95" s="455">
        <v>0</v>
      </c>
      <c r="C95" s="455">
        <v>0</v>
      </c>
      <c r="D95" s="456">
        <v>0</v>
      </c>
    </row>
    <row r="96" spans="1:4">
      <c r="A96" s="454" t="s">
        <v>831</v>
      </c>
      <c r="B96" s="455">
        <v>0</v>
      </c>
      <c r="C96" s="455">
        <v>0</v>
      </c>
      <c r="D96" s="456">
        <v>0</v>
      </c>
    </row>
    <row r="97" spans="1:4">
      <c r="A97" s="454" t="s">
        <v>832</v>
      </c>
      <c r="B97" s="455">
        <v>0</v>
      </c>
      <c r="C97" s="455">
        <v>0</v>
      </c>
      <c r="D97" s="456">
        <v>0</v>
      </c>
    </row>
    <row r="98" spans="1:4">
      <c r="A98" s="454" t="s">
        <v>833</v>
      </c>
      <c r="B98" s="455">
        <v>0</v>
      </c>
      <c r="C98" s="455">
        <v>0</v>
      </c>
      <c r="D98" s="456">
        <v>0</v>
      </c>
    </row>
    <row r="99" spans="1:4">
      <c r="A99" s="454" t="s">
        <v>834</v>
      </c>
      <c r="B99" s="455">
        <v>0</v>
      </c>
      <c r="C99" s="455">
        <v>0</v>
      </c>
      <c r="D99" s="456">
        <v>0</v>
      </c>
    </row>
    <row r="100" spans="1:4">
      <c r="A100" s="454" t="s">
        <v>835</v>
      </c>
      <c r="B100" s="455">
        <v>0</v>
      </c>
      <c r="C100" s="455">
        <v>0</v>
      </c>
      <c r="D100" s="456">
        <v>0</v>
      </c>
    </row>
    <row r="101" spans="1:4">
      <c r="A101" s="454" t="s">
        <v>836</v>
      </c>
      <c r="B101" s="455">
        <v>0</v>
      </c>
      <c r="C101" s="455">
        <v>0</v>
      </c>
      <c r="D101" s="456">
        <v>0</v>
      </c>
    </row>
    <row r="102" spans="1:4">
      <c r="A102" s="454" t="s">
        <v>837</v>
      </c>
      <c r="B102" s="455">
        <v>0</v>
      </c>
      <c r="C102" s="455">
        <v>0</v>
      </c>
      <c r="D102" s="456">
        <v>0</v>
      </c>
    </row>
    <row r="103" spans="1:4">
      <c r="A103" s="454" t="s">
        <v>838</v>
      </c>
      <c r="B103" s="455">
        <v>0</v>
      </c>
      <c r="C103" s="455">
        <v>0</v>
      </c>
      <c r="D103" s="456">
        <v>0</v>
      </c>
    </row>
    <row r="104" spans="1:4">
      <c r="A104" s="454" t="s">
        <v>839</v>
      </c>
      <c r="B104" s="455">
        <v>0</v>
      </c>
      <c r="C104" s="455">
        <v>0</v>
      </c>
      <c r="D104" s="456">
        <v>0</v>
      </c>
    </row>
    <row r="105" spans="1:4">
      <c r="A105" s="451" t="s">
        <v>726</v>
      </c>
      <c r="B105" s="611">
        <v>0</v>
      </c>
      <c r="C105" s="611">
        <v>0</v>
      </c>
      <c r="D105" s="614">
        <v>0</v>
      </c>
    </row>
    <row r="106" spans="1:4">
      <c r="A106" s="389" t="s">
        <v>840</v>
      </c>
      <c r="B106" s="456">
        <v>0</v>
      </c>
      <c r="C106" s="456">
        <v>0</v>
      </c>
      <c r="D106" s="585"/>
    </row>
    <row r="107" spans="1:4" ht="30" customHeight="1">
      <c r="A107" s="459" t="s">
        <v>844</v>
      </c>
      <c r="B107" s="452" t="s">
        <v>877</v>
      </c>
      <c r="C107" s="453" t="s">
        <v>8</v>
      </c>
      <c r="D107" s="452" t="s">
        <v>701</v>
      </c>
    </row>
    <row r="108" spans="1:4">
      <c r="A108" s="454" t="s">
        <v>826</v>
      </c>
      <c r="B108" s="455">
        <v>0</v>
      </c>
      <c r="C108" s="455">
        <v>0</v>
      </c>
      <c r="D108" s="456">
        <v>0</v>
      </c>
    </row>
    <row r="109" spans="1:4">
      <c r="A109" s="454" t="s">
        <v>827</v>
      </c>
      <c r="B109" s="455">
        <v>0</v>
      </c>
      <c r="C109" s="455">
        <v>0</v>
      </c>
      <c r="D109" s="456">
        <v>0</v>
      </c>
    </row>
    <row r="110" spans="1:4">
      <c r="A110" s="454" t="s">
        <v>828</v>
      </c>
      <c r="B110" s="455">
        <v>0</v>
      </c>
      <c r="C110" s="455">
        <v>0</v>
      </c>
      <c r="D110" s="456">
        <v>0</v>
      </c>
    </row>
    <row r="111" spans="1:4">
      <c r="A111" s="454" t="s">
        <v>829</v>
      </c>
      <c r="B111" s="455">
        <v>0</v>
      </c>
      <c r="C111" s="455">
        <v>0</v>
      </c>
      <c r="D111" s="456">
        <v>0</v>
      </c>
    </row>
    <row r="112" spans="1:4">
      <c r="A112" s="454" t="s">
        <v>830</v>
      </c>
      <c r="B112" s="455">
        <v>0</v>
      </c>
      <c r="C112" s="455">
        <v>0</v>
      </c>
      <c r="D112" s="456">
        <v>0</v>
      </c>
    </row>
    <row r="113" spans="1:4">
      <c r="A113" s="454" t="s">
        <v>831</v>
      </c>
      <c r="B113" s="455">
        <v>0</v>
      </c>
      <c r="C113" s="455">
        <v>0</v>
      </c>
      <c r="D113" s="456">
        <v>0</v>
      </c>
    </row>
    <row r="114" spans="1:4">
      <c r="A114" s="454" t="s">
        <v>832</v>
      </c>
      <c r="B114" s="455">
        <v>0</v>
      </c>
      <c r="C114" s="455">
        <v>0</v>
      </c>
      <c r="D114" s="456">
        <v>0</v>
      </c>
    </row>
    <row r="115" spans="1:4">
      <c r="A115" s="454" t="s">
        <v>833</v>
      </c>
      <c r="B115" s="455">
        <v>0</v>
      </c>
      <c r="C115" s="455">
        <v>0</v>
      </c>
      <c r="D115" s="456">
        <v>0</v>
      </c>
    </row>
    <row r="116" spans="1:4">
      <c r="A116" s="454" t="s">
        <v>834</v>
      </c>
      <c r="B116" s="455">
        <v>0</v>
      </c>
      <c r="C116" s="455">
        <v>0</v>
      </c>
      <c r="D116" s="456">
        <v>0</v>
      </c>
    </row>
    <row r="117" spans="1:4">
      <c r="A117" s="454" t="s">
        <v>835</v>
      </c>
      <c r="B117" s="455">
        <v>0</v>
      </c>
      <c r="C117" s="455">
        <v>0</v>
      </c>
      <c r="D117" s="456">
        <v>0</v>
      </c>
    </row>
    <row r="118" spans="1:4">
      <c r="A118" s="454" t="s">
        <v>836</v>
      </c>
      <c r="B118" s="455">
        <v>0</v>
      </c>
      <c r="C118" s="455">
        <v>0</v>
      </c>
      <c r="D118" s="456">
        <v>0</v>
      </c>
    </row>
    <row r="119" spans="1:4">
      <c r="A119" s="454" t="s">
        <v>837</v>
      </c>
      <c r="B119" s="455">
        <v>0</v>
      </c>
      <c r="C119" s="455">
        <v>0</v>
      </c>
      <c r="D119" s="456">
        <v>0</v>
      </c>
    </row>
    <row r="120" spans="1:4">
      <c r="A120" s="454" t="s">
        <v>838</v>
      </c>
      <c r="B120" s="455">
        <v>0</v>
      </c>
      <c r="C120" s="455">
        <v>0</v>
      </c>
      <c r="D120" s="456">
        <v>0</v>
      </c>
    </row>
    <row r="121" spans="1:4">
      <c r="A121" s="454" t="s">
        <v>839</v>
      </c>
      <c r="B121" s="455">
        <v>0</v>
      </c>
      <c r="C121" s="455">
        <v>0</v>
      </c>
      <c r="D121" s="456">
        <v>0</v>
      </c>
    </row>
    <row r="122" spans="1:4">
      <c r="A122" s="451" t="s">
        <v>726</v>
      </c>
      <c r="B122" s="611">
        <v>0</v>
      </c>
      <c r="C122" s="611">
        <v>0</v>
      </c>
      <c r="D122" s="614">
        <v>0</v>
      </c>
    </row>
    <row r="123" spans="1:4">
      <c r="A123" s="389" t="s">
        <v>840</v>
      </c>
      <c r="B123" s="385">
        <v>0</v>
      </c>
      <c r="C123" s="385">
        <v>0</v>
      </c>
      <c r="D123" s="391"/>
    </row>
    <row r="124" spans="1:4" ht="15.75" thickBot="1">
      <c r="A124" s="392"/>
      <c r="B124" s="613"/>
      <c r="C124" s="394"/>
      <c r="D124" s="394"/>
    </row>
    <row r="125" spans="1:4" ht="15.75" thickTop="1">
      <c r="A125" s="973" t="s">
        <v>882</v>
      </c>
      <c r="B125" s="974"/>
      <c r="C125" s="974"/>
      <c r="D125" s="974"/>
    </row>
    <row r="126" spans="1:4">
      <c r="A126" s="399"/>
      <c r="B126" s="401"/>
      <c r="C126" s="398"/>
      <c r="D126" s="379"/>
    </row>
    <row r="127" spans="1:4" ht="30" customHeight="1">
      <c r="A127" s="904" t="s">
        <v>876</v>
      </c>
      <c r="B127" s="904"/>
      <c r="C127" s="904"/>
      <c r="D127" s="904"/>
    </row>
    <row r="128" spans="1:4" ht="18">
      <c r="A128" s="977" t="s">
        <v>848</v>
      </c>
      <c r="B128" s="905"/>
      <c r="C128" s="905"/>
      <c r="D128" s="905"/>
    </row>
    <row r="129" spans="1:4" ht="18">
      <c r="A129" s="905" t="s">
        <v>2</v>
      </c>
      <c r="B129" s="905"/>
      <c r="C129" s="905"/>
      <c r="D129" s="905"/>
    </row>
    <row r="130" spans="1:4" ht="30" customHeight="1">
      <c r="A130" s="909" t="s">
        <v>3</v>
      </c>
      <c r="B130" s="909"/>
      <c r="C130" s="909"/>
      <c r="D130" s="909"/>
    </row>
    <row r="131" spans="1:4">
      <c r="A131" s="376"/>
      <c r="B131" s="378"/>
      <c r="C131" s="378"/>
      <c r="D131" s="379"/>
    </row>
    <row r="132" spans="1:4" ht="30" customHeight="1">
      <c r="A132" s="451" t="s">
        <v>824</v>
      </c>
      <c r="B132" s="452" t="s">
        <v>877</v>
      </c>
      <c r="C132" s="453" t="s">
        <v>8</v>
      </c>
      <c r="D132" s="452" t="s">
        <v>825</v>
      </c>
    </row>
    <row r="133" spans="1:4">
      <c r="A133" s="454" t="s">
        <v>826</v>
      </c>
      <c r="B133" s="455">
        <v>415435</v>
      </c>
      <c r="C133" s="455">
        <v>415435</v>
      </c>
      <c r="D133" s="456">
        <v>7.1550321928225177E-2</v>
      </c>
    </row>
    <row r="134" spans="1:4">
      <c r="A134" s="454" t="s">
        <v>827</v>
      </c>
      <c r="B134" s="455">
        <v>2280062.4043200002</v>
      </c>
      <c r="C134" s="455">
        <v>2280062.4043200002</v>
      </c>
      <c r="D134" s="456">
        <v>0.39269488378576461</v>
      </c>
    </row>
    <row r="135" spans="1:4">
      <c r="A135" s="454" t="s">
        <v>828</v>
      </c>
      <c r="B135" s="455">
        <v>1799115.9258299998</v>
      </c>
      <c r="C135" s="455">
        <v>1799115.9258299998</v>
      </c>
      <c r="D135" s="456">
        <v>0.309861527505707</v>
      </c>
    </row>
    <row r="136" spans="1:4">
      <c r="A136" s="454" t="s">
        <v>829</v>
      </c>
      <c r="B136" s="455">
        <v>916383.07897999999</v>
      </c>
      <c r="C136" s="455">
        <v>916383.07897999999</v>
      </c>
      <c r="D136" s="456">
        <v>0.15782855154379674</v>
      </c>
    </row>
    <row r="137" spans="1:4">
      <c r="A137" s="454" t="s">
        <v>830</v>
      </c>
      <c r="B137" s="455">
        <v>356387.38576999999</v>
      </c>
      <c r="C137" s="455">
        <v>356387.38576999999</v>
      </c>
      <c r="D137" s="456">
        <v>6.1380558169152999E-2</v>
      </c>
    </row>
    <row r="138" spans="1:4">
      <c r="A138" s="454" t="s">
        <v>831</v>
      </c>
      <c r="B138" s="455">
        <v>37942.508000000002</v>
      </c>
      <c r="C138" s="455">
        <v>37942.508000000002</v>
      </c>
      <c r="D138" s="456">
        <v>6.5348337577822262E-3</v>
      </c>
    </row>
    <row r="139" spans="1:4">
      <c r="A139" s="454" t="s">
        <v>832</v>
      </c>
      <c r="B139" s="455">
        <v>867</v>
      </c>
      <c r="C139" s="455">
        <v>867</v>
      </c>
      <c r="D139" s="456">
        <v>1.4932330957134383E-4</v>
      </c>
    </row>
    <row r="140" spans="1:4">
      <c r="A140" s="454" t="s">
        <v>833</v>
      </c>
      <c r="B140" s="455">
        <v>0</v>
      </c>
      <c r="C140" s="455">
        <v>0</v>
      </c>
      <c r="D140" s="456">
        <v>0</v>
      </c>
    </row>
    <row r="141" spans="1:4">
      <c r="A141" s="454" t="s">
        <v>834</v>
      </c>
      <c r="B141" s="455">
        <v>0</v>
      </c>
      <c r="C141" s="455">
        <v>0</v>
      </c>
      <c r="D141" s="456">
        <v>0</v>
      </c>
    </row>
    <row r="142" spans="1:4">
      <c r="A142" s="454" t="s">
        <v>835</v>
      </c>
      <c r="B142" s="455">
        <v>0</v>
      </c>
      <c r="C142" s="455">
        <v>0</v>
      </c>
      <c r="D142" s="456">
        <v>0</v>
      </c>
    </row>
    <row r="143" spans="1:4">
      <c r="A143" s="454" t="s">
        <v>836</v>
      </c>
      <c r="B143" s="455">
        <v>0</v>
      </c>
      <c r="C143" s="455">
        <v>0</v>
      </c>
      <c r="D143" s="456">
        <v>0</v>
      </c>
    </row>
    <row r="144" spans="1:4">
      <c r="A144" s="454" t="s">
        <v>837</v>
      </c>
      <c r="B144" s="455">
        <v>0</v>
      </c>
      <c r="C144" s="455">
        <v>0</v>
      </c>
      <c r="D144" s="456">
        <v>0</v>
      </c>
    </row>
    <row r="145" spans="1:4">
      <c r="A145" s="454" t="s">
        <v>838</v>
      </c>
      <c r="B145" s="455">
        <v>0</v>
      </c>
      <c r="C145" s="455">
        <v>0</v>
      </c>
      <c r="D145" s="456">
        <v>0</v>
      </c>
    </row>
    <row r="146" spans="1:4">
      <c r="A146" s="454" t="s">
        <v>839</v>
      </c>
      <c r="B146" s="455">
        <v>0</v>
      </c>
      <c r="C146" s="455">
        <v>0</v>
      </c>
      <c r="D146" s="456">
        <v>0</v>
      </c>
    </row>
    <row r="147" spans="1:4">
      <c r="A147" s="451" t="s">
        <v>726</v>
      </c>
      <c r="B147" s="611">
        <v>5806193.3028999995</v>
      </c>
      <c r="C147" s="611">
        <v>5806193.3028999995</v>
      </c>
      <c r="D147" s="615">
        <v>1</v>
      </c>
    </row>
    <row r="148" spans="1:4">
      <c r="A148" s="389" t="s">
        <v>840</v>
      </c>
      <c r="B148" s="385">
        <v>1</v>
      </c>
      <c r="C148" s="385">
        <v>1</v>
      </c>
      <c r="D148" s="585"/>
    </row>
    <row r="149" spans="1:4" ht="30" customHeight="1">
      <c r="A149" s="459" t="s">
        <v>844</v>
      </c>
      <c r="B149" s="452" t="s">
        <v>877</v>
      </c>
      <c r="C149" s="453" t="s">
        <v>8</v>
      </c>
      <c r="D149" s="452" t="s">
        <v>701</v>
      </c>
    </row>
    <row r="150" spans="1:4">
      <c r="A150" s="454" t="s">
        <v>826</v>
      </c>
      <c r="B150" s="455">
        <v>21</v>
      </c>
      <c r="C150" s="455">
        <v>21</v>
      </c>
      <c r="D150" s="456">
        <v>1.443298969072165E-2</v>
      </c>
    </row>
    <row r="151" spans="1:4">
      <c r="A151" s="454" t="s">
        <v>827</v>
      </c>
      <c r="B151" s="455">
        <v>239</v>
      </c>
      <c r="C151" s="455">
        <v>239</v>
      </c>
      <c r="D151" s="456">
        <v>0.16426116838487972</v>
      </c>
    </row>
    <row r="152" spans="1:4">
      <c r="A152" s="454" t="s">
        <v>828</v>
      </c>
      <c r="B152" s="455">
        <v>357</v>
      </c>
      <c r="C152" s="455">
        <v>357</v>
      </c>
      <c r="D152" s="456">
        <v>0.24536082474226803</v>
      </c>
    </row>
    <row r="153" spans="1:4">
      <c r="A153" s="454" t="s">
        <v>829</v>
      </c>
      <c r="B153" s="455">
        <v>421</v>
      </c>
      <c r="C153" s="455">
        <v>421</v>
      </c>
      <c r="D153" s="456">
        <v>0.28934707903780071</v>
      </c>
    </row>
    <row r="154" spans="1:4">
      <c r="A154" s="454" t="s">
        <v>830</v>
      </c>
      <c r="B154" s="455">
        <v>344</v>
      </c>
      <c r="C154" s="455">
        <v>344</v>
      </c>
      <c r="D154" s="456">
        <v>0.23642611683848797</v>
      </c>
    </row>
    <row r="155" spans="1:4">
      <c r="A155" s="454" t="s">
        <v>831</v>
      </c>
      <c r="B155" s="455">
        <v>70</v>
      </c>
      <c r="C155" s="455">
        <v>70</v>
      </c>
      <c r="D155" s="456">
        <v>4.8109965635738834E-2</v>
      </c>
    </row>
    <row r="156" spans="1:4">
      <c r="A156" s="454" t="s">
        <v>832</v>
      </c>
      <c r="B156" s="455">
        <v>3</v>
      </c>
      <c r="C156" s="455">
        <v>3</v>
      </c>
      <c r="D156" s="456">
        <v>2.0618556701030928E-3</v>
      </c>
    </row>
    <row r="157" spans="1:4">
      <c r="A157" s="454" t="s">
        <v>833</v>
      </c>
      <c r="B157" s="455">
        <v>0</v>
      </c>
      <c r="C157" s="455">
        <v>0</v>
      </c>
      <c r="D157" s="456">
        <v>0</v>
      </c>
    </row>
    <row r="158" spans="1:4">
      <c r="A158" s="454" t="s">
        <v>834</v>
      </c>
      <c r="B158" s="455">
        <v>0</v>
      </c>
      <c r="C158" s="455">
        <v>0</v>
      </c>
      <c r="D158" s="456">
        <v>0</v>
      </c>
    </row>
    <row r="159" spans="1:4">
      <c r="A159" s="454" t="s">
        <v>835</v>
      </c>
      <c r="B159" s="455">
        <v>0</v>
      </c>
      <c r="C159" s="455">
        <v>0</v>
      </c>
      <c r="D159" s="456">
        <v>0</v>
      </c>
    </row>
    <row r="160" spans="1:4">
      <c r="A160" s="454" t="s">
        <v>836</v>
      </c>
      <c r="B160" s="455">
        <v>0</v>
      </c>
      <c r="C160" s="455">
        <v>0</v>
      </c>
      <c r="D160" s="456">
        <v>0</v>
      </c>
    </row>
    <row r="161" spans="1:4">
      <c r="A161" s="454" t="s">
        <v>837</v>
      </c>
      <c r="B161" s="455">
        <v>0</v>
      </c>
      <c r="C161" s="455">
        <v>0</v>
      </c>
      <c r="D161" s="456">
        <v>0</v>
      </c>
    </row>
    <row r="162" spans="1:4">
      <c r="A162" s="454" t="s">
        <v>838</v>
      </c>
      <c r="B162" s="455">
        <v>0</v>
      </c>
      <c r="C162" s="455">
        <v>0</v>
      </c>
      <c r="D162" s="456">
        <v>0</v>
      </c>
    </row>
    <row r="163" spans="1:4">
      <c r="A163" s="454" t="s">
        <v>839</v>
      </c>
      <c r="B163" s="455">
        <v>0</v>
      </c>
      <c r="C163" s="455">
        <v>0</v>
      </c>
      <c r="D163" s="456">
        <v>0</v>
      </c>
    </row>
    <row r="164" spans="1:4">
      <c r="A164" s="451" t="s">
        <v>726</v>
      </c>
      <c r="B164" s="611">
        <v>1455</v>
      </c>
      <c r="C164" s="611">
        <v>1455</v>
      </c>
      <c r="D164" s="615">
        <v>1</v>
      </c>
    </row>
    <row r="165" spans="1:4">
      <c r="A165" s="389" t="s">
        <v>840</v>
      </c>
      <c r="B165" s="385">
        <v>1</v>
      </c>
      <c r="C165" s="385">
        <v>1</v>
      </c>
      <c r="D165" s="391"/>
    </row>
    <row r="166" spans="1:4" ht="15.75" thickBot="1">
      <c r="A166" s="392"/>
      <c r="B166" s="613"/>
      <c r="C166" s="394"/>
      <c r="D166" s="394"/>
    </row>
    <row r="167" spans="1:4" ht="15.75" thickTop="1">
      <c r="A167" s="973" t="s">
        <v>883</v>
      </c>
      <c r="B167" s="974"/>
      <c r="C167" s="974"/>
      <c r="D167" s="974"/>
    </row>
    <row r="168" spans="1:4">
      <c r="A168" s="400"/>
      <c r="B168" s="401"/>
      <c r="C168" s="398"/>
      <c r="D168" s="402"/>
    </row>
    <row r="169" spans="1:4" ht="30" customHeight="1">
      <c r="A169" s="904" t="s">
        <v>876</v>
      </c>
      <c r="B169" s="904"/>
      <c r="C169" s="904"/>
      <c r="D169" s="904"/>
    </row>
    <row r="170" spans="1:4" ht="18">
      <c r="A170" s="977" t="s">
        <v>850</v>
      </c>
      <c r="B170" s="905"/>
      <c r="C170" s="905"/>
      <c r="D170" s="905"/>
    </row>
    <row r="171" spans="1:4" ht="18">
      <c r="A171" s="905" t="s">
        <v>2</v>
      </c>
      <c r="B171" s="905"/>
      <c r="C171" s="905"/>
      <c r="D171" s="905"/>
    </row>
    <row r="172" spans="1:4" ht="30" customHeight="1">
      <c r="A172" s="909" t="s">
        <v>3</v>
      </c>
      <c r="B172" s="909"/>
      <c r="C172" s="909"/>
      <c r="D172" s="909"/>
    </row>
    <row r="173" spans="1:4">
      <c r="A173" s="376"/>
      <c r="B173" s="378"/>
      <c r="C173" s="378"/>
      <c r="D173" s="379"/>
    </row>
    <row r="174" spans="1:4" ht="30" customHeight="1">
      <c r="A174" s="451" t="s">
        <v>824</v>
      </c>
      <c r="B174" s="452" t="s">
        <v>877</v>
      </c>
      <c r="C174" s="453" t="s">
        <v>8</v>
      </c>
      <c r="D174" s="452" t="s">
        <v>825</v>
      </c>
    </row>
    <row r="175" spans="1:4">
      <c r="A175" s="454" t="s">
        <v>826</v>
      </c>
      <c r="B175" s="281">
        <v>0</v>
      </c>
      <c r="C175" s="281">
        <v>0</v>
      </c>
      <c r="D175" s="32">
        <v>0</v>
      </c>
    </row>
    <row r="176" spans="1:4">
      <c r="A176" s="454" t="s">
        <v>827</v>
      </c>
      <c r="B176" s="281">
        <v>0</v>
      </c>
      <c r="C176" s="281">
        <v>0</v>
      </c>
      <c r="D176" s="32">
        <v>0</v>
      </c>
    </row>
    <row r="177" spans="1:4">
      <c r="A177" s="454" t="s">
        <v>828</v>
      </c>
      <c r="B177" s="281">
        <v>0</v>
      </c>
      <c r="C177" s="281">
        <v>0</v>
      </c>
      <c r="D177" s="32">
        <v>0</v>
      </c>
    </row>
    <row r="178" spans="1:4">
      <c r="A178" s="454" t="s">
        <v>829</v>
      </c>
      <c r="B178" s="281">
        <v>0</v>
      </c>
      <c r="C178" s="281">
        <v>0</v>
      </c>
      <c r="D178" s="32">
        <v>0</v>
      </c>
    </row>
    <row r="179" spans="1:4">
      <c r="A179" s="454" t="s">
        <v>830</v>
      </c>
      <c r="B179" s="281">
        <v>0</v>
      </c>
      <c r="C179" s="281">
        <v>0</v>
      </c>
      <c r="D179" s="32">
        <v>0</v>
      </c>
    </row>
    <row r="180" spans="1:4">
      <c r="A180" s="454" t="s">
        <v>831</v>
      </c>
      <c r="B180" s="281">
        <v>0</v>
      </c>
      <c r="C180" s="281">
        <v>0</v>
      </c>
      <c r="D180" s="32">
        <v>0</v>
      </c>
    </row>
    <row r="181" spans="1:4">
      <c r="A181" s="454" t="s">
        <v>832</v>
      </c>
      <c r="B181" s="281">
        <v>0</v>
      </c>
      <c r="C181" s="281">
        <v>0</v>
      </c>
      <c r="D181" s="32">
        <v>0</v>
      </c>
    </row>
    <row r="182" spans="1:4">
      <c r="A182" s="454" t="s">
        <v>833</v>
      </c>
      <c r="B182" s="281">
        <v>0</v>
      </c>
      <c r="C182" s="281">
        <v>0</v>
      </c>
      <c r="D182" s="32">
        <v>0</v>
      </c>
    </row>
    <row r="183" spans="1:4">
      <c r="A183" s="454" t="s">
        <v>834</v>
      </c>
      <c r="B183" s="281">
        <v>0</v>
      </c>
      <c r="C183" s="281">
        <v>0</v>
      </c>
      <c r="D183" s="32">
        <v>0</v>
      </c>
    </row>
    <row r="184" spans="1:4">
      <c r="A184" s="454" t="s">
        <v>835</v>
      </c>
      <c r="B184" s="281">
        <v>0</v>
      </c>
      <c r="C184" s="281">
        <v>0</v>
      </c>
      <c r="D184" s="32">
        <v>0</v>
      </c>
    </row>
    <row r="185" spans="1:4">
      <c r="A185" s="454" t="s">
        <v>836</v>
      </c>
      <c r="B185" s="281">
        <v>0</v>
      </c>
      <c r="C185" s="281">
        <v>0</v>
      </c>
      <c r="D185" s="32">
        <v>0</v>
      </c>
    </row>
    <row r="186" spans="1:4">
      <c r="A186" s="454" t="s">
        <v>837</v>
      </c>
      <c r="B186" s="281">
        <v>0</v>
      </c>
      <c r="C186" s="281">
        <v>0</v>
      </c>
      <c r="D186" s="32">
        <v>0</v>
      </c>
    </row>
    <row r="187" spans="1:4">
      <c r="A187" s="454" t="s">
        <v>838</v>
      </c>
      <c r="B187" s="281">
        <v>0</v>
      </c>
      <c r="C187" s="281">
        <v>0</v>
      </c>
      <c r="D187" s="32">
        <v>0</v>
      </c>
    </row>
    <row r="188" spans="1:4">
      <c r="A188" s="454" t="s">
        <v>839</v>
      </c>
      <c r="B188" s="281">
        <v>0</v>
      </c>
      <c r="C188" s="281">
        <v>0</v>
      </c>
      <c r="D188" s="32">
        <v>0</v>
      </c>
    </row>
    <row r="189" spans="1:4">
      <c r="A189" s="451" t="s">
        <v>726</v>
      </c>
      <c r="B189" s="611">
        <v>0</v>
      </c>
      <c r="C189" s="611">
        <v>0</v>
      </c>
      <c r="D189" s="614">
        <v>0</v>
      </c>
    </row>
    <row r="190" spans="1:4">
      <c r="A190" s="389" t="s">
        <v>840</v>
      </c>
      <c r="B190" s="456">
        <v>0</v>
      </c>
      <c r="C190" s="456">
        <v>0</v>
      </c>
      <c r="D190" s="585"/>
    </row>
    <row r="191" spans="1:4" ht="30" customHeight="1">
      <c r="A191" s="459" t="s">
        <v>844</v>
      </c>
      <c r="B191" s="452" t="s">
        <v>877</v>
      </c>
      <c r="C191" s="453" t="s">
        <v>8</v>
      </c>
      <c r="D191" s="452" t="s">
        <v>701</v>
      </c>
    </row>
    <row r="192" spans="1:4">
      <c r="A192" s="454" t="s">
        <v>826</v>
      </c>
      <c r="B192" s="455">
        <v>0</v>
      </c>
      <c r="C192" s="455">
        <v>0</v>
      </c>
      <c r="D192" s="456">
        <v>0</v>
      </c>
    </row>
    <row r="193" spans="1:4">
      <c r="A193" s="454" t="s">
        <v>827</v>
      </c>
      <c r="B193" s="455">
        <v>0</v>
      </c>
      <c r="C193" s="455">
        <v>0</v>
      </c>
      <c r="D193" s="456">
        <v>0</v>
      </c>
    </row>
    <row r="194" spans="1:4">
      <c r="A194" s="454" t="s">
        <v>828</v>
      </c>
      <c r="B194" s="455">
        <v>0</v>
      </c>
      <c r="C194" s="455">
        <v>0</v>
      </c>
      <c r="D194" s="456">
        <v>0</v>
      </c>
    </row>
    <row r="195" spans="1:4">
      <c r="A195" s="454" t="s">
        <v>829</v>
      </c>
      <c r="B195" s="455">
        <v>0</v>
      </c>
      <c r="C195" s="455">
        <v>0</v>
      </c>
      <c r="D195" s="456">
        <v>0</v>
      </c>
    </row>
    <row r="196" spans="1:4">
      <c r="A196" s="454" t="s">
        <v>830</v>
      </c>
      <c r="B196" s="455">
        <v>0</v>
      </c>
      <c r="C196" s="455">
        <v>0</v>
      </c>
      <c r="D196" s="456">
        <v>0</v>
      </c>
    </row>
    <row r="197" spans="1:4">
      <c r="A197" s="454" t="s">
        <v>831</v>
      </c>
      <c r="B197" s="455">
        <v>0</v>
      </c>
      <c r="C197" s="455">
        <v>0</v>
      </c>
      <c r="D197" s="456">
        <v>0</v>
      </c>
    </row>
    <row r="198" spans="1:4">
      <c r="A198" s="454" t="s">
        <v>832</v>
      </c>
      <c r="B198" s="455">
        <v>0</v>
      </c>
      <c r="C198" s="455">
        <v>0</v>
      </c>
      <c r="D198" s="456">
        <v>0</v>
      </c>
    </row>
    <row r="199" spans="1:4">
      <c r="A199" s="454" t="s">
        <v>833</v>
      </c>
      <c r="B199" s="455">
        <v>0</v>
      </c>
      <c r="C199" s="455">
        <v>0</v>
      </c>
      <c r="D199" s="456">
        <v>0</v>
      </c>
    </row>
    <row r="200" spans="1:4">
      <c r="A200" s="454" t="s">
        <v>834</v>
      </c>
      <c r="B200" s="455">
        <v>0</v>
      </c>
      <c r="C200" s="455">
        <v>0</v>
      </c>
      <c r="D200" s="456">
        <v>0</v>
      </c>
    </row>
    <row r="201" spans="1:4">
      <c r="A201" s="454" t="s">
        <v>835</v>
      </c>
      <c r="B201" s="455">
        <v>0</v>
      </c>
      <c r="C201" s="455">
        <v>0</v>
      </c>
      <c r="D201" s="456">
        <v>0</v>
      </c>
    </row>
    <row r="202" spans="1:4">
      <c r="A202" s="454" t="s">
        <v>836</v>
      </c>
      <c r="B202" s="455">
        <v>0</v>
      </c>
      <c r="C202" s="455">
        <v>0</v>
      </c>
      <c r="D202" s="456">
        <v>0</v>
      </c>
    </row>
    <row r="203" spans="1:4">
      <c r="A203" s="454" t="s">
        <v>837</v>
      </c>
      <c r="B203" s="455">
        <v>0</v>
      </c>
      <c r="C203" s="455">
        <v>0</v>
      </c>
      <c r="D203" s="456">
        <v>0</v>
      </c>
    </row>
    <row r="204" spans="1:4">
      <c r="A204" s="454" t="s">
        <v>838</v>
      </c>
      <c r="B204" s="455">
        <v>0</v>
      </c>
      <c r="C204" s="455">
        <v>0</v>
      </c>
      <c r="D204" s="456">
        <v>0</v>
      </c>
    </row>
    <row r="205" spans="1:4">
      <c r="A205" s="454" t="s">
        <v>839</v>
      </c>
      <c r="B205" s="455">
        <v>0</v>
      </c>
      <c r="C205" s="455">
        <v>0</v>
      </c>
      <c r="D205" s="456">
        <v>0</v>
      </c>
    </row>
    <row r="206" spans="1:4">
      <c r="A206" s="451" t="s">
        <v>726</v>
      </c>
      <c r="B206" s="611">
        <v>0</v>
      </c>
      <c r="C206" s="611">
        <v>0</v>
      </c>
      <c r="D206" s="614">
        <v>0</v>
      </c>
    </row>
    <row r="207" spans="1:4">
      <c r="A207" s="389" t="s">
        <v>840</v>
      </c>
      <c r="B207" s="385">
        <v>0</v>
      </c>
      <c r="C207" s="385">
        <v>0</v>
      </c>
      <c r="D207" s="391"/>
    </row>
    <row r="208" spans="1:4" ht="15.75" thickBot="1">
      <c r="A208" s="392"/>
      <c r="B208" s="613"/>
      <c r="C208" s="394"/>
      <c r="D208" s="394"/>
    </row>
    <row r="209" spans="1:4" ht="15.75" thickTop="1">
      <c r="A209" s="973" t="s">
        <v>884</v>
      </c>
      <c r="B209" s="974"/>
      <c r="C209" s="974"/>
      <c r="D209" s="974"/>
    </row>
    <row r="210" spans="1:4">
      <c r="A210" s="399"/>
      <c r="B210" s="401"/>
      <c r="C210" s="398"/>
      <c r="D210" s="379"/>
    </row>
    <row r="211" spans="1:4">
      <c r="A211" s="399"/>
      <c r="B211" s="401"/>
      <c r="C211" s="398"/>
      <c r="D211" s="379"/>
    </row>
  </sheetData>
  <mergeCells count="25">
    <mergeCell ref="A209:D209"/>
    <mergeCell ref="A130:D130"/>
    <mergeCell ref="A167:D167"/>
    <mergeCell ref="A169:D169"/>
    <mergeCell ref="A170:D170"/>
    <mergeCell ref="A171:D171"/>
    <mergeCell ref="A172:D172"/>
    <mergeCell ref="A129:D129"/>
    <mergeCell ref="A44:D44"/>
    <mergeCell ref="A45:D45"/>
    <mergeCell ref="A46:D46"/>
    <mergeCell ref="A83:D83"/>
    <mergeCell ref="A85:D85"/>
    <mergeCell ref="A86:D86"/>
    <mergeCell ref="A87:D87"/>
    <mergeCell ref="A88:D88"/>
    <mergeCell ref="A125:D125"/>
    <mergeCell ref="A127:D127"/>
    <mergeCell ref="A128:D128"/>
    <mergeCell ref="A43:D43"/>
    <mergeCell ref="A1:D1"/>
    <mergeCell ref="A2:D2"/>
    <mergeCell ref="A3:D3"/>
    <mergeCell ref="A4:D4"/>
    <mergeCell ref="A41:D41"/>
  </mergeCell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pageSetUpPr fitToPage="1"/>
  </sheetPr>
  <dimension ref="A1:X107"/>
  <sheetViews>
    <sheetView topLeftCell="D1" zoomScaleNormal="100" workbookViewId="0">
      <selection activeCell="K12" sqref="K12"/>
    </sheetView>
  </sheetViews>
  <sheetFormatPr baseColWidth="10" defaultRowHeight="12.75"/>
  <cols>
    <col min="1" max="1" width="25" style="1" hidden="1" customWidth="1"/>
    <col min="2" max="2" width="38.5703125" style="642" customWidth="1"/>
    <col min="3" max="3" width="11.85546875" style="642" customWidth="1"/>
    <col min="4" max="4" width="15.42578125" style="642" customWidth="1"/>
    <col min="5" max="5" width="16.5703125" style="642"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7" width="16.5703125" style="1" customWidth="1"/>
    <col min="18" max="18" width="11.85546875" style="1" bestFit="1" customWidth="1"/>
    <col min="19" max="19" width="15.42578125" style="1" bestFit="1" customWidth="1"/>
    <col min="20" max="20" width="16.5703125" style="1" bestFit="1" customWidth="1"/>
    <col min="21" max="21" width="11.42578125" style="1" customWidth="1"/>
    <col min="22" max="22" width="12.85546875" style="1" customWidth="1"/>
    <col min="23" max="23" width="11.42578125" style="1" customWidth="1"/>
    <col min="24" max="24" width="15.85546875" style="1" bestFit="1" customWidth="1"/>
    <col min="25" max="256" width="9.140625" style="1" customWidth="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3" width="16.5703125" style="1" customWidth="1"/>
    <col min="274" max="274" width="11.85546875" style="1" bestFit="1" customWidth="1"/>
    <col min="275" max="275" width="15.42578125" style="1" bestFit="1" customWidth="1"/>
    <col min="276" max="276" width="16.5703125" style="1" bestFit="1" customWidth="1"/>
    <col min="277" max="277" width="11.42578125" style="1" customWidth="1"/>
    <col min="278" max="278" width="12.85546875" style="1" customWidth="1"/>
    <col min="279" max="279" width="11.42578125" style="1" customWidth="1"/>
    <col min="280" max="280" width="15.85546875" style="1" bestFit="1" customWidth="1"/>
    <col min="281" max="512" width="9.140625" style="1" customWidth="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9" width="16.5703125" style="1" customWidth="1"/>
    <col min="530" max="530" width="11.85546875" style="1" bestFit="1" customWidth="1"/>
    <col min="531" max="531" width="15.42578125" style="1" bestFit="1" customWidth="1"/>
    <col min="532" max="532" width="16.5703125" style="1" bestFit="1" customWidth="1"/>
    <col min="533" max="533" width="11.42578125" style="1" customWidth="1"/>
    <col min="534" max="534" width="12.85546875" style="1" customWidth="1"/>
    <col min="535" max="535" width="11.42578125" style="1" customWidth="1"/>
    <col min="536" max="536" width="15.85546875" style="1" bestFit="1" customWidth="1"/>
    <col min="537" max="768" width="9.140625" style="1" customWidth="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5" width="16.5703125" style="1" customWidth="1"/>
    <col min="786" max="786" width="11.85546875" style="1" bestFit="1" customWidth="1"/>
    <col min="787" max="787" width="15.42578125" style="1" bestFit="1" customWidth="1"/>
    <col min="788" max="788" width="16.5703125" style="1" bestFit="1" customWidth="1"/>
    <col min="789" max="789" width="11.42578125" style="1" customWidth="1"/>
    <col min="790" max="790" width="12.85546875" style="1" customWidth="1"/>
    <col min="791" max="791" width="11.42578125" style="1" customWidth="1"/>
    <col min="792" max="792" width="15.85546875" style="1" bestFit="1" customWidth="1"/>
    <col min="793" max="1024" width="9.140625" style="1" customWidth="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41" width="16.5703125" style="1" customWidth="1"/>
    <col min="1042" max="1042" width="11.85546875" style="1" bestFit="1" customWidth="1"/>
    <col min="1043" max="1043" width="15.42578125" style="1" bestFit="1" customWidth="1"/>
    <col min="1044" max="1044" width="16.5703125" style="1" bestFit="1" customWidth="1"/>
    <col min="1045" max="1045" width="11.42578125" style="1" customWidth="1"/>
    <col min="1046" max="1046" width="12.85546875" style="1" customWidth="1"/>
    <col min="1047" max="1047" width="11.42578125" style="1" customWidth="1"/>
    <col min="1048" max="1048" width="15.85546875" style="1" bestFit="1" customWidth="1"/>
    <col min="1049" max="1280" width="9.140625" style="1" customWidth="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7" width="16.5703125" style="1" customWidth="1"/>
    <col min="1298" max="1298" width="11.85546875" style="1" bestFit="1" customWidth="1"/>
    <col min="1299" max="1299" width="15.42578125" style="1" bestFit="1" customWidth="1"/>
    <col min="1300" max="1300" width="16.5703125" style="1" bestFit="1" customWidth="1"/>
    <col min="1301" max="1301" width="11.42578125" style="1" customWidth="1"/>
    <col min="1302" max="1302" width="12.85546875" style="1" customWidth="1"/>
    <col min="1303" max="1303" width="11.42578125" style="1" customWidth="1"/>
    <col min="1304" max="1304" width="15.85546875" style="1" bestFit="1" customWidth="1"/>
    <col min="1305" max="1536" width="9.140625" style="1" customWidth="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3" width="16.5703125" style="1" customWidth="1"/>
    <col min="1554" max="1554" width="11.85546875" style="1" bestFit="1" customWidth="1"/>
    <col min="1555" max="1555" width="15.42578125" style="1" bestFit="1" customWidth="1"/>
    <col min="1556" max="1556" width="16.5703125" style="1" bestFit="1" customWidth="1"/>
    <col min="1557" max="1557" width="11.42578125" style="1" customWidth="1"/>
    <col min="1558" max="1558" width="12.85546875" style="1" customWidth="1"/>
    <col min="1559" max="1559" width="11.42578125" style="1" customWidth="1"/>
    <col min="1560" max="1560" width="15.85546875" style="1" bestFit="1" customWidth="1"/>
    <col min="1561" max="1792" width="9.140625" style="1" customWidth="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9" width="16.5703125" style="1" customWidth="1"/>
    <col min="1810" max="1810" width="11.85546875" style="1" bestFit="1" customWidth="1"/>
    <col min="1811" max="1811" width="15.42578125" style="1" bestFit="1" customWidth="1"/>
    <col min="1812" max="1812" width="16.5703125" style="1" bestFit="1" customWidth="1"/>
    <col min="1813" max="1813" width="11.42578125" style="1" customWidth="1"/>
    <col min="1814" max="1814" width="12.85546875" style="1" customWidth="1"/>
    <col min="1815" max="1815" width="11.42578125" style="1" customWidth="1"/>
    <col min="1816" max="1816" width="15.85546875" style="1" bestFit="1" customWidth="1"/>
    <col min="1817" max="2048" width="9.140625" style="1" customWidth="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5" width="16.5703125" style="1" customWidth="1"/>
    <col min="2066" max="2066" width="11.85546875" style="1" bestFit="1" customWidth="1"/>
    <col min="2067" max="2067" width="15.42578125" style="1" bestFit="1" customWidth="1"/>
    <col min="2068" max="2068" width="16.5703125" style="1" bestFit="1" customWidth="1"/>
    <col min="2069" max="2069" width="11.42578125" style="1" customWidth="1"/>
    <col min="2070" max="2070" width="12.85546875" style="1" customWidth="1"/>
    <col min="2071" max="2071" width="11.42578125" style="1" customWidth="1"/>
    <col min="2072" max="2072" width="15.85546875" style="1" bestFit="1" customWidth="1"/>
    <col min="2073" max="2304" width="9.140625" style="1" customWidth="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21" width="16.5703125" style="1" customWidth="1"/>
    <col min="2322" max="2322" width="11.85546875" style="1" bestFit="1" customWidth="1"/>
    <col min="2323" max="2323" width="15.42578125" style="1" bestFit="1" customWidth="1"/>
    <col min="2324" max="2324" width="16.5703125" style="1" bestFit="1" customWidth="1"/>
    <col min="2325" max="2325" width="11.42578125" style="1" customWidth="1"/>
    <col min="2326" max="2326" width="12.85546875" style="1" customWidth="1"/>
    <col min="2327" max="2327" width="11.42578125" style="1" customWidth="1"/>
    <col min="2328" max="2328" width="15.85546875" style="1" bestFit="1" customWidth="1"/>
    <col min="2329" max="2560" width="9.140625" style="1" customWidth="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7" width="16.5703125" style="1" customWidth="1"/>
    <col min="2578" max="2578" width="11.85546875" style="1" bestFit="1" customWidth="1"/>
    <col min="2579" max="2579" width="15.42578125" style="1" bestFit="1" customWidth="1"/>
    <col min="2580" max="2580" width="16.5703125" style="1" bestFit="1" customWidth="1"/>
    <col min="2581" max="2581" width="11.42578125" style="1" customWidth="1"/>
    <col min="2582" max="2582" width="12.85546875" style="1" customWidth="1"/>
    <col min="2583" max="2583" width="11.42578125" style="1" customWidth="1"/>
    <col min="2584" max="2584" width="15.85546875" style="1" bestFit="1" customWidth="1"/>
    <col min="2585" max="2816" width="9.140625" style="1" customWidth="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3" width="16.5703125" style="1" customWidth="1"/>
    <col min="2834" max="2834" width="11.85546875" style="1" bestFit="1" customWidth="1"/>
    <col min="2835" max="2835" width="15.42578125" style="1" bestFit="1" customWidth="1"/>
    <col min="2836" max="2836" width="16.5703125" style="1" bestFit="1" customWidth="1"/>
    <col min="2837" max="2837" width="11.42578125" style="1" customWidth="1"/>
    <col min="2838" max="2838" width="12.85546875" style="1" customWidth="1"/>
    <col min="2839" max="2839" width="11.42578125" style="1" customWidth="1"/>
    <col min="2840" max="2840" width="15.85546875" style="1" bestFit="1" customWidth="1"/>
    <col min="2841" max="3072" width="9.140625" style="1" customWidth="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9" width="16.5703125" style="1" customWidth="1"/>
    <col min="3090" max="3090" width="11.85546875" style="1" bestFit="1" customWidth="1"/>
    <col min="3091" max="3091" width="15.42578125" style="1" bestFit="1" customWidth="1"/>
    <col min="3092" max="3092" width="16.5703125" style="1" bestFit="1" customWidth="1"/>
    <col min="3093" max="3093" width="11.42578125" style="1" customWidth="1"/>
    <col min="3094" max="3094" width="12.85546875" style="1" customWidth="1"/>
    <col min="3095" max="3095" width="11.42578125" style="1" customWidth="1"/>
    <col min="3096" max="3096" width="15.85546875" style="1" bestFit="1" customWidth="1"/>
    <col min="3097" max="3328" width="9.140625" style="1" customWidth="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5" width="16.5703125" style="1" customWidth="1"/>
    <col min="3346" max="3346" width="11.85546875" style="1" bestFit="1" customWidth="1"/>
    <col min="3347" max="3347" width="15.42578125" style="1" bestFit="1" customWidth="1"/>
    <col min="3348" max="3348" width="16.5703125" style="1" bestFit="1" customWidth="1"/>
    <col min="3349" max="3349" width="11.42578125" style="1" customWidth="1"/>
    <col min="3350" max="3350" width="12.85546875" style="1" customWidth="1"/>
    <col min="3351" max="3351" width="11.42578125" style="1" customWidth="1"/>
    <col min="3352" max="3352" width="15.85546875" style="1" bestFit="1" customWidth="1"/>
    <col min="3353" max="3584" width="9.140625" style="1" customWidth="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601" width="16.5703125" style="1" customWidth="1"/>
    <col min="3602" max="3602" width="11.85546875" style="1" bestFit="1" customWidth="1"/>
    <col min="3603" max="3603" width="15.42578125" style="1" bestFit="1" customWidth="1"/>
    <col min="3604" max="3604" width="16.5703125" style="1" bestFit="1" customWidth="1"/>
    <col min="3605" max="3605" width="11.42578125" style="1" customWidth="1"/>
    <col min="3606" max="3606" width="12.85546875" style="1" customWidth="1"/>
    <col min="3607" max="3607" width="11.42578125" style="1" customWidth="1"/>
    <col min="3608" max="3608" width="15.85546875" style="1" bestFit="1" customWidth="1"/>
    <col min="3609" max="3840" width="9.140625" style="1" customWidth="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7" width="16.5703125" style="1" customWidth="1"/>
    <col min="3858" max="3858" width="11.85546875" style="1" bestFit="1" customWidth="1"/>
    <col min="3859" max="3859" width="15.42578125" style="1" bestFit="1" customWidth="1"/>
    <col min="3860" max="3860" width="16.5703125" style="1" bestFit="1" customWidth="1"/>
    <col min="3861" max="3861" width="11.42578125" style="1" customWidth="1"/>
    <col min="3862" max="3862" width="12.85546875" style="1" customWidth="1"/>
    <col min="3863" max="3863" width="11.42578125" style="1" customWidth="1"/>
    <col min="3864" max="3864" width="15.85546875" style="1" bestFit="1" customWidth="1"/>
    <col min="3865" max="4096" width="9.140625" style="1" customWidth="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3" width="16.5703125" style="1" customWidth="1"/>
    <col min="4114" max="4114" width="11.85546875" style="1" bestFit="1" customWidth="1"/>
    <col min="4115" max="4115" width="15.42578125" style="1" bestFit="1" customWidth="1"/>
    <col min="4116" max="4116" width="16.5703125" style="1" bestFit="1" customWidth="1"/>
    <col min="4117" max="4117" width="11.42578125" style="1" customWidth="1"/>
    <col min="4118" max="4118" width="12.85546875" style="1" customWidth="1"/>
    <col min="4119" max="4119" width="11.42578125" style="1" customWidth="1"/>
    <col min="4120" max="4120" width="15.85546875" style="1" bestFit="1" customWidth="1"/>
    <col min="4121" max="4352" width="9.140625" style="1" customWidth="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9" width="16.5703125" style="1" customWidth="1"/>
    <col min="4370" max="4370" width="11.85546875" style="1" bestFit="1" customWidth="1"/>
    <col min="4371" max="4371" width="15.42578125" style="1" bestFit="1" customWidth="1"/>
    <col min="4372" max="4372" width="16.5703125" style="1" bestFit="1" customWidth="1"/>
    <col min="4373" max="4373" width="11.42578125" style="1" customWidth="1"/>
    <col min="4374" max="4374" width="12.85546875" style="1" customWidth="1"/>
    <col min="4375" max="4375" width="11.42578125" style="1" customWidth="1"/>
    <col min="4376" max="4376" width="15.85546875" style="1" bestFit="1" customWidth="1"/>
    <col min="4377" max="4608" width="9.140625" style="1" customWidth="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5" width="16.5703125" style="1" customWidth="1"/>
    <col min="4626" max="4626" width="11.85546875" style="1" bestFit="1" customWidth="1"/>
    <col min="4627" max="4627" width="15.42578125" style="1" bestFit="1" customWidth="1"/>
    <col min="4628" max="4628" width="16.5703125" style="1" bestFit="1" customWidth="1"/>
    <col min="4629" max="4629" width="11.42578125" style="1" customWidth="1"/>
    <col min="4630" max="4630" width="12.85546875" style="1" customWidth="1"/>
    <col min="4631" max="4631" width="11.42578125" style="1" customWidth="1"/>
    <col min="4632" max="4632" width="15.85546875" style="1" bestFit="1" customWidth="1"/>
    <col min="4633" max="4864" width="9.140625" style="1" customWidth="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81" width="16.5703125" style="1" customWidth="1"/>
    <col min="4882" max="4882" width="11.85546875" style="1" bestFit="1" customWidth="1"/>
    <col min="4883" max="4883" width="15.42578125" style="1" bestFit="1" customWidth="1"/>
    <col min="4884" max="4884" width="16.5703125" style="1" bestFit="1" customWidth="1"/>
    <col min="4885" max="4885" width="11.42578125" style="1" customWidth="1"/>
    <col min="4886" max="4886" width="12.85546875" style="1" customWidth="1"/>
    <col min="4887" max="4887" width="11.42578125" style="1" customWidth="1"/>
    <col min="4888" max="4888" width="15.85546875" style="1" bestFit="1" customWidth="1"/>
    <col min="4889" max="5120" width="9.140625" style="1" customWidth="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7" width="16.5703125" style="1" customWidth="1"/>
    <col min="5138" max="5138" width="11.85546875" style="1" bestFit="1" customWidth="1"/>
    <col min="5139" max="5139" width="15.42578125" style="1" bestFit="1" customWidth="1"/>
    <col min="5140" max="5140" width="16.5703125" style="1" bestFit="1" customWidth="1"/>
    <col min="5141" max="5141" width="11.42578125" style="1" customWidth="1"/>
    <col min="5142" max="5142" width="12.85546875" style="1" customWidth="1"/>
    <col min="5143" max="5143" width="11.42578125" style="1" customWidth="1"/>
    <col min="5144" max="5144" width="15.85546875" style="1" bestFit="1" customWidth="1"/>
    <col min="5145" max="5376" width="9.140625" style="1" customWidth="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3" width="16.5703125" style="1" customWidth="1"/>
    <col min="5394" max="5394" width="11.85546875" style="1" bestFit="1" customWidth="1"/>
    <col min="5395" max="5395" width="15.42578125" style="1" bestFit="1" customWidth="1"/>
    <col min="5396" max="5396" width="16.5703125" style="1" bestFit="1" customWidth="1"/>
    <col min="5397" max="5397" width="11.42578125" style="1" customWidth="1"/>
    <col min="5398" max="5398" width="12.85546875" style="1" customWidth="1"/>
    <col min="5399" max="5399" width="11.42578125" style="1" customWidth="1"/>
    <col min="5400" max="5400" width="15.85546875" style="1" bestFit="1" customWidth="1"/>
    <col min="5401" max="5632" width="9.140625" style="1" customWidth="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9" width="16.5703125" style="1" customWidth="1"/>
    <col min="5650" max="5650" width="11.85546875" style="1" bestFit="1" customWidth="1"/>
    <col min="5651" max="5651" width="15.42578125" style="1" bestFit="1" customWidth="1"/>
    <col min="5652" max="5652" width="16.5703125" style="1" bestFit="1" customWidth="1"/>
    <col min="5653" max="5653" width="11.42578125" style="1" customWidth="1"/>
    <col min="5654" max="5654" width="12.85546875" style="1" customWidth="1"/>
    <col min="5655" max="5655" width="11.42578125" style="1" customWidth="1"/>
    <col min="5656" max="5656" width="15.85546875" style="1" bestFit="1" customWidth="1"/>
    <col min="5657" max="5888" width="9.140625" style="1" customWidth="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5" width="16.5703125" style="1" customWidth="1"/>
    <col min="5906" max="5906" width="11.85546875" style="1" bestFit="1" customWidth="1"/>
    <col min="5907" max="5907" width="15.42578125" style="1" bestFit="1" customWidth="1"/>
    <col min="5908" max="5908" width="16.5703125" style="1" bestFit="1" customWidth="1"/>
    <col min="5909" max="5909" width="11.42578125" style="1" customWidth="1"/>
    <col min="5910" max="5910" width="12.85546875" style="1" customWidth="1"/>
    <col min="5911" max="5911" width="11.42578125" style="1" customWidth="1"/>
    <col min="5912" max="5912" width="15.85546875" style="1" bestFit="1" customWidth="1"/>
    <col min="5913" max="6144" width="9.140625" style="1" customWidth="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61" width="16.5703125" style="1" customWidth="1"/>
    <col min="6162" max="6162" width="11.85546875" style="1" bestFit="1" customWidth="1"/>
    <col min="6163" max="6163" width="15.42578125" style="1" bestFit="1" customWidth="1"/>
    <col min="6164" max="6164" width="16.5703125" style="1" bestFit="1" customWidth="1"/>
    <col min="6165" max="6165" width="11.42578125" style="1" customWidth="1"/>
    <col min="6166" max="6166" width="12.85546875" style="1" customWidth="1"/>
    <col min="6167" max="6167" width="11.42578125" style="1" customWidth="1"/>
    <col min="6168" max="6168" width="15.85546875" style="1" bestFit="1" customWidth="1"/>
    <col min="6169" max="6400" width="9.140625" style="1" customWidth="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7" width="16.5703125" style="1" customWidth="1"/>
    <col min="6418" max="6418" width="11.85546875" style="1" bestFit="1" customWidth="1"/>
    <col min="6419" max="6419" width="15.42578125" style="1" bestFit="1" customWidth="1"/>
    <col min="6420" max="6420" width="16.5703125" style="1" bestFit="1" customWidth="1"/>
    <col min="6421" max="6421" width="11.42578125" style="1" customWidth="1"/>
    <col min="6422" max="6422" width="12.85546875" style="1" customWidth="1"/>
    <col min="6423" max="6423" width="11.42578125" style="1" customWidth="1"/>
    <col min="6424" max="6424" width="15.85546875" style="1" bestFit="1" customWidth="1"/>
    <col min="6425" max="6656" width="9.140625" style="1" customWidth="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3" width="16.5703125" style="1" customWidth="1"/>
    <col min="6674" max="6674" width="11.85546875" style="1" bestFit="1" customWidth="1"/>
    <col min="6675" max="6675" width="15.42578125" style="1" bestFit="1" customWidth="1"/>
    <col min="6676" max="6676" width="16.5703125" style="1" bestFit="1" customWidth="1"/>
    <col min="6677" max="6677" width="11.42578125" style="1" customWidth="1"/>
    <col min="6678" max="6678" width="12.85546875" style="1" customWidth="1"/>
    <col min="6679" max="6679" width="11.42578125" style="1" customWidth="1"/>
    <col min="6680" max="6680" width="15.85546875" style="1" bestFit="1" customWidth="1"/>
    <col min="6681" max="6912" width="9.140625" style="1" customWidth="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9" width="16.5703125" style="1" customWidth="1"/>
    <col min="6930" max="6930" width="11.85546875" style="1" bestFit="1" customWidth="1"/>
    <col min="6931" max="6931" width="15.42578125" style="1" bestFit="1" customWidth="1"/>
    <col min="6932" max="6932" width="16.5703125" style="1" bestFit="1" customWidth="1"/>
    <col min="6933" max="6933" width="11.42578125" style="1" customWidth="1"/>
    <col min="6934" max="6934" width="12.85546875" style="1" customWidth="1"/>
    <col min="6935" max="6935" width="11.42578125" style="1" customWidth="1"/>
    <col min="6936" max="6936" width="15.85546875" style="1" bestFit="1" customWidth="1"/>
    <col min="6937" max="7168" width="9.140625" style="1" customWidth="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5" width="16.5703125" style="1" customWidth="1"/>
    <col min="7186" max="7186" width="11.85546875" style="1" bestFit="1" customWidth="1"/>
    <col min="7187" max="7187" width="15.42578125" style="1" bestFit="1" customWidth="1"/>
    <col min="7188" max="7188" width="16.5703125" style="1" bestFit="1" customWidth="1"/>
    <col min="7189" max="7189" width="11.42578125" style="1" customWidth="1"/>
    <col min="7190" max="7190" width="12.85546875" style="1" customWidth="1"/>
    <col min="7191" max="7191" width="11.42578125" style="1" customWidth="1"/>
    <col min="7192" max="7192" width="15.85546875" style="1" bestFit="1" customWidth="1"/>
    <col min="7193" max="7424" width="9.140625" style="1" customWidth="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41" width="16.5703125" style="1" customWidth="1"/>
    <col min="7442" max="7442" width="11.85546875" style="1" bestFit="1" customWidth="1"/>
    <col min="7443" max="7443" width="15.42578125" style="1" bestFit="1" customWidth="1"/>
    <col min="7444" max="7444" width="16.5703125" style="1" bestFit="1" customWidth="1"/>
    <col min="7445" max="7445" width="11.42578125" style="1" customWidth="1"/>
    <col min="7446" max="7446" width="12.85546875" style="1" customWidth="1"/>
    <col min="7447" max="7447" width="11.42578125" style="1" customWidth="1"/>
    <col min="7448" max="7448" width="15.85546875" style="1" bestFit="1" customWidth="1"/>
    <col min="7449" max="7680" width="9.140625" style="1" customWidth="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7" width="16.5703125" style="1" customWidth="1"/>
    <col min="7698" max="7698" width="11.85546875" style="1" bestFit="1" customWidth="1"/>
    <col min="7699" max="7699" width="15.42578125" style="1" bestFit="1" customWidth="1"/>
    <col min="7700" max="7700" width="16.5703125" style="1" bestFit="1" customWidth="1"/>
    <col min="7701" max="7701" width="11.42578125" style="1" customWidth="1"/>
    <col min="7702" max="7702" width="12.85546875" style="1" customWidth="1"/>
    <col min="7703" max="7703" width="11.42578125" style="1" customWidth="1"/>
    <col min="7704" max="7704" width="15.85546875" style="1" bestFit="1" customWidth="1"/>
    <col min="7705" max="7936" width="9.140625" style="1" customWidth="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3" width="16.5703125" style="1" customWidth="1"/>
    <col min="7954" max="7954" width="11.85546875" style="1" bestFit="1" customWidth="1"/>
    <col min="7955" max="7955" width="15.42578125" style="1" bestFit="1" customWidth="1"/>
    <col min="7956" max="7956" width="16.5703125" style="1" bestFit="1" customWidth="1"/>
    <col min="7957" max="7957" width="11.42578125" style="1" customWidth="1"/>
    <col min="7958" max="7958" width="12.85546875" style="1" customWidth="1"/>
    <col min="7959" max="7959" width="11.42578125" style="1" customWidth="1"/>
    <col min="7960" max="7960" width="15.85546875" style="1" bestFit="1" customWidth="1"/>
    <col min="7961" max="8192" width="9.140625" style="1" customWidth="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9" width="16.5703125" style="1" customWidth="1"/>
    <col min="8210" max="8210" width="11.85546875" style="1" bestFit="1" customWidth="1"/>
    <col min="8211" max="8211" width="15.42578125" style="1" bestFit="1" customWidth="1"/>
    <col min="8212" max="8212" width="16.5703125" style="1" bestFit="1" customWidth="1"/>
    <col min="8213" max="8213" width="11.42578125" style="1" customWidth="1"/>
    <col min="8214" max="8214" width="12.85546875" style="1" customWidth="1"/>
    <col min="8215" max="8215" width="11.42578125" style="1" customWidth="1"/>
    <col min="8216" max="8216" width="15.85546875" style="1" bestFit="1" customWidth="1"/>
    <col min="8217" max="8448" width="9.140625" style="1" customWidth="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5" width="16.5703125" style="1" customWidth="1"/>
    <col min="8466" max="8466" width="11.85546875" style="1" bestFit="1" customWidth="1"/>
    <col min="8467" max="8467" width="15.42578125" style="1" bestFit="1" customWidth="1"/>
    <col min="8468" max="8468" width="16.5703125" style="1" bestFit="1" customWidth="1"/>
    <col min="8469" max="8469" width="11.42578125" style="1" customWidth="1"/>
    <col min="8470" max="8470" width="12.85546875" style="1" customWidth="1"/>
    <col min="8471" max="8471" width="11.42578125" style="1" customWidth="1"/>
    <col min="8472" max="8472" width="15.85546875" style="1" bestFit="1" customWidth="1"/>
    <col min="8473" max="8704" width="9.140625" style="1" customWidth="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21" width="16.5703125" style="1" customWidth="1"/>
    <col min="8722" max="8722" width="11.85546875" style="1" bestFit="1" customWidth="1"/>
    <col min="8723" max="8723" width="15.42578125" style="1" bestFit="1" customWidth="1"/>
    <col min="8724" max="8724" width="16.5703125" style="1" bestFit="1" customWidth="1"/>
    <col min="8725" max="8725" width="11.42578125" style="1" customWidth="1"/>
    <col min="8726" max="8726" width="12.85546875" style="1" customWidth="1"/>
    <col min="8727" max="8727" width="11.42578125" style="1" customWidth="1"/>
    <col min="8728" max="8728" width="15.85546875" style="1" bestFit="1" customWidth="1"/>
    <col min="8729" max="8960" width="9.140625" style="1" customWidth="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7" width="16.5703125" style="1" customWidth="1"/>
    <col min="8978" max="8978" width="11.85546875" style="1" bestFit="1" customWidth="1"/>
    <col min="8979" max="8979" width="15.42578125" style="1" bestFit="1" customWidth="1"/>
    <col min="8980" max="8980" width="16.5703125" style="1" bestFit="1" customWidth="1"/>
    <col min="8981" max="8981" width="11.42578125" style="1" customWidth="1"/>
    <col min="8982" max="8982" width="12.85546875" style="1" customWidth="1"/>
    <col min="8983" max="8983" width="11.42578125" style="1" customWidth="1"/>
    <col min="8984" max="8984" width="15.85546875" style="1" bestFit="1" customWidth="1"/>
    <col min="8985" max="9216" width="9.140625" style="1" customWidth="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3" width="16.5703125" style="1" customWidth="1"/>
    <col min="9234" max="9234" width="11.85546875" style="1" bestFit="1" customWidth="1"/>
    <col min="9235" max="9235" width="15.42578125" style="1" bestFit="1" customWidth="1"/>
    <col min="9236" max="9236" width="16.5703125" style="1" bestFit="1" customWidth="1"/>
    <col min="9237" max="9237" width="11.42578125" style="1" customWidth="1"/>
    <col min="9238" max="9238" width="12.85546875" style="1" customWidth="1"/>
    <col min="9239" max="9239" width="11.42578125" style="1" customWidth="1"/>
    <col min="9240" max="9240" width="15.85546875" style="1" bestFit="1" customWidth="1"/>
    <col min="9241" max="9472" width="9.140625" style="1" customWidth="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9" width="16.5703125" style="1" customWidth="1"/>
    <col min="9490" max="9490" width="11.85546875" style="1" bestFit="1" customWidth="1"/>
    <col min="9491" max="9491" width="15.42578125" style="1" bestFit="1" customWidth="1"/>
    <col min="9492" max="9492" width="16.5703125" style="1" bestFit="1" customWidth="1"/>
    <col min="9493" max="9493" width="11.42578125" style="1" customWidth="1"/>
    <col min="9494" max="9494" width="12.85546875" style="1" customWidth="1"/>
    <col min="9495" max="9495" width="11.42578125" style="1" customWidth="1"/>
    <col min="9496" max="9496" width="15.85546875" style="1" bestFit="1" customWidth="1"/>
    <col min="9497" max="9728" width="9.140625" style="1" customWidth="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5" width="16.5703125" style="1" customWidth="1"/>
    <col min="9746" max="9746" width="11.85546875" style="1" bestFit="1" customWidth="1"/>
    <col min="9747" max="9747" width="15.42578125" style="1" bestFit="1" customWidth="1"/>
    <col min="9748" max="9748" width="16.5703125" style="1" bestFit="1" customWidth="1"/>
    <col min="9749" max="9749" width="11.42578125" style="1" customWidth="1"/>
    <col min="9750" max="9750" width="12.85546875" style="1" customWidth="1"/>
    <col min="9751" max="9751" width="11.42578125" style="1" customWidth="1"/>
    <col min="9752" max="9752" width="15.85546875" style="1" bestFit="1" customWidth="1"/>
    <col min="9753" max="9984" width="9.140625" style="1" customWidth="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10001" width="16.5703125" style="1" customWidth="1"/>
    <col min="10002" max="10002" width="11.85546875" style="1" bestFit="1" customWidth="1"/>
    <col min="10003" max="10003" width="15.42578125" style="1" bestFit="1" customWidth="1"/>
    <col min="10004" max="10004" width="16.5703125" style="1" bestFit="1" customWidth="1"/>
    <col min="10005" max="10005" width="11.42578125" style="1" customWidth="1"/>
    <col min="10006" max="10006" width="12.85546875" style="1" customWidth="1"/>
    <col min="10007" max="10007" width="11.42578125" style="1" customWidth="1"/>
    <col min="10008" max="10008" width="15.85546875" style="1" bestFit="1" customWidth="1"/>
    <col min="10009" max="10240" width="9.140625" style="1" customWidth="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7" width="16.5703125" style="1" customWidth="1"/>
    <col min="10258" max="10258" width="11.85546875" style="1" bestFit="1" customWidth="1"/>
    <col min="10259" max="10259" width="15.42578125" style="1" bestFit="1" customWidth="1"/>
    <col min="10260" max="10260" width="16.5703125" style="1" bestFit="1" customWidth="1"/>
    <col min="10261" max="10261" width="11.42578125" style="1" customWidth="1"/>
    <col min="10262" max="10262" width="12.85546875" style="1" customWidth="1"/>
    <col min="10263" max="10263" width="11.42578125" style="1" customWidth="1"/>
    <col min="10264" max="10264" width="15.85546875" style="1" bestFit="1" customWidth="1"/>
    <col min="10265" max="10496" width="9.140625" style="1" customWidth="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3" width="16.5703125" style="1" customWidth="1"/>
    <col min="10514" max="10514" width="11.85546875" style="1" bestFit="1" customWidth="1"/>
    <col min="10515" max="10515" width="15.42578125" style="1" bestFit="1" customWidth="1"/>
    <col min="10516" max="10516" width="16.5703125" style="1" bestFit="1" customWidth="1"/>
    <col min="10517" max="10517" width="11.42578125" style="1" customWidth="1"/>
    <col min="10518" max="10518" width="12.85546875" style="1" customWidth="1"/>
    <col min="10519" max="10519" width="11.42578125" style="1" customWidth="1"/>
    <col min="10520" max="10520" width="15.85546875" style="1" bestFit="1" customWidth="1"/>
    <col min="10521" max="10752" width="9.140625" style="1" customWidth="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9" width="16.5703125" style="1" customWidth="1"/>
    <col min="10770" max="10770" width="11.85546875" style="1" bestFit="1" customWidth="1"/>
    <col min="10771" max="10771" width="15.42578125" style="1" bestFit="1" customWidth="1"/>
    <col min="10772" max="10772" width="16.5703125" style="1" bestFit="1" customWidth="1"/>
    <col min="10773" max="10773" width="11.42578125" style="1" customWidth="1"/>
    <col min="10774" max="10774" width="12.85546875" style="1" customWidth="1"/>
    <col min="10775" max="10775" width="11.42578125" style="1" customWidth="1"/>
    <col min="10776" max="10776" width="15.85546875" style="1" bestFit="1" customWidth="1"/>
    <col min="10777" max="11008" width="9.140625" style="1" customWidth="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5" width="16.5703125" style="1" customWidth="1"/>
    <col min="11026" max="11026" width="11.85546875" style="1" bestFit="1" customWidth="1"/>
    <col min="11027" max="11027" width="15.42578125" style="1" bestFit="1" customWidth="1"/>
    <col min="11028" max="11028" width="16.5703125" style="1" bestFit="1" customWidth="1"/>
    <col min="11029" max="11029" width="11.42578125" style="1" customWidth="1"/>
    <col min="11030" max="11030" width="12.85546875" style="1" customWidth="1"/>
    <col min="11031" max="11031" width="11.42578125" style="1" customWidth="1"/>
    <col min="11032" max="11032" width="15.85546875" style="1" bestFit="1" customWidth="1"/>
    <col min="11033" max="11264" width="9.140625" style="1" customWidth="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81" width="16.5703125" style="1" customWidth="1"/>
    <col min="11282" max="11282" width="11.85546875" style="1" bestFit="1" customWidth="1"/>
    <col min="11283" max="11283" width="15.42578125" style="1" bestFit="1" customWidth="1"/>
    <col min="11284" max="11284" width="16.5703125" style="1" bestFit="1" customWidth="1"/>
    <col min="11285" max="11285" width="11.42578125" style="1" customWidth="1"/>
    <col min="11286" max="11286" width="12.85546875" style="1" customWidth="1"/>
    <col min="11287" max="11287" width="11.42578125" style="1" customWidth="1"/>
    <col min="11288" max="11288" width="15.85546875" style="1" bestFit="1" customWidth="1"/>
    <col min="11289" max="11520" width="9.140625" style="1" customWidth="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7" width="16.5703125" style="1" customWidth="1"/>
    <col min="11538" max="11538" width="11.85546875" style="1" bestFit="1" customWidth="1"/>
    <col min="11539" max="11539" width="15.42578125" style="1" bestFit="1" customWidth="1"/>
    <col min="11540" max="11540" width="16.5703125" style="1" bestFit="1" customWidth="1"/>
    <col min="11541" max="11541" width="11.42578125" style="1" customWidth="1"/>
    <col min="11542" max="11542" width="12.85546875" style="1" customWidth="1"/>
    <col min="11543" max="11543" width="11.42578125" style="1" customWidth="1"/>
    <col min="11544" max="11544" width="15.85546875" style="1" bestFit="1" customWidth="1"/>
    <col min="11545" max="11776" width="9.140625" style="1" customWidth="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3" width="16.5703125" style="1" customWidth="1"/>
    <col min="11794" max="11794" width="11.85546875" style="1" bestFit="1" customWidth="1"/>
    <col min="11795" max="11795" width="15.42578125" style="1" bestFit="1" customWidth="1"/>
    <col min="11796" max="11796" width="16.5703125" style="1" bestFit="1" customWidth="1"/>
    <col min="11797" max="11797" width="11.42578125" style="1" customWidth="1"/>
    <col min="11798" max="11798" width="12.85546875" style="1" customWidth="1"/>
    <col min="11799" max="11799" width="11.42578125" style="1" customWidth="1"/>
    <col min="11800" max="11800" width="15.85546875" style="1" bestFit="1" customWidth="1"/>
    <col min="11801" max="12032" width="9.140625" style="1" customWidth="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9" width="16.5703125" style="1" customWidth="1"/>
    <col min="12050" max="12050" width="11.85546875" style="1" bestFit="1" customWidth="1"/>
    <col min="12051" max="12051" width="15.42578125" style="1" bestFit="1" customWidth="1"/>
    <col min="12052" max="12052" width="16.5703125" style="1" bestFit="1" customWidth="1"/>
    <col min="12053" max="12053" width="11.42578125" style="1" customWidth="1"/>
    <col min="12054" max="12054" width="12.85546875" style="1" customWidth="1"/>
    <col min="12055" max="12055" width="11.42578125" style="1" customWidth="1"/>
    <col min="12056" max="12056" width="15.85546875" style="1" bestFit="1" customWidth="1"/>
    <col min="12057" max="12288" width="9.140625" style="1" customWidth="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5" width="16.5703125" style="1" customWidth="1"/>
    <col min="12306" max="12306" width="11.85546875" style="1" bestFit="1" customWidth="1"/>
    <col min="12307" max="12307" width="15.42578125" style="1" bestFit="1" customWidth="1"/>
    <col min="12308" max="12308" width="16.5703125" style="1" bestFit="1" customWidth="1"/>
    <col min="12309" max="12309" width="11.42578125" style="1" customWidth="1"/>
    <col min="12310" max="12310" width="12.85546875" style="1" customWidth="1"/>
    <col min="12311" max="12311" width="11.42578125" style="1" customWidth="1"/>
    <col min="12312" max="12312" width="15.85546875" style="1" bestFit="1" customWidth="1"/>
    <col min="12313" max="12544" width="9.140625" style="1" customWidth="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61" width="16.5703125" style="1" customWidth="1"/>
    <col min="12562" max="12562" width="11.85546875" style="1" bestFit="1" customWidth="1"/>
    <col min="12563" max="12563" width="15.42578125" style="1" bestFit="1" customWidth="1"/>
    <col min="12564" max="12564" width="16.5703125" style="1" bestFit="1" customWidth="1"/>
    <col min="12565" max="12565" width="11.42578125" style="1" customWidth="1"/>
    <col min="12566" max="12566" width="12.85546875" style="1" customWidth="1"/>
    <col min="12567" max="12567" width="11.42578125" style="1" customWidth="1"/>
    <col min="12568" max="12568" width="15.85546875" style="1" bestFit="1" customWidth="1"/>
    <col min="12569" max="12800" width="9.140625" style="1" customWidth="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7" width="16.5703125" style="1" customWidth="1"/>
    <col min="12818" max="12818" width="11.85546875" style="1" bestFit="1" customWidth="1"/>
    <col min="12819" max="12819" width="15.42578125" style="1" bestFit="1" customWidth="1"/>
    <col min="12820" max="12820" width="16.5703125" style="1" bestFit="1" customWidth="1"/>
    <col min="12821" max="12821" width="11.42578125" style="1" customWidth="1"/>
    <col min="12822" max="12822" width="12.85546875" style="1" customWidth="1"/>
    <col min="12823" max="12823" width="11.42578125" style="1" customWidth="1"/>
    <col min="12824" max="12824" width="15.85546875" style="1" bestFit="1" customWidth="1"/>
    <col min="12825" max="13056" width="9.140625" style="1" customWidth="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3" width="16.5703125" style="1" customWidth="1"/>
    <col min="13074" max="13074" width="11.85546875" style="1" bestFit="1" customWidth="1"/>
    <col min="13075" max="13075" width="15.42578125" style="1" bestFit="1" customWidth="1"/>
    <col min="13076" max="13076" width="16.5703125" style="1" bestFit="1" customWidth="1"/>
    <col min="13077" max="13077" width="11.42578125" style="1" customWidth="1"/>
    <col min="13078" max="13078" width="12.85546875" style="1" customWidth="1"/>
    <col min="13079" max="13079" width="11.42578125" style="1" customWidth="1"/>
    <col min="13080" max="13080" width="15.85546875" style="1" bestFit="1" customWidth="1"/>
    <col min="13081" max="13312" width="9.140625" style="1" customWidth="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9" width="16.5703125" style="1" customWidth="1"/>
    <col min="13330" max="13330" width="11.85546875" style="1" bestFit="1" customWidth="1"/>
    <col min="13331" max="13331" width="15.42578125" style="1" bestFit="1" customWidth="1"/>
    <col min="13332" max="13332" width="16.5703125" style="1" bestFit="1" customWidth="1"/>
    <col min="13333" max="13333" width="11.42578125" style="1" customWidth="1"/>
    <col min="13334" max="13334" width="12.85546875" style="1" customWidth="1"/>
    <col min="13335" max="13335" width="11.42578125" style="1" customWidth="1"/>
    <col min="13336" max="13336" width="15.85546875" style="1" bestFit="1" customWidth="1"/>
    <col min="13337" max="13568" width="9.140625" style="1" customWidth="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5" width="16.5703125" style="1" customWidth="1"/>
    <col min="13586" max="13586" width="11.85546875" style="1" bestFit="1" customWidth="1"/>
    <col min="13587" max="13587" width="15.42578125" style="1" bestFit="1" customWidth="1"/>
    <col min="13588" max="13588" width="16.5703125" style="1" bestFit="1" customWidth="1"/>
    <col min="13589" max="13589" width="11.42578125" style="1" customWidth="1"/>
    <col min="13590" max="13590" width="12.85546875" style="1" customWidth="1"/>
    <col min="13591" max="13591" width="11.42578125" style="1" customWidth="1"/>
    <col min="13592" max="13592" width="15.85546875" style="1" bestFit="1" customWidth="1"/>
    <col min="13593" max="13824" width="9.140625" style="1" customWidth="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41" width="16.5703125" style="1" customWidth="1"/>
    <col min="13842" max="13842" width="11.85546875" style="1" bestFit="1" customWidth="1"/>
    <col min="13843" max="13843" width="15.42578125" style="1" bestFit="1" customWidth="1"/>
    <col min="13844" max="13844" width="16.5703125" style="1" bestFit="1" customWidth="1"/>
    <col min="13845" max="13845" width="11.42578125" style="1" customWidth="1"/>
    <col min="13846" max="13846" width="12.85546875" style="1" customWidth="1"/>
    <col min="13847" max="13847" width="11.42578125" style="1" customWidth="1"/>
    <col min="13848" max="13848" width="15.85546875" style="1" bestFit="1" customWidth="1"/>
    <col min="13849" max="14080" width="9.140625" style="1" customWidth="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7" width="16.5703125" style="1" customWidth="1"/>
    <col min="14098" max="14098" width="11.85546875" style="1" bestFit="1" customWidth="1"/>
    <col min="14099" max="14099" width="15.42578125" style="1" bestFit="1" customWidth="1"/>
    <col min="14100" max="14100" width="16.5703125" style="1" bestFit="1" customWidth="1"/>
    <col min="14101" max="14101" width="11.42578125" style="1" customWidth="1"/>
    <col min="14102" max="14102" width="12.85546875" style="1" customWidth="1"/>
    <col min="14103" max="14103" width="11.42578125" style="1" customWidth="1"/>
    <col min="14104" max="14104" width="15.85546875" style="1" bestFit="1" customWidth="1"/>
    <col min="14105" max="14336" width="9.140625" style="1" customWidth="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3" width="16.5703125" style="1" customWidth="1"/>
    <col min="14354" max="14354" width="11.85546875" style="1" bestFit="1" customWidth="1"/>
    <col min="14355" max="14355" width="15.42578125" style="1" bestFit="1" customWidth="1"/>
    <col min="14356" max="14356" width="16.5703125" style="1" bestFit="1" customWidth="1"/>
    <col min="14357" max="14357" width="11.42578125" style="1" customWidth="1"/>
    <col min="14358" max="14358" width="12.85546875" style="1" customWidth="1"/>
    <col min="14359" max="14359" width="11.42578125" style="1" customWidth="1"/>
    <col min="14360" max="14360" width="15.85546875" style="1" bestFit="1" customWidth="1"/>
    <col min="14361" max="14592" width="9.140625" style="1" customWidth="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9" width="16.5703125" style="1" customWidth="1"/>
    <col min="14610" max="14610" width="11.85546875" style="1" bestFit="1" customWidth="1"/>
    <col min="14611" max="14611" width="15.42578125" style="1" bestFit="1" customWidth="1"/>
    <col min="14612" max="14612" width="16.5703125" style="1" bestFit="1" customWidth="1"/>
    <col min="14613" max="14613" width="11.42578125" style="1" customWidth="1"/>
    <col min="14614" max="14614" width="12.85546875" style="1" customWidth="1"/>
    <col min="14615" max="14615" width="11.42578125" style="1" customWidth="1"/>
    <col min="14616" max="14616" width="15.85546875" style="1" bestFit="1" customWidth="1"/>
    <col min="14617" max="14848" width="9.140625" style="1" customWidth="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5" width="16.5703125" style="1" customWidth="1"/>
    <col min="14866" max="14866" width="11.85546875" style="1" bestFit="1" customWidth="1"/>
    <col min="14867" max="14867" width="15.42578125" style="1" bestFit="1" customWidth="1"/>
    <col min="14868" max="14868" width="16.5703125" style="1" bestFit="1" customWidth="1"/>
    <col min="14869" max="14869" width="11.42578125" style="1" customWidth="1"/>
    <col min="14870" max="14870" width="12.85546875" style="1" customWidth="1"/>
    <col min="14871" max="14871" width="11.42578125" style="1" customWidth="1"/>
    <col min="14872" max="14872" width="15.85546875" style="1" bestFit="1" customWidth="1"/>
    <col min="14873" max="15104" width="9.140625" style="1" customWidth="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21" width="16.5703125" style="1" customWidth="1"/>
    <col min="15122" max="15122" width="11.85546875" style="1" bestFit="1" customWidth="1"/>
    <col min="15123" max="15123" width="15.42578125" style="1" bestFit="1" customWidth="1"/>
    <col min="15124" max="15124" width="16.5703125" style="1" bestFit="1" customWidth="1"/>
    <col min="15125" max="15125" width="11.42578125" style="1" customWidth="1"/>
    <col min="15126" max="15126" width="12.85546875" style="1" customWidth="1"/>
    <col min="15127" max="15127" width="11.42578125" style="1" customWidth="1"/>
    <col min="15128" max="15128" width="15.85546875" style="1" bestFit="1" customWidth="1"/>
    <col min="15129" max="15360" width="9.140625" style="1" customWidth="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7" width="16.5703125" style="1" customWidth="1"/>
    <col min="15378" max="15378" width="11.85546875" style="1" bestFit="1" customWidth="1"/>
    <col min="15379" max="15379" width="15.42578125" style="1" bestFit="1" customWidth="1"/>
    <col min="15380" max="15380" width="16.5703125" style="1" bestFit="1" customWidth="1"/>
    <col min="15381" max="15381" width="11.42578125" style="1" customWidth="1"/>
    <col min="15382" max="15382" width="12.85546875" style="1" customWidth="1"/>
    <col min="15383" max="15383" width="11.42578125" style="1" customWidth="1"/>
    <col min="15384" max="15384" width="15.85546875" style="1" bestFit="1" customWidth="1"/>
    <col min="15385" max="15616" width="9.140625" style="1" customWidth="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3" width="16.5703125" style="1" customWidth="1"/>
    <col min="15634" max="15634" width="11.85546875" style="1" bestFit="1" customWidth="1"/>
    <col min="15635" max="15635" width="15.42578125" style="1" bestFit="1" customWidth="1"/>
    <col min="15636" max="15636" width="16.5703125" style="1" bestFit="1" customWidth="1"/>
    <col min="15637" max="15637" width="11.42578125" style="1" customWidth="1"/>
    <col min="15638" max="15638" width="12.85546875" style="1" customWidth="1"/>
    <col min="15639" max="15639" width="11.42578125" style="1" customWidth="1"/>
    <col min="15640" max="15640" width="15.85546875" style="1" bestFit="1" customWidth="1"/>
    <col min="15641" max="15872" width="9.140625" style="1" customWidth="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9" width="16.5703125" style="1" customWidth="1"/>
    <col min="15890" max="15890" width="11.85546875" style="1" bestFit="1" customWidth="1"/>
    <col min="15891" max="15891" width="15.42578125" style="1" bestFit="1" customWidth="1"/>
    <col min="15892" max="15892" width="16.5703125" style="1" bestFit="1" customWidth="1"/>
    <col min="15893" max="15893" width="11.42578125" style="1" customWidth="1"/>
    <col min="15894" max="15894" width="12.85546875" style="1" customWidth="1"/>
    <col min="15895" max="15895" width="11.42578125" style="1" customWidth="1"/>
    <col min="15896" max="15896" width="15.85546875" style="1" bestFit="1" customWidth="1"/>
    <col min="15897" max="16128" width="9.140625" style="1" customWidth="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5" width="16.5703125" style="1" customWidth="1"/>
    <col min="16146" max="16146" width="11.85546875" style="1" bestFit="1" customWidth="1"/>
    <col min="16147" max="16147" width="15.42578125" style="1" bestFit="1" customWidth="1"/>
    <col min="16148" max="16148" width="16.5703125" style="1" bestFit="1" customWidth="1"/>
    <col min="16149" max="16149" width="11.42578125" style="1" customWidth="1"/>
    <col min="16150" max="16150" width="12.85546875" style="1" customWidth="1"/>
    <col min="16151" max="16151" width="11.42578125" style="1" customWidth="1"/>
    <col min="16152" max="16152" width="15.85546875" style="1" bestFit="1" customWidth="1"/>
    <col min="16153" max="16384" width="9.140625" style="1" customWidth="1"/>
  </cols>
  <sheetData>
    <row r="1" spans="1:24" s="616" customFormat="1" ht="30" customHeight="1">
      <c r="A1" s="14"/>
      <c r="B1" s="904" t="s">
        <v>970</v>
      </c>
      <c r="C1" s="904"/>
      <c r="D1" s="904"/>
      <c r="E1" s="904"/>
      <c r="F1" s="904"/>
      <c r="G1" s="904"/>
      <c r="H1" s="904"/>
      <c r="I1" s="904"/>
      <c r="J1" s="904"/>
      <c r="K1" s="904"/>
      <c r="L1" s="904"/>
      <c r="M1" s="904"/>
      <c r="N1" s="904"/>
      <c r="O1" s="904"/>
      <c r="P1" s="904"/>
      <c r="Q1" s="904"/>
      <c r="R1" s="904"/>
      <c r="S1" s="904"/>
      <c r="T1" s="904"/>
    </row>
    <row r="2" spans="1:24" s="616" customFormat="1" ht="15" customHeight="1">
      <c r="A2" s="14"/>
      <c r="B2" s="905" t="s">
        <v>971</v>
      </c>
      <c r="C2" s="905"/>
      <c r="D2" s="905"/>
      <c r="E2" s="905"/>
      <c r="F2" s="905"/>
      <c r="G2" s="905"/>
      <c r="H2" s="905"/>
      <c r="I2" s="905"/>
      <c r="J2" s="905"/>
      <c r="K2" s="905"/>
      <c r="L2" s="905"/>
      <c r="M2" s="905"/>
      <c r="N2" s="905"/>
      <c r="O2" s="905"/>
      <c r="P2" s="905"/>
      <c r="Q2" s="905"/>
      <c r="R2" s="905"/>
      <c r="S2" s="905"/>
      <c r="T2" s="905"/>
    </row>
    <row r="3" spans="1:24" s="617" customFormat="1" ht="30" customHeight="1">
      <c r="A3" s="14"/>
      <c r="B3" s="909" t="s">
        <v>3</v>
      </c>
      <c r="C3" s="909"/>
      <c r="D3" s="909"/>
      <c r="E3" s="909"/>
      <c r="F3" s="909"/>
      <c r="G3" s="909"/>
      <c r="H3" s="909"/>
      <c r="I3" s="909"/>
      <c r="J3" s="909"/>
      <c r="K3" s="909"/>
      <c r="L3" s="909"/>
      <c r="M3" s="909"/>
      <c r="N3" s="909"/>
      <c r="O3" s="909"/>
      <c r="P3" s="909"/>
      <c r="Q3" s="909"/>
      <c r="R3" s="909"/>
      <c r="S3" s="909"/>
      <c r="T3" s="909"/>
    </row>
    <row r="4" spans="1:24" s="618" customFormat="1" ht="15" customHeight="1">
      <c r="A4" s="14"/>
      <c r="B4" s="14"/>
      <c r="C4" s="14"/>
      <c r="D4" s="14"/>
      <c r="E4" s="14"/>
      <c r="F4" s="14"/>
      <c r="G4" s="14"/>
      <c r="H4" s="14"/>
      <c r="I4" s="14"/>
      <c r="J4" s="14"/>
      <c r="K4" s="14"/>
      <c r="L4" s="14"/>
      <c r="M4" s="14"/>
      <c r="N4" s="14"/>
      <c r="O4" s="14"/>
      <c r="P4" s="14"/>
      <c r="Q4" s="14"/>
      <c r="R4" s="14"/>
      <c r="S4" s="14"/>
      <c r="T4" s="14"/>
    </row>
    <row r="5" spans="1:24" s="618" customFormat="1" ht="15" customHeight="1">
      <c r="A5" s="14"/>
      <c r="B5" s="619"/>
      <c r="C5" s="978" t="s">
        <v>972</v>
      </c>
      <c r="D5" s="978"/>
      <c r="E5" s="978"/>
      <c r="F5" s="978" t="s">
        <v>973</v>
      </c>
      <c r="G5" s="978"/>
      <c r="H5" s="978"/>
      <c r="I5" s="978" t="s">
        <v>974</v>
      </c>
      <c r="J5" s="978"/>
      <c r="K5" s="978"/>
      <c r="L5" s="978" t="s">
        <v>975</v>
      </c>
      <c r="M5" s="978"/>
      <c r="N5" s="978"/>
      <c r="O5" s="978" t="s">
        <v>976</v>
      </c>
      <c r="P5" s="978"/>
      <c r="Q5" s="978"/>
      <c r="R5" s="978" t="s">
        <v>977</v>
      </c>
      <c r="S5" s="978"/>
      <c r="T5" s="978"/>
    </row>
    <row r="6" spans="1:24" s="618" customFormat="1" ht="15" customHeight="1" thickBot="1">
      <c r="A6" s="14"/>
      <c r="B6" s="620"/>
      <c r="C6" s="621" t="s">
        <v>978</v>
      </c>
      <c r="D6" s="622" t="s">
        <v>979</v>
      </c>
      <c r="E6" s="621" t="s">
        <v>980</v>
      </c>
      <c r="F6" s="621" t="s">
        <v>978</v>
      </c>
      <c r="G6" s="622" t="s">
        <v>979</v>
      </c>
      <c r="H6" s="621" t="s">
        <v>980</v>
      </c>
      <c r="I6" s="621" t="s">
        <v>978</v>
      </c>
      <c r="J6" s="622" t="s">
        <v>979</v>
      </c>
      <c r="K6" s="621" t="s">
        <v>980</v>
      </c>
      <c r="L6" s="621" t="s">
        <v>978</v>
      </c>
      <c r="M6" s="622" t="s">
        <v>979</v>
      </c>
      <c r="N6" s="621" t="s">
        <v>980</v>
      </c>
      <c r="O6" s="621" t="s">
        <v>978</v>
      </c>
      <c r="P6" s="622" t="s">
        <v>979</v>
      </c>
      <c r="Q6" s="621" t="s">
        <v>980</v>
      </c>
      <c r="R6" s="621" t="s">
        <v>978</v>
      </c>
      <c r="S6" s="622" t="s">
        <v>979</v>
      </c>
      <c r="T6" s="621" t="s">
        <v>980</v>
      </c>
    </row>
    <row r="7" spans="1:24" s="625" customFormat="1" ht="15" customHeight="1" thickTop="1" thickBot="1">
      <c r="A7" s="14"/>
      <c r="B7" s="623" t="s">
        <v>981</v>
      </c>
      <c r="C7" s="623"/>
      <c r="D7" s="623"/>
      <c r="E7" s="623"/>
      <c r="F7" s="624"/>
      <c r="G7" s="624"/>
      <c r="H7" s="624"/>
      <c r="I7" s="624"/>
      <c r="J7" s="624"/>
      <c r="K7" s="624"/>
      <c r="L7" s="624"/>
      <c r="M7" s="624"/>
      <c r="N7" s="624"/>
      <c r="O7" s="624"/>
      <c r="P7" s="624"/>
      <c r="Q7" s="624"/>
      <c r="R7" s="624"/>
      <c r="S7" s="624"/>
      <c r="T7" s="624"/>
      <c r="V7" s="618"/>
      <c r="W7" s="618"/>
      <c r="X7" s="618"/>
    </row>
    <row r="8" spans="1:24" s="625" customFormat="1" ht="15" customHeight="1" thickTop="1">
      <c r="A8" s="14" t="s">
        <v>982</v>
      </c>
      <c r="B8" s="14" t="s">
        <v>317</v>
      </c>
      <c r="C8" s="626">
        <v>22844367</v>
      </c>
      <c r="D8" s="471">
        <v>0.11923491855993945</v>
      </c>
      <c r="E8" s="626">
        <v>3</v>
      </c>
      <c r="F8" s="626">
        <v>23533738.546309996</v>
      </c>
      <c r="G8" s="471">
        <v>0.1150730887827143</v>
      </c>
      <c r="H8" s="626">
        <v>3</v>
      </c>
      <c r="I8" s="626">
        <v>23374378.329400003</v>
      </c>
      <c r="J8" s="471">
        <v>0.10725447736420544</v>
      </c>
      <c r="K8" s="626">
        <v>3</v>
      </c>
      <c r="L8" s="20">
        <v>24361720.393380001</v>
      </c>
      <c r="M8" s="471">
        <v>0.11540592330267457</v>
      </c>
      <c r="N8" s="20">
        <v>3</v>
      </c>
      <c r="O8" s="20">
        <v>25300267.467900004</v>
      </c>
      <c r="P8" s="471">
        <v>0.11460529819352935</v>
      </c>
      <c r="Q8" s="1">
        <v>3</v>
      </c>
      <c r="R8" s="20">
        <v>25731418.634090003</v>
      </c>
      <c r="S8" s="471">
        <v>0.11502958636131075</v>
      </c>
      <c r="T8" s="1">
        <v>3</v>
      </c>
      <c r="V8" s="618"/>
      <c r="W8" s="618"/>
      <c r="X8" s="618"/>
    </row>
    <row r="9" spans="1:24" s="625" customFormat="1" ht="15" customHeight="1">
      <c r="A9" s="14" t="s">
        <v>982</v>
      </c>
      <c r="B9" s="14" t="s">
        <v>318</v>
      </c>
      <c r="C9" s="626">
        <v>26238688</v>
      </c>
      <c r="D9" s="471">
        <v>0.1369513905462848</v>
      </c>
      <c r="E9" s="626">
        <v>2</v>
      </c>
      <c r="F9" s="626">
        <v>29705597.856970005</v>
      </c>
      <c r="G9" s="471">
        <v>0.14525167315903134</v>
      </c>
      <c r="H9" s="626">
        <v>1</v>
      </c>
      <c r="I9" s="626">
        <v>33921879.979089998</v>
      </c>
      <c r="J9" s="471">
        <v>0.15565220418257827</v>
      </c>
      <c r="K9" s="626">
        <v>1</v>
      </c>
      <c r="L9" s="20">
        <v>37032786.246859998</v>
      </c>
      <c r="M9" s="471">
        <v>0.17543107876941319</v>
      </c>
      <c r="N9" s="20">
        <v>1</v>
      </c>
      <c r="O9" s="20">
        <v>38728489.718909986</v>
      </c>
      <c r="P9" s="471">
        <v>0.17543253716396867</v>
      </c>
      <c r="Q9" s="1">
        <v>1</v>
      </c>
      <c r="R9" s="20">
        <v>38961857.756829999</v>
      </c>
      <c r="S9" s="471">
        <v>0.17417486557459991</v>
      </c>
      <c r="T9" s="1">
        <v>1</v>
      </c>
      <c r="V9" s="618"/>
      <c r="W9" s="618"/>
      <c r="X9" s="618"/>
    </row>
    <row r="10" spans="1:24" s="625" customFormat="1" ht="15" customHeight="1">
      <c r="A10" s="14" t="s">
        <v>982</v>
      </c>
      <c r="B10" s="14" t="s">
        <v>319</v>
      </c>
      <c r="C10" s="626">
        <v>28656871</v>
      </c>
      <c r="D10" s="471">
        <v>0.14957296386753419</v>
      </c>
      <c r="E10" s="626">
        <v>1</v>
      </c>
      <c r="F10" s="626">
        <v>29450236.437630009</v>
      </c>
      <c r="G10" s="471">
        <v>0.14400303061031064</v>
      </c>
      <c r="H10" s="626">
        <v>2</v>
      </c>
      <c r="I10" s="626">
        <v>29834779.571079992</v>
      </c>
      <c r="J10" s="471">
        <v>0.13689834420741134</v>
      </c>
      <c r="K10" s="626">
        <v>2</v>
      </c>
      <c r="L10" s="20">
        <v>30862099.07003</v>
      </c>
      <c r="M10" s="471">
        <v>0.14619940549039659</v>
      </c>
      <c r="N10" s="20">
        <v>2</v>
      </c>
      <c r="O10" s="20">
        <v>31460213.372310009</v>
      </c>
      <c r="P10" s="471">
        <v>0.14250865684879321</v>
      </c>
      <c r="Q10" s="1">
        <v>2</v>
      </c>
      <c r="R10" s="20">
        <v>31715453.195400007</v>
      </c>
      <c r="S10" s="471">
        <v>0.14178058016183662</v>
      </c>
      <c r="T10" s="1">
        <v>2</v>
      </c>
      <c r="V10" s="618"/>
      <c r="W10" s="618"/>
      <c r="X10" s="618"/>
    </row>
    <row r="11" spans="1:24" s="625" customFormat="1" ht="15" customHeight="1">
      <c r="A11" s="14" t="s">
        <v>982</v>
      </c>
      <c r="B11" s="14" t="s">
        <v>320</v>
      </c>
      <c r="C11" s="626">
        <v>18160773</v>
      </c>
      <c r="D11" s="471">
        <v>9.4789156978634909E-2</v>
      </c>
      <c r="E11" s="626">
        <v>4</v>
      </c>
      <c r="F11" s="626">
        <v>18788879.70411</v>
      </c>
      <c r="G11" s="471">
        <v>9.1872118748331941E-2</v>
      </c>
      <c r="H11" s="626">
        <v>4</v>
      </c>
      <c r="I11" s="626">
        <v>19210351.320550002</v>
      </c>
      <c r="J11" s="471">
        <v>8.814763592137223E-2</v>
      </c>
      <c r="K11" s="626">
        <v>5</v>
      </c>
      <c r="L11" s="20">
        <v>20254125.813849997</v>
      </c>
      <c r="M11" s="471">
        <v>9.594749683076842E-2</v>
      </c>
      <c r="N11" s="20">
        <v>4</v>
      </c>
      <c r="O11" s="20">
        <v>19609594.633189999</v>
      </c>
      <c r="P11" s="471">
        <v>8.8827655408874232E-2</v>
      </c>
      <c r="Q11" s="1">
        <v>4</v>
      </c>
      <c r="R11" s="20">
        <v>19663478.590000004</v>
      </c>
      <c r="S11" s="471">
        <v>8.7903501971537623E-2</v>
      </c>
      <c r="T11" s="1">
        <v>4</v>
      </c>
      <c r="V11" s="618"/>
      <c r="W11" s="618"/>
      <c r="X11" s="618"/>
    </row>
    <row r="12" spans="1:24" s="625" customFormat="1" ht="15" customHeight="1">
      <c r="A12" s="14" t="s">
        <v>982</v>
      </c>
      <c r="B12" s="14" t="s">
        <v>321</v>
      </c>
      <c r="C12" s="626">
        <v>17080761</v>
      </c>
      <c r="D12" s="471">
        <v>8.9152093677044755E-2</v>
      </c>
      <c r="E12" s="626">
        <v>5</v>
      </c>
      <c r="F12" s="626">
        <v>16632418.634089999</v>
      </c>
      <c r="G12" s="471">
        <v>8.1327655713758634E-2</v>
      </c>
      <c r="H12" s="626">
        <v>6</v>
      </c>
      <c r="I12" s="626">
        <v>16755710.978510002</v>
      </c>
      <c r="J12" s="471">
        <v>7.6884398743788968E-2</v>
      </c>
      <c r="K12" s="626">
        <v>6</v>
      </c>
      <c r="L12" s="20">
        <v>17436258.56755</v>
      </c>
      <c r="M12" s="471">
        <v>8.2598744523768586E-2</v>
      </c>
      <c r="N12" s="20">
        <v>5</v>
      </c>
      <c r="O12" s="20">
        <v>18671311.318520002</v>
      </c>
      <c r="P12" s="471">
        <v>8.4577414212641797E-2</v>
      </c>
      <c r="Q12" s="1">
        <v>5</v>
      </c>
      <c r="R12" s="20">
        <v>19269940.747900005</v>
      </c>
      <c r="S12" s="471">
        <v>8.6144232658095565E-2</v>
      </c>
      <c r="T12" s="1">
        <v>5</v>
      </c>
      <c r="V12" s="618"/>
      <c r="W12" s="618"/>
      <c r="X12" s="618"/>
    </row>
    <row r="13" spans="1:24" s="625" customFormat="1" ht="15" customHeight="1">
      <c r="A13" s="14" t="s">
        <v>982</v>
      </c>
      <c r="B13" s="14" t="s">
        <v>322</v>
      </c>
      <c r="C13" s="626">
        <v>9627691</v>
      </c>
      <c r="D13" s="471">
        <v>5.0251204259906257E-2</v>
      </c>
      <c r="E13" s="626">
        <v>8</v>
      </c>
      <c r="F13" s="626">
        <v>10186040.968289997</v>
      </c>
      <c r="G13" s="471">
        <v>4.9806756983462243E-2</v>
      </c>
      <c r="H13" s="626">
        <v>9</v>
      </c>
      <c r="I13" s="626">
        <v>11485124.891730001</v>
      </c>
      <c r="J13" s="471">
        <v>5.2700056889887249E-2</v>
      </c>
      <c r="K13" s="626">
        <v>8</v>
      </c>
      <c r="L13" s="20">
        <v>13156868.512360001</v>
      </c>
      <c r="M13" s="471">
        <v>6.232649147608614E-2</v>
      </c>
      <c r="N13" s="20">
        <v>8</v>
      </c>
      <c r="O13" s="20">
        <v>14053183.697089998</v>
      </c>
      <c r="P13" s="471">
        <v>6.3658192950603085E-2</v>
      </c>
      <c r="Q13" s="1">
        <v>8</v>
      </c>
      <c r="R13" s="20">
        <v>14627016.1502</v>
      </c>
      <c r="S13" s="471">
        <v>6.538852915123082E-2</v>
      </c>
      <c r="T13" s="1">
        <v>8</v>
      </c>
      <c r="V13" s="618"/>
      <c r="W13" s="618"/>
      <c r="X13" s="618"/>
    </row>
    <row r="14" spans="1:24" s="625" customFormat="1" ht="15" customHeight="1">
      <c r="A14" s="14" t="s">
        <v>982</v>
      </c>
      <c r="B14" s="14" t="s">
        <v>323</v>
      </c>
      <c r="C14" s="626">
        <v>8068322</v>
      </c>
      <c r="D14" s="471">
        <v>4.2112163431158665E-2</v>
      </c>
      <c r="E14" s="626">
        <v>10</v>
      </c>
      <c r="F14" s="626">
        <v>8041442.4690700006</v>
      </c>
      <c r="G14" s="471">
        <v>3.9320298445716925E-2</v>
      </c>
      <c r="H14" s="626">
        <v>10</v>
      </c>
      <c r="I14" s="626">
        <v>8459639.3927499987</v>
      </c>
      <c r="J14" s="471">
        <v>3.8817468810189132E-2</v>
      </c>
      <c r="K14" s="626">
        <v>10</v>
      </c>
      <c r="L14" s="20">
        <v>9376850.0180799998</v>
      </c>
      <c r="M14" s="471">
        <v>4.4419852807328117E-2</v>
      </c>
      <c r="N14" s="20">
        <v>9</v>
      </c>
      <c r="O14" s="20">
        <v>10077957.261430003</v>
      </c>
      <c r="P14" s="471">
        <v>4.5651189205538359E-2</v>
      </c>
      <c r="Q14" s="1">
        <v>9</v>
      </c>
      <c r="R14" s="20">
        <v>10195994.52242</v>
      </c>
      <c r="S14" s="471">
        <v>4.5580115466402484E-2</v>
      </c>
      <c r="T14" s="1">
        <v>9</v>
      </c>
      <c r="V14" s="618"/>
      <c r="W14" s="618"/>
      <c r="X14" s="618"/>
    </row>
    <row r="15" spans="1:24" s="625" customFormat="1" ht="15" customHeight="1">
      <c r="A15" s="14" t="s">
        <v>982</v>
      </c>
      <c r="B15" s="14" t="s">
        <v>324</v>
      </c>
      <c r="C15" s="626">
        <v>9181639</v>
      </c>
      <c r="D15" s="471">
        <v>4.79230603505785E-2</v>
      </c>
      <c r="E15" s="626">
        <v>9</v>
      </c>
      <c r="F15" s="626">
        <v>10477933.529379999</v>
      </c>
      <c r="G15" s="471">
        <v>5.1234026115870884E-2</v>
      </c>
      <c r="H15" s="626">
        <v>8</v>
      </c>
      <c r="I15" s="626">
        <v>11364671.477059999</v>
      </c>
      <c r="J15" s="471">
        <v>5.2147350509631762E-2</v>
      </c>
      <c r="K15" s="626">
        <v>9</v>
      </c>
      <c r="L15" s="20">
        <v>13523286.014899999</v>
      </c>
      <c r="M15" s="471">
        <v>6.4062278173908166E-2</v>
      </c>
      <c r="N15" s="20">
        <v>7</v>
      </c>
      <c r="O15" s="20">
        <v>15611111.466559999</v>
      </c>
      <c r="P15" s="471">
        <v>7.0715303189086642E-2</v>
      </c>
      <c r="Q15" s="1">
        <v>7</v>
      </c>
      <c r="R15" s="20">
        <v>16063483.275310002</v>
      </c>
      <c r="S15" s="471">
        <v>7.1810103553044527E-2</v>
      </c>
      <c r="T15" s="1">
        <v>7</v>
      </c>
      <c r="V15" s="618"/>
      <c r="W15" s="618"/>
      <c r="X15" s="618"/>
    </row>
    <row r="16" spans="1:24" s="625" customFormat="1" ht="15" customHeight="1">
      <c r="A16" s="14" t="s">
        <v>982</v>
      </c>
      <c r="B16" s="14" t="s">
        <v>325</v>
      </c>
      <c r="C16" s="626">
        <v>61880</v>
      </c>
      <c r="D16" s="471">
        <v>3.2297926051043802E-4</v>
      </c>
      <c r="E16" s="626">
        <v>46</v>
      </c>
      <c r="F16" s="626">
        <v>64629.939869999995</v>
      </c>
      <c r="G16" s="471">
        <v>3.1602147674272162E-4</v>
      </c>
      <c r="H16" s="626">
        <v>46</v>
      </c>
      <c r="I16" s="626">
        <v>67998.854350000009</v>
      </c>
      <c r="J16" s="471">
        <v>3.1201606656210856E-4</v>
      </c>
      <c r="K16" s="626">
        <v>49</v>
      </c>
      <c r="L16" s="20">
        <v>66350.278219999993</v>
      </c>
      <c r="M16" s="471">
        <v>3.1431339805743742E-4</v>
      </c>
      <c r="N16" s="20">
        <v>52</v>
      </c>
      <c r="O16" s="20">
        <v>68651.219980000023</v>
      </c>
      <c r="P16" s="471">
        <v>3.1097669410569802E-4</v>
      </c>
      <c r="Q16" s="1">
        <v>54</v>
      </c>
      <c r="R16" s="20">
        <v>68372.020630000014</v>
      </c>
      <c r="S16" s="471">
        <v>3.0564988909458345E-4</v>
      </c>
      <c r="T16" s="1">
        <v>54</v>
      </c>
      <c r="V16" s="618"/>
      <c r="W16" s="618"/>
      <c r="X16" s="618"/>
    </row>
    <row r="17" spans="1:24" s="625" customFormat="1" ht="15" customHeight="1">
      <c r="A17" s="14" t="s">
        <v>982</v>
      </c>
      <c r="B17" s="14" t="s">
        <v>326</v>
      </c>
      <c r="C17" s="626">
        <v>10483735</v>
      </c>
      <c r="D17" s="471">
        <v>5.4719278889583008E-2</v>
      </c>
      <c r="E17" s="626">
        <v>7</v>
      </c>
      <c r="F17" s="626">
        <v>12114577.549849998</v>
      </c>
      <c r="G17" s="471">
        <v>5.923673602541786E-2</v>
      </c>
      <c r="H17" s="626">
        <v>7</v>
      </c>
      <c r="I17" s="626">
        <v>13612317.602320001</v>
      </c>
      <c r="J17" s="471">
        <v>6.2460784606881224E-2</v>
      </c>
      <c r="K17" s="626">
        <v>7</v>
      </c>
      <c r="L17" s="20">
        <v>14878611.20238</v>
      </c>
      <c r="M17" s="471">
        <v>7.0482701366968173E-2</v>
      </c>
      <c r="N17" s="20">
        <v>6</v>
      </c>
      <c r="O17" s="20">
        <v>16383939.92715</v>
      </c>
      <c r="P17" s="471">
        <v>7.4216066028481034E-2</v>
      </c>
      <c r="Q17" s="1">
        <v>6</v>
      </c>
      <c r="R17" s="20">
        <v>16740812.357539998</v>
      </c>
      <c r="S17" s="471">
        <v>7.4838031599583743E-2</v>
      </c>
      <c r="T17" s="1">
        <v>6</v>
      </c>
      <c r="V17" s="618"/>
      <c r="W17" s="618"/>
      <c r="X17" s="618"/>
    </row>
    <row r="18" spans="1:24" s="625" customFormat="1" ht="15" customHeight="1">
      <c r="A18" s="14"/>
      <c r="B18" s="14" t="s">
        <v>327</v>
      </c>
      <c r="C18" s="626">
        <v>2972417</v>
      </c>
      <c r="D18" s="471">
        <v>1.5514367236403597E-2</v>
      </c>
      <c r="E18" s="626">
        <v>14</v>
      </c>
      <c r="F18" s="626">
        <v>3092769.27147</v>
      </c>
      <c r="G18" s="471">
        <v>1.5122735907853489E-2</v>
      </c>
      <c r="H18" s="626">
        <v>14</v>
      </c>
      <c r="I18" s="626">
        <v>3235302.3067799998</v>
      </c>
      <c r="J18" s="471">
        <v>1.4845342756878543E-2</v>
      </c>
      <c r="K18" s="626">
        <v>14</v>
      </c>
      <c r="L18" s="20">
        <v>3616391.19833</v>
      </c>
      <c r="M18" s="471">
        <v>1.7131506253571072E-2</v>
      </c>
      <c r="N18" s="20">
        <v>12</v>
      </c>
      <c r="O18" s="20">
        <v>3757164.2432300001</v>
      </c>
      <c r="P18" s="471">
        <v>1.7019224362104363E-2</v>
      </c>
      <c r="Q18" s="1">
        <v>12</v>
      </c>
      <c r="R18" s="20">
        <v>3795259.3971299999</v>
      </c>
      <c r="S18" s="471">
        <v>1.6966305853318174E-2</v>
      </c>
      <c r="T18" s="1">
        <v>12</v>
      </c>
      <c r="V18" s="618"/>
      <c r="W18" s="618"/>
      <c r="X18" s="618"/>
    </row>
    <row r="19" spans="1:24" s="625" customFormat="1" ht="15" customHeight="1">
      <c r="A19" s="14" t="s">
        <v>982</v>
      </c>
      <c r="B19" s="14" t="s">
        <v>983</v>
      </c>
      <c r="C19" s="626">
        <v>15751115</v>
      </c>
      <c r="D19" s="471">
        <v>8.2212079426549248E-2</v>
      </c>
      <c r="E19" s="626">
        <v>6</v>
      </c>
      <c r="F19" s="626">
        <v>17935451.161219999</v>
      </c>
      <c r="G19" s="471">
        <v>8.7699103131096662E-2</v>
      </c>
      <c r="H19" s="626">
        <v>5</v>
      </c>
      <c r="I19" s="626">
        <v>20112102.529790003</v>
      </c>
      <c r="J19" s="471">
        <v>9.2285365417173512E-2</v>
      </c>
      <c r="K19" s="626">
        <v>4</v>
      </c>
      <c r="L19" s="626" t="s">
        <v>984</v>
      </c>
      <c r="M19" s="626" t="s">
        <v>984</v>
      </c>
      <c r="N19" s="626" t="s">
        <v>984</v>
      </c>
      <c r="O19" s="626" t="s">
        <v>984</v>
      </c>
      <c r="P19" s="626" t="s">
        <v>984</v>
      </c>
      <c r="Q19" s="626" t="s">
        <v>984</v>
      </c>
      <c r="R19" s="626" t="s">
        <v>984</v>
      </c>
      <c r="S19" s="626" t="s">
        <v>984</v>
      </c>
      <c r="T19" s="626" t="s">
        <v>984</v>
      </c>
      <c r="V19" s="618"/>
      <c r="W19" s="618"/>
      <c r="X19" s="618"/>
    </row>
    <row r="20" spans="1:24" s="625" customFormat="1" ht="15" customHeight="1">
      <c r="A20" s="14" t="s">
        <v>982</v>
      </c>
      <c r="B20" s="14" t="s">
        <v>328</v>
      </c>
      <c r="C20" s="626">
        <v>6399976</v>
      </c>
      <c r="D20" s="471">
        <v>3.3404323137759387E-2</v>
      </c>
      <c r="E20" s="626">
        <v>11</v>
      </c>
      <c r="F20" s="626">
        <v>7141485.3032399993</v>
      </c>
      <c r="G20" s="471">
        <v>3.4919771489899547E-2</v>
      </c>
      <c r="H20" s="626">
        <v>11</v>
      </c>
      <c r="I20" s="626">
        <v>7152620.1047200002</v>
      </c>
      <c r="J20" s="471">
        <v>3.2820146927781159E-2</v>
      </c>
      <c r="K20" s="626">
        <v>11</v>
      </c>
      <c r="L20" s="20">
        <v>7645623.8504900001</v>
      </c>
      <c r="M20" s="471">
        <v>3.6218717949431697E-2</v>
      </c>
      <c r="N20" s="20">
        <v>10</v>
      </c>
      <c r="O20" s="20">
        <v>7930746.8629699983</v>
      </c>
      <c r="P20" s="471">
        <v>3.5924743099307481E-2</v>
      </c>
      <c r="Q20" s="1">
        <v>10</v>
      </c>
      <c r="R20" s="20">
        <v>7994545.2676999997</v>
      </c>
      <c r="S20" s="471">
        <v>3.5738769337496631E-2</v>
      </c>
      <c r="T20" s="1">
        <v>10</v>
      </c>
      <c r="V20" s="618"/>
      <c r="W20" s="618"/>
      <c r="X20" s="618"/>
    </row>
    <row r="21" spans="1:24" s="625" customFormat="1" ht="15" customHeight="1">
      <c r="A21" s="14" t="s">
        <v>982</v>
      </c>
      <c r="B21" s="15" t="s">
        <v>985</v>
      </c>
      <c r="C21" s="626">
        <v>175528236</v>
      </c>
      <c r="D21" s="471">
        <v>0.91615998484133232</v>
      </c>
      <c r="E21" s="627"/>
      <c r="F21" s="626">
        <v>187165201.37150002</v>
      </c>
      <c r="G21" s="471">
        <v>0.91518301659020695</v>
      </c>
      <c r="H21" s="627"/>
      <c r="I21" s="20">
        <v>198586877.33813</v>
      </c>
      <c r="J21" s="471">
        <v>0.91122559240434076</v>
      </c>
      <c r="K21" s="627"/>
      <c r="L21" s="20">
        <v>192210971.16643003</v>
      </c>
      <c r="M21" s="471">
        <v>0.9105385103423721</v>
      </c>
      <c r="N21" s="627"/>
      <c r="O21" s="20">
        <v>201652631.18924004</v>
      </c>
      <c r="P21" s="471">
        <v>0.91344725735703414</v>
      </c>
      <c r="Q21" s="627"/>
      <c r="R21" s="20">
        <v>204827631.91515005</v>
      </c>
      <c r="S21" s="471">
        <v>0.91566027157755159</v>
      </c>
      <c r="T21" s="627"/>
      <c r="V21" s="618"/>
      <c r="W21" s="618"/>
      <c r="X21" s="618"/>
    </row>
    <row r="22" spans="1:24" s="625" customFormat="1" ht="15" customHeight="1">
      <c r="A22" s="14"/>
      <c r="B22" s="14"/>
      <c r="C22" s="626"/>
      <c r="D22" s="471"/>
      <c r="E22" s="627"/>
      <c r="F22" s="626"/>
      <c r="G22" s="471"/>
      <c r="H22" s="627"/>
      <c r="I22" s="626"/>
      <c r="J22" s="471"/>
      <c r="K22" s="627"/>
      <c r="L22" s="20"/>
      <c r="M22" s="471"/>
      <c r="N22" s="14"/>
      <c r="O22" s="20"/>
      <c r="P22" s="471"/>
      <c r="Q22" s="14"/>
      <c r="R22" s="20"/>
      <c r="S22" s="471"/>
      <c r="T22" s="14"/>
      <c r="V22" s="618"/>
      <c r="W22" s="618"/>
      <c r="X22" s="618"/>
    </row>
    <row r="23" spans="1:24" s="625" customFormat="1" ht="15" customHeight="1">
      <c r="A23" s="628"/>
      <c r="B23" s="629" t="s">
        <v>852</v>
      </c>
      <c r="C23" s="630"/>
      <c r="D23" s="631"/>
      <c r="E23" s="630"/>
      <c r="F23" s="630"/>
      <c r="G23" s="631"/>
      <c r="H23" s="630"/>
      <c r="I23" s="630"/>
      <c r="J23" s="631"/>
      <c r="K23" s="630"/>
      <c r="L23" s="628"/>
      <c r="M23" s="631"/>
      <c r="N23" s="628"/>
      <c r="O23" s="628"/>
      <c r="P23" s="631"/>
      <c r="Q23" s="628"/>
      <c r="R23" s="628"/>
      <c r="S23" s="631"/>
      <c r="T23" s="628"/>
      <c r="V23" s="618"/>
      <c r="W23" s="618"/>
      <c r="X23" s="618"/>
    </row>
    <row r="24" spans="1:24" s="625" customFormat="1" ht="15" customHeight="1">
      <c r="A24" s="14" t="s">
        <v>982</v>
      </c>
      <c r="B24" s="14" t="s">
        <v>853</v>
      </c>
      <c r="C24" s="626">
        <v>3071552</v>
      </c>
      <c r="D24" s="471">
        <v>1.6031796922743324E-2</v>
      </c>
      <c r="E24" s="626">
        <v>13</v>
      </c>
      <c r="F24" s="626">
        <v>3705616.4035200002</v>
      </c>
      <c r="G24" s="471">
        <v>1.8119378889071579E-2</v>
      </c>
      <c r="H24" s="626">
        <v>13</v>
      </c>
      <c r="I24" s="626">
        <v>3936892.0321000004</v>
      </c>
      <c r="J24" s="471">
        <v>1.806462150101722E-2</v>
      </c>
      <c r="K24" s="626">
        <v>13</v>
      </c>
      <c r="L24" s="20">
        <v>3044829.6521000001</v>
      </c>
      <c r="M24" s="471">
        <v>1.4423914716443763E-2</v>
      </c>
      <c r="N24" s="20">
        <v>13</v>
      </c>
      <c r="O24" s="20">
        <v>3395636.0224799993</v>
      </c>
      <c r="P24" s="471">
        <v>1.5381571732660877E-2</v>
      </c>
      <c r="Q24" s="1">
        <v>13</v>
      </c>
      <c r="R24" s="20">
        <v>3481948.2512299996</v>
      </c>
      <c r="S24" s="471">
        <v>1.5565681502684118E-2</v>
      </c>
      <c r="T24" s="1">
        <v>13</v>
      </c>
      <c r="V24" s="618"/>
      <c r="W24" s="618"/>
      <c r="X24" s="618"/>
    </row>
    <row r="25" spans="1:24" s="625" customFormat="1" ht="15" customHeight="1">
      <c r="A25" s="14" t="s">
        <v>982</v>
      </c>
      <c r="B25" s="14" t="s">
        <v>854</v>
      </c>
      <c r="C25" s="626">
        <v>434477</v>
      </c>
      <c r="D25" s="471">
        <v>2.2677288327212922E-3</v>
      </c>
      <c r="E25" s="626">
        <v>19</v>
      </c>
      <c r="F25" s="626">
        <v>441334.44633000001</v>
      </c>
      <c r="G25" s="471">
        <v>2.1579961817569E-3</v>
      </c>
      <c r="H25" s="626">
        <v>19</v>
      </c>
      <c r="I25" s="626">
        <v>414426.53825999994</v>
      </c>
      <c r="J25" s="471">
        <v>1.9016164254955031E-3</v>
      </c>
      <c r="K25" s="626">
        <v>20</v>
      </c>
      <c r="L25" s="20">
        <v>359751.08048</v>
      </c>
      <c r="M25" s="471">
        <v>1.7042066377714045E-3</v>
      </c>
      <c r="N25" s="20">
        <v>20</v>
      </c>
      <c r="O25" s="20">
        <v>466013.1218299999</v>
      </c>
      <c r="P25" s="471">
        <v>2.110948939855522E-3</v>
      </c>
      <c r="Q25" s="1">
        <v>19</v>
      </c>
      <c r="R25" s="20">
        <v>492615.66148999997</v>
      </c>
      <c r="S25" s="471">
        <v>2.2021862292981253E-3</v>
      </c>
      <c r="T25" s="1">
        <v>19</v>
      </c>
      <c r="V25" s="618"/>
      <c r="W25" s="618"/>
      <c r="X25" s="618"/>
    </row>
    <row r="26" spans="1:24" s="625" customFormat="1" ht="15" customHeight="1">
      <c r="A26" s="14" t="s">
        <v>982</v>
      </c>
      <c r="B26" s="15" t="s">
        <v>985</v>
      </c>
      <c r="C26" s="626">
        <v>3506029</v>
      </c>
      <c r="D26" s="471">
        <v>1.8299525755464615E-2</v>
      </c>
      <c r="E26" s="627"/>
      <c r="F26" s="626">
        <v>4146950.8498500003</v>
      </c>
      <c r="G26" s="471">
        <v>2.0277375070828475E-2</v>
      </c>
      <c r="H26" s="627"/>
      <c r="I26" s="20">
        <v>4351318.5703600002</v>
      </c>
      <c r="J26" s="471">
        <v>1.9966237926512719E-2</v>
      </c>
      <c r="K26" s="627"/>
      <c r="L26" s="20">
        <v>3404580.7325800001</v>
      </c>
      <c r="M26" s="471">
        <v>1.6128121354215166E-2</v>
      </c>
      <c r="N26" s="627"/>
      <c r="O26" s="20">
        <v>3861649.1443099994</v>
      </c>
      <c r="P26" s="471">
        <v>1.7492520672516401E-2</v>
      </c>
      <c r="Q26" s="627"/>
      <c r="R26" s="20">
        <v>3974563.9127199994</v>
      </c>
      <c r="S26" s="471">
        <v>1.7767867731982242E-2</v>
      </c>
      <c r="T26" s="627"/>
      <c r="V26" s="618"/>
      <c r="W26" s="618"/>
      <c r="X26" s="618"/>
    </row>
    <row r="27" spans="1:24" s="625" customFormat="1" ht="15" customHeight="1">
      <c r="A27" s="14"/>
      <c r="B27" s="15"/>
      <c r="C27" s="626"/>
      <c r="D27" s="471"/>
      <c r="E27" s="627"/>
      <c r="F27" s="626"/>
      <c r="G27" s="471"/>
      <c r="H27" s="627"/>
      <c r="I27" s="626"/>
      <c r="J27" s="471"/>
      <c r="K27" s="627"/>
      <c r="L27" s="20"/>
      <c r="M27" s="471"/>
      <c r="N27" s="627"/>
      <c r="O27" s="20"/>
      <c r="P27" s="471"/>
      <c r="Q27" s="627"/>
      <c r="R27" s="20"/>
      <c r="S27" s="471"/>
      <c r="T27" s="627"/>
      <c r="V27" s="618"/>
      <c r="W27" s="618"/>
      <c r="X27" s="618"/>
    </row>
    <row r="28" spans="1:24" s="625" customFormat="1" ht="15" customHeight="1">
      <c r="A28" s="628"/>
      <c r="B28" s="629" t="s">
        <v>876</v>
      </c>
      <c r="C28" s="630"/>
      <c r="D28" s="631"/>
      <c r="E28" s="630"/>
      <c r="F28" s="630"/>
      <c r="G28" s="631"/>
      <c r="H28" s="630"/>
      <c r="I28" s="630"/>
      <c r="J28" s="631"/>
      <c r="K28" s="630"/>
      <c r="L28" s="628"/>
      <c r="M28" s="631"/>
      <c r="N28" s="628"/>
      <c r="O28" s="628"/>
      <c r="P28" s="631"/>
      <c r="Q28" s="628"/>
      <c r="R28" s="628"/>
      <c r="S28" s="631"/>
      <c r="T28" s="628"/>
      <c r="V28" s="618"/>
      <c r="W28" s="618"/>
      <c r="X28" s="618"/>
    </row>
    <row r="29" spans="1:24" s="625" customFormat="1" ht="15" customHeight="1">
      <c r="A29" s="14"/>
      <c r="B29" s="14" t="s">
        <v>877</v>
      </c>
      <c r="C29" s="626">
        <v>4017968.2406000001</v>
      </c>
      <c r="D29" s="471">
        <v>2.0971564497469515E-2</v>
      </c>
      <c r="E29" s="626">
        <v>12</v>
      </c>
      <c r="F29" s="626">
        <v>3999937.96324</v>
      </c>
      <c r="G29" s="471">
        <v>1.9558525113360578E-2</v>
      </c>
      <c r="H29" s="626">
        <v>12</v>
      </c>
      <c r="I29" s="626">
        <v>4354856.0021200003</v>
      </c>
      <c r="J29" s="471">
        <v>1.9982469605031982E-2</v>
      </c>
      <c r="K29" s="626">
        <v>12</v>
      </c>
      <c r="L29" s="20">
        <v>4531811.8392200004</v>
      </c>
      <c r="M29" s="471">
        <v>2.1468021186274441E-2</v>
      </c>
      <c r="N29" s="627">
        <v>11</v>
      </c>
      <c r="O29" s="20">
        <v>4321169.5862199999</v>
      </c>
      <c r="P29" s="471">
        <v>1.9574059033244617E-2</v>
      </c>
      <c r="Q29" s="1">
        <v>11</v>
      </c>
      <c r="R29" s="20">
        <v>4293948.6501700003</v>
      </c>
      <c r="S29" s="471">
        <v>1.9195643431465695E-2</v>
      </c>
      <c r="T29" s="1">
        <v>11</v>
      </c>
      <c r="V29" s="618"/>
      <c r="W29" s="618"/>
      <c r="X29" s="618"/>
    </row>
    <row r="30" spans="1:24" s="625" customFormat="1" ht="15" customHeight="1">
      <c r="A30" s="14"/>
      <c r="B30" s="15" t="s">
        <v>985</v>
      </c>
      <c r="C30" s="626">
        <v>4017968.2406000001</v>
      </c>
      <c r="D30" s="471">
        <v>2.0971564497469515E-2</v>
      </c>
      <c r="E30" s="627"/>
      <c r="F30" s="626">
        <v>3999937.96324</v>
      </c>
      <c r="G30" s="471">
        <v>1.9558525113360571E-2</v>
      </c>
      <c r="H30" s="627"/>
      <c r="I30" s="626">
        <v>4354856.0021200003</v>
      </c>
      <c r="J30" s="471">
        <v>1.9982469605031979E-2</v>
      </c>
      <c r="K30" s="627"/>
      <c r="L30" s="626">
        <v>4531811.8392200004</v>
      </c>
      <c r="M30" s="471">
        <v>2.1468021186274441E-2</v>
      </c>
      <c r="N30" s="627"/>
      <c r="O30" s="626">
        <v>4321169.5862199999</v>
      </c>
      <c r="P30" s="471">
        <v>1.9574059033244617E-2</v>
      </c>
      <c r="Q30" s="627"/>
      <c r="R30" s="626">
        <v>4293948.6501700003</v>
      </c>
      <c r="S30" s="471">
        <v>1.9195643431465695E-2</v>
      </c>
      <c r="T30" s="627"/>
      <c r="V30" s="618"/>
      <c r="W30" s="618"/>
      <c r="X30" s="618"/>
    </row>
    <row r="31" spans="1:24" s="625" customFormat="1" ht="15" customHeight="1">
      <c r="A31" s="14"/>
      <c r="B31" s="14"/>
      <c r="C31" s="626"/>
      <c r="D31" s="471"/>
      <c r="E31" s="627"/>
      <c r="F31" s="626"/>
      <c r="G31" s="471"/>
      <c r="H31" s="627"/>
      <c r="I31" s="626"/>
      <c r="J31" s="471"/>
      <c r="K31" s="627"/>
      <c r="L31" s="20"/>
      <c r="M31" s="471"/>
      <c r="N31" s="14"/>
      <c r="O31" s="20"/>
      <c r="P31" s="471"/>
      <c r="Q31" s="14"/>
      <c r="R31" s="20"/>
      <c r="S31" s="471"/>
      <c r="T31" s="14"/>
      <c r="V31" s="618"/>
      <c r="W31" s="618"/>
      <c r="X31" s="618"/>
    </row>
    <row r="32" spans="1:24" s="625" customFormat="1" ht="15" customHeight="1">
      <c r="A32" s="628"/>
      <c r="B32" s="629" t="s">
        <v>986</v>
      </c>
      <c r="C32" s="630"/>
      <c r="D32" s="631"/>
      <c r="E32" s="630"/>
      <c r="F32" s="630"/>
      <c r="G32" s="631"/>
      <c r="H32" s="630"/>
      <c r="I32" s="630"/>
      <c r="J32" s="631"/>
      <c r="K32" s="630"/>
      <c r="L32" s="628"/>
      <c r="M32" s="631"/>
      <c r="N32" s="628"/>
      <c r="O32" s="628"/>
      <c r="P32" s="631"/>
      <c r="Q32" s="628"/>
      <c r="R32" s="628"/>
      <c r="S32" s="631"/>
      <c r="T32" s="628"/>
      <c r="V32" s="618"/>
      <c r="W32" s="618"/>
      <c r="X32" s="618"/>
    </row>
    <row r="33" spans="1:24" s="625" customFormat="1" ht="15" customHeight="1">
      <c r="A33" s="14" t="s">
        <v>982</v>
      </c>
      <c r="B33" s="14" t="s">
        <v>886</v>
      </c>
      <c r="C33" s="626">
        <v>1527721</v>
      </c>
      <c r="D33" s="471">
        <v>7.9738558313876343E-3</v>
      </c>
      <c r="E33" s="626">
        <v>15</v>
      </c>
      <c r="F33" s="626">
        <v>1511571.7435600003</v>
      </c>
      <c r="G33" s="471">
        <v>7.3911431074088953E-3</v>
      </c>
      <c r="H33" s="626">
        <v>15</v>
      </c>
      <c r="I33" s="626">
        <v>1518667.9480799995</v>
      </c>
      <c r="J33" s="471">
        <v>6.9684821031675203E-3</v>
      </c>
      <c r="K33" s="626">
        <v>15</v>
      </c>
      <c r="L33" s="20">
        <v>1377465.83504</v>
      </c>
      <c r="M33" s="471">
        <v>6.5253074882953817E-3</v>
      </c>
      <c r="N33" s="20">
        <v>14</v>
      </c>
      <c r="O33" s="20">
        <v>1262802.3372200006</v>
      </c>
      <c r="P33" s="471">
        <v>5.7202493451977915E-3</v>
      </c>
      <c r="Q33" s="1">
        <v>14</v>
      </c>
      <c r="R33" s="20">
        <v>1243273.9201400003</v>
      </c>
      <c r="S33" s="471">
        <v>5.5579246057595854E-3</v>
      </c>
      <c r="T33" s="1">
        <v>14</v>
      </c>
      <c r="V33" s="618"/>
      <c r="W33" s="618"/>
      <c r="X33" s="618"/>
    </row>
    <row r="34" spans="1:24" s="625" customFormat="1" ht="15" customHeight="1">
      <c r="A34" s="14" t="s">
        <v>982</v>
      </c>
      <c r="B34" s="14" t="s">
        <v>887</v>
      </c>
      <c r="C34" s="626">
        <v>719872</v>
      </c>
      <c r="D34" s="471">
        <v>3.757332356531513E-3</v>
      </c>
      <c r="E34" s="626">
        <v>17</v>
      </c>
      <c r="F34" s="626">
        <v>735049.65483999997</v>
      </c>
      <c r="G34" s="471">
        <v>3.5941775262209388E-3</v>
      </c>
      <c r="H34" s="626">
        <v>17</v>
      </c>
      <c r="I34" s="626">
        <v>801028.22201999999</v>
      </c>
      <c r="J34" s="471">
        <v>3.6755571462053572E-3</v>
      </c>
      <c r="K34" s="626">
        <v>17</v>
      </c>
      <c r="L34" s="20">
        <v>762277.10519000003</v>
      </c>
      <c r="M34" s="471">
        <v>3.6110460064572069E-3</v>
      </c>
      <c r="N34" s="20">
        <v>17</v>
      </c>
      <c r="O34" s="20">
        <v>515189.81758000015</v>
      </c>
      <c r="P34" s="471">
        <v>2.3337098212474626E-3</v>
      </c>
      <c r="Q34" s="1">
        <v>18</v>
      </c>
      <c r="R34" s="20">
        <v>503082.39220000018</v>
      </c>
      <c r="S34" s="471">
        <v>2.2489766422655417E-3</v>
      </c>
      <c r="T34" s="1">
        <v>18</v>
      </c>
      <c r="V34" s="618"/>
      <c r="W34" s="618"/>
      <c r="X34" s="618"/>
    </row>
    <row r="35" spans="1:24" s="625" customFormat="1" ht="15" customHeight="1">
      <c r="A35" s="14" t="s">
        <v>982</v>
      </c>
      <c r="B35" s="14" t="s">
        <v>888</v>
      </c>
      <c r="C35" s="626">
        <v>165502</v>
      </c>
      <c r="D35" s="471">
        <v>8.6382859684871539E-4</v>
      </c>
      <c r="E35" s="626">
        <v>32</v>
      </c>
      <c r="F35" s="626">
        <v>160193.27019000004</v>
      </c>
      <c r="G35" s="471">
        <v>7.8329817282080691E-4</v>
      </c>
      <c r="H35" s="626">
        <v>34</v>
      </c>
      <c r="I35" s="626">
        <v>160465.53902999999</v>
      </c>
      <c r="J35" s="471">
        <v>7.3630396843456659E-4</v>
      </c>
      <c r="K35" s="626">
        <v>36</v>
      </c>
      <c r="L35" s="20">
        <v>153040.11694000001</v>
      </c>
      <c r="M35" s="471">
        <v>7.2497901267306838E-4</v>
      </c>
      <c r="N35" s="20">
        <v>38</v>
      </c>
      <c r="O35" s="20">
        <v>147279.43752000004</v>
      </c>
      <c r="P35" s="471">
        <v>6.6714724957632574E-4</v>
      </c>
      <c r="Q35" s="1">
        <v>39</v>
      </c>
      <c r="R35" s="20">
        <v>146669.90184000001</v>
      </c>
      <c r="S35" s="471">
        <v>6.5567228842786703E-4</v>
      </c>
      <c r="T35" s="1">
        <v>38</v>
      </c>
      <c r="V35" s="618"/>
      <c r="W35" s="618"/>
      <c r="X35" s="618"/>
    </row>
    <row r="36" spans="1:24" s="625" customFormat="1" ht="15" customHeight="1">
      <c r="A36" s="14" t="s">
        <v>982</v>
      </c>
      <c r="B36" s="15" t="s">
        <v>985</v>
      </c>
      <c r="C36" s="626">
        <v>2413096</v>
      </c>
      <c r="D36" s="471">
        <v>1.2595022004212926E-2</v>
      </c>
      <c r="E36" s="627"/>
      <c r="F36" s="626">
        <v>2406814.6685900004</v>
      </c>
      <c r="G36" s="471">
        <v>1.1768618806450637E-2</v>
      </c>
      <c r="H36" s="627"/>
      <c r="I36" s="20">
        <v>2480161.7091299999</v>
      </c>
      <c r="J36" s="471">
        <v>1.1380343217807443E-2</v>
      </c>
      <c r="K36" s="627"/>
      <c r="L36" s="20">
        <v>2292783.0571699999</v>
      </c>
      <c r="M36" s="471">
        <v>1.0861332507425657E-2</v>
      </c>
      <c r="N36" s="627"/>
      <c r="O36" s="20">
        <v>1925271.5923200008</v>
      </c>
      <c r="P36" s="471">
        <v>8.7211064160215793E-3</v>
      </c>
      <c r="Q36" s="627"/>
      <c r="R36" s="20">
        <v>1893026.2141800004</v>
      </c>
      <c r="S36" s="471">
        <v>8.4625735364529941E-3</v>
      </c>
      <c r="T36" s="627"/>
      <c r="V36" s="618"/>
      <c r="W36" s="618"/>
      <c r="X36" s="618"/>
    </row>
    <row r="37" spans="1:24" s="625" customFormat="1" ht="15" customHeight="1">
      <c r="A37" s="14"/>
      <c r="B37" s="14"/>
      <c r="C37" s="626"/>
      <c r="D37" s="471"/>
      <c r="E37" s="627"/>
      <c r="F37" s="626"/>
      <c r="G37" s="471"/>
      <c r="H37" s="627"/>
      <c r="I37" s="626"/>
      <c r="J37" s="471"/>
      <c r="K37" s="627"/>
      <c r="L37" s="20"/>
      <c r="M37" s="471"/>
      <c r="N37" s="14"/>
      <c r="O37" s="20"/>
      <c r="P37" s="471"/>
      <c r="Q37" s="14"/>
      <c r="R37" s="20"/>
      <c r="S37" s="471"/>
      <c r="T37" s="14"/>
      <c r="V37" s="618"/>
      <c r="W37" s="618"/>
      <c r="X37" s="618"/>
    </row>
    <row r="38" spans="1:24" s="632" customFormat="1" ht="15" customHeight="1">
      <c r="A38" s="14"/>
      <c r="B38" s="629" t="s">
        <v>899</v>
      </c>
      <c r="C38" s="630"/>
      <c r="D38" s="631"/>
      <c r="E38" s="630"/>
      <c r="F38" s="630"/>
      <c r="G38" s="631"/>
      <c r="H38" s="630"/>
      <c r="I38" s="630"/>
      <c r="J38" s="631"/>
      <c r="K38" s="630"/>
      <c r="L38" s="628"/>
      <c r="M38" s="631"/>
      <c r="N38" s="628"/>
      <c r="O38" s="628"/>
      <c r="P38" s="631"/>
      <c r="Q38" s="628"/>
      <c r="R38" s="628"/>
      <c r="S38" s="631"/>
      <c r="T38" s="628"/>
      <c r="V38" s="618"/>
      <c r="W38" s="618"/>
      <c r="X38" s="618"/>
    </row>
    <row r="39" spans="1:24" s="625" customFormat="1" ht="15" customHeight="1">
      <c r="A39" s="14" t="s">
        <v>982</v>
      </c>
      <c r="B39" s="633" t="s">
        <v>900</v>
      </c>
      <c r="C39" s="626">
        <v>1012965.9227999998</v>
      </c>
      <c r="D39" s="471">
        <v>5.400448517137264E-3</v>
      </c>
      <c r="E39" s="626">
        <v>15</v>
      </c>
      <c r="F39" s="626">
        <v>1042177.2927100002</v>
      </c>
      <c r="G39" s="471">
        <v>5.0959417219390638E-3</v>
      </c>
      <c r="H39" s="626">
        <v>16</v>
      </c>
      <c r="I39" s="626">
        <v>1173602.8252900001</v>
      </c>
      <c r="J39" s="471">
        <v>5.3851339225270819E-3</v>
      </c>
      <c r="K39" s="626">
        <v>16</v>
      </c>
      <c r="L39" s="20">
        <v>1086785.5247200001</v>
      </c>
      <c r="M39" s="471">
        <v>5.1483017162603601E-3</v>
      </c>
      <c r="N39" s="20">
        <v>15</v>
      </c>
      <c r="O39" s="20">
        <v>1079244.63222</v>
      </c>
      <c r="P39" s="471">
        <v>4.8887685893545781E-3</v>
      </c>
      <c r="Q39" s="1">
        <v>15</v>
      </c>
      <c r="R39" s="20">
        <v>1050571.3705800001</v>
      </c>
      <c r="S39" s="471">
        <v>4.6964682328377383E-3</v>
      </c>
      <c r="T39" s="1">
        <v>15</v>
      </c>
      <c r="V39" s="618"/>
      <c r="W39" s="618"/>
      <c r="X39" s="618"/>
    </row>
    <row r="40" spans="1:24" s="625" customFormat="1" ht="15" customHeight="1">
      <c r="A40" s="14" t="s">
        <v>982</v>
      </c>
      <c r="B40" s="633" t="s">
        <v>902</v>
      </c>
      <c r="C40" s="626">
        <v>703389.98992999992</v>
      </c>
      <c r="D40" s="471">
        <v>3.7499992276015231E-3</v>
      </c>
      <c r="E40" s="626">
        <v>17</v>
      </c>
      <c r="F40" s="626">
        <v>734160.63234000001</v>
      </c>
      <c r="G40" s="471">
        <v>3.589830466578417E-3</v>
      </c>
      <c r="H40" s="626">
        <v>18</v>
      </c>
      <c r="I40" s="626">
        <v>749936.27587999986</v>
      </c>
      <c r="J40" s="471">
        <v>3.4411192542733449E-3</v>
      </c>
      <c r="K40" s="626">
        <v>18</v>
      </c>
      <c r="L40" s="20">
        <v>760413.91759000008</v>
      </c>
      <c r="M40" s="471">
        <v>3.6022197461688522E-3</v>
      </c>
      <c r="N40" s="20">
        <v>18</v>
      </c>
      <c r="O40" s="20">
        <v>737531.10800000001</v>
      </c>
      <c r="P40" s="471">
        <v>3.3408726870807239E-3</v>
      </c>
      <c r="Q40" s="1">
        <v>17</v>
      </c>
      <c r="R40" s="20">
        <v>741710.37025000004</v>
      </c>
      <c r="S40" s="471">
        <v>3.3157377874501893E-3</v>
      </c>
      <c r="T40" s="1">
        <v>16</v>
      </c>
      <c r="V40" s="618"/>
      <c r="W40" s="618"/>
      <c r="X40" s="618"/>
    </row>
    <row r="41" spans="1:24" s="625" customFormat="1" ht="15" customHeight="1">
      <c r="A41" s="14" t="s">
        <v>982</v>
      </c>
      <c r="B41" s="633" t="s">
        <v>901</v>
      </c>
      <c r="C41" s="626">
        <v>385494.48707999993</v>
      </c>
      <c r="D41" s="471">
        <v>2.0551956233248484E-3</v>
      </c>
      <c r="E41" s="626">
        <v>19</v>
      </c>
      <c r="F41" s="626">
        <v>380901.18541999999</v>
      </c>
      <c r="G41" s="471">
        <v>1.8624952359789597E-3</v>
      </c>
      <c r="H41" s="626">
        <v>20</v>
      </c>
      <c r="I41" s="626">
        <v>383572.67802999989</v>
      </c>
      <c r="J41" s="471">
        <v>1.7600419798780721E-3</v>
      </c>
      <c r="K41" s="626">
        <v>21</v>
      </c>
      <c r="L41" s="20">
        <v>362025.41947000002</v>
      </c>
      <c r="M41" s="471">
        <v>1.7149805973607096E-3</v>
      </c>
      <c r="N41" s="20">
        <v>19</v>
      </c>
      <c r="O41" s="20">
        <v>324939.26295</v>
      </c>
      <c r="P41" s="471">
        <v>1.4719117563645823E-3</v>
      </c>
      <c r="Q41" s="1">
        <v>22</v>
      </c>
      <c r="R41" s="20">
        <v>328228.69043999998</v>
      </c>
      <c r="S41" s="471">
        <v>1.4673116562336462E-3</v>
      </c>
      <c r="T41" s="1">
        <v>21</v>
      </c>
      <c r="V41" s="618"/>
      <c r="W41" s="618"/>
      <c r="X41" s="618"/>
    </row>
    <row r="42" spans="1:24" s="625" customFormat="1" ht="15" customHeight="1">
      <c r="A42" s="14" t="s">
        <v>982</v>
      </c>
      <c r="B42" s="633" t="s">
        <v>910</v>
      </c>
      <c r="C42" s="626">
        <v>101009.78748000003</v>
      </c>
      <c r="D42" s="471">
        <v>5.3851580268847758E-4</v>
      </c>
      <c r="E42" s="626">
        <v>38</v>
      </c>
      <c r="F42" s="626">
        <v>92148.310669999992</v>
      </c>
      <c r="G42" s="471">
        <v>4.5057825020192909E-4</v>
      </c>
      <c r="H42" s="626">
        <v>43</v>
      </c>
      <c r="I42" s="626">
        <v>91385.698099999994</v>
      </c>
      <c r="J42" s="471">
        <v>4.1932774211797216E-4</v>
      </c>
      <c r="K42" s="626">
        <v>45</v>
      </c>
      <c r="L42" s="20">
        <v>84458.541629999992</v>
      </c>
      <c r="M42" s="471">
        <v>4.0009555237552759E-4</v>
      </c>
      <c r="N42" s="20">
        <v>46</v>
      </c>
      <c r="O42" s="20">
        <v>81933.588210000002</v>
      </c>
      <c r="P42" s="471">
        <v>3.7114324268652842E-4</v>
      </c>
      <c r="Q42" s="1">
        <v>48</v>
      </c>
      <c r="R42" s="20">
        <v>82010.730920000016</v>
      </c>
      <c r="S42" s="471">
        <v>3.6662030139365391E-4</v>
      </c>
      <c r="T42" s="1">
        <v>48</v>
      </c>
      <c r="V42" s="618"/>
      <c r="W42" s="618"/>
      <c r="X42" s="618"/>
    </row>
    <row r="43" spans="1:24" s="625" customFormat="1" ht="15" customHeight="1">
      <c r="A43" s="14" t="s">
        <v>982</v>
      </c>
      <c r="B43" s="633" t="s">
        <v>907</v>
      </c>
      <c r="C43" s="626">
        <v>187356.23733999999</v>
      </c>
      <c r="D43" s="471">
        <v>9.9885661634344222E-4</v>
      </c>
      <c r="E43" s="626">
        <v>29</v>
      </c>
      <c r="F43" s="626">
        <v>190738.77317999999</v>
      </c>
      <c r="G43" s="471">
        <v>9.3265673608367884E-4</v>
      </c>
      <c r="H43" s="626">
        <v>30</v>
      </c>
      <c r="I43" s="626">
        <v>203936.13613</v>
      </c>
      <c r="J43" s="471">
        <v>9.3577092781059923E-4</v>
      </c>
      <c r="K43" s="626">
        <v>32</v>
      </c>
      <c r="L43" s="20">
        <v>201401.55136000001</v>
      </c>
      <c r="M43" s="471">
        <v>9.5407596893722741E-4</v>
      </c>
      <c r="N43" s="20">
        <v>31</v>
      </c>
      <c r="O43" s="20">
        <v>203932.93081999998</v>
      </c>
      <c r="P43" s="471">
        <v>9.2377657183900189E-4</v>
      </c>
      <c r="Q43" s="1">
        <v>32</v>
      </c>
      <c r="R43" s="20">
        <v>206376.43529999998</v>
      </c>
      <c r="S43" s="471">
        <v>9.2258403335096018E-4</v>
      </c>
      <c r="T43" s="1">
        <v>31</v>
      </c>
      <c r="V43" s="618"/>
      <c r="W43" s="618"/>
      <c r="X43" s="618"/>
    </row>
    <row r="44" spans="1:24" s="625" customFormat="1" ht="15" customHeight="1">
      <c r="A44" s="14" t="s">
        <v>982</v>
      </c>
      <c r="B44" s="633" t="s">
        <v>913</v>
      </c>
      <c r="C44" s="626">
        <v>101583.14547999998</v>
      </c>
      <c r="D44" s="471">
        <v>5.4157255937810995E-4</v>
      </c>
      <c r="E44" s="626">
        <v>37</v>
      </c>
      <c r="F44" s="626">
        <v>104371.91561999999</v>
      </c>
      <c r="G44" s="471">
        <v>5.1034809828145262E-4</v>
      </c>
      <c r="H44" s="626">
        <v>39</v>
      </c>
      <c r="I44" s="626">
        <v>109509.30911999999</v>
      </c>
      <c r="J44" s="471">
        <v>5.024888170569072E-4</v>
      </c>
      <c r="K44" s="626">
        <v>41</v>
      </c>
      <c r="L44" s="20">
        <v>105544.22985999999</v>
      </c>
      <c r="M44" s="471">
        <v>4.9998231239748153E-4</v>
      </c>
      <c r="N44" s="20">
        <v>43</v>
      </c>
      <c r="O44" s="20">
        <v>96680.265549999996</v>
      </c>
      <c r="P44" s="471">
        <v>4.3794282715964631E-4</v>
      </c>
      <c r="Q44" s="1">
        <v>46</v>
      </c>
      <c r="R44" s="20">
        <v>94551.275099999999</v>
      </c>
      <c r="S44" s="471">
        <v>4.2268147820961134E-4</v>
      </c>
      <c r="T44" s="1">
        <v>46</v>
      </c>
      <c r="V44" s="618"/>
      <c r="W44" s="618"/>
      <c r="X44" s="618"/>
    </row>
    <row r="45" spans="1:24" s="625" customFormat="1" ht="15" customHeight="1">
      <c r="A45" s="14" t="s">
        <v>982</v>
      </c>
      <c r="B45" s="633" t="s">
        <v>903</v>
      </c>
      <c r="C45" s="626">
        <v>272859.53914000001</v>
      </c>
      <c r="D45" s="471">
        <v>1.4547023353581373E-3</v>
      </c>
      <c r="E45" s="626">
        <v>20</v>
      </c>
      <c r="F45" s="626">
        <v>279649.74834999995</v>
      </c>
      <c r="G45" s="471">
        <v>1.367405363861705E-3</v>
      </c>
      <c r="H45" s="626">
        <v>22</v>
      </c>
      <c r="I45" s="626">
        <v>284032.55074999999</v>
      </c>
      <c r="J45" s="471">
        <v>1.3032972409279637E-3</v>
      </c>
      <c r="K45" s="626">
        <v>23</v>
      </c>
      <c r="L45" s="20">
        <v>278794.52739</v>
      </c>
      <c r="M45" s="471">
        <v>1.320700645341894E-3</v>
      </c>
      <c r="N45" s="20">
        <v>25</v>
      </c>
      <c r="O45" s="20">
        <v>279038.07079999993</v>
      </c>
      <c r="P45" s="471">
        <v>1.2639882701617746E-3</v>
      </c>
      <c r="Q45" s="1">
        <v>26</v>
      </c>
      <c r="R45" s="20">
        <v>280796.09326999995</v>
      </c>
      <c r="S45" s="471">
        <v>1.2552692457433341E-3</v>
      </c>
      <c r="T45" s="1">
        <v>24</v>
      </c>
      <c r="V45" s="618"/>
      <c r="W45" s="618"/>
      <c r="X45" s="618"/>
    </row>
    <row r="46" spans="1:24" s="625" customFormat="1" ht="15" customHeight="1">
      <c r="A46" s="14" t="s">
        <v>982</v>
      </c>
      <c r="B46" s="633" t="s">
        <v>908</v>
      </c>
      <c r="C46" s="626">
        <v>168857.75279999999</v>
      </c>
      <c r="D46" s="471">
        <v>9.0023522034703022E-4</v>
      </c>
      <c r="E46" s="626">
        <v>30</v>
      </c>
      <c r="F46" s="626">
        <v>163455.36465</v>
      </c>
      <c r="G46" s="471">
        <v>7.9924885930755026E-4</v>
      </c>
      <c r="H46" s="626">
        <v>32</v>
      </c>
      <c r="I46" s="626">
        <v>174131.00868999999</v>
      </c>
      <c r="J46" s="471">
        <v>7.9900864385586709E-4</v>
      </c>
      <c r="K46" s="626">
        <v>34</v>
      </c>
      <c r="L46" s="20">
        <v>171812.46686000002</v>
      </c>
      <c r="M46" s="471">
        <v>8.1390706619703852E-4</v>
      </c>
      <c r="N46" s="20">
        <v>34</v>
      </c>
      <c r="O46" s="20">
        <v>166543.42971999996</v>
      </c>
      <c r="P46" s="471">
        <v>7.5440939308053692E-4</v>
      </c>
      <c r="Q46" s="1">
        <v>34</v>
      </c>
      <c r="R46" s="20">
        <v>167958.53709</v>
      </c>
      <c r="S46" s="471">
        <v>7.508408814163632E-4</v>
      </c>
      <c r="T46" s="1">
        <v>33</v>
      </c>
      <c r="V46" s="618"/>
      <c r="W46" s="618"/>
      <c r="X46" s="618"/>
    </row>
    <row r="47" spans="1:24" s="625" customFormat="1" ht="15" customHeight="1">
      <c r="A47" s="14" t="s">
        <v>982</v>
      </c>
      <c r="B47" s="633" t="s">
        <v>904</v>
      </c>
      <c r="C47" s="626">
        <v>161156.84122999999</v>
      </c>
      <c r="D47" s="471">
        <v>8.5917917341323533E-4</v>
      </c>
      <c r="E47" s="626">
        <v>32</v>
      </c>
      <c r="F47" s="626">
        <v>160356.00071999998</v>
      </c>
      <c r="G47" s="471">
        <v>7.8409387745096988E-4</v>
      </c>
      <c r="H47" s="626">
        <v>33</v>
      </c>
      <c r="I47" s="626">
        <v>172069.43083999999</v>
      </c>
      <c r="J47" s="471">
        <v>7.8954899313355212E-4</v>
      </c>
      <c r="K47" s="626">
        <v>35</v>
      </c>
      <c r="L47" s="20">
        <v>168609.71617</v>
      </c>
      <c r="M47" s="471">
        <v>7.9873505065300617E-4</v>
      </c>
      <c r="N47" s="20">
        <v>35</v>
      </c>
      <c r="O47" s="20">
        <v>164498.85947000002</v>
      </c>
      <c r="P47" s="471">
        <v>7.4514788691360976E-4</v>
      </c>
      <c r="Q47" s="1">
        <v>35</v>
      </c>
      <c r="R47" s="20">
        <v>164311.84450000001</v>
      </c>
      <c r="S47" s="471">
        <v>7.3453872776600769E-4</v>
      </c>
      <c r="T47" s="1">
        <v>34</v>
      </c>
      <c r="V47" s="618"/>
      <c r="W47" s="618"/>
      <c r="X47" s="618"/>
    </row>
    <row r="48" spans="1:24" s="625" customFormat="1" ht="15" customHeight="1">
      <c r="A48" s="14" t="s">
        <v>982</v>
      </c>
      <c r="B48" s="633" t="s">
        <v>905</v>
      </c>
      <c r="C48" s="626">
        <v>142094.20292000001</v>
      </c>
      <c r="D48" s="471">
        <v>7.5755009145023894E-4</v>
      </c>
      <c r="E48" s="626">
        <v>34</v>
      </c>
      <c r="F48" s="626">
        <v>144736.14222000001</v>
      </c>
      <c r="G48" s="471">
        <v>7.0771734422795751E-4</v>
      </c>
      <c r="H48" s="626">
        <v>36</v>
      </c>
      <c r="I48" s="626">
        <v>152754.52456999998</v>
      </c>
      <c r="J48" s="471">
        <v>7.0092160171660825E-4</v>
      </c>
      <c r="K48" s="626">
        <v>38</v>
      </c>
      <c r="L48" s="20">
        <v>151065.00339</v>
      </c>
      <c r="M48" s="471">
        <v>7.1562253869730959E-4</v>
      </c>
      <c r="N48" s="20">
        <v>39</v>
      </c>
      <c r="O48" s="20">
        <v>155935.32389000003</v>
      </c>
      <c r="P48" s="471">
        <v>7.0635673381682956E-4</v>
      </c>
      <c r="Q48" s="1">
        <v>37</v>
      </c>
      <c r="R48" s="20">
        <v>157280.84018</v>
      </c>
      <c r="S48" s="471">
        <v>7.0310736635779156E-4</v>
      </c>
      <c r="T48" s="1">
        <v>35</v>
      </c>
      <c r="V48" s="618"/>
      <c r="W48" s="618"/>
      <c r="X48" s="618"/>
    </row>
    <row r="49" spans="1:24" s="625" customFormat="1" ht="15" customHeight="1">
      <c r="A49" s="14" t="s">
        <v>982</v>
      </c>
      <c r="B49" s="633" t="s">
        <v>906</v>
      </c>
      <c r="C49" s="626">
        <v>100566.55936000001</v>
      </c>
      <c r="D49" s="471">
        <v>5.3615281042039499E-4</v>
      </c>
      <c r="E49" s="626">
        <v>39</v>
      </c>
      <c r="F49" s="626">
        <v>108328.87628</v>
      </c>
      <c r="G49" s="471">
        <v>5.2969647696943136E-4</v>
      </c>
      <c r="H49" s="626">
        <v>38</v>
      </c>
      <c r="I49" s="626">
        <v>114701.97467999998</v>
      </c>
      <c r="J49" s="471">
        <v>5.2631561676538981E-4</v>
      </c>
      <c r="K49" s="626">
        <v>39</v>
      </c>
      <c r="L49" s="20">
        <v>117033.07842000001</v>
      </c>
      <c r="M49" s="471">
        <v>5.544070884125488E-4</v>
      </c>
      <c r="N49" s="20">
        <v>41</v>
      </c>
      <c r="O49" s="20">
        <v>122138.66598000001</v>
      </c>
      <c r="P49" s="471">
        <v>5.5326443696129162E-4</v>
      </c>
      <c r="Q49" s="1">
        <v>41</v>
      </c>
      <c r="R49" s="20">
        <v>126907.47976999999</v>
      </c>
      <c r="S49" s="471">
        <v>5.6732647009051225E-4</v>
      </c>
      <c r="T49" s="1">
        <v>42</v>
      </c>
      <c r="V49" s="618"/>
      <c r="W49" s="618"/>
      <c r="X49" s="618"/>
    </row>
    <row r="50" spans="1:24" s="625" customFormat="1" ht="15" customHeight="1">
      <c r="A50" s="14" t="s">
        <v>982</v>
      </c>
      <c r="B50" s="633" t="s">
        <v>915</v>
      </c>
      <c r="C50" s="626">
        <v>47063.085529999997</v>
      </c>
      <c r="D50" s="471">
        <v>2.509085100906938E-4</v>
      </c>
      <c r="E50" s="626">
        <v>48</v>
      </c>
      <c r="F50" s="626">
        <v>50448.003290000001</v>
      </c>
      <c r="G50" s="471">
        <v>2.4667596056093127E-4</v>
      </c>
      <c r="H50" s="626">
        <v>52</v>
      </c>
      <c r="I50" s="626">
        <v>52346.040809999991</v>
      </c>
      <c r="J50" s="471">
        <v>2.4019236661795032E-4</v>
      </c>
      <c r="K50" s="626">
        <v>55</v>
      </c>
      <c r="L50" s="20">
        <v>54094.995990000003</v>
      </c>
      <c r="M50" s="471">
        <v>2.5625788562850659E-4</v>
      </c>
      <c r="N50" s="20">
        <v>57</v>
      </c>
      <c r="O50" s="20">
        <v>54225.088250000001</v>
      </c>
      <c r="P50" s="471">
        <v>2.456291189943501E-4</v>
      </c>
      <c r="Q50" s="1">
        <v>58</v>
      </c>
      <c r="R50" s="20">
        <v>53621.482359999995</v>
      </c>
      <c r="S50" s="471">
        <v>2.3970916736706596E-4</v>
      </c>
      <c r="T50" s="1">
        <v>59</v>
      </c>
      <c r="V50" s="618"/>
      <c r="W50" s="618"/>
      <c r="X50" s="618"/>
    </row>
    <row r="51" spans="1:24" s="625" customFormat="1" ht="15" customHeight="1">
      <c r="A51" s="14" t="s">
        <v>982</v>
      </c>
      <c r="B51" s="633" t="s">
        <v>914</v>
      </c>
      <c r="C51" s="626">
        <v>126625.02434999998</v>
      </c>
      <c r="D51" s="471">
        <v>6.7507890402986764E-4</v>
      </c>
      <c r="E51" s="626">
        <v>35</v>
      </c>
      <c r="F51" s="626">
        <v>129756.89051000001</v>
      </c>
      <c r="G51" s="471">
        <v>6.3447319058311611E-4</v>
      </c>
      <c r="H51" s="626">
        <v>37</v>
      </c>
      <c r="I51" s="626">
        <v>154358.25612999997</v>
      </c>
      <c r="J51" s="471">
        <v>7.0828040236047094E-4</v>
      </c>
      <c r="K51" s="626">
        <v>37</v>
      </c>
      <c r="L51" s="20">
        <v>153062.78591000001</v>
      </c>
      <c r="M51" s="471">
        <v>7.2508639972828975E-4</v>
      </c>
      <c r="N51" s="20">
        <v>37</v>
      </c>
      <c r="O51" s="20">
        <v>159361.24716</v>
      </c>
      <c r="P51" s="471">
        <v>7.2187550089882391E-4</v>
      </c>
      <c r="Q51" s="1">
        <v>36</v>
      </c>
      <c r="R51" s="20">
        <v>153060.98966999998</v>
      </c>
      <c r="S51" s="471">
        <v>6.8424297082738804E-4</v>
      </c>
      <c r="T51" s="1">
        <v>36</v>
      </c>
      <c r="V51" s="618"/>
      <c r="W51" s="618"/>
      <c r="X51" s="618"/>
    </row>
    <row r="52" spans="1:24" s="625" customFormat="1" ht="15" customHeight="1">
      <c r="A52" s="14" t="s">
        <v>982</v>
      </c>
      <c r="B52" s="633" t="s">
        <v>922</v>
      </c>
      <c r="C52" s="626">
        <v>203108.50115</v>
      </c>
      <c r="D52" s="471">
        <v>1.0828370226133039E-3</v>
      </c>
      <c r="E52" s="626">
        <v>28</v>
      </c>
      <c r="F52" s="626">
        <v>230072.17077999999</v>
      </c>
      <c r="G52" s="471">
        <v>1.1249855301358374E-3</v>
      </c>
      <c r="H52" s="626">
        <v>28</v>
      </c>
      <c r="I52" s="626">
        <v>254498.82788999999</v>
      </c>
      <c r="J52" s="471">
        <v>1.1677803101531935E-3</v>
      </c>
      <c r="K52" s="626">
        <v>27</v>
      </c>
      <c r="L52" s="20">
        <v>242390.30958999999</v>
      </c>
      <c r="M52" s="471">
        <v>1.1482472102198693E-3</v>
      </c>
      <c r="N52" s="20">
        <v>29</v>
      </c>
      <c r="O52" s="20">
        <v>245226.29349999997</v>
      </c>
      <c r="P52" s="471">
        <v>1.1108274854057967E-3</v>
      </c>
      <c r="Q52" s="1">
        <v>29</v>
      </c>
      <c r="R52" s="20">
        <v>245045.95996999997</v>
      </c>
      <c r="S52" s="471">
        <v>1.0954520547699397E-3</v>
      </c>
      <c r="T52" s="1">
        <v>29</v>
      </c>
      <c r="V52" s="618"/>
      <c r="W52" s="618"/>
      <c r="X52" s="618"/>
    </row>
    <row r="53" spans="1:24" s="625" customFormat="1" ht="15" customHeight="1">
      <c r="A53" s="14" t="s">
        <v>982</v>
      </c>
      <c r="B53" s="633" t="s">
        <v>917</v>
      </c>
      <c r="C53" s="626">
        <v>84595.531369999997</v>
      </c>
      <c r="D53" s="471">
        <v>4.5100610164726802E-4</v>
      </c>
      <c r="E53" s="626">
        <v>42</v>
      </c>
      <c r="F53" s="626">
        <v>82663.339459999988</v>
      </c>
      <c r="G53" s="471">
        <v>4.0419951900280319E-4</v>
      </c>
      <c r="H53" s="626">
        <v>44</v>
      </c>
      <c r="I53" s="626">
        <v>83101.194429999989</v>
      </c>
      <c r="J53" s="471">
        <v>3.813138921312076E-4</v>
      </c>
      <c r="K53" s="626">
        <v>46</v>
      </c>
      <c r="L53" s="20">
        <v>81436.520170000003</v>
      </c>
      <c r="M53" s="471">
        <v>3.8577968423484543E-4</v>
      </c>
      <c r="N53" s="20">
        <v>47</v>
      </c>
      <c r="O53" s="20">
        <v>78223.749680000008</v>
      </c>
      <c r="P53" s="471">
        <v>3.5433839461447033E-4</v>
      </c>
      <c r="Q53" s="1">
        <v>50</v>
      </c>
      <c r="R53" s="20">
        <v>77116.447760000025</v>
      </c>
      <c r="S53" s="471">
        <v>3.447409260107491E-4</v>
      </c>
      <c r="T53" s="1">
        <v>51</v>
      </c>
      <c r="V53" s="618"/>
      <c r="W53" s="618"/>
      <c r="X53" s="618"/>
    </row>
    <row r="54" spans="1:24" s="625" customFormat="1" ht="15" customHeight="1">
      <c r="A54" s="14" t="s">
        <v>982</v>
      </c>
      <c r="B54" s="633" t="s">
        <v>909</v>
      </c>
      <c r="C54" s="626">
        <v>220681.60548</v>
      </c>
      <c r="D54" s="471">
        <v>1.1765249178172423E-3</v>
      </c>
      <c r="E54" s="626">
        <v>26</v>
      </c>
      <c r="F54" s="626">
        <v>240079.48277999999</v>
      </c>
      <c r="G54" s="471">
        <v>1.1739183548116212E-3</v>
      </c>
      <c r="H54" s="626">
        <v>27</v>
      </c>
      <c r="I54" s="626">
        <v>248406.20793999999</v>
      </c>
      <c r="J54" s="471">
        <v>1.1398240257418102E-3</v>
      </c>
      <c r="K54" s="626">
        <v>28</v>
      </c>
      <c r="L54" s="20">
        <v>254525.17463999998</v>
      </c>
      <c r="M54" s="471">
        <v>1.2057322844525231E-3</v>
      </c>
      <c r="N54" s="20">
        <v>27</v>
      </c>
      <c r="O54" s="20">
        <v>255229.05806000001</v>
      </c>
      <c r="P54" s="471">
        <v>1.1561380662766488E-3</v>
      </c>
      <c r="Q54" s="1">
        <v>27</v>
      </c>
      <c r="R54" s="20">
        <v>248675.87818999996</v>
      </c>
      <c r="S54" s="471">
        <v>1.1116792203728031E-3</v>
      </c>
      <c r="T54" s="1">
        <v>28</v>
      </c>
      <c r="V54" s="618"/>
      <c r="W54" s="618"/>
      <c r="X54" s="618"/>
    </row>
    <row r="55" spans="1:24" s="625" customFormat="1" ht="15" customHeight="1">
      <c r="A55" s="14" t="s">
        <v>982</v>
      </c>
      <c r="B55" s="633" t="s">
        <v>918</v>
      </c>
      <c r="C55" s="626">
        <v>73052.792159999997</v>
      </c>
      <c r="D55" s="471">
        <v>3.8946803067441631E-4</v>
      </c>
      <c r="E55" s="626">
        <v>43</v>
      </c>
      <c r="F55" s="626">
        <v>71601.298110000018</v>
      </c>
      <c r="G55" s="471">
        <v>3.5010937672125752E-4</v>
      </c>
      <c r="H55" s="626">
        <v>45</v>
      </c>
      <c r="I55" s="626">
        <v>71806.572970000008</v>
      </c>
      <c r="J55" s="471">
        <v>3.2948796954848143E-4</v>
      </c>
      <c r="K55" s="626">
        <v>47</v>
      </c>
      <c r="L55" s="20">
        <v>71352.668099999995</v>
      </c>
      <c r="M55" s="471">
        <v>3.3801063345376153E-4</v>
      </c>
      <c r="N55" s="20">
        <v>49</v>
      </c>
      <c r="O55" s="20">
        <v>71814.990520000007</v>
      </c>
      <c r="P55" s="471">
        <v>3.2530796023213859E-4</v>
      </c>
      <c r="Q55" s="1">
        <v>52</v>
      </c>
      <c r="R55" s="20">
        <v>70584.396849999976</v>
      </c>
      <c r="S55" s="471">
        <v>3.1554008306644007E-4</v>
      </c>
      <c r="T55" s="1">
        <v>53</v>
      </c>
      <c r="V55" s="618"/>
      <c r="W55" s="618"/>
      <c r="X55" s="618"/>
    </row>
    <row r="56" spans="1:24" s="625" customFormat="1" ht="15" customHeight="1">
      <c r="A56" s="14" t="s">
        <v>982</v>
      </c>
      <c r="B56" s="633" t="s">
        <v>916</v>
      </c>
      <c r="C56" s="626">
        <v>58633.435010000001</v>
      </c>
      <c r="D56" s="471">
        <v>3.1259378033088824E-4</v>
      </c>
      <c r="E56" s="626">
        <v>46</v>
      </c>
      <c r="F56" s="626">
        <v>63266.945390000008</v>
      </c>
      <c r="G56" s="471">
        <v>3.093568329378817E-4</v>
      </c>
      <c r="H56" s="626">
        <v>47</v>
      </c>
      <c r="I56" s="626">
        <v>67316.746170000013</v>
      </c>
      <c r="J56" s="471">
        <v>3.0888617984081208E-4</v>
      </c>
      <c r="K56" s="626">
        <v>50</v>
      </c>
      <c r="L56" s="20">
        <v>64321.766080000001</v>
      </c>
      <c r="M56" s="471">
        <v>3.0470396519854134E-4</v>
      </c>
      <c r="N56" s="20">
        <v>54</v>
      </c>
      <c r="O56" s="20">
        <v>66172.199669999987</v>
      </c>
      <c r="P56" s="471">
        <v>2.9974721353930337E-4</v>
      </c>
      <c r="Q56" s="1">
        <v>55</v>
      </c>
      <c r="R56" s="20">
        <v>64690.39589</v>
      </c>
      <c r="S56" s="471">
        <v>2.8919157496110981E-4</v>
      </c>
      <c r="T56" s="1">
        <v>56</v>
      </c>
      <c r="V56" s="618"/>
      <c r="W56" s="618"/>
      <c r="X56" s="618"/>
    </row>
    <row r="57" spans="1:24" s="625" customFormat="1" ht="15" customHeight="1">
      <c r="A57" s="14" t="s">
        <v>982</v>
      </c>
      <c r="B57" s="633" t="s">
        <v>911</v>
      </c>
      <c r="C57" s="626">
        <v>222969.96033999999</v>
      </c>
      <c r="D57" s="471">
        <v>1.188724876702543E-3</v>
      </c>
      <c r="E57" s="626">
        <v>25</v>
      </c>
      <c r="F57" s="626">
        <v>257273.82758000001</v>
      </c>
      <c r="G57" s="471">
        <v>1.2579936648962251E-3</v>
      </c>
      <c r="H57" s="626">
        <v>24</v>
      </c>
      <c r="I57" s="626">
        <v>273719.21842000005</v>
      </c>
      <c r="J57" s="471">
        <v>1.2559740114777838E-3</v>
      </c>
      <c r="K57" s="626">
        <v>26</v>
      </c>
      <c r="L57" s="20">
        <v>274905.98418999999</v>
      </c>
      <c r="M57" s="471">
        <v>1.3022799053017003E-3</v>
      </c>
      <c r="N57" s="20">
        <v>26</v>
      </c>
      <c r="O57" s="20">
        <v>253684.43185000002</v>
      </c>
      <c r="P57" s="471">
        <v>1.1491412095193364E-3</v>
      </c>
      <c r="Q57" s="1">
        <v>28</v>
      </c>
      <c r="R57" s="20">
        <v>250794.07597000001</v>
      </c>
      <c r="S57" s="471">
        <v>1.1211483995863445E-3</v>
      </c>
      <c r="T57" s="1">
        <v>27</v>
      </c>
      <c r="V57" s="618"/>
      <c r="W57" s="618"/>
      <c r="X57" s="618"/>
    </row>
    <row r="58" spans="1:24" s="625" customFormat="1" ht="15" customHeight="1">
      <c r="A58" s="14" t="s">
        <v>982</v>
      </c>
      <c r="B58" s="633" t="s">
        <v>912</v>
      </c>
      <c r="C58" s="626">
        <v>255718.49351000006</v>
      </c>
      <c r="D58" s="471">
        <v>1.3633178846365977E-3</v>
      </c>
      <c r="E58" s="626">
        <v>21</v>
      </c>
      <c r="F58" s="626">
        <v>313621.99817000004</v>
      </c>
      <c r="G58" s="471">
        <v>1.5335197154762038E-3</v>
      </c>
      <c r="H58" s="626">
        <v>21</v>
      </c>
      <c r="I58" s="626">
        <v>329695.07823999994</v>
      </c>
      <c r="J58" s="471">
        <v>1.5128219800269532E-3</v>
      </c>
      <c r="K58" s="626">
        <v>22</v>
      </c>
      <c r="L58" s="20">
        <v>342405.75975999999</v>
      </c>
      <c r="M58" s="471">
        <v>1.6220386824566983E-3</v>
      </c>
      <c r="N58" s="20">
        <v>21</v>
      </c>
      <c r="O58" s="20">
        <v>355620.69495999994</v>
      </c>
      <c r="P58" s="471">
        <v>1.6108926848852718E-3</v>
      </c>
      <c r="Q58" s="1">
        <v>21</v>
      </c>
      <c r="R58" s="20">
        <v>350134.16480000003</v>
      </c>
      <c r="S58" s="471">
        <v>1.5652377632435724E-3</v>
      </c>
      <c r="T58" s="1">
        <v>20</v>
      </c>
      <c r="V58" s="618"/>
      <c r="W58" s="618"/>
      <c r="X58" s="618"/>
    </row>
    <row r="59" spans="1:24" s="625" customFormat="1" ht="15" customHeight="1">
      <c r="A59" s="14" t="s">
        <v>982</v>
      </c>
      <c r="B59" s="633" t="s">
        <v>920</v>
      </c>
      <c r="C59" s="626">
        <v>61892.999369999998</v>
      </c>
      <c r="D59" s="471">
        <v>3.299715707562736E-4</v>
      </c>
      <c r="E59" s="626">
        <v>44</v>
      </c>
      <c r="F59" s="626">
        <v>63006.453810000006</v>
      </c>
      <c r="G59" s="471">
        <v>3.0808310540608714E-4</v>
      </c>
      <c r="H59" s="626">
        <v>48</v>
      </c>
      <c r="I59" s="626">
        <v>68291.904180000012</v>
      </c>
      <c r="J59" s="471">
        <v>3.1336074002958578E-4</v>
      </c>
      <c r="K59" s="626">
        <v>48</v>
      </c>
      <c r="L59" s="20">
        <v>64652.209390000004</v>
      </c>
      <c r="M59" s="471">
        <v>3.0626933556951506E-4</v>
      </c>
      <c r="N59" s="20">
        <v>53</v>
      </c>
      <c r="O59" s="20">
        <v>65993.384510000004</v>
      </c>
      <c r="P59" s="471">
        <v>2.9893721559128478E-4</v>
      </c>
      <c r="Q59" s="1">
        <v>56</v>
      </c>
      <c r="R59" s="20">
        <v>66116.279590000006</v>
      </c>
      <c r="S59" s="471">
        <v>2.9556583727997931E-4</v>
      </c>
      <c r="T59" s="1">
        <v>55</v>
      </c>
      <c r="V59" s="618"/>
      <c r="W59" s="618"/>
      <c r="X59" s="618"/>
    </row>
    <row r="60" spans="1:24" s="625" customFormat="1" ht="15" customHeight="1">
      <c r="A60" s="14" t="s">
        <v>982</v>
      </c>
      <c r="B60" s="633" t="s">
        <v>919</v>
      </c>
      <c r="C60" s="626">
        <v>147478.73498000001</v>
      </c>
      <c r="D60" s="471">
        <v>7.8625677103776775E-4</v>
      </c>
      <c r="E60" s="626">
        <v>33</v>
      </c>
      <c r="F60" s="626">
        <v>164173.2739</v>
      </c>
      <c r="G60" s="471">
        <v>8.0275922527429271E-4</v>
      </c>
      <c r="H60" s="626">
        <v>31</v>
      </c>
      <c r="I60" s="626">
        <v>176137.61692</v>
      </c>
      <c r="J60" s="471">
        <v>8.0821606379022598E-4</v>
      </c>
      <c r="K60" s="626">
        <v>33</v>
      </c>
      <c r="L60" s="20">
        <v>173615.69394999999</v>
      </c>
      <c r="M60" s="471">
        <v>8.2244928258756863E-4</v>
      </c>
      <c r="N60" s="20">
        <v>33</v>
      </c>
      <c r="O60" s="20">
        <v>170648.07356999998</v>
      </c>
      <c r="P60" s="471">
        <v>7.7300263257906526E-4</v>
      </c>
      <c r="Q60" s="1">
        <v>33</v>
      </c>
      <c r="R60" s="20">
        <v>168672.38749000005</v>
      </c>
      <c r="S60" s="471">
        <v>7.5403207415251005E-4</v>
      </c>
      <c r="T60" s="1">
        <v>32</v>
      </c>
      <c r="V60" s="618"/>
      <c r="W60" s="618"/>
      <c r="X60" s="618"/>
    </row>
    <row r="61" spans="1:24" s="625" customFormat="1" ht="15" customHeight="1">
      <c r="A61" s="14" t="s">
        <v>982</v>
      </c>
      <c r="B61" s="633" t="s">
        <v>921</v>
      </c>
      <c r="C61" s="626">
        <v>91154.371169999999</v>
      </c>
      <c r="D61" s="471">
        <v>4.8597339509198973E-4</v>
      </c>
      <c r="E61" s="626">
        <v>41</v>
      </c>
      <c r="F61" s="626">
        <v>93606.007379999981</v>
      </c>
      <c r="G61" s="471">
        <v>4.5770596017448678E-4</v>
      </c>
      <c r="H61" s="626">
        <v>42</v>
      </c>
      <c r="I61" s="626">
        <v>93780.615210000004</v>
      </c>
      <c r="J61" s="471">
        <v>4.3031693632642571E-4</v>
      </c>
      <c r="K61" s="626">
        <v>44</v>
      </c>
      <c r="L61" s="20">
        <v>88488.893959999987</v>
      </c>
      <c r="M61" s="471">
        <v>4.1918806819001529E-4</v>
      </c>
      <c r="N61" s="20">
        <v>45</v>
      </c>
      <c r="O61" s="20">
        <v>85589.044110000017</v>
      </c>
      <c r="P61" s="471">
        <v>3.8770174800606015E-4</v>
      </c>
      <c r="Q61" s="1">
        <v>47</v>
      </c>
      <c r="R61" s="20">
        <v>85315.434000000008</v>
      </c>
      <c r="S61" s="471">
        <v>3.8139362709889608E-4</v>
      </c>
      <c r="T61" s="1">
        <v>47</v>
      </c>
      <c r="V61" s="618"/>
      <c r="W61" s="618"/>
      <c r="X61" s="618"/>
    </row>
    <row r="62" spans="1:24" s="625" customFormat="1" ht="15" customHeight="1">
      <c r="A62" s="14" t="s">
        <v>982</v>
      </c>
      <c r="B62" s="633" t="s">
        <v>923</v>
      </c>
      <c r="C62" s="626">
        <v>96553.669840000002</v>
      </c>
      <c r="D62" s="471">
        <v>5.1475880024696627E-4</v>
      </c>
      <c r="E62" s="626">
        <v>40</v>
      </c>
      <c r="F62" s="626">
        <v>99496.080949999989</v>
      </c>
      <c r="G62" s="471">
        <v>4.8650669481014903E-4</v>
      </c>
      <c r="H62" s="626">
        <v>40</v>
      </c>
      <c r="I62" s="626">
        <v>102645.52359</v>
      </c>
      <c r="J62" s="471">
        <v>4.7099400169173461E-4</v>
      </c>
      <c r="K62" s="626">
        <v>42</v>
      </c>
      <c r="L62" s="20">
        <v>105687.03923000001</v>
      </c>
      <c r="M62" s="471">
        <v>5.0065882649151907E-4</v>
      </c>
      <c r="N62" s="20">
        <v>42</v>
      </c>
      <c r="O62" s="20">
        <v>103898.10110000001</v>
      </c>
      <c r="P62" s="471">
        <v>4.7063822046207405E-4</v>
      </c>
      <c r="Q62" s="1">
        <v>42</v>
      </c>
      <c r="R62" s="20">
        <v>102261.47471000001</v>
      </c>
      <c r="S62" s="471">
        <v>4.5714911034888401E-4</v>
      </c>
      <c r="T62" s="1">
        <v>44</v>
      </c>
      <c r="V62" s="618"/>
      <c r="W62" s="618"/>
      <c r="X62" s="618"/>
    </row>
    <row r="63" spans="1:24" s="625" customFormat="1" ht="15" customHeight="1">
      <c r="A63" s="14" t="s">
        <v>982</v>
      </c>
      <c r="B63" s="633" t="s">
        <v>924</v>
      </c>
      <c r="C63" s="626">
        <v>246728.53064000001</v>
      </c>
      <c r="D63" s="471">
        <v>1.3153894888656805E-3</v>
      </c>
      <c r="E63" s="626">
        <v>22</v>
      </c>
      <c r="F63" s="626">
        <v>242233.22014999998</v>
      </c>
      <c r="G63" s="471">
        <v>1.184449499750831E-3</v>
      </c>
      <c r="H63" s="626">
        <v>26</v>
      </c>
      <c r="I63" s="626">
        <v>236912.92712000001</v>
      </c>
      <c r="J63" s="471">
        <v>1.0870865449764432E-3</v>
      </c>
      <c r="K63" s="626">
        <v>29</v>
      </c>
      <c r="L63" s="20">
        <v>238138.61189</v>
      </c>
      <c r="M63" s="471">
        <v>1.1281061409214265E-3</v>
      </c>
      <c r="N63" s="20">
        <v>30</v>
      </c>
      <c r="O63" s="20">
        <v>226085.71492999999</v>
      </c>
      <c r="P63" s="471">
        <v>1.0241243816779531E-3</v>
      </c>
      <c r="Q63" s="1">
        <v>30</v>
      </c>
      <c r="R63" s="20">
        <v>226493.66529999999</v>
      </c>
      <c r="S63" s="471">
        <v>1.012515983024717E-3</v>
      </c>
      <c r="T63" s="1">
        <v>30</v>
      </c>
      <c r="V63" s="618"/>
      <c r="W63" s="618"/>
      <c r="X63" s="618"/>
    </row>
    <row r="64" spans="1:24" s="625" customFormat="1" ht="15" customHeight="1">
      <c r="A64" s="14"/>
      <c r="B64" s="633" t="s">
        <v>925</v>
      </c>
      <c r="C64" s="626">
        <v>103284.01615</v>
      </c>
      <c r="D64" s="471">
        <v>5.5064045029220286E-4</v>
      </c>
      <c r="E64" s="626">
        <v>36</v>
      </c>
      <c r="F64" s="626">
        <v>97790.152360000007</v>
      </c>
      <c r="G64" s="471">
        <v>4.781652036480991E-4</v>
      </c>
      <c r="H64" s="626">
        <v>41</v>
      </c>
      <c r="I64" s="626">
        <v>98573.938489999986</v>
      </c>
      <c r="J64" s="471">
        <v>4.5231133446566697E-4</v>
      </c>
      <c r="K64" s="626">
        <v>43</v>
      </c>
      <c r="L64" s="20">
        <v>99071.938510000007</v>
      </c>
      <c r="M64" s="471">
        <v>4.6932188501101356E-4</v>
      </c>
      <c r="N64" s="20">
        <v>44</v>
      </c>
      <c r="O64" s="20">
        <v>98938.103829999993</v>
      </c>
      <c r="P64" s="471">
        <v>4.4817039608477605E-4</v>
      </c>
      <c r="Q64" s="1">
        <v>45</v>
      </c>
      <c r="R64" s="20">
        <v>99565.719530000002</v>
      </c>
      <c r="S64" s="471">
        <v>4.4509802184512234E-4</v>
      </c>
      <c r="T64" s="1">
        <v>45</v>
      </c>
      <c r="V64" s="618"/>
      <c r="W64" s="618"/>
      <c r="X64" s="618"/>
    </row>
    <row r="65" spans="1:24" s="625" customFormat="1" ht="15" customHeight="1">
      <c r="A65" s="14"/>
      <c r="B65" s="633" t="s">
        <v>926</v>
      </c>
      <c r="C65" s="626">
        <v>237804.25669000004</v>
      </c>
      <c r="D65" s="471">
        <v>1.267811301944461E-3</v>
      </c>
      <c r="E65" s="626">
        <v>23</v>
      </c>
      <c r="F65" s="626">
        <v>261032.52976999999</v>
      </c>
      <c r="G65" s="471">
        <v>1.276372617733086E-3</v>
      </c>
      <c r="H65" s="626">
        <v>23</v>
      </c>
      <c r="I65" s="626">
        <v>281999.38863999996</v>
      </c>
      <c r="J65" s="471">
        <v>1.2939679772174298E-3</v>
      </c>
      <c r="K65" s="626">
        <v>24</v>
      </c>
      <c r="L65" s="20">
        <v>292201.38686000003</v>
      </c>
      <c r="M65" s="471">
        <v>1.3842113896875602E-3</v>
      </c>
      <c r="N65" s="20">
        <v>22</v>
      </c>
      <c r="O65" s="20">
        <v>303098.73905000003</v>
      </c>
      <c r="P65" s="471">
        <v>1.3729784246344667E-3</v>
      </c>
      <c r="Q65" s="1">
        <v>23</v>
      </c>
      <c r="R65" s="20">
        <v>309968.19426999998</v>
      </c>
      <c r="S65" s="471">
        <v>1.3856800388301433E-3</v>
      </c>
      <c r="T65" s="1">
        <v>22</v>
      </c>
      <c r="V65" s="618"/>
      <c r="W65" s="618"/>
      <c r="X65" s="618"/>
    </row>
    <row r="66" spans="1:24" s="625" customFormat="1" ht="15" customHeight="1">
      <c r="A66" s="14"/>
      <c r="B66" s="633" t="s">
        <v>927</v>
      </c>
      <c r="C66" s="626">
        <v>219884.18454999998</v>
      </c>
      <c r="D66" s="471">
        <v>1.172273609276626E-3</v>
      </c>
      <c r="E66" s="626">
        <v>27</v>
      </c>
      <c r="F66" s="626">
        <v>224118.76876999997</v>
      </c>
      <c r="G66" s="471">
        <v>1.0958751379766052E-3</v>
      </c>
      <c r="H66" s="626">
        <v>29</v>
      </c>
      <c r="I66" s="626">
        <v>236671.66774999999</v>
      </c>
      <c r="J66" s="471">
        <v>1.0859795145658835E-3</v>
      </c>
      <c r="K66" s="626">
        <v>30</v>
      </c>
      <c r="L66" s="20">
        <v>280618.22247000004</v>
      </c>
      <c r="M66" s="471">
        <v>1.3293398223430035E-3</v>
      </c>
      <c r="N66" s="20">
        <v>24</v>
      </c>
      <c r="O66" s="20">
        <v>280528.31278000004</v>
      </c>
      <c r="P66" s="471">
        <v>1.2707387769188719E-3</v>
      </c>
      <c r="Q66" s="1">
        <v>24</v>
      </c>
      <c r="R66" s="20">
        <v>284707.73863000004</v>
      </c>
      <c r="S66" s="471">
        <v>1.2727558427379059E-3</v>
      </c>
      <c r="T66" s="1">
        <v>23</v>
      </c>
      <c r="V66" s="618"/>
      <c r="W66" s="618"/>
      <c r="X66" s="618"/>
    </row>
    <row r="67" spans="1:24" s="625" customFormat="1" ht="15" customHeight="1">
      <c r="A67" s="14"/>
      <c r="B67" s="633" t="s">
        <v>928</v>
      </c>
      <c r="C67" s="626">
        <v>49052.547079999997</v>
      </c>
      <c r="D67" s="471">
        <v>2.6151497219941019E-4</v>
      </c>
      <c r="E67" s="626">
        <v>47</v>
      </c>
      <c r="F67" s="626">
        <v>56552.214209999998</v>
      </c>
      <c r="G67" s="471">
        <v>2.7652376412020524E-4</v>
      </c>
      <c r="H67" s="626">
        <v>49</v>
      </c>
      <c r="I67" s="626">
        <v>59051.416570000001</v>
      </c>
      <c r="J67" s="471">
        <v>2.7096031101135626E-4</v>
      </c>
      <c r="K67" s="626">
        <v>53</v>
      </c>
      <c r="L67" s="20">
        <v>67356.923079999993</v>
      </c>
      <c r="M67" s="471">
        <v>3.1908205879363732E-4</v>
      </c>
      <c r="N67" s="20">
        <v>50</v>
      </c>
      <c r="O67" s="20">
        <v>78679.917120000013</v>
      </c>
      <c r="P67" s="471">
        <v>3.5640474452771568E-4</v>
      </c>
      <c r="Q67" s="1">
        <v>49</v>
      </c>
      <c r="R67" s="20">
        <v>77256.819269999993</v>
      </c>
      <c r="S67" s="471">
        <v>3.4536844200439964E-4</v>
      </c>
      <c r="T67" s="1">
        <v>50</v>
      </c>
      <c r="V67" s="618"/>
      <c r="W67" s="618"/>
      <c r="X67" s="618"/>
    </row>
    <row r="68" spans="1:24" s="625" customFormat="1" ht="15" customHeight="1">
      <c r="A68" s="14"/>
      <c r="B68" s="633" t="s">
        <v>929</v>
      </c>
      <c r="C68" s="626">
        <v>223593.21939999997</v>
      </c>
      <c r="D68" s="471">
        <v>1.1920476720608168E-3</v>
      </c>
      <c r="E68" s="626">
        <v>24</v>
      </c>
      <c r="F68" s="626">
        <v>245911.02390999996</v>
      </c>
      <c r="G68" s="471">
        <v>1.202432882959031E-3</v>
      </c>
      <c r="H68" s="626">
        <v>25</v>
      </c>
      <c r="I68" s="626">
        <v>274374.05581999995</v>
      </c>
      <c r="J68" s="471">
        <v>1.2589787648922173E-3</v>
      </c>
      <c r="K68" s="626">
        <v>25</v>
      </c>
      <c r="L68" s="20">
        <v>286228.97327999998</v>
      </c>
      <c r="M68" s="471">
        <v>1.3559189746850206E-3</v>
      </c>
      <c r="N68" s="20">
        <v>23</v>
      </c>
      <c r="O68" s="20">
        <v>280126.58560000005</v>
      </c>
      <c r="P68" s="471">
        <v>1.2689190308108611E-3</v>
      </c>
      <c r="Q68" s="1">
        <v>25</v>
      </c>
      <c r="R68" s="20">
        <v>275336.71836</v>
      </c>
      <c r="S68" s="471">
        <v>1.2308636874405116E-3</v>
      </c>
      <c r="T68" s="1">
        <v>25</v>
      </c>
      <c r="V68" s="618"/>
      <c r="W68" s="618"/>
      <c r="X68" s="618"/>
    </row>
    <row r="69" spans="1:24" s="625" customFormat="1" ht="15" customHeight="1">
      <c r="A69" s="14"/>
      <c r="B69" s="14" t="s">
        <v>987</v>
      </c>
      <c r="C69" s="626">
        <v>16131.751659999996</v>
      </c>
      <c r="D69" s="471">
        <v>8.6003578570800857E-5</v>
      </c>
      <c r="E69" s="626">
        <v>49</v>
      </c>
      <c r="F69" s="626">
        <v>21404.121079999997</v>
      </c>
      <c r="G69" s="471">
        <v>1.0465988310816011E-4</v>
      </c>
      <c r="H69" s="626">
        <v>56</v>
      </c>
      <c r="I69" s="626">
        <v>26852.337090000001</v>
      </c>
      <c r="J69" s="471">
        <v>1.2321326111903259E-4</v>
      </c>
      <c r="K69" s="626">
        <v>57</v>
      </c>
      <c r="L69" s="20">
        <v>30679.301219999998</v>
      </c>
      <c r="M69" s="471">
        <v>1.4533345865578022E-4</v>
      </c>
      <c r="N69" s="20">
        <v>60</v>
      </c>
      <c r="O69" s="20">
        <v>46596.657759999995</v>
      </c>
      <c r="P69" s="471">
        <v>2.11073810353274E-4</v>
      </c>
      <c r="Q69" s="1">
        <v>60</v>
      </c>
      <c r="R69" s="20">
        <v>46755.483959999998</v>
      </c>
      <c r="S69" s="471">
        <v>2.0901544747775245E-4</v>
      </c>
      <c r="T69" s="1">
        <v>60</v>
      </c>
      <c r="V69" s="618"/>
      <c r="W69" s="618"/>
      <c r="X69" s="618"/>
    </row>
    <row r="70" spans="1:24" s="625" customFormat="1" ht="15" customHeight="1">
      <c r="A70" s="14"/>
      <c r="B70" s="14" t="s">
        <v>988</v>
      </c>
      <c r="C70" s="626" t="s">
        <v>984</v>
      </c>
      <c r="D70" s="471" t="s">
        <v>984</v>
      </c>
      <c r="E70" s="626" t="s">
        <v>984</v>
      </c>
      <c r="F70" s="626">
        <v>52749.027859999995</v>
      </c>
      <c r="G70" s="471">
        <v>2.5792729676974346E-4</v>
      </c>
      <c r="H70" s="626">
        <v>51</v>
      </c>
      <c r="I70" s="626">
        <v>63504.526100000003</v>
      </c>
      <c r="J70" s="471">
        <v>2.9139362173111021E-4</v>
      </c>
      <c r="K70" s="626">
        <v>51</v>
      </c>
      <c r="L70" s="20">
        <v>67283.527310000005</v>
      </c>
      <c r="M70" s="471">
        <v>3.187343696129643E-4</v>
      </c>
      <c r="N70" s="20">
        <v>51</v>
      </c>
      <c r="O70" s="20">
        <v>71566.323119999986</v>
      </c>
      <c r="P70" s="471">
        <v>3.2418154520256749E-4</v>
      </c>
      <c r="Q70" s="1">
        <v>53</v>
      </c>
      <c r="R70" s="20">
        <v>72257.48960999999</v>
      </c>
      <c r="S70" s="471">
        <v>3.2301946735005407E-4</v>
      </c>
      <c r="T70" s="1">
        <v>52</v>
      </c>
      <c r="V70" s="618"/>
      <c r="W70" s="618"/>
      <c r="X70" s="618"/>
    </row>
    <row r="71" spans="1:24" s="625" customFormat="1" ht="15" customHeight="1">
      <c r="A71" s="14"/>
      <c r="B71" s="14" t="s">
        <v>989</v>
      </c>
      <c r="C71" s="626" t="s">
        <v>984</v>
      </c>
      <c r="D71" s="471" t="s">
        <v>984</v>
      </c>
      <c r="E71" s="626" t="s">
        <v>984</v>
      </c>
      <c r="F71" s="626">
        <v>54999.023270000005</v>
      </c>
      <c r="G71" s="471">
        <v>2.6892911533189567E-4</v>
      </c>
      <c r="H71" s="626">
        <v>50</v>
      </c>
      <c r="I71" s="626">
        <v>56873.294090000003</v>
      </c>
      <c r="J71" s="471">
        <v>2.6096588955828212E-4</v>
      </c>
      <c r="K71" s="626">
        <v>54</v>
      </c>
      <c r="L71" s="626">
        <v>56854.698619999996</v>
      </c>
      <c r="M71" s="634">
        <v>2.6933110151446322E-4</v>
      </c>
      <c r="N71" s="14">
        <v>56</v>
      </c>
      <c r="O71" s="20">
        <v>54205.05055</v>
      </c>
      <c r="P71" s="471">
        <v>2.4553835210476977E-4</v>
      </c>
      <c r="Q71" s="1">
        <v>59</v>
      </c>
      <c r="R71" s="20">
        <v>54960.354569999996</v>
      </c>
      <c r="S71" s="471">
        <v>2.4569445401981645E-4</v>
      </c>
      <c r="T71" s="1">
        <v>58</v>
      </c>
      <c r="V71" s="618"/>
      <c r="W71" s="618"/>
      <c r="X71" s="618"/>
    </row>
    <row r="72" spans="1:24" s="625" customFormat="1" ht="15" customHeight="1">
      <c r="A72" s="14"/>
      <c r="B72" s="14" t="s">
        <v>990</v>
      </c>
      <c r="C72" s="626" t="s">
        <v>984</v>
      </c>
      <c r="D72" s="471" t="s">
        <v>984</v>
      </c>
      <c r="E72" s="626" t="s">
        <v>984</v>
      </c>
      <c r="F72" s="626">
        <v>14055.812760000001</v>
      </c>
      <c r="G72" s="471">
        <v>6.8728807641924703E-5</v>
      </c>
      <c r="H72" s="626">
        <v>57</v>
      </c>
      <c r="I72" s="626">
        <v>15093.23704</v>
      </c>
      <c r="J72" s="471">
        <v>6.9256055825157027E-5</v>
      </c>
      <c r="K72" s="626">
        <v>59</v>
      </c>
      <c r="L72" s="20">
        <v>15789.187840000001</v>
      </c>
      <c r="M72" s="471">
        <v>7.4796269370602965E-5</v>
      </c>
      <c r="N72" s="20">
        <v>63</v>
      </c>
      <c r="O72" s="20">
        <v>16914.437720000002</v>
      </c>
      <c r="P72" s="471">
        <v>7.6619118004817716E-5</v>
      </c>
      <c r="Q72" s="1">
        <v>64</v>
      </c>
      <c r="R72" s="20">
        <v>17300.10209</v>
      </c>
      <c r="S72" s="471">
        <v>7.7338277213549571E-5</v>
      </c>
      <c r="T72" s="1">
        <v>64</v>
      </c>
      <c r="V72" s="618"/>
      <c r="W72" s="618"/>
      <c r="X72" s="618"/>
    </row>
    <row r="73" spans="1:24" s="625" customFormat="1" ht="15" customHeight="1">
      <c r="A73" s="14"/>
      <c r="B73" s="14" t="s">
        <v>991</v>
      </c>
      <c r="C73" s="626" t="s">
        <v>984</v>
      </c>
      <c r="D73" s="471" t="s">
        <v>984</v>
      </c>
      <c r="E73" s="626" t="s">
        <v>984</v>
      </c>
      <c r="F73" s="626">
        <v>4749.4085299999997</v>
      </c>
      <c r="G73" s="471">
        <v>2.322321667518331E-5</v>
      </c>
      <c r="H73" s="626">
        <v>58</v>
      </c>
      <c r="I73" s="626">
        <v>5536.0787300000002</v>
      </c>
      <c r="J73" s="471">
        <v>2.5402567823008524E-5</v>
      </c>
      <c r="K73" s="626">
        <v>60</v>
      </c>
      <c r="L73" s="20">
        <v>6962.1271200000001</v>
      </c>
      <c r="M73" s="471">
        <v>3.2980868980522575E-5</v>
      </c>
      <c r="N73" s="20">
        <v>65</v>
      </c>
      <c r="O73" s="20">
        <v>7410.9527099999987</v>
      </c>
      <c r="P73" s="471">
        <v>3.3570176532927842E-5</v>
      </c>
      <c r="Q73" s="1">
        <v>65</v>
      </c>
      <c r="R73" s="20">
        <v>6357.7058899999993</v>
      </c>
      <c r="S73" s="471">
        <v>2.84214519663009E-5</v>
      </c>
      <c r="T73" s="1">
        <v>65</v>
      </c>
      <c r="V73" s="618"/>
      <c r="W73" s="618"/>
      <c r="X73" s="618"/>
    </row>
    <row r="74" spans="1:24" s="625" customFormat="1" ht="15" customHeight="1">
      <c r="A74" s="14"/>
      <c r="B74" s="14" t="s">
        <v>992</v>
      </c>
      <c r="C74" s="626" t="s">
        <v>984</v>
      </c>
      <c r="D74" s="471" t="s">
        <v>984</v>
      </c>
      <c r="E74" s="626" t="s">
        <v>984</v>
      </c>
      <c r="F74" s="626">
        <v>39248.17323</v>
      </c>
      <c r="G74" s="471">
        <v>1.9191207184390585E-4</v>
      </c>
      <c r="H74" s="626">
        <v>53</v>
      </c>
      <c r="I74" s="626">
        <v>42694.609499999999</v>
      </c>
      <c r="J74" s="471">
        <v>1.9590630234780167E-4</v>
      </c>
      <c r="K74" s="626">
        <v>56</v>
      </c>
      <c r="L74" s="20">
        <v>43156.434719999997</v>
      </c>
      <c r="M74" s="471">
        <v>2.0443992110945474E-4</v>
      </c>
      <c r="N74" s="20">
        <v>59</v>
      </c>
      <c r="O74" s="20">
        <v>44409.185259999998</v>
      </c>
      <c r="P74" s="471">
        <v>2.0116498474616459E-4</v>
      </c>
      <c r="Q74" s="1">
        <v>61</v>
      </c>
      <c r="R74" s="20">
        <v>43747.402100000007</v>
      </c>
      <c r="S74" s="471">
        <v>1.9556813557407285E-4</v>
      </c>
      <c r="T74" s="1">
        <v>61</v>
      </c>
      <c r="V74" s="618"/>
      <c r="W74" s="618"/>
      <c r="X74" s="618"/>
    </row>
    <row r="75" spans="1:24" s="625" customFormat="1" ht="15" customHeight="1">
      <c r="A75" s="14"/>
      <c r="B75" s="14" t="s">
        <v>993</v>
      </c>
      <c r="C75" s="626" t="s">
        <v>984</v>
      </c>
      <c r="D75" s="471" t="s">
        <v>984</v>
      </c>
      <c r="E75" s="626" t="s">
        <v>984</v>
      </c>
      <c r="F75" s="626" t="s">
        <v>984</v>
      </c>
      <c r="G75" s="471" t="s">
        <v>984</v>
      </c>
      <c r="H75" s="626" t="s">
        <v>984</v>
      </c>
      <c r="I75" s="626">
        <v>113427.61212999999</v>
      </c>
      <c r="J75" s="471">
        <v>5.2046814192149848E-4</v>
      </c>
      <c r="K75" s="626">
        <v>40</v>
      </c>
      <c r="L75" s="20">
        <v>123121.77331999999</v>
      </c>
      <c r="M75" s="471">
        <v>5.8325034928642888E-4</v>
      </c>
      <c r="N75" s="20">
        <v>40</v>
      </c>
      <c r="O75" s="20">
        <v>127004.46735000001</v>
      </c>
      <c r="P75" s="471">
        <v>5.7530557220489547E-4</v>
      </c>
      <c r="Q75" s="1">
        <v>40</v>
      </c>
      <c r="R75" s="20">
        <v>130165.78182999999</v>
      </c>
      <c r="S75" s="471">
        <v>5.8189236494193158E-4</v>
      </c>
      <c r="T75" s="1">
        <v>41</v>
      </c>
      <c r="V75" s="618"/>
      <c r="W75" s="618"/>
      <c r="X75" s="618"/>
    </row>
    <row r="76" spans="1:24" s="625" customFormat="1" ht="15" customHeight="1">
      <c r="A76" s="14"/>
      <c r="B76" s="14" t="s">
        <v>994</v>
      </c>
      <c r="C76" s="626" t="s">
        <v>984</v>
      </c>
      <c r="D76" s="471" t="s">
        <v>984</v>
      </c>
      <c r="E76" s="626" t="s">
        <v>984</v>
      </c>
      <c r="F76" s="626" t="s">
        <v>984</v>
      </c>
      <c r="G76" s="471" t="s">
        <v>984</v>
      </c>
      <c r="H76" s="626" t="s">
        <v>984</v>
      </c>
      <c r="I76" s="626" t="s">
        <v>984</v>
      </c>
      <c r="J76" s="471" t="s">
        <v>984</v>
      </c>
      <c r="K76" s="626" t="s">
        <v>984</v>
      </c>
      <c r="L76" s="20">
        <v>153244.35388000001</v>
      </c>
      <c r="M76" s="471">
        <v>7.2594652039635783E-4</v>
      </c>
      <c r="N76" s="20">
        <v>36</v>
      </c>
      <c r="O76" s="20">
        <v>150355.55462000001</v>
      </c>
      <c r="P76" s="471">
        <v>6.8108146264229431E-4</v>
      </c>
      <c r="Q76" s="1">
        <v>38</v>
      </c>
      <c r="R76" s="20">
        <v>146896.42224000001</v>
      </c>
      <c r="S76" s="471">
        <v>6.5668492392554137E-4</v>
      </c>
      <c r="T76" s="1">
        <v>37</v>
      </c>
      <c r="V76" s="618"/>
      <c r="W76" s="618"/>
      <c r="X76" s="618"/>
    </row>
    <row r="77" spans="1:24" s="625" customFormat="1" ht="15" customHeight="1">
      <c r="A77" s="14"/>
      <c r="B77" s="14" t="s">
        <v>995</v>
      </c>
      <c r="C77" s="626" t="s">
        <v>984</v>
      </c>
      <c r="D77" s="471" t="s">
        <v>984</v>
      </c>
      <c r="E77" s="626" t="s">
        <v>984</v>
      </c>
      <c r="F77" s="626" t="s">
        <v>984</v>
      </c>
      <c r="G77" s="471" t="s">
        <v>984</v>
      </c>
      <c r="H77" s="626" t="s">
        <v>984</v>
      </c>
      <c r="I77" s="626" t="s">
        <v>984</v>
      </c>
      <c r="J77" s="471" t="s">
        <v>984</v>
      </c>
      <c r="K77" s="626" t="s">
        <v>984</v>
      </c>
      <c r="L77" s="20">
        <v>59549.698950000005</v>
      </c>
      <c r="M77" s="471">
        <v>2.8209781077647328E-4</v>
      </c>
      <c r="N77" s="20">
        <v>55</v>
      </c>
      <c r="O77" s="20">
        <v>56432.919519999996</v>
      </c>
      <c r="P77" s="471">
        <v>2.5563016587578649E-4</v>
      </c>
      <c r="Q77" s="1">
        <v>57</v>
      </c>
      <c r="R77" s="20">
        <v>55621.927760000006</v>
      </c>
      <c r="S77" s="471">
        <v>2.4865194701604844E-4</v>
      </c>
      <c r="T77" s="1">
        <v>57</v>
      </c>
      <c r="V77" s="618"/>
      <c r="W77" s="618"/>
      <c r="X77" s="618"/>
    </row>
    <row r="78" spans="1:24" s="625" customFormat="1" ht="15" customHeight="1">
      <c r="A78" s="14"/>
      <c r="B78" s="14" t="s">
        <v>996</v>
      </c>
      <c r="C78" s="626" t="s">
        <v>984</v>
      </c>
      <c r="D78" s="471" t="s">
        <v>984</v>
      </c>
      <c r="E78" s="626" t="s">
        <v>984</v>
      </c>
      <c r="F78" s="626" t="s">
        <v>984</v>
      </c>
      <c r="G78" s="471" t="s">
        <v>984</v>
      </c>
      <c r="H78" s="626" t="s">
        <v>984</v>
      </c>
      <c r="I78" s="626" t="s">
        <v>984</v>
      </c>
      <c r="J78" s="471" t="s">
        <v>984</v>
      </c>
      <c r="K78" s="626" t="s">
        <v>984</v>
      </c>
      <c r="L78" s="20">
        <v>22936.914359999999</v>
      </c>
      <c r="M78" s="471">
        <v>1.0865635664012792E-4</v>
      </c>
      <c r="N78" s="20">
        <v>62</v>
      </c>
      <c r="O78" s="20">
        <v>29264.537630000003</v>
      </c>
      <c r="P78" s="471">
        <v>1.3256267214712937E-4</v>
      </c>
      <c r="Q78" s="1">
        <v>62</v>
      </c>
      <c r="R78" s="20">
        <v>28982.944909999998</v>
      </c>
      <c r="S78" s="471">
        <v>1.2956519078637503E-4</v>
      </c>
      <c r="T78" s="1">
        <v>62</v>
      </c>
      <c r="V78" s="618"/>
      <c r="W78" s="618"/>
      <c r="X78" s="618"/>
    </row>
    <row r="79" spans="1:24" s="625" customFormat="1" ht="15" customHeight="1">
      <c r="A79" s="14"/>
      <c r="B79" s="14" t="s">
        <v>997</v>
      </c>
      <c r="C79" s="626" t="s">
        <v>984</v>
      </c>
      <c r="D79" s="626" t="s">
        <v>984</v>
      </c>
      <c r="E79" s="626" t="s">
        <v>984</v>
      </c>
      <c r="F79" s="626" t="s">
        <v>984</v>
      </c>
      <c r="G79" s="626" t="s">
        <v>984</v>
      </c>
      <c r="H79" s="626" t="s">
        <v>984</v>
      </c>
      <c r="I79" s="626" t="s">
        <v>984</v>
      </c>
      <c r="J79" s="626" t="s">
        <v>984</v>
      </c>
      <c r="K79" s="626" t="s">
        <v>984</v>
      </c>
      <c r="L79" s="20">
        <v>25150.658950000001</v>
      </c>
      <c r="M79" s="471">
        <v>1.1914326947879077E-4</v>
      </c>
      <c r="N79" s="20">
        <v>61</v>
      </c>
      <c r="O79" s="20">
        <v>23557.826710000001</v>
      </c>
      <c r="P79" s="471">
        <v>1.0671237995078541E-4</v>
      </c>
      <c r="Q79" s="1">
        <v>63</v>
      </c>
      <c r="R79" s="20">
        <v>22779.095679999999</v>
      </c>
      <c r="S79" s="471">
        <v>1.0183153875098371E-4</v>
      </c>
      <c r="T79" s="1">
        <v>63</v>
      </c>
      <c r="V79" s="618"/>
      <c r="W79" s="618"/>
      <c r="X79" s="618"/>
    </row>
    <row r="80" spans="1:24" s="632" customFormat="1" ht="15" customHeight="1">
      <c r="A80" s="14" t="s">
        <v>998</v>
      </c>
      <c r="B80" s="15" t="s">
        <v>985</v>
      </c>
      <c r="C80" s="626">
        <v>6123341</v>
      </c>
      <c r="D80" s="471">
        <v>3.1960441952702749E-2</v>
      </c>
      <c r="E80" s="626"/>
      <c r="F80" s="626">
        <v>6574933.4901700001</v>
      </c>
      <c r="G80" s="471">
        <v>3.2149499059230667E-2</v>
      </c>
      <c r="H80" s="626"/>
      <c r="I80" s="626">
        <v>7097301.3040500004</v>
      </c>
      <c r="J80" s="471">
        <v>3.2566313907254882E-2</v>
      </c>
      <c r="K80" s="626"/>
      <c r="L80" s="626">
        <v>7327228.5102000022</v>
      </c>
      <c r="M80" s="471">
        <v>3.4710421013578928E-2</v>
      </c>
      <c r="N80" s="20"/>
      <c r="O80" s="626">
        <v>7273277.7808099994</v>
      </c>
      <c r="P80" s="471">
        <v>3.2946535840843783E-2</v>
      </c>
      <c r="Q80" s="20"/>
      <c r="R80" s="626">
        <v>7235946.6006500004</v>
      </c>
      <c r="S80" s="471">
        <v>3.2347534204840718E-2</v>
      </c>
      <c r="T80" s="20"/>
      <c r="V80" s="618"/>
      <c r="W80" s="618"/>
      <c r="X80" s="618"/>
    </row>
    <row r="81" spans="1:24" s="632" customFormat="1" ht="15" customHeight="1">
      <c r="A81" s="14"/>
      <c r="B81" s="15"/>
      <c r="C81" s="626"/>
      <c r="D81" s="471"/>
      <c r="E81" s="626"/>
      <c r="F81" s="626"/>
      <c r="G81" s="471"/>
      <c r="H81" s="626"/>
      <c r="I81" s="626"/>
      <c r="J81" s="471"/>
      <c r="K81" s="626"/>
      <c r="L81" s="20"/>
      <c r="M81" s="471"/>
      <c r="N81" s="20"/>
      <c r="O81" s="20"/>
      <c r="P81" s="471"/>
      <c r="Q81" s="20"/>
      <c r="R81" s="20"/>
      <c r="S81" s="471"/>
      <c r="T81" s="20"/>
      <c r="V81" s="618"/>
      <c r="W81" s="618"/>
      <c r="X81" s="618"/>
    </row>
    <row r="82" spans="1:24" s="632" customFormat="1" ht="15" customHeight="1">
      <c r="A82" s="14"/>
      <c r="B82" s="629" t="s">
        <v>954</v>
      </c>
      <c r="C82" s="630"/>
      <c r="D82" s="630"/>
      <c r="E82" s="630"/>
      <c r="F82" s="630"/>
      <c r="G82" s="630"/>
      <c r="H82" s="630"/>
      <c r="I82" s="630"/>
      <c r="J82" s="630"/>
      <c r="K82" s="630"/>
      <c r="L82" s="628"/>
      <c r="M82" s="628"/>
      <c r="N82" s="628"/>
      <c r="O82" s="628"/>
      <c r="P82" s="628"/>
      <c r="Q82" s="628"/>
      <c r="R82" s="628"/>
      <c r="S82" s="628"/>
      <c r="T82" s="628"/>
      <c r="V82" s="618"/>
      <c r="W82" s="618"/>
      <c r="X82" s="618"/>
    </row>
    <row r="83" spans="1:24" s="632" customFormat="1" ht="15" customHeight="1">
      <c r="A83" s="14"/>
      <c r="B83" s="14" t="s">
        <v>999</v>
      </c>
      <c r="C83" s="626">
        <v>2579</v>
      </c>
      <c r="D83" s="471">
        <v>1.3460948817977045E-5</v>
      </c>
      <c r="E83" s="626">
        <v>51</v>
      </c>
      <c r="F83" s="626">
        <v>37780.500150000007</v>
      </c>
      <c r="G83" s="471">
        <v>1.8473558034398988E-4</v>
      </c>
      <c r="H83" s="626">
        <v>54</v>
      </c>
      <c r="I83" s="626">
        <v>62469.228780000005</v>
      </c>
      <c r="J83" s="471">
        <v>2.8664310937915184E-4</v>
      </c>
      <c r="K83" s="626">
        <v>52</v>
      </c>
      <c r="L83" s="20">
        <v>74282.723719999995</v>
      </c>
      <c r="M83" s="471">
        <v>3.5189084259720847E-4</v>
      </c>
      <c r="N83" s="20">
        <v>48</v>
      </c>
      <c r="O83" s="20">
        <v>99646.98003999998</v>
      </c>
      <c r="P83" s="471">
        <v>4.5138146764883843E-4</v>
      </c>
      <c r="Q83" s="1">
        <v>44</v>
      </c>
      <c r="R83" s="20">
        <v>117111.67605999998</v>
      </c>
      <c r="S83" s="471">
        <v>5.235353653379334E-4</v>
      </c>
      <c r="T83" s="1">
        <v>43</v>
      </c>
      <c r="V83" s="618"/>
      <c r="W83" s="618"/>
      <c r="X83" s="618"/>
    </row>
    <row r="84" spans="1:24" s="632" customFormat="1" ht="15" customHeight="1">
      <c r="A84" s="14"/>
      <c r="B84" s="14" t="s">
        <v>1000</v>
      </c>
      <c r="C84" s="626" t="s">
        <v>984</v>
      </c>
      <c r="D84" s="471" t="s">
        <v>984</v>
      </c>
      <c r="E84" s="626" t="s">
        <v>984</v>
      </c>
      <c r="F84" s="626">
        <v>147219.65950000001</v>
      </c>
      <c r="G84" s="471">
        <v>7.1986101633906186E-4</v>
      </c>
      <c r="H84" s="626">
        <v>35</v>
      </c>
      <c r="I84" s="626">
        <v>748742.33027999999</v>
      </c>
      <c r="J84" s="471">
        <v>3.4356407765348284E-3</v>
      </c>
      <c r="K84" s="626">
        <v>19</v>
      </c>
      <c r="L84" s="20">
        <v>769158.66191000002</v>
      </c>
      <c r="M84" s="471">
        <v>3.6436451987230836E-3</v>
      </c>
      <c r="N84" s="20">
        <v>16</v>
      </c>
      <c r="O84" s="20">
        <v>833427.2341799998</v>
      </c>
      <c r="P84" s="471">
        <v>3.7752635151779815E-3</v>
      </c>
      <c r="Q84" s="1">
        <v>16</v>
      </c>
      <c r="R84" s="20">
        <v>728344.64636999997</v>
      </c>
      <c r="S84" s="471">
        <v>3.2559877320335389E-3</v>
      </c>
      <c r="T84" s="1">
        <v>17</v>
      </c>
      <c r="V84" s="618"/>
      <c r="W84" s="618"/>
      <c r="X84" s="618"/>
    </row>
    <row r="85" spans="1:24" s="632" customFormat="1" ht="15" customHeight="1">
      <c r="A85" s="14"/>
      <c r="B85" s="14" t="s">
        <v>1001</v>
      </c>
      <c r="C85" s="626" t="s">
        <v>984</v>
      </c>
      <c r="D85" s="471" t="s">
        <v>984</v>
      </c>
      <c r="E85" s="626" t="s">
        <v>984</v>
      </c>
      <c r="F85" s="626">
        <v>32079.45117</v>
      </c>
      <c r="G85" s="471">
        <v>1.5685912059072181E-4</v>
      </c>
      <c r="H85" s="626">
        <v>55</v>
      </c>
      <c r="I85" s="626">
        <v>226183.56834999999</v>
      </c>
      <c r="J85" s="471">
        <v>1.0378543578734398E-3</v>
      </c>
      <c r="K85" s="626">
        <v>31</v>
      </c>
      <c r="L85" s="20">
        <v>242483.38878000001</v>
      </c>
      <c r="M85" s="471">
        <v>1.1486881433595969E-3</v>
      </c>
      <c r="N85" s="20">
        <v>28</v>
      </c>
      <c r="O85" s="20">
        <v>407438.47489000001</v>
      </c>
      <c r="P85" s="471">
        <v>1.8456171647011075E-3</v>
      </c>
      <c r="Q85" s="1">
        <v>20</v>
      </c>
      <c r="R85" s="20">
        <v>257499.39142999999</v>
      </c>
      <c r="S85" s="471">
        <v>1.1511238033817667E-3</v>
      </c>
      <c r="T85" s="1">
        <v>26</v>
      </c>
      <c r="V85" s="618"/>
      <c r="W85" s="618"/>
      <c r="X85" s="618"/>
    </row>
    <row r="86" spans="1:24" s="632" customFormat="1" ht="15" customHeight="1">
      <c r="A86" s="14"/>
      <c r="B86" s="14" t="s">
        <v>1002</v>
      </c>
      <c r="C86" s="626" t="s">
        <v>984</v>
      </c>
      <c r="D86" s="471" t="s">
        <v>984</v>
      </c>
      <c r="E86" s="626" t="s">
        <v>984</v>
      </c>
      <c r="F86" s="626">
        <v>308.73887000000002</v>
      </c>
      <c r="G86" s="471">
        <v>1.509642648926066E-6</v>
      </c>
      <c r="H86" s="626">
        <v>59</v>
      </c>
      <c r="I86" s="626">
        <v>877.20454000000007</v>
      </c>
      <c r="J86" s="471">
        <v>4.0250959042992137E-6</v>
      </c>
      <c r="K86" s="626">
        <v>62</v>
      </c>
      <c r="L86" s="20">
        <v>179559.94249000002</v>
      </c>
      <c r="M86" s="471">
        <v>8.5060827464650756E-4</v>
      </c>
      <c r="N86" s="20">
        <v>32</v>
      </c>
      <c r="O86" s="20">
        <v>208894.97543000002</v>
      </c>
      <c r="P86" s="471">
        <v>9.4625367026889657E-4</v>
      </c>
      <c r="Q86" s="1">
        <v>31</v>
      </c>
      <c r="R86" s="20">
        <v>142656.09297999999</v>
      </c>
      <c r="S86" s="471">
        <v>6.3772898030852842E-4</v>
      </c>
      <c r="T86" s="1">
        <v>40</v>
      </c>
      <c r="V86" s="618"/>
      <c r="W86" s="618"/>
      <c r="X86" s="618"/>
    </row>
    <row r="87" spans="1:24" s="632" customFormat="1" ht="15" customHeight="1">
      <c r="A87" s="14"/>
      <c r="B87" s="14" t="s">
        <v>1003</v>
      </c>
      <c r="C87" s="626" t="s">
        <v>984</v>
      </c>
      <c r="D87" s="471" t="s">
        <v>984</v>
      </c>
      <c r="E87" s="626" t="s">
        <v>984</v>
      </c>
      <c r="F87" s="626" t="s">
        <v>984</v>
      </c>
      <c r="G87" s="471" t="s">
        <v>984</v>
      </c>
      <c r="H87" s="626" t="s">
        <v>984</v>
      </c>
      <c r="I87" s="626">
        <v>21730.638850000003</v>
      </c>
      <c r="J87" s="626">
        <v>9.9712098426828005E-5</v>
      </c>
      <c r="K87" s="626">
        <v>58</v>
      </c>
      <c r="L87" s="20">
        <v>49582.923009999999</v>
      </c>
      <c r="M87" s="471">
        <v>2.3488337102700702E-4</v>
      </c>
      <c r="N87" s="20">
        <v>58</v>
      </c>
      <c r="O87" s="20">
        <v>74630.169439999998</v>
      </c>
      <c r="P87" s="471">
        <v>3.3806017401818192E-4</v>
      </c>
      <c r="Q87" s="1">
        <v>51</v>
      </c>
      <c r="R87" s="20">
        <v>79133.562449999998</v>
      </c>
      <c r="S87" s="471">
        <v>3.5375822395819381E-4</v>
      </c>
      <c r="T87" s="1">
        <v>49</v>
      </c>
      <c r="V87" s="618"/>
      <c r="W87" s="618"/>
      <c r="X87" s="618"/>
    </row>
    <row r="88" spans="1:24" s="632" customFormat="1" ht="15" customHeight="1">
      <c r="A88" s="14"/>
      <c r="B88" s="14" t="s">
        <v>1004</v>
      </c>
      <c r="C88" s="626" t="s">
        <v>984</v>
      </c>
      <c r="D88" s="471" t="s">
        <v>984</v>
      </c>
      <c r="E88" s="626" t="s">
        <v>984</v>
      </c>
      <c r="F88" s="626" t="s">
        <v>984</v>
      </c>
      <c r="G88" s="471" t="s">
        <v>984</v>
      </c>
      <c r="H88" s="626" t="s">
        <v>984</v>
      </c>
      <c r="I88" s="626">
        <v>3305.5114699999999</v>
      </c>
      <c r="J88" s="626">
        <v>1.516750093371732E-5</v>
      </c>
      <c r="K88" s="626">
        <v>61</v>
      </c>
      <c r="L88" s="20">
        <v>13484.3362</v>
      </c>
      <c r="M88" s="471">
        <v>6.3877765779938483E-5</v>
      </c>
      <c r="N88" s="20">
        <v>64</v>
      </c>
      <c r="O88" s="20">
        <v>101978.91685000001</v>
      </c>
      <c r="P88" s="471">
        <v>4.6194468852457031E-4</v>
      </c>
      <c r="Q88" s="1">
        <v>43</v>
      </c>
      <c r="R88" s="20">
        <v>144053.38189999998</v>
      </c>
      <c r="S88" s="471">
        <v>6.4397541268680007E-4</v>
      </c>
      <c r="T88" s="1">
        <v>39</v>
      </c>
      <c r="V88" s="618"/>
      <c r="W88" s="618"/>
      <c r="X88" s="618"/>
    </row>
    <row r="89" spans="1:24" s="632" customFormat="1" ht="15" customHeight="1">
      <c r="A89" s="14"/>
      <c r="B89" s="15" t="s">
        <v>985</v>
      </c>
      <c r="C89" s="626">
        <v>2579</v>
      </c>
      <c r="D89" s="471">
        <v>1.3460948817977045E-5</v>
      </c>
      <c r="E89" s="626"/>
      <c r="F89" s="626">
        <v>217388.34969</v>
      </c>
      <c r="G89" s="471">
        <v>1.0629653599226992E-3</v>
      </c>
      <c r="H89" s="626"/>
      <c r="I89" s="20">
        <v>1063308.48227</v>
      </c>
      <c r="J89" s="471">
        <v>4.879042939052264E-3</v>
      </c>
      <c r="K89" s="626"/>
      <c r="L89" s="20">
        <v>1328551.9761100002</v>
      </c>
      <c r="M89" s="471">
        <v>6.2935935961333416E-3</v>
      </c>
      <c r="N89" s="20"/>
      <c r="O89" s="20">
        <v>1726016.7508299998</v>
      </c>
      <c r="P89" s="471">
        <v>7.818520680339577E-3</v>
      </c>
      <c r="Q89" s="20"/>
      <c r="R89" s="20">
        <v>1468798.75119</v>
      </c>
      <c r="S89" s="471">
        <v>6.5661095177067617E-3</v>
      </c>
      <c r="T89" s="20"/>
      <c r="V89" s="618"/>
      <c r="W89" s="618"/>
      <c r="X89" s="618"/>
    </row>
    <row r="90" spans="1:24" s="632" customFormat="1" ht="15" customHeight="1">
      <c r="A90" s="14"/>
      <c r="B90" s="15"/>
      <c r="C90" s="626"/>
      <c r="D90" s="471"/>
      <c r="E90" s="626"/>
      <c r="F90" s="626"/>
      <c r="G90" s="471"/>
      <c r="H90" s="626"/>
      <c r="I90" s="626"/>
      <c r="J90" s="471"/>
      <c r="K90" s="626"/>
      <c r="L90" s="20"/>
      <c r="M90" s="471"/>
      <c r="N90" s="20"/>
      <c r="O90" s="20"/>
      <c r="P90" s="471"/>
      <c r="Q90" s="20"/>
      <c r="R90" s="20"/>
      <c r="S90" s="471"/>
      <c r="T90" s="20"/>
      <c r="V90" s="618"/>
      <c r="W90" s="618"/>
      <c r="X90" s="618"/>
    </row>
    <row r="91" spans="1:24" s="625" customFormat="1" ht="15" customHeight="1">
      <c r="A91" s="14"/>
      <c r="B91" s="629" t="s">
        <v>726</v>
      </c>
      <c r="C91" s="635">
        <v>191591249.24059999</v>
      </c>
      <c r="D91" s="631">
        <v>1</v>
      </c>
      <c r="E91" s="630"/>
      <c r="F91" s="635">
        <v>204511226.69304001</v>
      </c>
      <c r="G91" s="631">
        <v>1</v>
      </c>
      <c r="H91" s="630"/>
      <c r="I91" s="635">
        <v>217933823.40605998</v>
      </c>
      <c r="J91" s="631">
        <v>1</v>
      </c>
      <c r="K91" s="630"/>
      <c r="L91" s="635">
        <v>211095927.28171003</v>
      </c>
      <c r="M91" s="636">
        <v>0.99999999999999967</v>
      </c>
      <c r="N91" s="628"/>
      <c r="O91" s="635">
        <v>220760016.04373002</v>
      </c>
      <c r="P91" s="636">
        <v>1</v>
      </c>
      <c r="Q91" s="628"/>
      <c r="R91" s="635">
        <v>223693916.04406005</v>
      </c>
      <c r="S91" s="636">
        <v>1</v>
      </c>
      <c r="T91" s="628"/>
      <c r="V91" s="618"/>
      <c r="W91" s="618"/>
      <c r="X91" s="618"/>
    </row>
    <row r="92" spans="1:24" s="618" customFormat="1" ht="15" customHeight="1" thickBot="1">
      <c r="A92" s="14"/>
      <c r="B92" s="637"/>
      <c r="C92" s="637"/>
      <c r="D92" s="637"/>
      <c r="E92" s="637"/>
      <c r="F92" s="638"/>
      <c r="G92" s="639"/>
      <c r="H92" s="638"/>
      <c r="I92" s="638"/>
      <c r="J92" s="639"/>
      <c r="K92" s="638"/>
      <c r="L92" s="638"/>
      <c r="M92" s="638"/>
      <c r="N92" s="638"/>
      <c r="O92" s="638"/>
      <c r="P92" s="638"/>
      <c r="Q92" s="638"/>
      <c r="R92" s="638"/>
      <c r="S92" s="639"/>
      <c r="T92" s="638"/>
    </row>
    <row r="93" spans="1:24" s="618" customFormat="1" ht="13.5" thickTop="1">
      <c r="A93" s="14"/>
      <c r="B93" s="640" t="s">
        <v>1005</v>
      </c>
      <c r="C93" s="640"/>
      <c r="D93" s="640"/>
      <c r="E93" s="640"/>
      <c r="F93" s="20"/>
      <c r="G93" s="404"/>
      <c r="H93" s="14"/>
      <c r="I93" s="20"/>
      <c r="J93" s="404"/>
      <c r="K93" s="14"/>
      <c r="L93" s="14"/>
      <c r="M93" s="14"/>
      <c r="N93" s="14"/>
      <c r="O93" s="14"/>
      <c r="P93" s="14"/>
      <c r="Q93" s="14"/>
      <c r="R93" s="20"/>
      <c r="S93" s="404"/>
      <c r="T93" s="20"/>
    </row>
    <row r="94" spans="1:24" s="618" customFormat="1">
      <c r="A94" s="14"/>
      <c r="B94" s="640" t="s">
        <v>1006</v>
      </c>
      <c r="C94" s="640"/>
      <c r="D94" s="640"/>
      <c r="E94" s="640"/>
      <c r="F94" s="20"/>
      <c r="G94" s="404"/>
      <c r="H94" s="20"/>
      <c r="I94" s="20"/>
      <c r="J94" s="404"/>
      <c r="K94" s="20"/>
      <c r="L94" s="20"/>
      <c r="M94" s="20"/>
      <c r="N94" s="20"/>
      <c r="O94" s="20"/>
      <c r="P94" s="20"/>
      <c r="Q94" s="20"/>
      <c r="R94" s="20"/>
      <c r="S94" s="404"/>
      <c r="T94" s="20"/>
    </row>
    <row r="95" spans="1:24" s="618" customFormat="1">
      <c r="A95" s="14"/>
      <c r="B95" s="640" t="s">
        <v>1007</v>
      </c>
      <c r="C95" s="640"/>
      <c r="D95" s="640"/>
      <c r="E95" s="640"/>
      <c r="F95" s="20"/>
      <c r="G95" s="404"/>
      <c r="H95" s="20"/>
      <c r="I95" s="20"/>
      <c r="J95" s="404"/>
      <c r="K95" s="20"/>
      <c r="L95" s="20"/>
      <c r="M95" s="20"/>
      <c r="N95" s="20"/>
      <c r="O95" s="20"/>
      <c r="P95" s="20"/>
      <c r="Q95" s="20"/>
      <c r="R95" s="20"/>
      <c r="S95" s="641"/>
      <c r="T95" s="20"/>
    </row>
    <row r="96" spans="1:24" s="618" customFormat="1">
      <c r="A96" s="14"/>
      <c r="B96" s="640" t="s">
        <v>1008</v>
      </c>
      <c r="C96" s="640"/>
      <c r="D96" s="640"/>
      <c r="E96" s="640"/>
      <c r="F96" s="20"/>
      <c r="G96" s="404"/>
      <c r="H96" s="20"/>
      <c r="I96" s="20"/>
      <c r="J96" s="404"/>
      <c r="K96" s="20"/>
      <c r="L96" s="20"/>
      <c r="M96" s="20"/>
      <c r="N96" s="20"/>
      <c r="O96" s="20"/>
      <c r="P96" s="20"/>
      <c r="Q96" s="20"/>
      <c r="R96" s="20"/>
      <c r="S96" s="404"/>
      <c r="T96" s="20"/>
    </row>
    <row r="97" spans="1:24" s="618" customFormat="1">
      <c r="A97" s="14"/>
      <c r="B97" s="640" t="s">
        <v>1009</v>
      </c>
      <c r="C97" s="640"/>
      <c r="D97" s="640"/>
      <c r="E97" s="640"/>
      <c r="F97" s="20"/>
      <c r="G97" s="404"/>
      <c r="H97" s="20"/>
      <c r="I97" s="20"/>
      <c r="J97" s="404"/>
      <c r="K97" s="20"/>
      <c r="L97" s="20"/>
      <c r="M97" s="20"/>
      <c r="N97" s="20"/>
      <c r="O97" s="20"/>
      <c r="P97" s="20"/>
      <c r="Q97" s="20"/>
      <c r="R97" s="20"/>
      <c r="S97" s="404"/>
      <c r="T97" s="20"/>
    </row>
    <row r="98" spans="1:24" s="618" customFormat="1">
      <c r="A98" s="14"/>
      <c r="B98" s="640" t="s">
        <v>1010</v>
      </c>
      <c r="C98" s="640"/>
      <c r="D98" s="640"/>
      <c r="E98" s="640"/>
      <c r="F98" s="20"/>
      <c r="G98" s="404"/>
      <c r="H98" s="20"/>
      <c r="I98" s="20"/>
      <c r="J98" s="404"/>
      <c r="K98" s="20"/>
      <c r="L98" s="20"/>
      <c r="M98" s="20"/>
      <c r="N98" s="20"/>
      <c r="O98" s="20"/>
      <c r="P98" s="20"/>
      <c r="Q98" s="20"/>
      <c r="R98" s="20"/>
      <c r="S98" s="404"/>
      <c r="T98" s="20"/>
    </row>
    <row r="99" spans="1:24" s="618" customFormat="1">
      <c r="A99" s="14"/>
      <c r="B99" s="640" t="s">
        <v>1011</v>
      </c>
      <c r="C99" s="640"/>
      <c r="D99" s="640"/>
      <c r="E99" s="640"/>
      <c r="F99" s="20"/>
      <c r="G99" s="404"/>
      <c r="H99" s="20"/>
      <c r="I99" s="20"/>
      <c r="J99" s="404"/>
      <c r="K99" s="20"/>
      <c r="L99" s="20"/>
      <c r="M99" s="20"/>
      <c r="N99" s="20"/>
      <c r="O99" s="20"/>
      <c r="P99" s="20"/>
      <c r="Q99" s="20"/>
      <c r="R99" s="20"/>
      <c r="S99" s="404"/>
      <c r="T99" s="20"/>
    </row>
    <row r="100" spans="1:24" s="618" customFormat="1">
      <c r="A100" s="14"/>
      <c r="B100" s="640" t="s">
        <v>1012</v>
      </c>
      <c r="C100" s="640"/>
      <c r="D100" s="640"/>
      <c r="E100" s="640"/>
      <c r="F100" s="20"/>
      <c r="G100" s="404"/>
      <c r="H100" s="20"/>
      <c r="I100" s="20"/>
      <c r="J100" s="404"/>
      <c r="K100" s="20"/>
      <c r="L100" s="20"/>
      <c r="M100" s="20"/>
      <c r="N100" s="20"/>
      <c r="O100" s="20"/>
      <c r="P100" s="20"/>
      <c r="Q100" s="20"/>
      <c r="R100" s="20"/>
      <c r="S100" s="404"/>
      <c r="T100" s="20"/>
    </row>
    <row r="101" spans="1:24" s="618" customFormat="1">
      <c r="A101" s="14" t="s">
        <v>600</v>
      </c>
      <c r="B101" s="640" t="s">
        <v>1013</v>
      </c>
      <c r="C101" s="640"/>
      <c r="D101" s="640"/>
      <c r="E101" s="640"/>
      <c r="F101" s="20"/>
      <c r="G101" s="404"/>
      <c r="H101" s="20"/>
      <c r="I101" s="20"/>
      <c r="J101" s="404"/>
      <c r="K101" s="20"/>
      <c r="L101" s="20"/>
      <c r="M101" s="20"/>
      <c r="N101" s="20"/>
      <c r="O101" s="20"/>
      <c r="P101" s="20"/>
      <c r="Q101" s="20"/>
      <c r="R101" s="20"/>
      <c r="S101" s="404"/>
      <c r="T101" s="20"/>
    </row>
    <row r="102" spans="1:24">
      <c r="B102" s="640" t="s">
        <v>1014</v>
      </c>
      <c r="C102" s="640"/>
      <c r="D102" s="640"/>
      <c r="E102" s="640"/>
      <c r="V102" s="618"/>
      <c r="W102" s="618"/>
      <c r="X102" s="618"/>
    </row>
    <row r="103" spans="1:24">
      <c r="B103" s="640" t="s">
        <v>1015</v>
      </c>
      <c r="C103" s="640"/>
      <c r="D103" s="640"/>
      <c r="E103" s="640"/>
    </row>
    <row r="104" spans="1:24">
      <c r="B104" s="640" t="s">
        <v>1016</v>
      </c>
      <c r="C104" s="640"/>
      <c r="D104" s="640"/>
      <c r="E104" s="640"/>
    </row>
    <row r="105" spans="1:24">
      <c r="B105" s="640" t="s">
        <v>1017</v>
      </c>
      <c r="C105" s="640"/>
      <c r="D105" s="640"/>
      <c r="E105" s="640"/>
    </row>
    <row r="106" spans="1:24">
      <c r="B106" s="640" t="s">
        <v>1018</v>
      </c>
    </row>
    <row r="107" spans="1:24">
      <c r="B107" s="640"/>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pageSetUpPr fitToPage="1"/>
  </sheetPr>
  <dimension ref="A1:W105"/>
  <sheetViews>
    <sheetView topLeftCell="C1" zoomScale="85" zoomScaleNormal="85" workbookViewId="0">
      <selection activeCell="H19" sqref="H19"/>
    </sheetView>
  </sheetViews>
  <sheetFormatPr baseColWidth="10" defaultRowHeight="12.75"/>
  <cols>
    <col min="1" max="1" width="18.28515625" style="1" hidden="1" customWidth="1"/>
    <col min="2" max="2" width="45.7109375" style="642" customWidth="1"/>
    <col min="3" max="3" width="11.140625" style="642" bestFit="1" customWidth="1"/>
    <col min="4" max="4" width="15.42578125" style="642" customWidth="1"/>
    <col min="5" max="5" width="16.5703125" style="642"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7" width="16.5703125" style="1" customWidth="1"/>
    <col min="18" max="18" width="13.85546875" style="1" bestFit="1" customWidth="1"/>
    <col min="19" max="19" width="15.42578125" style="1" customWidth="1"/>
    <col min="20" max="20" width="16.5703125" style="1" customWidth="1"/>
    <col min="21" max="22" width="11.42578125" style="1" customWidth="1"/>
    <col min="23" max="23" width="15.85546875" style="1" bestFit="1" customWidth="1"/>
    <col min="24"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3" width="16.5703125" style="1" customWidth="1"/>
    <col min="274" max="274" width="13.85546875" style="1" bestFit="1" customWidth="1"/>
    <col min="275" max="275" width="15.42578125" style="1" customWidth="1"/>
    <col min="276" max="276" width="16.5703125" style="1" customWidth="1"/>
    <col min="277" max="278" width="11.42578125" style="1" customWidth="1"/>
    <col min="279" max="279" width="15.85546875" style="1" bestFit="1" customWidth="1"/>
    <col min="280"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9" width="16.5703125" style="1" customWidth="1"/>
    <col min="530" max="530" width="13.85546875" style="1" bestFit="1" customWidth="1"/>
    <col min="531" max="531" width="15.42578125" style="1" customWidth="1"/>
    <col min="532" max="532" width="16.5703125" style="1" customWidth="1"/>
    <col min="533" max="534" width="11.42578125" style="1" customWidth="1"/>
    <col min="535" max="535" width="15.85546875" style="1" bestFit="1" customWidth="1"/>
    <col min="536"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5" width="16.5703125" style="1" customWidth="1"/>
    <col min="786" max="786" width="13.85546875" style="1" bestFit="1" customWidth="1"/>
    <col min="787" max="787" width="15.42578125" style="1" customWidth="1"/>
    <col min="788" max="788" width="16.5703125" style="1" customWidth="1"/>
    <col min="789" max="790" width="11.42578125" style="1" customWidth="1"/>
    <col min="791" max="791" width="15.85546875" style="1" bestFit="1" customWidth="1"/>
    <col min="792"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41" width="16.5703125" style="1" customWidth="1"/>
    <col min="1042" max="1042" width="13.85546875" style="1" bestFit="1" customWidth="1"/>
    <col min="1043" max="1043" width="15.42578125" style="1" customWidth="1"/>
    <col min="1044" max="1044" width="16.5703125" style="1" customWidth="1"/>
    <col min="1045" max="1046" width="11.42578125" style="1" customWidth="1"/>
    <col min="1047" max="1047" width="15.85546875" style="1" bestFit="1" customWidth="1"/>
    <col min="1048"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7" width="16.5703125" style="1" customWidth="1"/>
    <col min="1298" max="1298" width="13.85546875" style="1" bestFit="1" customWidth="1"/>
    <col min="1299" max="1299" width="15.42578125" style="1" customWidth="1"/>
    <col min="1300" max="1300" width="16.5703125" style="1" customWidth="1"/>
    <col min="1301" max="1302" width="11.42578125" style="1" customWidth="1"/>
    <col min="1303" max="1303" width="15.85546875" style="1" bestFit="1" customWidth="1"/>
    <col min="1304"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3" width="16.5703125" style="1" customWidth="1"/>
    <col min="1554" max="1554" width="13.85546875" style="1" bestFit="1" customWidth="1"/>
    <col min="1555" max="1555" width="15.42578125" style="1" customWidth="1"/>
    <col min="1556" max="1556" width="16.5703125" style="1" customWidth="1"/>
    <col min="1557" max="1558" width="11.42578125" style="1" customWidth="1"/>
    <col min="1559" max="1559" width="15.85546875" style="1" bestFit="1" customWidth="1"/>
    <col min="1560"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9" width="16.5703125" style="1" customWidth="1"/>
    <col min="1810" max="1810" width="13.85546875" style="1" bestFit="1" customWidth="1"/>
    <col min="1811" max="1811" width="15.42578125" style="1" customWidth="1"/>
    <col min="1812" max="1812" width="16.5703125" style="1" customWidth="1"/>
    <col min="1813" max="1814" width="11.42578125" style="1" customWidth="1"/>
    <col min="1815" max="1815" width="15.85546875" style="1" bestFit="1" customWidth="1"/>
    <col min="1816"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5" width="16.5703125" style="1" customWidth="1"/>
    <col min="2066" max="2066" width="13.85546875" style="1" bestFit="1" customWidth="1"/>
    <col min="2067" max="2067" width="15.42578125" style="1" customWidth="1"/>
    <col min="2068" max="2068" width="16.5703125" style="1" customWidth="1"/>
    <col min="2069" max="2070" width="11.42578125" style="1" customWidth="1"/>
    <col min="2071" max="2071" width="15.85546875" style="1" bestFit="1" customWidth="1"/>
    <col min="2072"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21" width="16.5703125" style="1" customWidth="1"/>
    <col min="2322" max="2322" width="13.85546875" style="1" bestFit="1" customWidth="1"/>
    <col min="2323" max="2323" width="15.42578125" style="1" customWidth="1"/>
    <col min="2324" max="2324" width="16.5703125" style="1" customWidth="1"/>
    <col min="2325" max="2326" width="11.42578125" style="1" customWidth="1"/>
    <col min="2327" max="2327" width="15.85546875" style="1" bestFit="1" customWidth="1"/>
    <col min="2328"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7" width="16.5703125" style="1" customWidth="1"/>
    <col min="2578" max="2578" width="13.85546875" style="1" bestFit="1" customWidth="1"/>
    <col min="2579" max="2579" width="15.42578125" style="1" customWidth="1"/>
    <col min="2580" max="2580" width="16.5703125" style="1" customWidth="1"/>
    <col min="2581" max="2582" width="11.42578125" style="1" customWidth="1"/>
    <col min="2583" max="2583" width="15.85546875" style="1" bestFit="1" customWidth="1"/>
    <col min="2584"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3" width="16.5703125" style="1" customWidth="1"/>
    <col min="2834" max="2834" width="13.85546875" style="1" bestFit="1" customWidth="1"/>
    <col min="2835" max="2835" width="15.42578125" style="1" customWidth="1"/>
    <col min="2836" max="2836" width="16.5703125" style="1" customWidth="1"/>
    <col min="2837" max="2838" width="11.42578125" style="1" customWidth="1"/>
    <col min="2839" max="2839" width="15.85546875" style="1" bestFit="1" customWidth="1"/>
    <col min="2840"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9" width="16.5703125" style="1" customWidth="1"/>
    <col min="3090" max="3090" width="13.85546875" style="1" bestFit="1" customWidth="1"/>
    <col min="3091" max="3091" width="15.42578125" style="1" customWidth="1"/>
    <col min="3092" max="3092" width="16.5703125" style="1" customWidth="1"/>
    <col min="3093" max="3094" width="11.42578125" style="1" customWidth="1"/>
    <col min="3095" max="3095" width="15.85546875" style="1" bestFit="1" customWidth="1"/>
    <col min="3096"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5" width="16.5703125" style="1" customWidth="1"/>
    <col min="3346" max="3346" width="13.85546875" style="1" bestFit="1" customWidth="1"/>
    <col min="3347" max="3347" width="15.42578125" style="1" customWidth="1"/>
    <col min="3348" max="3348" width="16.5703125" style="1" customWidth="1"/>
    <col min="3349" max="3350" width="11.42578125" style="1" customWidth="1"/>
    <col min="3351" max="3351" width="15.85546875" style="1" bestFit="1" customWidth="1"/>
    <col min="3352"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601" width="16.5703125" style="1" customWidth="1"/>
    <col min="3602" max="3602" width="13.85546875" style="1" bestFit="1" customWidth="1"/>
    <col min="3603" max="3603" width="15.42578125" style="1" customWidth="1"/>
    <col min="3604" max="3604" width="16.5703125" style="1" customWidth="1"/>
    <col min="3605" max="3606" width="11.42578125" style="1" customWidth="1"/>
    <col min="3607" max="3607" width="15.85546875" style="1" bestFit="1" customWidth="1"/>
    <col min="3608"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7" width="16.5703125" style="1" customWidth="1"/>
    <col min="3858" max="3858" width="13.85546875" style="1" bestFit="1" customWidth="1"/>
    <col min="3859" max="3859" width="15.42578125" style="1" customWidth="1"/>
    <col min="3860" max="3860" width="16.5703125" style="1" customWidth="1"/>
    <col min="3861" max="3862" width="11.42578125" style="1" customWidth="1"/>
    <col min="3863" max="3863" width="15.85546875" style="1" bestFit="1" customWidth="1"/>
    <col min="3864"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3" width="16.5703125" style="1" customWidth="1"/>
    <col min="4114" max="4114" width="13.85546875" style="1" bestFit="1" customWidth="1"/>
    <col min="4115" max="4115" width="15.42578125" style="1" customWidth="1"/>
    <col min="4116" max="4116" width="16.5703125" style="1" customWidth="1"/>
    <col min="4117" max="4118" width="11.42578125" style="1" customWidth="1"/>
    <col min="4119" max="4119" width="15.85546875" style="1" bestFit="1" customWidth="1"/>
    <col min="4120"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9" width="16.5703125" style="1" customWidth="1"/>
    <col min="4370" max="4370" width="13.85546875" style="1" bestFit="1" customWidth="1"/>
    <col min="4371" max="4371" width="15.42578125" style="1" customWidth="1"/>
    <col min="4372" max="4372" width="16.5703125" style="1" customWidth="1"/>
    <col min="4373" max="4374" width="11.42578125" style="1" customWidth="1"/>
    <col min="4375" max="4375" width="15.85546875" style="1" bestFit="1" customWidth="1"/>
    <col min="4376"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5" width="16.5703125" style="1" customWidth="1"/>
    <col min="4626" max="4626" width="13.85546875" style="1" bestFit="1" customWidth="1"/>
    <col min="4627" max="4627" width="15.42578125" style="1" customWidth="1"/>
    <col min="4628" max="4628" width="16.5703125" style="1" customWidth="1"/>
    <col min="4629" max="4630" width="11.42578125" style="1" customWidth="1"/>
    <col min="4631" max="4631" width="15.85546875" style="1" bestFit="1" customWidth="1"/>
    <col min="4632"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81" width="16.5703125" style="1" customWidth="1"/>
    <col min="4882" max="4882" width="13.85546875" style="1" bestFit="1" customWidth="1"/>
    <col min="4883" max="4883" width="15.42578125" style="1" customWidth="1"/>
    <col min="4884" max="4884" width="16.5703125" style="1" customWidth="1"/>
    <col min="4885" max="4886" width="11.42578125" style="1" customWidth="1"/>
    <col min="4887" max="4887" width="15.85546875" style="1" bestFit="1" customWidth="1"/>
    <col min="4888"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7" width="16.5703125" style="1" customWidth="1"/>
    <col min="5138" max="5138" width="13.85546875" style="1" bestFit="1" customWidth="1"/>
    <col min="5139" max="5139" width="15.42578125" style="1" customWidth="1"/>
    <col min="5140" max="5140" width="16.5703125" style="1" customWidth="1"/>
    <col min="5141" max="5142" width="11.42578125" style="1" customWidth="1"/>
    <col min="5143" max="5143" width="15.85546875" style="1" bestFit="1" customWidth="1"/>
    <col min="5144"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3" width="16.5703125" style="1" customWidth="1"/>
    <col min="5394" max="5394" width="13.85546875" style="1" bestFit="1" customWidth="1"/>
    <col min="5395" max="5395" width="15.42578125" style="1" customWidth="1"/>
    <col min="5396" max="5396" width="16.5703125" style="1" customWidth="1"/>
    <col min="5397" max="5398" width="11.42578125" style="1" customWidth="1"/>
    <col min="5399" max="5399" width="15.85546875" style="1" bestFit="1" customWidth="1"/>
    <col min="5400"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9" width="16.5703125" style="1" customWidth="1"/>
    <col min="5650" max="5650" width="13.85546875" style="1" bestFit="1" customWidth="1"/>
    <col min="5651" max="5651" width="15.42578125" style="1" customWidth="1"/>
    <col min="5652" max="5652" width="16.5703125" style="1" customWidth="1"/>
    <col min="5653" max="5654" width="11.42578125" style="1" customWidth="1"/>
    <col min="5655" max="5655" width="15.85546875" style="1" bestFit="1" customWidth="1"/>
    <col min="5656"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5" width="16.5703125" style="1" customWidth="1"/>
    <col min="5906" max="5906" width="13.85546875" style="1" bestFit="1" customWidth="1"/>
    <col min="5907" max="5907" width="15.42578125" style="1" customWidth="1"/>
    <col min="5908" max="5908" width="16.5703125" style="1" customWidth="1"/>
    <col min="5909" max="5910" width="11.42578125" style="1" customWidth="1"/>
    <col min="5911" max="5911" width="15.85546875" style="1" bestFit="1" customWidth="1"/>
    <col min="5912"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61" width="16.5703125" style="1" customWidth="1"/>
    <col min="6162" max="6162" width="13.85546875" style="1" bestFit="1" customWidth="1"/>
    <col min="6163" max="6163" width="15.42578125" style="1" customWidth="1"/>
    <col min="6164" max="6164" width="16.5703125" style="1" customWidth="1"/>
    <col min="6165" max="6166" width="11.42578125" style="1" customWidth="1"/>
    <col min="6167" max="6167" width="15.85546875" style="1" bestFit="1" customWidth="1"/>
    <col min="6168"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7" width="16.5703125" style="1" customWidth="1"/>
    <col min="6418" max="6418" width="13.85546875" style="1" bestFit="1" customWidth="1"/>
    <col min="6419" max="6419" width="15.42578125" style="1" customWidth="1"/>
    <col min="6420" max="6420" width="16.5703125" style="1" customWidth="1"/>
    <col min="6421" max="6422" width="11.42578125" style="1" customWidth="1"/>
    <col min="6423" max="6423" width="15.85546875" style="1" bestFit="1" customWidth="1"/>
    <col min="6424"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3" width="16.5703125" style="1" customWidth="1"/>
    <col min="6674" max="6674" width="13.85546875" style="1" bestFit="1" customWidth="1"/>
    <col min="6675" max="6675" width="15.42578125" style="1" customWidth="1"/>
    <col min="6676" max="6676" width="16.5703125" style="1" customWidth="1"/>
    <col min="6677" max="6678" width="11.42578125" style="1" customWidth="1"/>
    <col min="6679" max="6679" width="15.85546875" style="1" bestFit="1" customWidth="1"/>
    <col min="6680"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9" width="16.5703125" style="1" customWidth="1"/>
    <col min="6930" max="6930" width="13.85546875" style="1" bestFit="1" customWidth="1"/>
    <col min="6931" max="6931" width="15.42578125" style="1" customWidth="1"/>
    <col min="6932" max="6932" width="16.5703125" style="1" customWidth="1"/>
    <col min="6933" max="6934" width="11.42578125" style="1" customWidth="1"/>
    <col min="6935" max="6935" width="15.85546875" style="1" bestFit="1" customWidth="1"/>
    <col min="6936"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5" width="16.5703125" style="1" customWidth="1"/>
    <col min="7186" max="7186" width="13.85546875" style="1" bestFit="1" customWidth="1"/>
    <col min="7187" max="7187" width="15.42578125" style="1" customWidth="1"/>
    <col min="7188" max="7188" width="16.5703125" style="1" customWidth="1"/>
    <col min="7189" max="7190" width="11.42578125" style="1" customWidth="1"/>
    <col min="7191" max="7191" width="15.85546875" style="1" bestFit="1" customWidth="1"/>
    <col min="7192"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41" width="16.5703125" style="1" customWidth="1"/>
    <col min="7442" max="7442" width="13.85546875" style="1" bestFit="1" customWidth="1"/>
    <col min="7443" max="7443" width="15.42578125" style="1" customWidth="1"/>
    <col min="7444" max="7444" width="16.5703125" style="1" customWidth="1"/>
    <col min="7445" max="7446" width="11.42578125" style="1" customWidth="1"/>
    <col min="7447" max="7447" width="15.85546875" style="1" bestFit="1" customWidth="1"/>
    <col min="7448"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7" width="16.5703125" style="1" customWidth="1"/>
    <col min="7698" max="7698" width="13.85546875" style="1" bestFit="1" customWidth="1"/>
    <col min="7699" max="7699" width="15.42578125" style="1" customWidth="1"/>
    <col min="7700" max="7700" width="16.5703125" style="1" customWidth="1"/>
    <col min="7701" max="7702" width="11.42578125" style="1" customWidth="1"/>
    <col min="7703" max="7703" width="15.85546875" style="1" bestFit="1" customWidth="1"/>
    <col min="7704"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3" width="16.5703125" style="1" customWidth="1"/>
    <col min="7954" max="7954" width="13.85546875" style="1" bestFit="1" customWidth="1"/>
    <col min="7955" max="7955" width="15.42578125" style="1" customWidth="1"/>
    <col min="7956" max="7956" width="16.5703125" style="1" customWidth="1"/>
    <col min="7957" max="7958" width="11.42578125" style="1" customWidth="1"/>
    <col min="7959" max="7959" width="15.85546875" style="1" bestFit="1" customWidth="1"/>
    <col min="7960"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9" width="16.5703125" style="1" customWidth="1"/>
    <col min="8210" max="8210" width="13.85546875" style="1" bestFit="1" customWidth="1"/>
    <col min="8211" max="8211" width="15.42578125" style="1" customWidth="1"/>
    <col min="8212" max="8212" width="16.5703125" style="1" customWidth="1"/>
    <col min="8213" max="8214" width="11.42578125" style="1" customWidth="1"/>
    <col min="8215" max="8215" width="15.85546875" style="1" bestFit="1" customWidth="1"/>
    <col min="8216"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5" width="16.5703125" style="1" customWidth="1"/>
    <col min="8466" max="8466" width="13.85546875" style="1" bestFit="1" customWidth="1"/>
    <col min="8467" max="8467" width="15.42578125" style="1" customWidth="1"/>
    <col min="8468" max="8468" width="16.5703125" style="1" customWidth="1"/>
    <col min="8469" max="8470" width="11.42578125" style="1" customWidth="1"/>
    <col min="8471" max="8471" width="15.85546875" style="1" bestFit="1" customWidth="1"/>
    <col min="8472"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21" width="16.5703125" style="1" customWidth="1"/>
    <col min="8722" max="8722" width="13.85546875" style="1" bestFit="1" customWidth="1"/>
    <col min="8723" max="8723" width="15.42578125" style="1" customWidth="1"/>
    <col min="8724" max="8724" width="16.5703125" style="1" customWidth="1"/>
    <col min="8725" max="8726" width="11.42578125" style="1" customWidth="1"/>
    <col min="8727" max="8727" width="15.85546875" style="1" bestFit="1" customWidth="1"/>
    <col min="8728"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7" width="16.5703125" style="1" customWidth="1"/>
    <col min="8978" max="8978" width="13.85546875" style="1" bestFit="1" customWidth="1"/>
    <col min="8979" max="8979" width="15.42578125" style="1" customWidth="1"/>
    <col min="8980" max="8980" width="16.5703125" style="1" customWidth="1"/>
    <col min="8981" max="8982" width="11.42578125" style="1" customWidth="1"/>
    <col min="8983" max="8983" width="15.85546875" style="1" bestFit="1" customWidth="1"/>
    <col min="8984"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3" width="16.5703125" style="1" customWidth="1"/>
    <col min="9234" max="9234" width="13.85546875" style="1" bestFit="1" customWidth="1"/>
    <col min="9235" max="9235" width="15.42578125" style="1" customWidth="1"/>
    <col min="9236" max="9236" width="16.5703125" style="1" customWidth="1"/>
    <col min="9237" max="9238" width="11.42578125" style="1" customWidth="1"/>
    <col min="9239" max="9239" width="15.85546875" style="1" bestFit="1" customWidth="1"/>
    <col min="9240"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9" width="16.5703125" style="1" customWidth="1"/>
    <col min="9490" max="9490" width="13.85546875" style="1" bestFit="1" customWidth="1"/>
    <col min="9491" max="9491" width="15.42578125" style="1" customWidth="1"/>
    <col min="9492" max="9492" width="16.5703125" style="1" customWidth="1"/>
    <col min="9493" max="9494" width="11.42578125" style="1" customWidth="1"/>
    <col min="9495" max="9495" width="15.85546875" style="1" bestFit="1" customWidth="1"/>
    <col min="9496"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5" width="16.5703125" style="1" customWidth="1"/>
    <col min="9746" max="9746" width="13.85546875" style="1" bestFit="1" customWidth="1"/>
    <col min="9747" max="9747" width="15.42578125" style="1" customWidth="1"/>
    <col min="9748" max="9748" width="16.5703125" style="1" customWidth="1"/>
    <col min="9749" max="9750" width="11.42578125" style="1" customWidth="1"/>
    <col min="9751" max="9751" width="15.85546875" style="1" bestFit="1" customWidth="1"/>
    <col min="9752"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10001" width="16.5703125" style="1" customWidth="1"/>
    <col min="10002" max="10002" width="13.85546875" style="1" bestFit="1" customWidth="1"/>
    <col min="10003" max="10003" width="15.42578125" style="1" customWidth="1"/>
    <col min="10004" max="10004" width="16.5703125" style="1" customWidth="1"/>
    <col min="10005" max="10006" width="11.42578125" style="1" customWidth="1"/>
    <col min="10007" max="10007" width="15.85546875" style="1" bestFit="1" customWidth="1"/>
    <col min="10008"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7" width="16.5703125" style="1" customWidth="1"/>
    <col min="10258" max="10258" width="13.85546875" style="1" bestFit="1" customWidth="1"/>
    <col min="10259" max="10259" width="15.42578125" style="1" customWidth="1"/>
    <col min="10260" max="10260" width="16.5703125" style="1" customWidth="1"/>
    <col min="10261" max="10262" width="11.42578125" style="1" customWidth="1"/>
    <col min="10263" max="10263" width="15.85546875" style="1" bestFit="1" customWidth="1"/>
    <col min="10264"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3" width="16.5703125" style="1" customWidth="1"/>
    <col min="10514" max="10514" width="13.85546875" style="1" bestFit="1" customWidth="1"/>
    <col min="10515" max="10515" width="15.42578125" style="1" customWidth="1"/>
    <col min="10516" max="10516" width="16.5703125" style="1" customWidth="1"/>
    <col min="10517" max="10518" width="11.42578125" style="1" customWidth="1"/>
    <col min="10519" max="10519" width="15.85546875" style="1" bestFit="1" customWidth="1"/>
    <col min="10520"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9" width="16.5703125" style="1" customWidth="1"/>
    <col min="10770" max="10770" width="13.85546875" style="1" bestFit="1" customWidth="1"/>
    <col min="10771" max="10771" width="15.42578125" style="1" customWidth="1"/>
    <col min="10772" max="10772" width="16.5703125" style="1" customWidth="1"/>
    <col min="10773" max="10774" width="11.42578125" style="1" customWidth="1"/>
    <col min="10775" max="10775" width="15.85546875" style="1" bestFit="1" customWidth="1"/>
    <col min="10776"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5" width="16.5703125" style="1" customWidth="1"/>
    <col min="11026" max="11026" width="13.85546875" style="1" bestFit="1" customWidth="1"/>
    <col min="11027" max="11027" width="15.42578125" style="1" customWidth="1"/>
    <col min="11028" max="11028" width="16.5703125" style="1" customWidth="1"/>
    <col min="11029" max="11030" width="11.42578125" style="1" customWidth="1"/>
    <col min="11031" max="11031" width="15.85546875" style="1" bestFit="1" customWidth="1"/>
    <col min="11032"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81" width="16.5703125" style="1" customWidth="1"/>
    <col min="11282" max="11282" width="13.85546875" style="1" bestFit="1" customWidth="1"/>
    <col min="11283" max="11283" width="15.42578125" style="1" customWidth="1"/>
    <col min="11284" max="11284" width="16.5703125" style="1" customWidth="1"/>
    <col min="11285" max="11286" width="11.42578125" style="1" customWidth="1"/>
    <col min="11287" max="11287" width="15.85546875" style="1" bestFit="1" customWidth="1"/>
    <col min="11288"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7" width="16.5703125" style="1" customWidth="1"/>
    <col min="11538" max="11538" width="13.85546875" style="1" bestFit="1" customWidth="1"/>
    <col min="11539" max="11539" width="15.42578125" style="1" customWidth="1"/>
    <col min="11540" max="11540" width="16.5703125" style="1" customWidth="1"/>
    <col min="11541" max="11542" width="11.42578125" style="1" customWidth="1"/>
    <col min="11543" max="11543" width="15.85546875" style="1" bestFit="1" customWidth="1"/>
    <col min="11544"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3" width="16.5703125" style="1" customWidth="1"/>
    <col min="11794" max="11794" width="13.85546875" style="1" bestFit="1" customWidth="1"/>
    <col min="11795" max="11795" width="15.42578125" style="1" customWidth="1"/>
    <col min="11796" max="11796" width="16.5703125" style="1" customWidth="1"/>
    <col min="11797" max="11798" width="11.42578125" style="1" customWidth="1"/>
    <col min="11799" max="11799" width="15.85546875" style="1" bestFit="1" customWidth="1"/>
    <col min="11800"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9" width="16.5703125" style="1" customWidth="1"/>
    <col min="12050" max="12050" width="13.85546875" style="1" bestFit="1" customWidth="1"/>
    <col min="12051" max="12051" width="15.42578125" style="1" customWidth="1"/>
    <col min="12052" max="12052" width="16.5703125" style="1" customWidth="1"/>
    <col min="12053" max="12054" width="11.42578125" style="1" customWidth="1"/>
    <col min="12055" max="12055" width="15.85546875" style="1" bestFit="1" customWidth="1"/>
    <col min="12056"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5" width="16.5703125" style="1" customWidth="1"/>
    <col min="12306" max="12306" width="13.85546875" style="1" bestFit="1" customWidth="1"/>
    <col min="12307" max="12307" width="15.42578125" style="1" customWidth="1"/>
    <col min="12308" max="12308" width="16.5703125" style="1" customWidth="1"/>
    <col min="12309" max="12310" width="11.42578125" style="1" customWidth="1"/>
    <col min="12311" max="12311" width="15.85546875" style="1" bestFit="1" customWidth="1"/>
    <col min="12312"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61" width="16.5703125" style="1" customWidth="1"/>
    <col min="12562" max="12562" width="13.85546875" style="1" bestFit="1" customWidth="1"/>
    <col min="12563" max="12563" width="15.42578125" style="1" customWidth="1"/>
    <col min="12564" max="12564" width="16.5703125" style="1" customWidth="1"/>
    <col min="12565" max="12566" width="11.42578125" style="1" customWidth="1"/>
    <col min="12567" max="12567" width="15.85546875" style="1" bestFit="1" customWidth="1"/>
    <col min="12568"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7" width="16.5703125" style="1" customWidth="1"/>
    <col min="12818" max="12818" width="13.85546875" style="1" bestFit="1" customWidth="1"/>
    <col min="12819" max="12819" width="15.42578125" style="1" customWidth="1"/>
    <col min="12820" max="12820" width="16.5703125" style="1" customWidth="1"/>
    <col min="12821" max="12822" width="11.42578125" style="1" customWidth="1"/>
    <col min="12823" max="12823" width="15.85546875" style="1" bestFit="1" customWidth="1"/>
    <col min="12824"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3" width="16.5703125" style="1" customWidth="1"/>
    <col min="13074" max="13074" width="13.85546875" style="1" bestFit="1" customWidth="1"/>
    <col min="13075" max="13075" width="15.42578125" style="1" customWidth="1"/>
    <col min="13076" max="13076" width="16.5703125" style="1" customWidth="1"/>
    <col min="13077" max="13078" width="11.42578125" style="1" customWidth="1"/>
    <col min="13079" max="13079" width="15.85546875" style="1" bestFit="1" customWidth="1"/>
    <col min="13080"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9" width="16.5703125" style="1" customWidth="1"/>
    <col min="13330" max="13330" width="13.85546875" style="1" bestFit="1" customWidth="1"/>
    <col min="13331" max="13331" width="15.42578125" style="1" customWidth="1"/>
    <col min="13332" max="13332" width="16.5703125" style="1" customWidth="1"/>
    <col min="13333" max="13334" width="11.42578125" style="1" customWidth="1"/>
    <col min="13335" max="13335" width="15.85546875" style="1" bestFit="1" customWidth="1"/>
    <col min="13336"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5" width="16.5703125" style="1" customWidth="1"/>
    <col min="13586" max="13586" width="13.85546875" style="1" bestFit="1" customWidth="1"/>
    <col min="13587" max="13587" width="15.42578125" style="1" customWidth="1"/>
    <col min="13588" max="13588" width="16.5703125" style="1" customWidth="1"/>
    <col min="13589" max="13590" width="11.42578125" style="1" customWidth="1"/>
    <col min="13591" max="13591" width="15.85546875" style="1" bestFit="1" customWidth="1"/>
    <col min="13592"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41" width="16.5703125" style="1" customWidth="1"/>
    <col min="13842" max="13842" width="13.85546875" style="1" bestFit="1" customWidth="1"/>
    <col min="13843" max="13843" width="15.42578125" style="1" customWidth="1"/>
    <col min="13844" max="13844" width="16.5703125" style="1" customWidth="1"/>
    <col min="13845" max="13846" width="11.42578125" style="1" customWidth="1"/>
    <col min="13847" max="13847" width="15.85546875" style="1" bestFit="1" customWidth="1"/>
    <col min="13848"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7" width="16.5703125" style="1" customWidth="1"/>
    <col min="14098" max="14098" width="13.85546875" style="1" bestFit="1" customWidth="1"/>
    <col min="14099" max="14099" width="15.42578125" style="1" customWidth="1"/>
    <col min="14100" max="14100" width="16.5703125" style="1" customWidth="1"/>
    <col min="14101" max="14102" width="11.42578125" style="1" customWidth="1"/>
    <col min="14103" max="14103" width="15.85546875" style="1" bestFit="1" customWidth="1"/>
    <col min="14104"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3" width="16.5703125" style="1" customWidth="1"/>
    <col min="14354" max="14354" width="13.85546875" style="1" bestFit="1" customWidth="1"/>
    <col min="14355" max="14355" width="15.42578125" style="1" customWidth="1"/>
    <col min="14356" max="14356" width="16.5703125" style="1" customWidth="1"/>
    <col min="14357" max="14358" width="11.42578125" style="1" customWidth="1"/>
    <col min="14359" max="14359" width="15.85546875" style="1" bestFit="1" customWidth="1"/>
    <col min="14360"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9" width="16.5703125" style="1" customWidth="1"/>
    <col min="14610" max="14610" width="13.85546875" style="1" bestFit="1" customWidth="1"/>
    <col min="14611" max="14611" width="15.42578125" style="1" customWidth="1"/>
    <col min="14612" max="14612" width="16.5703125" style="1" customWidth="1"/>
    <col min="14613" max="14614" width="11.42578125" style="1" customWidth="1"/>
    <col min="14615" max="14615" width="15.85546875" style="1" bestFit="1" customWidth="1"/>
    <col min="14616"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5" width="16.5703125" style="1" customWidth="1"/>
    <col min="14866" max="14866" width="13.85546875" style="1" bestFit="1" customWidth="1"/>
    <col min="14867" max="14867" width="15.42578125" style="1" customWidth="1"/>
    <col min="14868" max="14868" width="16.5703125" style="1" customWidth="1"/>
    <col min="14869" max="14870" width="11.42578125" style="1" customWidth="1"/>
    <col min="14871" max="14871" width="15.85546875" style="1" bestFit="1" customWidth="1"/>
    <col min="14872"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21" width="16.5703125" style="1" customWidth="1"/>
    <col min="15122" max="15122" width="13.85546875" style="1" bestFit="1" customWidth="1"/>
    <col min="15123" max="15123" width="15.42578125" style="1" customWidth="1"/>
    <col min="15124" max="15124" width="16.5703125" style="1" customWidth="1"/>
    <col min="15125" max="15126" width="11.42578125" style="1" customWidth="1"/>
    <col min="15127" max="15127" width="15.85546875" style="1" bestFit="1" customWidth="1"/>
    <col min="15128"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7" width="16.5703125" style="1" customWidth="1"/>
    <col min="15378" max="15378" width="13.85546875" style="1" bestFit="1" customWidth="1"/>
    <col min="15379" max="15379" width="15.42578125" style="1" customWidth="1"/>
    <col min="15380" max="15380" width="16.5703125" style="1" customWidth="1"/>
    <col min="15381" max="15382" width="11.42578125" style="1" customWidth="1"/>
    <col min="15383" max="15383" width="15.85546875" style="1" bestFit="1" customWidth="1"/>
    <col min="15384"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3" width="16.5703125" style="1" customWidth="1"/>
    <col min="15634" max="15634" width="13.85546875" style="1" bestFit="1" customWidth="1"/>
    <col min="15635" max="15635" width="15.42578125" style="1" customWidth="1"/>
    <col min="15636" max="15636" width="16.5703125" style="1" customWidth="1"/>
    <col min="15637" max="15638" width="11.42578125" style="1" customWidth="1"/>
    <col min="15639" max="15639" width="15.85546875" style="1" bestFit="1" customWidth="1"/>
    <col min="15640"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9" width="16.5703125" style="1" customWidth="1"/>
    <col min="15890" max="15890" width="13.85546875" style="1" bestFit="1" customWidth="1"/>
    <col min="15891" max="15891" width="15.42578125" style="1" customWidth="1"/>
    <col min="15892" max="15892" width="16.5703125" style="1" customWidth="1"/>
    <col min="15893" max="15894" width="11.42578125" style="1" customWidth="1"/>
    <col min="15895" max="15895" width="15.85546875" style="1" bestFit="1" customWidth="1"/>
    <col min="15896"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5" width="16.5703125" style="1" customWidth="1"/>
    <col min="16146" max="16146" width="13.85546875" style="1" bestFit="1" customWidth="1"/>
    <col min="16147" max="16147" width="15.42578125" style="1" customWidth="1"/>
    <col min="16148" max="16148" width="16.5703125" style="1" customWidth="1"/>
    <col min="16149" max="16150" width="11.42578125" style="1" customWidth="1"/>
    <col min="16151" max="16151" width="15.85546875" style="1" bestFit="1" customWidth="1"/>
    <col min="16152" max="16384" width="9.140625" style="1" customWidth="1"/>
  </cols>
  <sheetData>
    <row r="1" spans="1:23" s="616" customFormat="1" ht="25.5" customHeight="1">
      <c r="A1" s="14"/>
      <c r="B1" s="904" t="s">
        <v>1019</v>
      </c>
      <c r="C1" s="904"/>
      <c r="D1" s="904"/>
      <c r="E1" s="904"/>
      <c r="F1" s="904"/>
      <c r="G1" s="904"/>
      <c r="H1" s="904"/>
      <c r="I1" s="904"/>
      <c r="J1" s="904"/>
      <c r="K1" s="904"/>
      <c r="L1" s="904"/>
      <c r="M1" s="904"/>
      <c r="N1" s="904"/>
      <c r="O1" s="904"/>
      <c r="P1" s="904"/>
      <c r="Q1" s="904"/>
      <c r="R1" s="904"/>
      <c r="S1" s="904"/>
      <c r="T1" s="904"/>
      <c r="W1" s="643"/>
    </row>
    <row r="2" spans="1:23" s="616" customFormat="1" ht="18">
      <c r="A2" s="14"/>
      <c r="B2" s="905" t="s">
        <v>1020</v>
      </c>
      <c r="C2" s="905"/>
      <c r="D2" s="905"/>
      <c r="E2" s="905"/>
      <c r="F2" s="905"/>
      <c r="G2" s="905"/>
      <c r="H2" s="905"/>
      <c r="I2" s="905"/>
      <c r="J2" s="905"/>
      <c r="K2" s="905"/>
      <c r="L2" s="905"/>
      <c r="M2" s="905"/>
      <c r="N2" s="905"/>
      <c r="O2" s="905"/>
      <c r="P2" s="905"/>
      <c r="Q2" s="905"/>
      <c r="R2" s="905"/>
      <c r="S2" s="905"/>
      <c r="T2" s="905"/>
    </row>
    <row r="3" spans="1:23" s="617" customFormat="1" ht="30" customHeight="1">
      <c r="A3" s="14"/>
      <c r="B3" s="909" t="s">
        <v>3</v>
      </c>
      <c r="C3" s="909"/>
      <c r="D3" s="909"/>
      <c r="E3" s="909"/>
      <c r="F3" s="909"/>
      <c r="G3" s="909"/>
      <c r="H3" s="909"/>
      <c r="I3" s="909"/>
      <c r="J3" s="909"/>
      <c r="K3" s="909"/>
      <c r="L3" s="909"/>
      <c r="M3" s="909"/>
      <c r="N3" s="909"/>
      <c r="O3" s="909"/>
      <c r="P3" s="909"/>
      <c r="Q3" s="909"/>
      <c r="R3" s="909"/>
      <c r="S3" s="909"/>
      <c r="T3" s="909"/>
    </row>
    <row r="4" spans="1:23" s="618" customFormat="1" ht="15" customHeight="1">
      <c r="A4" s="14"/>
      <c r="B4" s="14"/>
      <c r="C4" s="14"/>
      <c r="D4" s="14"/>
      <c r="E4" s="14"/>
      <c r="F4" s="14"/>
      <c r="G4" s="14"/>
      <c r="H4" s="14"/>
      <c r="I4" s="14"/>
      <c r="J4" s="14"/>
      <c r="K4" s="14"/>
      <c r="L4" s="14"/>
      <c r="M4" s="14"/>
      <c r="N4" s="14"/>
      <c r="O4" s="14"/>
      <c r="P4" s="14"/>
      <c r="Q4" s="14"/>
      <c r="R4" s="14"/>
      <c r="S4" s="14"/>
      <c r="T4" s="14"/>
    </row>
    <row r="5" spans="1:23" s="618" customFormat="1" ht="15" customHeight="1">
      <c r="A5" s="14"/>
      <c r="B5" s="619"/>
      <c r="C5" s="978" t="s">
        <v>972</v>
      </c>
      <c r="D5" s="978"/>
      <c r="E5" s="978"/>
      <c r="F5" s="978" t="s">
        <v>973</v>
      </c>
      <c r="G5" s="978"/>
      <c r="H5" s="978"/>
      <c r="I5" s="978" t="s">
        <v>974</v>
      </c>
      <c r="J5" s="978"/>
      <c r="K5" s="978"/>
      <c r="L5" s="978" t="s">
        <v>975</v>
      </c>
      <c r="M5" s="978"/>
      <c r="N5" s="978"/>
      <c r="O5" s="978" t="s">
        <v>976</v>
      </c>
      <c r="P5" s="978"/>
      <c r="Q5" s="978"/>
      <c r="R5" s="978" t="s">
        <v>977</v>
      </c>
      <c r="S5" s="978"/>
      <c r="T5" s="978"/>
    </row>
    <row r="6" spans="1:23" s="618" customFormat="1" ht="15" customHeight="1" thickBot="1">
      <c r="A6" s="14"/>
      <c r="B6" s="620"/>
      <c r="C6" s="621" t="s">
        <v>1021</v>
      </c>
      <c r="D6" s="622" t="s">
        <v>979</v>
      </c>
      <c r="E6" s="621" t="s">
        <v>980</v>
      </c>
      <c r="F6" s="621" t="s">
        <v>1021</v>
      </c>
      <c r="G6" s="622" t="s">
        <v>979</v>
      </c>
      <c r="H6" s="621" t="s">
        <v>980</v>
      </c>
      <c r="I6" s="621" t="s">
        <v>1021</v>
      </c>
      <c r="J6" s="622" t="s">
        <v>979</v>
      </c>
      <c r="K6" s="621" t="s">
        <v>980</v>
      </c>
      <c r="L6" s="621" t="s">
        <v>1021</v>
      </c>
      <c r="M6" s="622" t="s">
        <v>979</v>
      </c>
      <c r="N6" s="621" t="s">
        <v>980</v>
      </c>
      <c r="O6" s="621" t="s">
        <v>1021</v>
      </c>
      <c r="P6" s="622" t="s">
        <v>979</v>
      </c>
      <c r="Q6" s="621" t="s">
        <v>980</v>
      </c>
      <c r="R6" s="621" t="s">
        <v>1021</v>
      </c>
      <c r="S6" s="622" t="s">
        <v>979</v>
      </c>
      <c r="T6" s="621" t="s">
        <v>980</v>
      </c>
    </row>
    <row r="7" spans="1:23" s="632" customFormat="1" ht="15" customHeight="1" thickTop="1">
      <c r="A7" s="14"/>
      <c r="B7" s="629" t="s">
        <v>0</v>
      </c>
      <c r="C7" s="629"/>
      <c r="D7" s="629"/>
      <c r="E7" s="629"/>
      <c r="F7" s="628"/>
      <c r="G7" s="628"/>
      <c r="H7" s="628"/>
      <c r="I7" s="628"/>
      <c r="J7" s="628"/>
      <c r="K7" s="628"/>
      <c r="L7" s="628"/>
      <c r="M7" s="628"/>
      <c r="N7" s="628"/>
      <c r="O7" s="628"/>
      <c r="P7" s="628"/>
      <c r="Q7" s="628"/>
      <c r="R7" s="628"/>
      <c r="S7" s="628"/>
      <c r="T7" s="628"/>
    </row>
    <row r="8" spans="1:23" s="632" customFormat="1" ht="15" customHeight="1">
      <c r="A8" s="14" t="s">
        <v>998</v>
      </c>
      <c r="B8" s="14" t="s">
        <v>317</v>
      </c>
      <c r="C8" s="20">
        <v>19513299.219260003</v>
      </c>
      <c r="D8" s="471">
        <v>0.10189901271198498</v>
      </c>
      <c r="E8" s="20">
        <v>3</v>
      </c>
      <c r="F8" s="20">
        <v>19598291.262990002</v>
      </c>
      <c r="G8" s="471">
        <v>9.8296351384206088E-2</v>
      </c>
      <c r="H8" s="20">
        <v>3</v>
      </c>
      <c r="I8" s="20">
        <v>20339044.25646</v>
      </c>
      <c r="J8" s="471">
        <v>9.4708962685514458E-2</v>
      </c>
      <c r="K8" s="20">
        <v>4</v>
      </c>
      <c r="L8" s="20">
        <v>22390592.432410005</v>
      </c>
      <c r="M8" s="471">
        <v>0.10476307663684875</v>
      </c>
      <c r="N8" s="20">
        <v>3</v>
      </c>
      <c r="O8" s="20">
        <v>23055281.187030006</v>
      </c>
      <c r="P8" s="471">
        <v>0.10368233262430511</v>
      </c>
      <c r="Q8" s="20">
        <v>3</v>
      </c>
      <c r="R8" s="20">
        <v>22926996.750500001</v>
      </c>
      <c r="S8" s="471">
        <v>0.10284017240263779</v>
      </c>
      <c r="T8" s="20">
        <v>3</v>
      </c>
    </row>
    <row r="9" spans="1:23" s="632" customFormat="1" ht="15" customHeight="1">
      <c r="A9" s="14" t="s">
        <v>998</v>
      </c>
      <c r="B9" s="14" t="s">
        <v>318</v>
      </c>
      <c r="C9" s="20">
        <v>20111436.971809998</v>
      </c>
      <c r="D9" s="471">
        <v>0.10502250667707624</v>
      </c>
      <c r="E9" s="20">
        <v>2</v>
      </c>
      <c r="F9" s="20">
        <v>22125826.554990001</v>
      </c>
      <c r="G9" s="471">
        <v>0.1109733492849154</v>
      </c>
      <c r="H9" s="20">
        <v>2</v>
      </c>
      <c r="I9" s="20">
        <v>24697830.654620003</v>
      </c>
      <c r="J9" s="471">
        <v>0.11500569507530445</v>
      </c>
      <c r="K9" s="20">
        <v>2</v>
      </c>
      <c r="L9" s="20">
        <v>30726086.533279978</v>
      </c>
      <c r="M9" s="471">
        <v>0.14376392084994891</v>
      </c>
      <c r="N9" s="20">
        <v>1</v>
      </c>
      <c r="O9" s="20">
        <v>32901851.672550008</v>
      </c>
      <c r="P9" s="471">
        <v>0.14796352737558305</v>
      </c>
      <c r="Q9" s="20">
        <v>1</v>
      </c>
      <c r="R9" s="20">
        <v>33248705.93825002</v>
      </c>
      <c r="S9" s="471">
        <v>0.14913870700398948</v>
      </c>
      <c r="T9" s="20">
        <v>1</v>
      </c>
    </row>
    <row r="10" spans="1:23" s="632" customFormat="1" ht="15" customHeight="1">
      <c r="A10" s="14" t="s">
        <v>998</v>
      </c>
      <c r="B10" s="14" t="s">
        <v>319</v>
      </c>
      <c r="C10" s="20">
        <v>25681501.997009996</v>
      </c>
      <c r="D10" s="471">
        <v>0.13410954748148263</v>
      </c>
      <c r="E10" s="20">
        <v>1</v>
      </c>
      <c r="F10" s="20">
        <v>25320421.576700002</v>
      </c>
      <c r="G10" s="471">
        <v>0.12699602343392352</v>
      </c>
      <c r="H10" s="20">
        <v>1</v>
      </c>
      <c r="I10" s="20">
        <v>25988637.388270002</v>
      </c>
      <c r="J10" s="471">
        <v>0.12101634952051712</v>
      </c>
      <c r="K10" s="20">
        <v>1</v>
      </c>
      <c r="L10" s="20">
        <v>27632598.431060053</v>
      </c>
      <c r="M10" s="471">
        <v>0.12928983615985642</v>
      </c>
      <c r="N10" s="20">
        <v>2</v>
      </c>
      <c r="O10" s="20">
        <v>27538924.370909996</v>
      </c>
      <c r="P10" s="471">
        <v>0.12384580754306965</v>
      </c>
      <c r="Q10" s="20">
        <v>2</v>
      </c>
      <c r="R10" s="20">
        <v>27560987.707200006</v>
      </c>
      <c r="S10" s="471">
        <v>0.1236261669262729</v>
      </c>
      <c r="T10" s="20">
        <v>2</v>
      </c>
    </row>
    <row r="11" spans="1:23" s="632" customFormat="1" ht="15" customHeight="1">
      <c r="A11" s="14" t="s">
        <v>998</v>
      </c>
      <c r="B11" s="14" t="s">
        <v>320</v>
      </c>
      <c r="C11" s="20">
        <v>16345417.584729999</v>
      </c>
      <c r="D11" s="471">
        <v>8.5356246350999296E-2</v>
      </c>
      <c r="E11" s="20">
        <v>5</v>
      </c>
      <c r="F11" s="20">
        <v>16089936.252730004</v>
      </c>
      <c r="G11" s="471">
        <v>8.0699996057030307E-2</v>
      </c>
      <c r="H11" s="20">
        <v>5</v>
      </c>
      <c r="I11" s="20">
        <v>17355460.971329998</v>
      </c>
      <c r="J11" s="471">
        <v>8.0815877324300761E-2</v>
      </c>
      <c r="K11" s="20">
        <v>5</v>
      </c>
      <c r="L11" s="20">
        <v>19030451.932790019</v>
      </c>
      <c r="M11" s="471">
        <v>8.9041355215903811E-2</v>
      </c>
      <c r="N11" s="20">
        <v>4</v>
      </c>
      <c r="O11" s="20">
        <v>19575400.279660013</v>
      </c>
      <c r="P11" s="471">
        <v>8.803289565565614E-2</v>
      </c>
      <c r="Q11" s="20">
        <v>4</v>
      </c>
      <c r="R11" s="20">
        <v>19230499.873820003</v>
      </c>
      <c r="S11" s="471">
        <v>8.6259353718860871E-2</v>
      </c>
      <c r="T11" s="20">
        <v>4</v>
      </c>
    </row>
    <row r="12" spans="1:23" s="632" customFormat="1" ht="15" customHeight="1">
      <c r="A12" s="14" t="s">
        <v>998</v>
      </c>
      <c r="B12" s="14" t="s">
        <v>321</v>
      </c>
      <c r="C12" s="20">
        <v>15973089.098619999</v>
      </c>
      <c r="D12" s="471">
        <v>8.3411933525984888E-2</v>
      </c>
      <c r="E12" s="20">
        <v>6</v>
      </c>
      <c r="F12" s="20">
        <v>15817386.780310001</v>
      </c>
      <c r="G12" s="471">
        <v>7.9333008580873707E-2</v>
      </c>
      <c r="H12" s="20">
        <v>6</v>
      </c>
      <c r="I12" s="20">
        <v>16057812.36081</v>
      </c>
      <c r="J12" s="471">
        <v>7.4773363611120094E-2</v>
      </c>
      <c r="K12" s="20">
        <v>6</v>
      </c>
      <c r="L12" s="20">
        <v>16858927.502620008</v>
      </c>
      <c r="M12" s="471">
        <v>7.888103538589368E-2</v>
      </c>
      <c r="N12" s="20">
        <v>5</v>
      </c>
      <c r="O12" s="20">
        <v>17638244.149539996</v>
      </c>
      <c r="P12" s="471">
        <v>7.9321274895146621E-2</v>
      </c>
      <c r="Q12" s="20">
        <v>7</v>
      </c>
      <c r="R12" s="20">
        <v>17789599.434149995</v>
      </c>
      <c r="S12" s="471">
        <v>7.9796123874879304E-2</v>
      </c>
      <c r="T12" s="20">
        <v>7</v>
      </c>
    </row>
    <row r="13" spans="1:23" s="632" customFormat="1" ht="15" customHeight="1">
      <c r="A13" s="14" t="s">
        <v>998</v>
      </c>
      <c r="B13" s="14" t="s">
        <v>322</v>
      </c>
      <c r="C13" s="20">
        <v>10108545.860170001</v>
      </c>
      <c r="D13" s="471">
        <v>5.2787120074042064E-2</v>
      </c>
      <c r="E13" s="20">
        <v>9</v>
      </c>
      <c r="F13" s="20">
        <v>10601623.353329999</v>
      </c>
      <c r="G13" s="471">
        <v>5.3173048629492785E-2</v>
      </c>
      <c r="H13" s="20">
        <v>9</v>
      </c>
      <c r="I13" s="20">
        <v>11397054.536939999</v>
      </c>
      <c r="J13" s="471">
        <v>5.3070498262030585E-2</v>
      </c>
      <c r="K13" s="20">
        <v>9</v>
      </c>
      <c r="L13" s="20">
        <v>13368267.585089991</v>
      </c>
      <c r="M13" s="471">
        <v>6.2548628212779331E-2</v>
      </c>
      <c r="N13" s="20">
        <v>8</v>
      </c>
      <c r="O13" s="20">
        <v>13907856.249529993</v>
      </c>
      <c r="P13" s="471">
        <v>6.2545278283832037E-2</v>
      </c>
      <c r="Q13" s="20">
        <v>8</v>
      </c>
      <c r="R13" s="20">
        <v>13848534.974020004</v>
      </c>
      <c r="S13" s="471">
        <v>6.211828525779841E-2</v>
      </c>
      <c r="T13" s="20">
        <v>8</v>
      </c>
    </row>
    <row r="14" spans="1:23" s="632" customFormat="1" ht="15" customHeight="1">
      <c r="A14" s="14" t="s">
        <v>998</v>
      </c>
      <c r="B14" s="14" t="s">
        <v>323</v>
      </c>
      <c r="C14" s="20">
        <v>8442511.4861699995</v>
      </c>
      <c r="D14" s="471">
        <v>4.408703703612972E-2</v>
      </c>
      <c r="E14" s="20">
        <v>10</v>
      </c>
      <c r="F14" s="20">
        <v>8784116.941300001</v>
      </c>
      <c r="G14" s="471">
        <v>4.4057241209214039E-2</v>
      </c>
      <c r="H14" s="20">
        <v>10</v>
      </c>
      <c r="I14" s="20">
        <v>9534881.6552400012</v>
      </c>
      <c r="J14" s="471">
        <v>4.4399271642771625E-2</v>
      </c>
      <c r="K14" s="20">
        <v>10</v>
      </c>
      <c r="L14" s="20">
        <v>10440000.570479995</v>
      </c>
      <c r="M14" s="471">
        <v>4.884759450450224E-2</v>
      </c>
      <c r="N14" s="20">
        <v>9</v>
      </c>
      <c r="O14" s="20">
        <v>11238733.127770005</v>
      </c>
      <c r="P14" s="471">
        <v>5.0541915189686558E-2</v>
      </c>
      <c r="Q14" s="20">
        <v>9</v>
      </c>
      <c r="R14" s="20">
        <v>11244148.676970005</v>
      </c>
      <c r="S14" s="471">
        <v>5.0436182333181895E-2</v>
      </c>
      <c r="T14" s="20">
        <v>9</v>
      </c>
    </row>
    <row r="15" spans="1:23" s="632" customFormat="1" ht="15" customHeight="1">
      <c r="A15" s="14" t="s">
        <v>998</v>
      </c>
      <c r="B15" s="14" t="s">
        <v>324</v>
      </c>
      <c r="C15" s="20">
        <v>12218608.015070001</v>
      </c>
      <c r="D15" s="471">
        <v>6.3805924970183739E-2</v>
      </c>
      <c r="E15" s="20">
        <v>8</v>
      </c>
      <c r="F15" s="20">
        <v>13157632.404539999</v>
      </c>
      <c r="G15" s="471">
        <v>6.5992858298992416E-2</v>
      </c>
      <c r="H15" s="20">
        <v>8</v>
      </c>
      <c r="I15" s="20">
        <v>14325664.206240002</v>
      </c>
      <c r="J15" s="471">
        <v>6.6707598432166421E-2</v>
      </c>
      <c r="K15" s="20">
        <v>8</v>
      </c>
      <c r="L15" s="20">
        <v>16155607.809210008</v>
      </c>
      <c r="M15" s="471">
        <v>7.5590281237099322E-2</v>
      </c>
      <c r="N15" s="20">
        <v>7</v>
      </c>
      <c r="O15" s="20">
        <v>17719867.041559994</v>
      </c>
      <c r="P15" s="471">
        <v>7.9688342716680544E-2</v>
      </c>
      <c r="Q15" s="20">
        <v>6</v>
      </c>
      <c r="R15" s="20">
        <v>18092465.773250002</v>
      </c>
      <c r="S15" s="471">
        <v>8.1154645746145379E-2</v>
      </c>
      <c r="T15" s="20">
        <v>6</v>
      </c>
    </row>
    <row r="16" spans="1:23" s="632" customFormat="1" ht="15" customHeight="1">
      <c r="A16" s="14" t="s">
        <v>998</v>
      </c>
      <c r="B16" s="14" t="s">
        <v>325</v>
      </c>
      <c r="C16" s="20">
        <v>82041.368229999993</v>
      </c>
      <c r="D16" s="471">
        <v>4.2842047886951148E-4</v>
      </c>
      <c r="E16" s="20">
        <v>50</v>
      </c>
      <c r="F16" s="20">
        <v>107566.4837</v>
      </c>
      <c r="G16" s="471">
        <v>5.3950585472243629E-4</v>
      </c>
      <c r="H16" s="20">
        <v>47</v>
      </c>
      <c r="I16" s="20">
        <v>112714.87134</v>
      </c>
      <c r="J16" s="471">
        <v>5.2485792396326787E-4</v>
      </c>
      <c r="K16" s="20">
        <v>46</v>
      </c>
      <c r="L16" s="20">
        <v>117051.10033000003</v>
      </c>
      <c r="M16" s="471">
        <v>5.4766900122523376E-4</v>
      </c>
      <c r="N16" s="20">
        <v>46</v>
      </c>
      <c r="O16" s="20">
        <v>130453.28121000002</v>
      </c>
      <c r="P16" s="471">
        <v>5.8666387040016933E-4</v>
      </c>
      <c r="Q16" s="20">
        <v>43</v>
      </c>
      <c r="R16" s="20">
        <v>122189.03904</v>
      </c>
      <c r="S16" s="471">
        <v>5.4808494881965718E-4</v>
      </c>
      <c r="T16" s="20">
        <v>43</v>
      </c>
    </row>
    <row r="17" spans="1:23" s="632" customFormat="1" ht="15" customHeight="1">
      <c r="A17" s="14" t="s">
        <v>1022</v>
      </c>
      <c r="B17" s="14" t="s">
        <v>326</v>
      </c>
      <c r="C17" s="20">
        <v>12905007.11906</v>
      </c>
      <c r="D17" s="471">
        <v>6.7390320434348658E-2</v>
      </c>
      <c r="E17" s="20">
        <v>7</v>
      </c>
      <c r="F17" s="20">
        <v>13876697.968430001</v>
      </c>
      <c r="G17" s="471">
        <v>6.9599372784767563E-2</v>
      </c>
      <c r="H17" s="20">
        <v>7</v>
      </c>
      <c r="I17" s="20">
        <v>15170827.55572</v>
      </c>
      <c r="J17" s="471">
        <v>7.0643110008805132E-2</v>
      </c>
      <c r="K17" s="20">
        <v>7</v>
      </c>
      <c r="L17" s="20">
        <v>16824713.584440004</v>
      </c>
      <c r="M17" s="471">
        <v>7.8720952291033264E-2</v>
      </c>
      <c r="N17" s="20">
        <v>6</v>
      </c>
      <c r="O17" s="20">
        <v>18285629.148359999</v>
      </c>
      <c r="P17" s="471">
        <v>8.2232641980159726E-2</v>
      </c>
      <c r="Q17" s="20">
        <v>5</v>
      </c>
      <c r="R17" s="20">
        <v>18519848.855819996</v>
      </c>
      <c r="S17" s="471">
        <v>8.3071693599022584E-2</v>
      </c>
      <c r="T17" s="20">
        <v>5</v>
      </c>
    </row>
    <row r="18" spans="1:23" s="632" customFormat="1" ht="15" customHeight="1">
      <c r="A18" s="14"/>
      <c r="B18" s="14" t="s">
        <v>327</v>
      </c>
      <c r="C18" s="20">
        <v>3215531.8658499997</v>
      </c>
      <c r="D18" s="471">
        <v>1.6791601263517485E-2</v>
      </c>
      <c r="E18" s="20">
        <v>13</v>
      </c>
      <c r="F18" s="20">
        <v>3444045.79764</v>
      </c>
      <c r="G18" s="471">
        <v>1.7273808791046157E-2</v>
      </c>
      <c r="H18" s="20">
        <v>13</v>
      </c>
      <c r="I18" s="20">
        <v>3947649.89004</v>
      </c>
      <c r="J18" s="471">
        <v>1.8382271134127857E-2</v>
      </c>
      <c r="K18" s="20">
        <v>13</v>
      </c>
      <c r="L18" s="20">
        <v>4188536.7264000005</v>
      </c>
      <c r="M18" s="471">
        <v>1.9597694674167596E-2</v>
      </c>
      <c r="N18" s="20">
        <v>11</v>
      </c>
      <c r="O18" s="20">
        <v>4299385.3542299988</v>
      </c>
      <c r="P18" s="471">
        <v>1.9334845615681034E-2</v>
      </c>
      <c r="Q18" s="20">
        <v>12</v>
      </c>
      <c r="R18" s="20">
        <v>4310241.8890700005</v>
      </c>
      <c r="S18" s="471">
        <v>1.9333802145689367E-2</v>
      </c>
      <c r="T18" s="20">
        <v>12</v>
      </c>
    </row>
    <row r="19" spans="1:23" s="632" customFormat="1" ht="15" customHeight="1">
      <c r="A19" s="14" t="s">
        <v>998</v>
      </c>
      <c r="B19" s="14" t="s">
        <v>983</v>
      </c>
      <c r="C19" s="20">
        <v>16775325.838169999</v>
      </c>
      <c r="D19" s="471">
        <v>8.7601238382176802E-2</v>
      </c>
      <c r="E19" s="20">
        <v>4</v>
      </c>
      <c r="F19" s="20">
        <v>18567618.147810005</v>
      </c>
      <c r="G19" s="471">
        <v>9.3126951392518711E-2</v>
      </c>
      <c r="H19" s="20">
        <v>4</v>
      </c>
      <c r="I19" s="20">
        <v>20984435.415589999</v>
      </c>
      <c r="J19" s="471">
        <v>9.7714233062867126E-2</v>
      </c>
      <c r="K19" s="20">
        <v>3</v>
      </c>
      <c r="L19" s="471" t="s">
        <v>984</v>
      </c>
      <c r="M19" s="471" t="s">
        <v>984</v>
      </c>
      <c r="N19" s="471" t="s">
        <v>984</v>
      </c>
      <c r="O19" s="471" t="s">
        <v>984</v>
      </c>
      <c r="P19" s="471" t="s">
        <v>984</v>
      </c>
      <c r="Q19" s="471" t="s">
        <v>984</v>
      </c>
      <c r="R19" s="471" t="s">
        <v>984</v>
      </c>
      <c r="S19" s="471" t="s">
        <v>984</v>
      </c>
      <c r="T19" s="471" t="s">
        <v>984</v>
      </c>
    </row>
    <row r="20" spans="1:23" s="632" customFormat="1" ht="15" customHeight="1">
      <c r="A20" s="14" t="s">
        <v>998</v>
      </c>
      <c r="B20" s="14" t="s">
        <v>328</v>
      </c>
      <c r="C20" s="20">
        <v>7763556.7714499999</v>
      </c>
      <c r="D20" s="471">
        <v>4.0541519577659314E-2</v>
      </c>
      <c r="E20" s="20">
        <v>11</v>
      </c>
      <c r="F20" s="20">
        <v>8558062.4795300029</v>
      </c>
      <c r="G20" s="471">
        <v>4.2923452119750259E-2</v>
      </c>
      <c r="H20" s="20">
        <v>11</v>
      </c>
      <c r="I20" s="20">
        <v>8993744.6667600013</v>
      </c>
      <c r="J20" s="471">
        <v>4.1879461852130852E-2</v>
      </c>
      <c r="K20" s="20">
        <v>11</v>
      </c>
      <c r="L20" s="20">
        <v>9494855.2282200027</v>
      </c>
      <c r="M20" s="471">
        <v>4.4425365203377552E-2</v>
      </c>
      <c r="N20" s="20">
        <v>10</v>
      </c>
      <c r="O20" s="20">
        <v>9666930.7197299991</v>
      </c>
      <c r="P20" s="471">
        <v>4.3473333428828781E-2</v>
      </c>
      <c r="Q20" s="20">
        <v>10</v>
      </c>
      <c r="R20" s="20">
        <v>9727096.9201600011</v>
      </c>
      <c r="S20" s="471">
        <v>4.3631372007962875E-2</v>
      </c>
      <c r="T20" s="20">
        <v>10</v>
      </c>
      <c r="W20" s="644"/>
    </row>
    <row r="21" spans="1:23" s="632" customFormat="1" ht="15" customHeight="1">
      <c r="A21" s="14" t="s">
        <v>998</v>
      </c>
      <c r="B21" s="15" t="s">
        <v>985</v>
      </c>
      <c r="C21" s="20">
        <v>169135873.1956</v>
      </c>
      <c r="D21" s="471">
        <v>0.88323242896445531</v>
      </c>
      <c r="E21" s="20"/>
      <c r="F21" s="20">
        <v>176049226.00400004</v>
      </c>
      <c r="G21" s="471">
        <v>0.88298496782145353</v>
      </c>
      <c r="H21" s="20"/>
      <c r="I21" s="20">
        <v>188905758.42936</v>
      </c>
      <c r="J21" s="471">
        <v>0.87964155053561977</v>
      </c>
      <c r="K21" s="20"/>
      <c r="L21" s="20">
        <v>187227689.43633005</v>
      </c>
      <c r="M21" s="471">
        <v>0.87601740937263606</v>
      </c>
      <c r="N21" s="20"/>
      <c r="O21" s="20">
        <v>195958556.58207998</v>
      </c>
      <c r="P21" s="471">
        <v>0.88124885917902929</v>
      </c>
      <c r="Q21" s="20" t="s">
        <v>1023</v>
      </c>
      <c r="R21" s="20">
        <v>196621315.83225003</v>
      </c>
      <c r="S21" s="471">
        <v>0.88195458996526055</v>
      </c>
      <c r="T21" s="20" t="s">
        <v>1023</v>
      </c>
      <c r="W21" s="644"/>
    </row>
    <row r="22" spans="1:23" s="632" customFormat="1" ht="15" customHeight="1">
      <c r="A22" s="14"/>
      <c r="B22" s="15"/>
      <c r="C22" s="20"/>
      <c r="D22" s="471"/>
      <c r="E22" s="20"/>
      <c r="F22" s="20"/>
      <c r="G22" s="471"/>
      <c r="H22" s="20"/>
      <c r="I22" s="20"/>
      <c r="J22" s="471"/>
      <c r="K22" s="20"/>
      <c r="L22" s="20"/>
      <c r="M22" s="471"/>
      <c r="N22" s="20"/>
      <c r="O22" s="20"/>
      <c r="P22" s="471" t="s">
        <v>1023</v>
      </c>
      <c r="Q22" s="20" t="s">
        <v>1023</v>
      </c>
      <c r="R22" s="20"/>
      <c r="S22" s="471" t="s">
        <v>1023</v>
      </c>
      <c r="T22" s="20" t="s">
        <v>1023</v>
      </c>
      <c r="W22" s="644"/>
    </row>
    <row r="23" spans="1:23" s="618" customFormat="1" ht="15" customHeight="1">
      <c r="A23" s="14"/>
      <c r="B23" s="628" t="s">
        <v>852</v>
      </c>
      <c r="C23" s="628"/>
      <c r="D23" s="628"/>
      <c r="E23" s="628"/>
      <c r="F23" s="628"/>
      <c r="G23" s="628"/>
      <c r="H23" s="628"/>
      <c r="I23" s="628"/>
      <c r="J23" s="628"/>
      <c r="K23" s="628"/>
      <c r="L23" s="628"/>
      <c r="M23" s="628"/>
      <c r="N23" s="628"/>
      <c r="O23" s="628"/>
      <c r="P23" s="631" t="s">
        <v>1023</v>
      </c>
      <c r="Q23" s="645" t="s">
        <v>1023</v>
      </c>
      <c r="R23" s="628"/>
      <c r="S23" s="631" t="s">
        <v>1023</v>
      </c>
      <c r="T23" s="645" t="s">
        <v>1023</v>
      </c>
      <c r="W23" s="644"/>
    </row>
    <row r="24" spans="1:23" s="632" customFormat="1" ht="15" customHeight="1">
      <c r="A24" s="14" t="s">
        <v>998</v>
      </c>
      <c r="B24" s="14" t="s">
        <v>853</v>
      </c>
      <c r="C24" s="20">
        <v>3424424.5969900005</v>
      </c>
      <c r="D24" s="471">
        <v>1.7882446561508596E-2</v>
      </c>
      <c r="E24" s="20">
        <v>12</v>
      </c>
      <c r="F24" s="20">
        <v>3615748.2094799997</v>
      </c>
      <c r="G24" s="471">
        <v>1.8134992063672209E-2</v>
      </c>
      <c r="H24" s="20">
        <v>12</v>
      </c>
      <c r="I24" s="20">
        <v>4144646.3068400011</v>
      </c>
      <c r="J24" s="471">
        <v>1.9299586916159527E-2</v>
      </c>
      <c r="K24" s="20">
        <v>12</v>
      </c>
      <c r="L24" s="20">
        <v>3829260.7833399959</v>
      </c>
      <c r="M24" s="471">
        <v>1.7916682737114525E-2</v>
      </c>
      <c r="N24" s="20">
        <v>13</v>
      </c>
      <c r="O24" s="20">
        <v>3896985.2607699996</v>
      </c>
      <c r="P24" s="471">
        <v>1.7525204692210444E-2</v>
      </c>
      <c r="Q24" s="20">
        <v>13</v>
      </c>
      <c r="R24" s="20">
        <v>3913966.398370001</v>
      </c>
      <c r="S24" s="471">
        <v>1.7556288927276269E-2</v>
      </c>
      <c r="T24" s="20">
        <v>13</v>
      </c>
      <c r="W24" s="644"/>
    </row>
    <row r="25" spans="1:23" s="632" customFormat="1" ht="15" customHeight="1">
      <c r="A25" s="14" t="s">
        <v>998</v>
      </c>
      <c r="B25" s="14" t="s">
        <v>854</v>
      </c>
      <c r="C25" s="20">
        <v>794282.52010999992</v>
      </c>
      <c r="D25" s="471">
        <v>4.1477688377507859E-3</v>
      </c>
      <c r="E25" s="20">
        <v>19</v>
      </c>
      <c r="F25" s="20">
        <v>693635.13957999996</v>
      </c>
      <c r="G25" s="471">
        <v>3.4789667373372017E-3</v>
      </c>
      <c r="H25" s="20">
        <v>23</v>
      </c>
      <c r="I25" s="20">
        <v>641816.22237000009</v>
      </c>
      <c r="J25" s="471">
        <v>2.988623648630475E-3</v>
      </c>
      <c r="K25" s="20">
        <v>23</v>
      </c>
      <c r="L25" s="20">
        <v>538348.12887000013</v>
      </c>
      <c r="M25" s="471">
        <v>2.5188706575032531E-3</v>
      </c>
      <c r="N25" s="20">
        <v>22</v>
      </c>
      <c r="O25" s="20">
        <v>485825.46119000006</v>
      </c>
      <c r="P25" s="471">
        <v>2.1848146919498448E-3</v>
      </c>
      <c r="Q25" s="20">
        <v>24</v>
      </c>
      <c r="R25" s="20">
        <v>480841.18408000015</v>
      </c>
      <c r="S25" s="471">
        <v>2.1568367984348968E-3</v>
      </c>
      <c r="T25" s="20">
        <v>24</v>
      </c>
      <c r="W25" s="644"/>
    </row>
    <row r="26" spans="1:23" s="632" customFormat="1" ht="15" customHeight="1">
      <c r="A26" s="14" t="s">
        <v>998</v>
      </c>
      <c r="B26" s="15" t="s">
        <v>985</v>
      </c>
      <c r="C26" s="20">
        <v>4218707.1171000004</v>
      </c>
      <c r="D26" s="471">
        <v>2.2030210177230412E-2</v>
      </c>
      <c r="E26" s="646"/>
      <c r="F26" s="20">
        <v>4309383.3490599999</v>
      </c>
      <c r="G26" s="471">
        <v>2.1613958801009411E-2</v>
      </c>
      <c r="H26" s="646"/>
      <c r="I26" s="20">
        <v>4786462.5292100012</v>
      </c>
      <c r="J26" s="471">
        <v>2.2288210564790002E-2</v>
      </c>
      <c r="K26" s="646"/>
      <c r="L26" s="20">
        <v>4367608.912209996</v>
      </c>
      <c r="M26" s="471">
        <v>2.0435553394617778E-2</v>
      </c>
      <c r="N26" s="646"/>
      <c r="O26" s="647">
        <v>4382810.7219599998</v>
      </c>
      <c r="P26" s="471">
        <v>1.9710019384160289E-2</v>
      </c>
      <c r="Q26" s="20" t="s">
        <v>1023</v>
      </c>
      <c r="R26" s="647">
        <v>4394807.5824500015</v>
      </c>
      <c r="S26" s="471">
        <v>1.971312572571117E-2</v>
      </c>
      <c r="T26" s="20" t="s">
        <v>1023</v>
      </c>
      <c r="W26" s="644"/>
    </row>
    <row r="27" spans="1:23" s="632" customFormat="1" ht="15" customHeight="1">
      <c r="A27" s="14"/>
      <c r="B27" s="15"/>
      <c r="C27" s="20"/>
      <c r="D27" s="471"/>
      <c r="E27" s="646"/>
      <c r="F27" s="20"/>
      <c r="G27" s="471"/>
      <c r="H27" s="646"/>
      <c r="I27" s="20"/>
      <c r="J27" s="471"/>
      <c r="K27" s="646"/>
      <c r="L27" s="20"/>
      <c r="M27" s="471"/>
      <c r="N27" s="646"/>
      <c r="O27" s="20"/>
      <c r="P27" s="471" t="s">
        <v>1023</v>
      </c>
      <c r="Q27" s="20" t="s">
        <v>1023</v>
      </c>
      <c r="R27" s="20"/>
      <c r="S27" s="471" t="s">
        <v>1023</v>
      </c>
      <c r="T27" s="20" t="s">
        <v>1023</v>
      </c>
      <c r="W27" s="644"/>
    </row>
    <row r="28" spans="1:23" s="632" customFormat="1" ht="15" customHeight="1">
      <c r="A28" s="14"/>
      <c r="B28" s="628" t="s">
        <v>876</v>
      </c>
      <c r="C28" s="628"/>
      <c r="D28" s="628"/>
      <c r="E28" s="628"/>
      <c r="F28" s="628"/>
      <c r="G28" s="628"/>
      <c r="H28" s="628"/>
      <c r="I28" s="628"/>
      <c r="J28" s="628"/>
      <c r="K28" s="628"/>
      <c r="L28" s="628"/>
      <c r="M28" s="628"/>
      <c r="N28" s="628"/>
      <c r="O28" s="628"/>
      <c r="P28" s="631" t="s">
        <v>1023</v>
      </c>
      <c r="Q28" s="645" t="s">
        <v>1023</v>
      </c>
      <c r="R28" s="628"/>
      <c r="S28" s="631" t="s">
        <v>1023</v>
      </c>
      <c r="T28" s="645" t="s">
        <v>1023</v>
      </c>
      <c r="W28" s="644"/>
    </row>
    <row r="29" spans="1:23" s="632" customFormat="1" ht="15" customHeight="1">
      <c r="A29" s="14"/>
      <c r="B29" s="14" t="s">
        <v>877</v>
      </c>
      <c r="C29" s="20">
        <v>2371300.1074399999</v>
      </c>
      <c r="D29" s="471">
        <v>1.2382997861712666E-2</v>
      </c>
      <c r="E29" s="20">
        <v>14</v>
      </c>
      <c r="F29" s="20">
        <v>2626807.0635199999</v>
      </c>
      <c r="G29" s="471">
        <v>1.3174901151810083E-2</v>
      </c>
      <c r="H29" s="20">
        <v>14</v>
      </c>
      <c r="I29" s="20">
        <v>3239511.4605099997</v>
      </c>
      <c r="J29" s="471">
        <v>1.5084817465564542E-2</v>
      </c>
      <c r="K29" s="20">
        <v>14</v>
      </c>
      <c r="L29" s="20">
        <v>3830853.2217499968</v>
      </c>
      <c r="M29" s="471">
        <v>1.7924133578251934E-2</v>
      </c>
      <c r="N29" s="20">
        <v>12</v>
      </c>
      <c r="O29" s="20">
        <v>4404797.5072100013</v>
      </c>
      <c r="P29" s="471">
        <v>1.9808896563889171E-2</v>
      </c>
      <c r="Q29" s="20">
        <v>11</v>
      </c>
      <c r="R29" s="20">
        <v>4482594.6638599997</v>
      </c>
      <c r="S29" s="471">
        <v>2.0106899000299858E-2</v>
      </c>
      <c r="T29" s="20">
        <v>11</v>
      </c>
      <c r="W29" s="644"/>
    </row>
    <row r="30" spans="1:23" s="632" customFormat="1" ht="15" customHeight="1">
      <c r="A30" s="14"/>
      <c r="B30" s="15" t="s">
        <v>985</v>
      </c>
      <c r="C30" s="20">
        <v>2371300.1074399999</v>
      </c>
      <c r="D30" s="471">
        <v>1.2382997861712666E-2</v>
      </c>
      <c r="E30" s="646"/>
      <c r="F30" s="20">
        <v>2626807.0635199999</v>
      </c>
      <c r="G30" s="471">
        <v>1.3174901151810083E-2</v>
      </c>
      <c r="H30" s="646"/>
      <c r="I30" s="20">
        <v>3239511.4605099997</v>
      </c>
      <c r="J30" s="471">
        <v>1.5084817465564542E-2</v>
      </c>
      <c r="K30" s="646"/>
      <c r="L30" s="20">
        <v>3830853.2217499968</v>
      </c>
      <c r="M30" s="471">
        <v>1.7924133578251934E-2</v>
      </c>
      <c r="N30" s="646"/>
      <c r="O30" s="647">
        <v>4404797.5072100013</v>
      </c>
      <c r="P30" s="471">
        <v>1.9808896563889171E-2</v>
      </c>
      <c r="Q30" s="20" t="s">
        <v>1023</v>
      </c>
      <c r="R30" s="647">
        <v>4482594.6638599997</v>
      </c>
      <c r="S30" s="471">
        <v>2.0106899000299858E-2</v>
      </c>
      <c r="T30" s="20" t="s">
        <v>1023</v>
      </c>
      <c r="W30" s="644"/>
    </row>
    <row r="31" spans="1:23" s="632" customFormat="1" ht="15" customHeight="1">
      <c r="A31" s="14"/>
      <c r="B31" s="15"/>
      <c r="C31" s="20"/>
      <c r="D31" s="471"/>
      <c r="E31" s="20"/>
      <c r="F31" s="20"/>
      <c r="G31" s="471"/>
      <c r="H31" s="20"/>
      <c r="I31" s="20"/>
      <c r="J31" s="471"/>
      <c r="K31" s="20"/>
      <c r="L31" s="20"/>
      <c r="M31" s="471"/>
      <c r="N31" s="20"/>
      <c r="O31" s="20"/>
      <c r="P31" s="471" t="s">
        <v>1023</v>
      </c>
      <c r="Q31" s="20" t="s">
        <v>1023</v>
      </c>
      <c r="R31" s="20"/>
      <c r="S31" s="471" t="s">
        <v>1023</v>
      </c>
      <c r="T31" s="20" t="s">
        <v>1023</v>
      </c>
      <c r="W31" s="644"/>
    </row>
    <row r="32" spans="1:23" s="632" customFormat="1" ht="15" customHeight="1">
      <c r="A32" s="14"/>
      <c r="B32" s="629" t="s">
        <v>1024</v>
      </c>
      <c r="C32" s="628"/>
      <c r="D32" s="631"/>
      <c r="E32" s="628"/>
      <c r="F32" s="628"/>
      <c r="G32" s="631"/>
      <c r="H32" s="628"/>
      <c r="I32" s="628"/>
      <c r="J32" s="631"/>
      <c r="K32" s="628"/>
      <c r="L32" s="628"/>
      <c r="M32" s="631"/>
      <c r="N32" s="628"/>
      <c r="O32" s="628"/>
      <c r="P32" s="631" t="s">
        <v>1023</v>
      </c>
      <c r="Q32" s="645" t="s">
        <v>1023</v>
      </c>
      <c r="R32" s="628"/>
      <c r="S32" s="631" t="s">
        <v>1023</v>
      </c>
      <c r="T32" s="645" t="s">
        <v>1023</v>
      </c>
      <c r="W32" s="644"/>
    </row>
    <row r="33" spans="1:23" s="632" customFormat="1" ht="15" customHeight="1">
      <c r="A33" s="14" t="s">
        <v>998</v>
      </c>
      <c r="B33" s="14" t="s">
        <v>886</v>
      </c>
      <c r="C33" s="20">
        <v>1812032.7058700002</v>
      </c>
      <c r="D33" s="471">
        <v>9.4624888237266423E-3</v>
      </c>
      <c r="E33" s="20">
        <v>15</v>
      </c>
      <c r="F33" s="20">
        <v>1671830.6194199999</v>
      </c>
      <c r="G33" s="471">
        <v>8.3851621458304413E-3</v>
      </c>
      <c r="H33" s="20">
        <v>16</v>
      </c>
      <c r="I33" s="20">
        <v>1605459.4961400002</v>
      </c>
      <c r="J33" s="471">
        <v>7.4758381758638541E-3</v>
      </c>
      <c r="K33" s="20">
        <v>17</v>
      </c>
      <c r="L33" s="20">
        <v>1536258.3794999993</v>
      </c>
      <c r="M33" s="471">
        <v>7.187981060858265E-3</v>
      </c>
      <c r="N33" s="20">
        <v>16</v>
      </c>
      <c r="O33" s="20">
        <v>1447332.5240300004</v>
      </c>
      <c r="P33" s="471">
        <v>6.5088259369776415E-3</v>
      </c>
      <c r="Q33" s="20">
        <v>16</v>
      </c>
      <c r="R33" s="20">
        <v>1435978.97267</v>
      </c>
      <c r="S33" s="471">
        <v>6.4411543615159675E-3</v>
      </c>
      <c r="T33" s="20">
        <v>16</v>
      </c>
      <c r="W33" s="644"/>
    </row>
    <row r="34" spans="1:23" s="632" customFormat="1" ht="15" customHeight="1">
      <c r="A34" s="14" t="s">
        <v>998</v>
      </c>
      <c r="B34" s="14" t="s">
        <v>887</v>
      </c>
      <c r="C34" s="20">
        <v>781167.69137999997</v>
      </c>
      <c r="D34" s="471">
        <v>4.0792819277865764E-3</v>
      </c>
      <c r="E34" s="20">
        <v>20</v>
      </c>
      <c r="F34" s="20">
        <v>764914.02136999997</v>
      </c>
      <c r="G34" s="471">
        <v>3.836470048043392E-3</v>
      </c>
      <c r="H34" s="20">
        <v>21</v>
      </c>
      <c r="I34" s="20">
        <v>806716.48396999994</v>
      </c>
      <c r="J34" s="471">
        <v>3.7564833634617452E-3</v>
      </c>
      <c r="K34" s="20">
        <v>21</v>
      </c>
      <c r="L34" s="20">
        <v>767495.63785000006</v>
      </c>
      <c r="M34" s="471">
        <v>3.5910262119791653E-3</v>
      </c>
      <c r="N34" s="20">
        <v>20</v>
      </c>
      <c r="O34" s="20">
        <v>515798.06856999994</v>
      </c>
      <c r="P34" s="471">
        <v>2.3196050604897471E-3</v>
      </c>
      <c r="Q34" s="20">
        <v>22</v>
      </c>
      <c r="R34" s="20">
        <v>490098.78251000005</v>
      </c>
      <c r="S34" s="471">
        <v>2.1983622118562957E-3</v>
      </c>
      <c r="T34" s="20">
        <v>23</v>
      </c>
      <c r="W34" s="644"/>
    </row>
    <row r="35" spans="1:23" s="632" customFormat="1" ht="15" customHeight="1">
      <c r="A35" s="14" t="s">
        <v>998</v>
      </c>
      <c r="B35" s="14" t="s">
        <v>888</v>
      </c>
      <c r="C35" s="20">
        <v>252403.64713999999</v>
      </c>
      <c r="D35" s="471">
        <v>1.3180610005799562E-3</v>
      </c>
      <c r="E35" s="20">
        <v>29</v>
      </c>
      <c r="F35" s="20">
        <v>240231.60378</v>
      </c>
      <c r="G35" s="471">
        <v>1.2048953565326089E-3</v>
      </c>
      <c r="H35" s="20">
        <v>33</v>
      </c>
      <c r="I35" s="20">
        <v>247765.51426</v>
      </c>
      <c r="J35" s="471">
        <v>1.1537225913333953E-3</v>
      </c>
      <c r="K35" s="20">
        <v>33</v>
      </c>
      <c r="L35" s="20">
        <v>262305.55360999994</v>
      </c>
      <c r="M35" s="471">
        <v>1.2272983351409102E-3</v>
      </c>
      <c r="N35" s="20">
        <v>32</v>
      </c>
      <c r="O35" s="20">
        <v>294616.94645000005</v>
      </c>
      <c r="P35" s="471">
        <v>1.3249273340361725E-3</v>
      </c>
      <c r="Q35" s="20">
        <v>29</v>
      </c>
      <c r="R35" s="20">
        <v>295461.73447000002</v>
      </c>
      <c r="S35" s="471">
        <v>1.3253081527398278E-3</v>
      </c>
      <c r="T35" s="20">
        <v>29</v>
      </c>
    </row>
    <row r="36" spans="1:23" s="632" customFormat="1" ht="15" customHeight="1">
      <c r="A36" s="14" t="s">
        <v>998</v>
      </c>
      <c r="B36" s="15" t="s">
        <v>985</v>
      </c>
      <c r="C36" s="20">
        <v>2845604.0443900004</v>
      </c>
      <c r="D36" s="471">
        <v>1.4859826530064204E-2</v>
      </c>
      <c r="E36" s="20"/>
      <c r="F36" s="20">
        <v>2676976.2445699996</v>
      </c>
      <c r="G36" s="471">
        <v>1.3426527550406442E-2</v>
      </c>
      <c r="H36" s="20"/>
      <c r="I36" s="20">
        <v>2659941.49437</v>
      </c>
      <c r="J36" s="471">
        <v>1.2386044130658993E-2</v>
      </c>
      <c r="K36" s="20"/>
      <c r="L36" s="20">
        <v>2566059.5709599992</v>
      </c>
      <c r="M36" s="471">
        <v>1.200630560797834E-2</v>
      </c>
      <c r="N36" s="20"/>
      <c r="O36" s="20">
        <v>2257747.5390500003</v>
      </c>
      <c r="P36" s="471">
        <v>1.015335833150356E-2</v>
      </c>
      <c r="Q36" s="20" t="s">
        <v>1023</v>
      </c>
      <c r="R36" s="20">
        <v>2221539.4896499999</v>
      </c>
      <c r="S36" s="471">
        <v>9.9648247261120912E-3</v>
      </c>
      <c r="T36" s="20" t="s">
        <v>1023</v>
      </c>
      <c r="W36" s="644"/>
    </row>
    <row r="37" spans="1:23" s="632" customFormat="1" ht="15" customHeight="1">
      <c r="A37" s="14"/>
      <c r="B37" s="15"/>
      <c r="C37" s="20"/>
      <c r="D37" s="471"/>
      <c r="E37" s="20"/>
      <c r="F37" s="20"/>
      <c r="G37" s="471"/>
      <c r="H37" s="20"/>
      <c r="I37" s="20"/>
      <c r="J37" s="471"/>
      <c r="K37" s="20"/>
      <c r="L37" s="20"/>
      <c r="M37" s="471"/>
      <c r="N37" s="20"/>
      <c r="O37" s="20"/>
      <c r="P37" s="471" t="s">
        <v>1023</v>
      </c>
      <c r="Q37" s="20" t="s">
        <v>1023</v>
      </c>
      <c r="R37" s="20"/>
      <c r="S37" s="471" t="s">
        <v>1023</v>
      </c>
      <c r="T37" s="20" t="s">
        <v>1023</v>
      </c>
      <c r="W37" s="644"/>
    </row>
    <row r="38" spans="1:23" s="632" customFormat="1" ht="15" customHeight="1">
      <c r="A38" s="14"/>
      <c r="B38" s="629" t="s">
        <v>899</v>
      </c>
      <c r="C38" s="628"/>
      <c r="D38" s="631"/>
      <c r="E38" s="628"/>
      <c r="F38" s="628"/>
      <c r="G38" s="631"/>
      <c r="H38" s="628"/>
      <c r="I38" s="628"/>
      <c r="J38" s="631"/>
      <c r="K38" s="628"/>
      <c r="L38" s="628"/>
      <c r="M38" s="631"/>
      <c r="N38" s="628"/>
      <c r="O38" s="628"/>
      <c r="P38" s="631" t="s">
        <v>1023</v>
      </c>
      <c r="Q38" s="645" t="s">
        <v>1023</v>
      </c>
      <c r="R38" s="628"/>
      <c r="S38" s="631" t="s">
        <v>1023</v>
      </c>
      <c r="T38" s="645" t="s">
        <v>1023</v>
      </c>
      <c r="W38" s="644"/>
    </row>
    <row r="39" spans="1:23" s="632" customFormat="1" ht="15" customHeight="1">
      <c r="A39" s="14" t="s">
        <v>998</v>
      </c>
      <c r="B39" s="14" t="s">
        <v>900</v>
      </c>
      <c r="C39" s="20">
        <v>1171948.66977</v>
      </c>
      <c r="D39" s="471">
        <v>6.119951631387296E-3</v>
      </c>
      <c r="E39" s="20">
        <v>17</v>
      </c>
      <c r="F39" s="20">
        <v>1145621.8426999999</v>
      </c>
      <c r="G39" s="471">
        <v>5.7459319127539351E-3</v>
      </c>
      <c r="H39" s="20">
        <v>18</v>
      </c>
      <c r="I39" s="20">
        <v>1215264.87301</v>
      </c>
      <c r="J39" s="471">
        <v>5.6588930167829352E-3</v>
      </c>
      <c r="K39" s="20">
        <v>18</v>
      </c>
      <c r="L39" s="20">
        <v>1305703.5706900014</v>
      </c>
      <c r="M39" s="471">
        <v>6.1092409079450327E-3</v>
      </c>
      <c r="N39" s="20">
        <v>17</v>
      </c>
      <c r="O39" s="20">
        <v>1077501.4606400002</v>
      </c>
      <c r="P39" s="471">
        <v>4.8456518026810782E-3</v>
      </c>
      <c r="Q39" s="20">
        <v>18</v>
      </c>
      <c r="R39" s="20">
        <v>1040151.4619100003</v>
      </c>
      <c r="S39" s="471">
        <v>4.6656505791735385E-3</v>
      </c>
      <c r="T39" s="20">
        <v>18</v>
      </c>
      <c r="W39" s="644"/>
    </row>
    <row r="40" spans="1:23" s="632" customFormat="1" ht="15" customHeight="1">
      <c r="A40" s="14" t="s">
        <v>998</v>
      </c>
      <c r="B40" s="14" t="s">
        <v>902</v>
      </c>
      <c r="C40" s="20">
        <v>758492.71574000013</v>
      </c>
      <c r="D40" s="471">
        <v>3.9608724208526512E-3</v>
      </c>
      <c r="E40" s="20">
        <v>22</v>
      </c>
      <c r="F40" s="20">
        <v>754205.56166999985</v>
      </c>
      <c r="G40" s="471">
        <v>3.7827611556032338E-3</v>
      </c>
      <c r="H40" s="20">
        <v>22</v>
      </c>
      <c r="I40" s="20">
        <v>771164.66134999995</v>
      </c>
      <c r="J40" s="471">
        <v>3.5909359464118915E-3</v>
      </c>
      <c r="K40" s="20">
        <v>22</v>
      </c>
      <c r="L40" s="20">
        <v>751518.82091000048</v>
      </c>
      <c r="M40" s="471">
        <v>3.5162724732136245E-3</v>
      </c>
      <c r="N40" s="20">
        <v>21</v>
      </c>
      <c r="O40" s="20">
        <v>723972.6948300004</v>
      </c>
      <c r="P40" s="471">
        <v>3.2557910331844587E-3</v>
      </c>
      <c r="Q40" s="20">
        <v>21</v>
      </c>
      <c r="R40" s="20">
        <v>720314.35382000008</v>
      </c>
      <c r="S40" s="471">
        <v>3.2310054882930942E-3</v>
      </c>
      <c r="T40" s="20">
        <v>21</v>
      </c>
      <c r="W40" s="644"/>
    </row>
    <row r="41" spans="1:23" s="632" customFormat="1" ht="15" customHeight="1">
      <c r="A41" s="14" t="s">
        <v>998</v>
      </c>
      <c r="B41" s="14" t="s">
        <v>901</v>
      </c>
      <c r="C41" s="20">
        <v>364911.22950999998</v>
      </c>
      <c r="D41" s="471">
        <v>1.9055758141021235E-3</v>
      </c>
      <c r="E41" s="20">
        <v>23</v>
      </c>
      <c r="F41" s="20">
        <v>365390.73890000005</v>
      </c>
      <c r="G41" s="471">
        <v>1.8326381612296498E-3</v>
      </c>
      <c r="H41" s="20">
        <v>26</v>
      </c>
      <c r="I41" s="20">
        <v>332437.98602999997</v>
      </c>
      <c r="J41" s="471">
        <v>1.5480008016680901E-3</v>
      </c>
      <c r="K41" s="20">
        <v>28</v>
      </c>
      <c r="L41" s="20">
        <v>339168.86053999997</v>
      </c>
      <c r="M41" s="471">
        <v>1.5869331477872007E-3</v>
      </c>
      <c r="N41" s="20">
        <v>25</v>
      </c>
      <c r="O41" s="20">
        <v>309023.48514</v>
      </c>
      <c r="P41" s="471">
        <v>1.3897152463719282E-3</v>
      </c>
      <c r="Q41" s="20">
        <v>27</v>
      </c>
      <c r="R41" s="20">
        <v>303790.27983000001</v>
      </c>
      <c r="S41" s="471">
        <v>1.3626662528872843E-3</v>
      </c>
      <c r="T41" s="20">
        <v>27</v>
      </c>
      <c r="W41" s="644"/>
    </row>
    <row r="42" spans="1:23" s="632" customFormat="1" ht="15" customHeight="1">
      <c r="A42" s="14" t="s">
        <v>998</v>
      </c>
      <c r="B42" s="14" t="s">
        <v>910</v>
      </c>
      <c r="C42" s="20">
        <v>101158.48117</v>
      </c>
      <c r="D42" s="471">
        <v>5.282500067220298E-4</v>
      </c>
      <c r="E42" s="20">
        <v>47</v>
      </c>
      <c r="F42" s="20">
        <v>93882.000149999993</v>
      </c>
      <c r="G42" s="471">
        <v>4.7087054435319091E-4</v>
      </c>
      <c r="H42" s="20">
        <v>50</v>
      </c>
      <c r="I42" s="20">
        <v>86289.497499999998</v>
      </c>
      <c r="J42" s="471">
        <v>4.0180790679402811E-4</v>
      </c>
      <c r="K42" s="20">
        <v>52</v>
      </c>
      <c r="L42" s="20">
        <v>93887.669860000009</v>
      </c>
      <c r="M42" s="471">
        <v>4.3928990188580035E-4</v>
      </c>
      <c r="N42" s="20">
        <v>52</v>
      </c>
      <c r="O42" s="20">
        <v>94126.921070000011</v>
      </c>
      <c r="P42" s="471">
        <v>4.232999224824745E-4</v>
      </c>
      <c r="Q42" s="20">
        <v>50</v>
      </c>
      <c r="R42" s="20">
        <v>92943.342209999959</v>
      </c>
      <c r="S42" s="471">
        <v>4.1690193620083741E-4</v>
      </c>
      <c r="T42" s="20">
        <v>50</v>
      </c>
      <c r="W42" s="644"/>
    </row>
    <row r="43" spans="1:23" s="632" customFormat="1" ht="15" customHeight="1">
      <c r="A43" s="14" t="s">
        <v>998</v>
      </c>
      <c r="B43" s="14" t="s">
        <v>907</v>
      </c>
      <c r="C43" s="20">
        <v>199593.82615000004</v>
      </c>
      <c r="D43" s="471">
        <v>1.0422856505830167E-3</v>
      </c>
      <c r="E43" s="20">
        <v>36</v>
      </c>
      <c r="F43" s="20">
        <v>183462.43691999998</v>
      </c>
      <c r="G43" s="471">
        <v>9.2016635140770755E-4</v>
      </c>
      <c r="H43" s="20">
        <v>38</v>
      </c>
      <c r="I43" s="20">
        <v>201660.94502000004</v>
      </c>
      <c r="J43" s="471">
        <v>9.3903620426798542E-4</v>
      </c>
      <c r="K43" s="20">
        <v>38</v>
      </c>
      <c r="L43" s="20">
        <v>203466.33937999999</v>
      </c>
      <c r="M43" s="471">
        <v>9.5199623546502561E-4</v>
      </c>
      <c r="N43" s="20">
        <v>37</v>
      </c>
      <c r="O43" s="20">
        <v>197760.81550999999</v>
      </c>
      <c r="P43" s="471">
        <v>8.8935383122963466E-4</v>
      </c>
      <c r="Q43" s="20">
        <v>36</v>
      </c>
      <c r="R43" s="20">
        <v>201143.70664999998</v>
      </c>
      <c r="S43" s="471">
        <v>9.0223999657262032E-4</v>
      </c>
      <c r="T43" s="20">
        <v>35</v>
      </c>
      <c r="W43" s="644"/>
    </row>
    <row r="44" spans="1:23" s="632" customFormat="1" ht="15" customHeight="1">
      <c r="A44" s="14" t="s">
        <v>998</v>
      </c>
      <c r="B44" s="14" t="s">
        <v>913</v>
      </c>
      <c r="C44" s="20">
        <v>112733.19877000002</v>
      </c>
      <c r="D44" s="471">
        <v>5.8869499206977774E-4</v>
      </c>
      <c r="E44" s="20">
        <v>44</v>
      </c>
      <c r="F44" s="20">
        <v>112333.33829</v>
      </c>
      <c r="G44" s="471">
        <v>5.6341428671216316E-4</v>
      </c>
      <c r="H44" s="20">
        <v>45</v>
      </c>
      <c r="I44" s="20">
        <v>122448.88518000003</v>
      </c>
      <c r="J44" s="471">
        <v>5.7018445661290477E-4</v>
      </c>
      <c r="K44" s="20">
        <v>45</v>
      </c>
      <c r="L44" s="20">
        <v>116734.80641999998</v>
      </c>
      <c r="M44" s="471">
        <v>5.4618909741147221E-4</v>
      </c>
      <c r="N44" s="20">
        <v>47</v>
      </c>
      <c r="O44" s="20">
        <v>114392.55160999999</v>
      </c>
      <c r="P44" s="471">
        <v>5.1443686544336102E-4</v>
      </c>
      <c r="Q44" s="20">
        <v>45</v>
      </c>
      <c r="R44" s="20">
        <v>112139.37554999998</v>
      </c>
      <c r="S44" s="471">
        <v>5.0300668858578872E-4</v>
      </c>
      <c r="T44" s="20">
        <v>45</v>
      </c>
      <c r="W44" s="644"/>
    </row>
    <row r="45" spans="1:23" s="632" customFormat="1" ht="15" customHeight="1">
      <c r="A45" s="14" t="s">
        <v>998</v>
      </c>
      <c r="B45" s="14" t="s">
        <v>903</v>
      </c>
      <c r="C45" s="20">
        <v>328517.22124000004</v>
      </c>
      <c r="D45" s="471">
        <v>1.7155252917050658E-3</v>
      </c>
      <c r="E45" s="20">
        <v>26</v>
      </c>
      <c r="F45" s="20">
        <v>327425.90900000004</v>
      </c>
      <c r="G45" s="471">
        <v>1.6422233842465529E-3</v>
      </c>
      <c r="H45" s="20">
        <v>28</v>
      </c>
      <c r="I45" s="20">
        <v>335223.63727000001</v>
      </c>
      <c r="J45" s="471">
        <v>1.5609722144846105E-3</v>
      </c>
      <c r="K45" s="20">
        <v>27</v>
      </c>
      <c r="L45" s="20">
        <v>321017.86709999986</v>
      </c>
      <c r="M45" s="471">
        <v>1.5020066804536608E-3</v>
      </c>
      <c r="N45" s="20">
        <v>26</v>
      </c>
      <c r="O45" s="20">
        <v>312252.59380000009</v>
      </c>
      <c r="P45" s="471">
        <v>1.4042369308159461E-3</v>
      </c>
      <c r="Q45" s="20">
        <v>26</v>
      </c>
      <c r="R45" s="20">
        <v>310668.91518000001</v>
      </c>
      <c r="S45" s="471">
        <v>1.3935207103195884E-3</v>
      </c>
      <c r="T45" s="20">
        <v>26</v>
      </c>
      <c r="W45" s="644"/>
    </row>
    <row r="46" spans="1:23" s="632" customFormat="1" ht="15" customHeight="1">
      <c r="A46" s="14" t="s">
        <v>998</v>
      </c>
      <c r="B46" s="14" t="s">
        <v>908</v>
      </c>
      <c r="C46" s="20">
        <v>189189.47148000001</v>
      </c>
      <c r="D46" s="471">
        <v>9.8795043913219006E-4</v>
      </c>
      <c r="E46" s="20">
        <v>37</v>
      </c>
      <c r="F46" s="20">
        <v>178029.16958000002</v>
      </c>
      <c r="G46" s="471">
        <v>8.9291548813344229E-4</v>
      </c>
      <c r="H46" s="20">
        <v>39</v>
      </c>
      <c r="I46" s="20">
        <v>188683.34272000002</v>
      </c>
      <c r="J46" s="471">
        <v>8.7860586956394588E-4</v>
      </c>
      <c r="K46" s="20">
        <v>39</v>
      </c>
      <c r="L46" s="20">
        <v>193135.33474000011</v>
      </c>
      <c r="M46" s="471">
        <v>9.0365862072333948E-4</v>
      </c>
      <c r="N46" s="20">
        <v>38</v>
      </c>
      <c r="O46" s="20">
        <v>180038.22305999999</v>
      </c>
      <c r="P46" s="471">
        <v>8.0965323202811137E-4</v>
      </c>
      <c r="Q46" s="20">
        <v>39</v>
      </c>
      <c r="R46" s="20">
        <v>174887.96819000001</v>
      </c>
      <c r="S46" s="471">
        <v>7.8446858938968536E-4</v>
      </c>
      <c r="T46" s="20">
        <v>39</v>
      </c>
      <c r="W46" s="644"/>
    </row>
    <row r="47" spans="1:23" s="632" customFormat="1" ht="15" customHeight="1">
      <c r="A47" s="14" t="s">
        <v>998</v>
      </c>
      <c r="B47" s="14" t="s">
        <v>904</v>
      </c>
      <c r="C47" s="20">
        <v>176077.60759</v>
      </c>
      <c r="D47" s="471">
        <v>9.1948441728386841E-4</v>
      </c>
      <c r="E47" s="20">
        <v>39</v>
      </c>
      <c r="F47" s="20">
        <v>173292.81723000002</v>
      </c>
      <c r="G47" s="471">
        <v>8.6916004187399213E-4</v>
      </c>
      <c r="H47" s="20">
        <v>40</v>
      </c>
      <c r="I47" s="20">
        <v>182158.52492999999</v>
      </c>
      <c r="J47" s="471">
        <v>8.4822299036810462E-4</v>
      </c>
      <c r="K47" s="20">
        <v>40</v>
      </c>
      <c r="L47" s="20">
        <v>182136.48229999995</v>
      </c>
      <c r="M47" s="471">
        <v>8.5219622085306039E-4</v>
      </c>
      <c r="N47" s="20">
        <v>40</v>
      </c>
      <c r="O47" s="20">
        <v>182653.22984000001</v>
      </c>
      <c r="P47" s="471">
        <v>8.214132275180516E-4</v>
      </c>
      <c r="Q47" s="20">
        <v>38</v>
      </c>
      <c r="R47" s="20">
        <v>178116.78969000003</v>
      </c>
      <c r="S47" s="471">
        <v>7.9895162715214782E-4</v>
      </c>
      <c r="T47" s="20">
        <v>38</v>
      </c>
      <c r="W47" s="644"/>
    </row>
    <row r="48" spans="1:23" s="632" customFormat="1" ht="15" customHeight="1">
      <c r="A48" s="14" t="s">
        <v>998</v>
      </c>
      <c r="B48" s="14" t="s">
        <v>905</v>
      </c>
      <c r="C48" s="20">
        <v>154314.53187999999</v>
      </c>
      <c r="D48" s="471">
        <v>8.0583740077215863E-4</v>
      </c>
      <c r="E48" s="20">
        <v>41</v>
      </c>
      <c r="F48" s="20">
        <v>154198.69886999999</v>
      </c>
      <c r="G48" s="471">
        <v>7.7339239853711902E-4</v>
      </c>
      <c r="H48" s="20">
        <v>42</v>
      </c>
      <c r="I48" s="20">
        <v>158832.99768</v>
      </c>
      <c r="J48" s="471">
        <v>7.3960743980020893E-4</v>
      </c>
      <c r="K48" s="20">
        <v>42</v>
      </c>
      <c r="L48" s="20">
        <v>162942.3877600001</v>
      </c>
      <c r="M48" s="471">
        <v>7.6238920018851218E-4</v>
      </c>
      <c r="N48" s="20">
        <v>42</v>
      </c>
      <c r="O48" s="20">
        <v>161535.61112999998</v>
      </c>
      <c r="P48" s="471">
        <v>7.2644479275633576E-4</v>
      </c>
      <c r="Q48" s="20">
        <v>41</v>
      </c>
      <c r="R48" s="20">
        <v>161850.73347000004</v>
      </c>
      <c r="S48" s="471">
        <v>7.259894313538988E-4</v>
      </c>
      <c r="T48" s="20">
        <v>40</v>
      </c>
      <c r="W48" s="644"/>
    </row>
    <row r="49" spans="1:23" s="632" customFormat="1" ht="15" customHeight="1">
      <c r="A49" s="14" t="s">
        <v>998</v>
      </c>
      <c r="B49" s="14" t="s">
        <v>906</v>
      </c>
      <c r="C49" s="20">
        <v>116177.84432999999</v>
      </c>
      <c r="D49" s="471">
        <v>6.0668488187737963E-4</v>
      </c>
      <c r="E49" s="20">
        <v>42</v>
      </c>
      <c r="F49" s="20">
        <v>120698.57520000001</v>
      </c>
      <c r="G49" s="471">
        <v>6.053706111530748E-4</v>
      </c>
      <c r="H49" s="20">
        <v>43</v>
      </c>
      <c r="I49" s="20">
        <v>134899.13662999996</v>
      </c>
      <c r="J49" s="471">
        <v>6.2815917681780333E-4</v>
      </c>
      <c r="K49" s="20">
        <v>43</v>
      </c>
      <c r="L49" s="20">
        <v>135188.38142999992</v>
      </c>
      <c r="M49" s="471">
        <v>6.3253131005422967E-4</v>
      </c>
      <c r="N49" s="20">
        <v>43</v>
      </c>
      <c r="O49" s="20">
        <v>134820.14339999994</v>
      </c>
      <c r="P49" s="471">
        <v>6.0630216734546016E-4</v>
      </c>
      <c r="Q49" s="20">
        <v>42</v>
      </c>
      <c r="R49" s="20">
        <v>138313.88612000001</v>
      </c>
      <c r="S49" s="471">
        <v>6.2041374407005156E-4</v>
      </c>
      <c r="T49" s="20">
        <v>42</v>
      </c>
      <c r="W49" s="644"/>
    </row>
    <row r="50" spans="1:23" s="632" customFormat="1" ht="15" customHeight="1">
      <c r="A50" s="14" t="s">
        <v>998</v>
      </c>
      <c r="B50" s="14" t="s">
        <v>915</v>
      </c>
      <c r="C50" s="20">
        <v>55025.075279999997</v>
      </c>
      <c r="D50" s="471">
        <v>2.8734214416931619E-4</v>
      </c>
      <c r="E50" s="20">
        <v>54</v>
      </c>
      <c r="F50" s="20">
        <v>55079.264549999993</v>
      </c>
      <c r="G50" s="471">
        <v>2.7625320338077512E-4</v>
      </c>
      <c r="H50" s="20">
        <v>58</v>
      </c>
      <c r="I50" s="20">
        <v>55820.14824000001</v>
      </c>
      <c r="J50" s="471">
        <v>2.5992707769849696E-4</v>
      </c>
      <c r="K50" s="20">
        <v>61</v>
      </c>
      <c r="L50" s="20">
        <v>56536.70883000001</v>
      </c>
      <c r="M50" s="471">
        <v>2.6452893454391631E-4</v>
      </c>
      <c r="N50" s="20">
        <v>62</v>
      </c>
      <c r="O50" s="20">
        <v>57520.535739999992</v>
      </c>
      <c r="P50" s="471">
        <v>2.5867666808930285E-4</v>
      </c>
      <c r="Q50" s="20">
        <v>61</v>
      </c>
      <c r="R50" s="20">
        <v>57290.360130000015</v>
      </c>
      <c r="S50" s="471">
        <v>2.5697873022335199E-4</v>
      </c>
      <c r="T50" s="20">
        <v>61</v>
      </c>
      <c r="W50" s="644"/>
    </row>
    <row r="51" spans="1:23" s="632" customFormat="1" ht="15" customHeight="1">
      <c r="A51" s="14" t="s">
        <v>998</v>
      </c>
      <c r="B51" s="14" t="s">
        <v>914</v>
      </c>
      <c r="C51" s="20">
        <v>112742.14984</v>
      </c>
      <c r="D51" s="471">
        <v>5.8874199033052336E-4</v>
      </c>
      <c r="E51" s="20">
        <v>43</v>
      </c>
      <c r="F51" s="20">
        <v>118230.98081000001</v>
      </c>
      <c r="G51" s="471">
        <v>5.9299425027659449E-4</v>
      </c>
      <c r="H51" s="20">
        <v>44</v>
      </c>
      <c r="I51" s="20">
        <v>122727.0907</v>
      </c>
      <c r="J51" s="471">
        <v>5.7147992339493968E-4</v>
      </c>
      <c r="K51" s="20">
        <v>44</v>
      </c>
      <c r="L51" s="20">
        <v>126543.42386000004</v>
      </c>
      <c r="M51" s="471">
        <v>5.9208252089591967E-4</v>
      </c>
      <c r="N51" s="20">
        <v>44</v>
      </c>
      <c r="O51" s="20">
        <v>121748.72313000003</v>
      </c>
      <c r="P51" s="471">
        <v>5.4751844081825395E-4</v>
      </c>
      <c r="Q51" s="20">
        <v>44</v>
      </c>
      <c r="R51" s="20">
        <v>120745.77297999999</v>
      </c>
      <c r="S51" s="471">
        <v>5.4161110786924837E-4</v>
      </c>
      <c r="T51" s="20">
        <v>44</v>
      </c>
      <c r="W51" s="644"/>
    </row>
    <row r="52" spans="1:23" s="632" customFormat="1" ht="15" customHeight="1">
      <c r="A52" s="14" t="s">
        <v>998</v>
      </c>
      <c r="B52" s="14" t="s">
        <v>922</v>
      </c>
      <c r="C52" s="20">
        <v>185443.72385000001</v>
      </c>
      <c r="D52" s="471">
        <v>9.6839394063306993E-4</v>
      </c>
      <c r="E52" s="20">
        <v>38</v>
      </c>
      <c r="F52" s="20">
        <v>186615.20939999999</v>
      </c>
      <c r="G52" s="471">
        <v>9.3597926220538369E-4</v>
      </c>
      <c r="H52" s="20">
        <v>37</v>
      </c>
      <c r="I52" s="20">
        <v>208062.24525000001</v>
      </c>
      <c r="J52" s="471">
        <v>9.6884392271224238E-4</v>
      </c>
      <c r="K52" s="20">
        <v>37</v>
      </c>
      <c r="L52" s="20">
        <v>208345.54465000003</v>
      </c>
      <c r="M52" s="471">
        <v>9.7482549097360402E-4</v>
      </c>
      <c r="N52" s="20">
        <v>36</v>
      </c>
      <c r="O52" s="20">
        <v>208680.30189</v>
      </c>
      <c r="P52" s="471">
        <v>9.3846005594896878E-4</v>
      </c>
      <c r="Q52" s="20">
        <v>34</v>
      </c>
      <c r="R52" s="20">
        <v>204862.87118000002</v>
      </c>
      <c r="S52" s="471">
        <v>9.1892249213107761E-4</v>
      </c>
      <c r="T52" s="20">
        <v>34</v>
      </c>
      <c r="W52" s="644"/>
    </row>
    <row r="53" spans="1:23" s="632" customFormat="1" ht="15" customHeight="1">
      <c r="A53" s="14" t="s">
        <v>998</v>
      </c>
      <c r="B53" s="14" t="s">
        <v>917</v>
      </c>
      <c r="C53" s="20">
        <v>80083.997929999983</v>
      </c>
      <c r="D53" s="471">
        <v>4.1820096817184042E-4</v>
      </c>
      <c r="E53" s="20">
        <v>51</v>
      </c>
      <c r="F53" s="20">
        <v>73732.826199999996</v>
      </c>
      <c r="G53" s="471">
        <v>3.6981120932683088E-4</v>
      </c>
      <c r="H53" s="20">
        <v>52</v>
      </c>
      <c r="I53" s="20">
        <v>69782.360900000014</v>
      </c>
      <c r="J53" s="471">
        <v>3.2494226037617661E-4</v>
      </c>
      <c r="K53" s="20">
        <v>53</v>
      </c>
      <c r="L53" s="20">
        <v>67908.69789000001</v>
      </c>
      <c r="M53" s="471">
        <v>3.1773719890773486E-4</v>
      </c>
      <c r="N53" s="20">
        <v>57</v>
      </c>
      <c r="O53" s="20">
        <v>65243.169779999989</v>
      </c>
      <c r="P53" s="471">
        <v>2.9340626885953779E-4</v>
      </c>
      <c r="Q53" s="20">
        <v>56</v>
      </c>
      <c r="R53" s="20">
        <v>64276.819079999994</v>
      </c>
      <c r="S53" s="471">
        <v>2.8831683572058773E-4</v>
      </c>
      <c r="T53" s="20">
        <v>57</v>
      </c>
      <c r="W53" s="644"/>
    </row>
    <row r="54" spans="1:23" s="632" customFormat="1" ht="15" customHeight="1">
      <c r="A54" s="14" t="s">
        <v>998</v>
      </c>
      <c r="B54" s="14" t="s">
        <v>909</v>
      </c>
      <c r="C54" s="20">
        <v>230552.75467999998</v>
      </c>
      <c r="D54" s="471">
        <v>1.2039544455187342E-3</v>
      </c>
      <c r="E54" s="20">
        <v>32</v>
      </c>
      <c r="F54" s="20">
        <v>242044.13655999998</v>
      </c>
      <c r="G54" s="471">
        <v>1.2139862184168142E-3</v>
      </c>
      <c r="H54" s="20">
        <v>32</v>
      </c>
      <c r="I54" s="20">
        <v>252019.86357999998</v>
      </c>
      <c r="J54" s="471">
        <v>1.1735330114258265E-3</v>
      </c>
      <c r="K54" s="20">
        <v>32</v>
      </c>
      <c r="L54" s="20">
        <v>241892.3898299998</v>
      </c>
      <c r="M54" s="471">
        <v>1.1317874259079239E-3</v>
      </c>
      <c r="N54" s="20">
        <v>34</v>
      </c>
      <c r="O54" s="20">
        <v>229187.68094999998</v>
      </c>
      <c r="P54" s="471">
        <v>1.0306841706627713E-3</v>
      </c>
      <c r="Q54" s="20">
        <v>33</v>
      </c>
      <c r="R54" s="20">
        <v>223636.68537000005</v>
      </c>
      <c r="S54" s="471">
        <v>1.0031333597368657E-3</v>
      </c>
      <c r="T54" s="20">
        <v>33</v>
      </c>
      <c r="W54" s="644"/>
    </row>
    <row r="55" spans="1:23" s="632" customFormat="1" ht="15" customHeight="1">
      <c r="A55" s="14" t="s">
        <v>998</v>
      </c>
      <c r="B55" s="14" t="s">
        <v>918</v>
      </c>
      <c r="C55" s="20">
        <v>103063.68607000001</v>
      </c>
      <c r="D55" s="471">
        <v>5.3820319394214274E-4</v>
      </c>
      <c r="E55" s="20">
        <v>46</v>
      </c>
      <c r="F55" s="20">
        <v>97577.613290000008</v>
      </c>
      <c r="G55" s="471">
        <v>4.8940610354632999E-4</v>
      </c>
      <c r="H55" s="20">
        <v>49</v>
      </c>
      <c r="I55" s="20">
        <v>100584.39077</v>
      </c>
      <c r="J55" s="471">
        <v>4.6837222005431499E-4</v>
      </c>
      <c r="K55" s="20">
        <v>50</v>
      </c>
      <c r="L55" s="20">
        <v>100502.21013000005</v>
      </c>
      <c r="M55" s="471">
        <v>4.7023859568724215E-4</v>
      </c>
      <c r="N55" s="20">
        <v>50</v>
      </c>
      <c r="O55" s="20">
        <v>103361.16434000002</v>
      </c>
      <c r="P55" s="471">
        <v>4.6482740915622205E-4</v>
      </c>
      <c r="Q55" s="20">
        <v>47</v>
      </c>
      <c r="R55" s="20">
        <v>102329.82874999999</v>
      </c>
      <c r="S55" s="471">
        <v>4.5900548358357912E-4</v>
      </c>
      <c r="T55" s="20">
        <v>47</v>
      </c>
      <c r="W55" s="644"/>
    </row>
    <row r="56" spans="1:23" s="632" customFormat="1" ht="15" customHeight="1">
      <c r="A56" s="14" t="s">
        <v>998</v>
      </c>
      <c r="B56" s="14" t="s">
        <v>916</v>
      </c>
      <c r="C56" s="20">
        <v>61295.356189999999</v>
      </c>
      <c r="D56" s="471">
        <v>3.2008426582204883E-4</v>
      </c>
      <c r="E56" s="20">
        <v>53</v>
      </c>
      <c r="F56" s="20">
        <v>62107.243459999998</v>
      </c>
      <c r="G56" s="471">
        <v>3.115024337952003E-4</v>
      </c>
      <c r="H56" s="20">
        <v>53</v>
      </c>
      <c r="I56" s="20">
        <v>63011.15750999999</v>
      </c>
      <c r="J56" s="471">
        <v>2.9341208417353343E-4</v>
      </c>
      <c r="K56" s="20">
        <v>56</v>
      </c>
      <c r="L56" s="20">
        <v>61816.334880000002</v>
      </c>
      <c r="M56" s="471">
        <v>2.8923171407776354E-4</v>
      </c>
      <c r="N56" s="20">
        <v>59</v>
      </c>
      <c r="O56" s="20">
        <v>59270.879919999999</v>
      </c>
      <c r="P56" s="471">
        <v>2.6654817336419276E-4</v>
      </c>
      <c r="Q56" s="20">
        <v>59</v>
      </c>
      <c r="R56" s="20">
        <v>57780.652959999992</v>
      </c>
      <c r="S56" s="471">
        <v>2.5917796284477573E-4</v>
      </c>
      <c r="T56" s="20">
        <v>60</v>
      </c>
      <c r="W56" s="644"/>
    </row>
    <row r="57" spans="1:23" s="632" customFormat="1" ht="15" customHeight="1">
      <c r="A57" s="14" t="s">
        <v>998</v>
      </c>
      <c r="B57" s="14" t="s">
        <v>911</v>
      </c>
      <c r="C57" s="20">
        <v>224060.40239999999</v>
      </c>
      <c r="D57" s="471">
        <v>1.1700478114053065E-3</v>
      </c>
      <c r="E57" s="20">
        <v>34</v>
      </c>
      <c r="F57" s="20">
        <v>252382.11810000002</v>
      </c>
      <c r="G57" s="471">
        <v>1.2658369564440765E-3</v>
      </c>
      <c r="H57" s="20">
        <v>30</v>
      </c>
      <c r="I57" s="20">
        <v>292589.02283999999</v>
      </c>
      <c r="J57" s="471">
        <v>1.362443706642868E-3</v>
      </c>
      <c r="K57" s="20">
        <v>30</v>
      </c>
      <c r="L57" s="20">
        <v>273975.94635000022</v>
      </c>
      <c r="M57" s="471">
        <v>1.2819027969341158E-3</v>
      </c>
      <c r="N57" s="20">
        <v>31</v>
      </c>
      <c r="O57" s="20">
        <v>256847.66784000004</v>
      </c>
      <c r="P57" s="471">
        <v>1.1550744107057442E-3</v>
      </c>
      <c r="Q57" s="20">
        <v>32</v>
      </c>
      <c r="R57" s="20">
        <v>250553.05601999996</v>
      </c>
      <c r="S57" s="471">
        <v>1.1238680651246931E-3</v>
      </c>
      <c r="T57" s="20">
        <v>32</v>
      </c>
      <c r="W57" s="644"/>
    </row>
    <row r="58" spans="1:23" s="632" customFormat="1" ht="15" customHeight="1">
      <c r="A58" s="14" t="s">
        <v>998</v>
      </c>
      <c r="B58" s="14" t="s">
        <v>912</v>
      </c>
      <c r="C58" s="20">
        <v>239471.45837000001</v>
      </c>
      <c r="D58" s="471">
        <v>1.2505244998886019E-3</v>
      </c>
      <c r="E58" s="20">
        <v>30</v>
      </c>
      <c r="F58" s="20">
        <v>251409.29581999997</v>
      </c>
      <c r="G58" s="471">
        <v>1.2609577106268736E-3</v>
      </c>
      <c r="H58" s="20">
        <v>31</v>
      </c>
      <c r="I58" s="20">
        <v>294848.8062799999</v>
      </c>
      <c r="J58" s="471">
        <v>1.372966410797382E-3</v>
      </c>
      <c r="K58" s="20">
        <v>29</v>
      </c>
      <c r="L58" s="20">
        <v>310404.70128000039</v>
      </c>
      <c r="M58" s="471">
        <v>1.452348865122666E-3</v>
      </c>
      <c r="N58" s="20">
        <v>27</v>
      </c>
      <c r="O58" s="20">
        <v>322278.66121999989</v>
      </c>
      <c r="P58" s="471">
        <v>1.449325344560339E-3</v>
      </c>
      <c r="Q58" s="20">
        <v>25</v>
      </c>
      <c r="R58" s="20">
        <v>322430.87206999998</v>
      </c>
      <c r="S58" s="471">
        <v>1.446279546879096E-3</v>
      </c>
      <c r="T58" s="20">
        <v>25</v>
      </c>
      <c r="W58" s="644"/>
    </row>
    <row r="59" spans="1:23" s="632" customFormat="1" ht="15" customHeight="1">
      <c r="A59" s="14" t="s">
        <v>998</v>
      </c>
      <c r="B59" s="14" t="s">
        <v>920</v>
      </c>
      <c r="C59" s="20">
        <v>64833.583039999998</v>
      </c>
      <c r="D59" s="471">
        <v>3.3856502635299312E-4</v>
      </c>
      <c r="E59" s="20">
        <v>52</v>
      </c>
      <c r="F59" s="20">
        <v>59798.658579999988</v>
      </c>
      <c r="G59" s="471">
        <v>2.9992359421578862E-4</v>
      </c>
      <c r="H59" s="20">
        <v>55</v>
      </c>
      <c r="I59" s="20">
        <v>60463.207350000004</v>
      </c>
      <c r="J59" s="471">
        <v>2.8154752880971172E-4</v>
      </c>
      <c r="K59" s="20">
        <v>58</v>
      </c>
      <c r="L59" s="20">
        <v>62890.788979999983</v>
      </c>
      <c r="M59" s="471">
        <v>2.9425896458758666E-4</v>
      </c>
      <c r="N59" s="20">
        <v>58</v>
      </c>
      <c r="O59" s="20">
        <v>64622.55575</v>
      </c>
      <c r="P59" s="471">
        <v>2.9061529399491683E-4</v>
      </c>
      <c r="Q59" s="20">
        <v>57</v>
      </c>
      <c r="R59" s="20">
        <v>65116.364760000004</v>
      </c>
      <c r="S59" s="471">
        <v>2.920826591910869E-4</v>
      </c>
      <c r="T59" s="20">
        <v>56</v>
      </c>
      <c r="W59" s="644"/>
    </row>
    <row r="60" spans="1:23" s="632" customFormat="1" ht="15" customHeight="1">
      <c r="A60" s="14" t="s">
        <v>998</v>
      </c>
      <c r="B60" s="14" t="s">
        <v>919</v>
      </c>
      <c r="C60" s="20">
        <v>163526.15749999997</v>
      </c>
      <c r="D60" s="471">
        <v>8.5393750963074237E-4</v>
      </c>
      <c r="E60" s="20">
        <v>40</v>
      </c>
      <c r="F60" s="20">
        <v>163435.53535999998</v>
      </c>
      <c r="G60" s="471">
        <v>8.1972028055069489E-4</v>
      </c>
      <c r="H60" s="20">
        <v>41</v>
      </c>
      <c r="I60" s="20">
        <v>175343.41076999999</v>
      </c>
      <c r="J60" s="471">
        <v>8.1648834322646448E-4</v>
      </c>
      <c r="K60" s="20">
        <v>41</v>
      </c>
      <c r="L60" s="20">
        <v>185751.54394000018</v>
      </c>
      <c r="M60" s="471">
        <v>8.6911068976590962E-4</v>
      </c>
      <c r="N60" s="20">
        <v>39</v>
      </c>
      <c r="O60" s="20">
        <v>190886.36439000003</v>
      </c>
      <c r="P60" s="471">
        <v>8.5843860959987925E-4</v>
      </c>
      <c r="Q60" s="20">
        <v>37</v>
      </c>
      <c r="R60" s="20">
        <v>189707.60489999995</v>
      </c>
      <c r="S60" s="471">
        <v>8.5094279928233578E-4</v>
      </c>
      <c r="T60" s="20">
        <v>37</v>
      </c>
      <c r="W60" s="644"/>
    </row>
    <row r="61" spans="1:23" s="632" customFormat="1" ht="15" customHeight="1">
      <c r="A61" s="14" t="s">
        <v>998</v>
      </c>
      <c r="B61" s="14" t="s">
        <v>921</v>
      </c>
      <c r="C61" s="20">
        <v>90660.458660000004</v>
      </c>
      <c r="D61" s="471">
        <v>4.7342914657683247E-4</v>
      </c>
      <c r="E61" s="20">
        <v>49</v>
      </c>
      <c r="F61" s="20">
        <v>86701.80481999999</v>
      </c>
      <c r="G61" s="471">
        <v>4.3485786377334135E-4</v>
      </c>
      <c r="H61" s="20">
        <v>51</v>
      </c>
      <c r="I61" s="20">
        <v>94280.300720000014</v>
      </c>
      <c r="J61" s="471">
        <v>4.3901716178396696E-4</v>
      </c>
      <c r="K61" s="20">
        <v>51</v>
      </c>
      <c r="L61" s="20">
        <v>97189.130820000006</v>
      </c>
      <c r="M61" s="471">
        <v>4.5473706830670316E-4</v>
      </c>
      <c r="N61" s="20">
        <v>51</v>
      </c>
      <c r="O61" s="20">
        <v>84445.961760000006</v>
      </c>
      <c r="P61" s="471">
        <v>3.7976350082015919E-4</v>
      </c>
      <c r="Q61" s="20">
        <v>52</v>
      </c>
      <c r="R61" s="20">
        <v>82683.682090000017</v>
      </c>
      <c r="S61" s="471">
        <v>3.7088172574696485E-4</v>
      </c>
      <c r="T61" s="20">
        <v>52</v>
      </c>
      <c r="W61" s="644"/>
    </row>
    <row r="62" spans="1:23" s="632" customFormat="1" ht="15" customHeight="1">
      <c r="A62" s="14" t="s">
        <v>998</v>
      </c>
      <c r="B62" s="14" t="s">
        <v>923</v>
      </c>
      <c r="C62" s="20">
        <v>95531.935710000005</v>
      </c>
      <c r="D62" s="471">
        <v>4.9887087172708982E-4</v>
      </c>
      <c r="E62" s="20">
        <v>48</v>
      </c>
      <c r="F62" s="20">
        <v>100788.91200999999</v>
      </c>
      <c r="G62" s="471">
        <v>5.0551255605001675E-4</v>
      </c>
      <c r="H62" s="20">
        <v>48</v>
      </c>
      <c r="I62" s="20">
        <v>102376.97871000001</v>
      </c>
      <c r="J62" s="471">
        <v>4.7671942369767407E-4</v>
      </c>
      <c r="K62" s="20">
        <v>49</v>
      </c>
      <c r="L62" s="20">
        <v>101320.43742</v>
      </c>
      <c r="M62" s="471">
        <v>4.7406698962310551E-4</v>
      </c>
      <c r="N62" s="20">
        <v>49</v>
      </c>
      <c r="O62" s="20">
        <v>101091.41204</v>
      </c>
      <c r="P62" s="471">
        <v>4.5462006399160209E-4</v>
      </c>
      <c r="Q62" s="20">
        <v>48</v>
      </c>
      <c r="R62" s="20">
        <v>100529.20036000002</v>
      </c>
      <c r="S62" s="471">
        <v>4.5092867631240247E-4</v>
      </c>
      <c r="T62" s="20">
        <v>49</v>
      </c>
      <c r="W62" s="644"/>
    </row>
    <row r="63" spans="1:23" s="632" customFormat="1" ht="15" customHeight="1">
      <c r="A63" s="14" t="s">
        <v>998</v>
      </c>
      <c r="B63" s="14" t="s">
        <v>924</v>
      </c>
      <c r="C63" s="20">
        <v>220042.41217000003</v>
      </c>
      <c r="D63" s="471">
        <v>1.1490656989969045E-3</v>
      </c>
      <c r="E63" s="20">
        <v>35</v>
      </c>
      <c r="F63" s="20">
        <v>212535.55826000002</v>
      </c>
      <c r="G63" s="471">
        <v>1.0659842552608371E-3</v>
      </c>
      <c r="H63" s="20">
        <v>36</v>
      </c>
      <c r="I63" s="20">
        <v>208506.03451</v>
      </c>
      <c r="J63" s="471">
        <v>9.7091043183310341E-4</v>
      </c>
      <c r="K63" s="20">
        <v>36</v>
      </c>
      <c r="L63" s="20">
        <v>210424.33940999996</v>
      </c>
      <c r="M63" s="471">
        <v>9.8455193905270513E-4</v>
      </c>
      <c r="N63" s="20">
        <v>35</v>
      </c>
      <c r="O63" s="20">
        <v>204689.32762</v>
      </c>
      <c r="P63" s="471">
        <v>9.2051217154016929E-4</v>
      </c>
      <c r="Q63" s="20">
        <v>35</v>
      </c>
      <c r="R63" s="20">
        <v>197594.98700999998</v>
      </c>
      <c r="S63" s="471">
        <v>8.8632203995764119E-4</v>
      </c>
      <c r="T63" s="20">
        <v>36</v>
      </c>
      <c r="W63" s="644"/>
    </row>
    <row r="64" spans="1:23" s="632" customFormat="1" ht="15" customHeight="1">
      <c r="A64" s="14"/>
      <c r="B64" s="14" t="s">
        <v>925</v>
      </c>
      <c r="C64" s="20">
        <v>109291.15242</v>
      </c>
      <c r="D64" s="471">
        <v>5.707207683490911E-4</v>
      </c>
      <c r="E64" s="20">
        <v>45</v>
      </c>
      <c r="F64" s="20">
        <v>107826.59182000002</v>
      </c>
      <c r="G64" s="471">
        <v>5.4081044188354708E-4</v>
      </c>
      <c r="H64" s="20">
        <v>46</v>
      </c>
      <c r="I64" s="20">
        <v>108773.71429</v>
      </c>
      <c r="J64" s="471">
        <v>5.0650588680362367E-4</v>
      </c>
      <c r="K64" s="20">
        <v>48</v>
      </c>
      <c r="L64" s="20">
        <v>105046.83013000002</v>
      </c>
      <c r="M64" s="471">
        <v>4.9150236415529717E-4</v>
      </c>
      <c r="N64" s="20">
        <v>48</v>
      </c>
      <c r="O64" s="20">
        <v>100888.4716</v>
      </c>
      <c r="P64" s="471">
        <v>4.5370741677501389E-4</v>
      </c>
      <c r="Q64" s="20">
        <v>49</v>
      </c>
      <c r="R64" s="20">
        <v>101618.00451</v>
      </c>
      <c r="S64" s="471">
        <v>4.5581256091871332E-4</v>
      </c>
      <c r="T64" s="20">
        <v>48</v>
      </c>
      <c r="W64" s="644"/>
    </row>
    <row r="65" spans="1:23" s="632" customFormat="1" ht="15" customHeight="1">
      <c r="A65" s="14"/>
      <c r="B65" s="14" t="s">
        <v>926</v>
      </c>
      <c r="C65" s="20">
        <v>252509.16699</v>
      </c>
      <c r="D65" s="471">
        <v>1.3186093136219874E-3</v>
      </c>
      <c r="E65" s="20">
        <v>28</v>
      </c>
      <c r="F65" s="20">
        <v>271467.56900999998</v>
      </c>
      <c r="G65" s="471">
        <v>1.3615611276894608E-3</v>
      </c>
      <c r="H65" s="20">
        <v>29</v>
      </c>
      <c r="I65" s="20">
        <v>290512.09653000004</v>
      </c>
      <c r="J65" s="471">
        <v>1.3527724785402067E-3</v>
      </c>
      <c r="K65" s="20">
        <v>31</v>
      </c>
      <c r="L65" s="20">
        <v>306708.36460999976</v>
      </c>
      <c r="M65" s="471">
        <v>1.4350541194385657E-3</v>
      </c>
      <c r="N65" s="20">
        <v>28</v>
      </c>
      <c r="O65" s="20">
        <v>300809.10307999997</v>
      </c>
      <c r="P65" s="471">
        <v>1.3527741964606751E-3</v>
      </c>
      <c r="Q65" s="20">
        <v>28</v>
      </c>
      <c r="R65" s="20">
        <v>302592.82603999984</v>
      </c>
      <c r="S65" s="471">
        <v>1.3572950149729629E-3</v>
      </c>
      <c r="T65" s="20">
        <v>28</v>
      </c>
      <c r="W65" s="644"/>
    </row>
    <row r="66" spans="1:23" s="632" customFormat="1" ht="15" customHeight="1">
      <c r="A66" s="14"/>
      <c r="B66" s="14" t="s">
        <v>927</v>
      </c>
      <c r="C66" s="20">
        <v>238228.51446000001</v>
      </c>
      <c r="D66" s="471">
        <v>1.2440387399057162E-3</v>
      </c>
      <c r="E66" s="20">
        <v>31</v>
      </c>
      <c r="F66" s="20">
        <v>218562.05544999999</v>
      </c>
      <c r="G66" s="471">
        <v>1.0962104967966407E-3</v>
      </c>
      <c r="H66" s="20">
        <v>35</v>
      </c>
      <c r="I66" s="20">
        <v>235561.91799999998</v>
      </c>
      <c r="J66" s="471">
        <v>1.0968964234838255E-3</v>
      </c>
      <c r="K66" s="20">
        <v>35</v>
      </c>
      <c r="L66" s="20">
        <v>276900.36009999999</v>
      </c>
      <c r="M66" s="471">
        <v>1.2955858016484357E-3</v>
      </c>
      <c r="N66" s="20">
        <v>30</v>
      </c>
      <c r="O66" s="20">
        <v>263678.15868000005</v>
      </c>
      <c r="P66" s="471">
        <v>1.1857919377449963E-3</v>
      </c>
      <c r="Q66" s="20">
        <v>30</v>
      </c>
      <c r="R66" s="20">
        <v>259797.07927000002</v>
      </c>
      <c r="S66" s="471">
        <v>1.1653325864080253E-3</v>
      </c>
      <c r="T66" s="20">
        <v>30</v>
      </c>
      <c r="W66" s="644"/>
    </row>
    <row r="67" spans="1:23" s="632" customFormat="1" ht="15" customHeight="1">
      <c r="A67" s="14"/>
      <c r="B67" s="14" t="s">
        <v>928</v>
      </c>
      <c r="C67" s="20">
        <v>51576.978990000003</v>
      </c>
      <c r="D67" s="471">
        <v>2.6933658827479911E-4</v>
      </c>
      <c r="E67" s="20">
        <v>56</v>
      </c>
      <c r="F67" s="20">
        <v>61559.615409999999</v>
      </c>
      <c r="G67" s="471">
        <v>3.0875577397122361E-4</v>
      </c>
      <c r="H67" s="20">
        <v>54</v>
      </c>
      <c r="I67" s="20">
        <v>67246.83481</v>
      </c>
      <c r="J67" s="471">
        <v>3.1313555781837632E-4</v>
      </c>
      <c r="K67" s="20">
        <v>54</v>
      </c>
      <c r="L67" s="20">
        <v>82420.255149999983</v>
      </c>
      <c r="M67" s="471">
        <v>3.8563515158311038E-4</v>
      </c>
      <c r="N67" s="20">
        <v>53</v>
      </c>
      <c r="O67" s="20">
        <v>91910.443059999991</v>
      </c>
      <c r="P67" s="471">
        <v>4.133321581154729E-4</v>
      </c>
      <c r="Q67" s="20">
        <v>51</v>
      </c>
      <c r="R67" s="20">
        <v>92675.550579999996</v>
      </c>
      <c r="S67" s="471">
        <v>4.1570074366363433E-4</v>
      </c>
      <c r="T67" s="20">
        <v>51</v>
      </c>
      <c r="W67" s="644"/>
    </row>
    <row r="68" spans="1:23" s="632" customFormat="1" ht="15" customHeight="1">
      <c r="A68" s="14"/>
      <c r="B68" s="14" t="s">
        <v>929</v>
      </c>
      <c r="C68" s="20">
        <v>224300.96023999999</v>
      </c>
      <c r="D68" s="471">
        <v>1.1713063203874928E-3</v>
      </c>
      <c r="E68" s="20">
        <v>33</v>
      </c>
      <c r="F68" s="20">
        <v>229251.12529999999</v>
      </c>
      <c r="G68" s="471">
        <v>1.1498221383344971E-3</v>
      </c>
      <c r="H68" s="20">
        <v>34</v>
      </c>
      <c r="I68" s="20">
        <v>236952.31825000001</v>
      </c>
      <c r="J68" s="471">
        <v>1.103370836132461E-3</v>
      </c>
      <c r="K68" s="20">
        <v>34</v>
      </c>
      <c r="L68" s="20">
        <v>251416.56172999981</v>
      </c>
      <c r="M68" s="471">
        <v>1.1763499605382248E-3</v>
      </c>
      <c r="N68" s="20">
        <v>33</v>
      </c>
      <c r="O68" s="20">
        <v>257236.78910999995</v>
      </c>
      <c r="P68" s="471">
        <v>1.1568243351859548E-3</v>
      </c>
      <c r="Q68" s="20">
        <v>31</v>
      </c>
      <c r="R68" s="20">
        <v>257485.84827000005</v>
      </c>
      <c r="S68" s="471">
        <v>1.1549654459975774E-3</v>
      </c>
      <c r="T68" s="20">
        <v>31</v>
      </c>
      <c r="W68" s="644"/>
    </row>
    <row r="69" spans="1:23" s="632" customFormat="1" ht="15" customHeight="1">
      <c r="A69" s="14"/>
      <c r="B69" s="14" t="s">
        <v>987</v>
      </c>
      <c r="C69" s="20">
        <v>54122.804880000003</v>
      </c>
      <c r="D69" s="471">
        <v>2.8263187403681784E-4</v>
      </c>
      <c r="E69" s="20">
        <v>55</v>
      </c>
      <c r="F69" s="20">
        <v>54887.714740000003</v>
      </c>
      <c r="G69" s="471">
        <v>2.7529247434686729E-4</v>
      </c>
      <c r="H69" s="20">
        <v>59</v>
      </c>
      <c r="I69" s="20">
        <v>60755.906430000003</v>
      </c>
      <c r="J69" s="471">
        <v>2.8291048499861916E-4</v>
      </c>
      <c r="K69" s="20">
        <v>57</v>
      </c>
      <c r="L69" s="20">
        <v>69280.947770000028</v>
      </c>
      <c r="M69" s="471">
        <v>3.2415780255086381E-4</v>
      </c>
      <c r="N69" s="20">
        <v>56</v>
      </c>
      <c r="O69" s="20">
        <v>80797.030840000021</v>
      </c>
      <c r="P69" s="471">
        <v>3.6335382590440131E-4</v>
      </c>
      <c r="Q69" s="20">
        <v>53</v>
      </c>
      <c r="R69" s="20">
        <v>80977.661759999988</v>
      </c>
      <c r="S69" s="471">
        <v>3.6322928758557413E-4</v>
      </c>
      <c r="T69" s="20">
        <v>53</v>
      </c>
      <c r="W69" s="644"/>
    </row>
    <row r="70" spans="1:23" s="632" customFormat="1" ht="15" customHeight="1">
      <c r="A70" s="14"/>
      <c r="B70" s="14" t="s">
        <v>1025</v>
      </c>
      <c r="C70" s="471" t="s">
        <v>984</v>
      </c>
      <c r="D70" s="471" t="s">
        <v>984</v>
      </c>
      <c r="E70" s="471" t="s">
        <v>984</v>
      </c>
      <c r="F70" s="20">
        <v>55476.561350000004</v>
      </c>
      <c r="G70" s="471">
        <v>2.7824586821734534E-4</v>
      </c>
      <c r="H70" s="20">
        <v>57</v>
      </c>
      <c r="I70" s="20">
        <v>64144.507459999993</v>
      </c>
      <c r="J70" s="471">
        <v>2.9868953953331948E-4</v>
      </c>
      <c r="K70" s="20">
        <v>55</v>
      </c>
      <c r="L70" s="20">
        <v>70035.984689999983</v>
      </c>
      <c r="M70" s="471">
        <v>3.2769053581606811E-4</v>
      </c>
      <c r="N70" s="20">
        <v>55</v>
      </c>
      <c r="O70" s="20">
        <v>74618.693880000006</v>
      </c>
      <c r="P70" s="471">
        <v>3.3556911217416381E-4</v>
      </c>
      <c r="Q70" s="20">
        <v>55</v>
      </c>
      <c r="R70" s="20">
        <v>75188.507280000034</v>
      </c>
      <c r="S70" s="471">
        <v>3.3726175022044956E-4</v>
      </c>
      <c r="T70" s="20">
        <v>55</v>
      </c>
      <c r="W70" s="644"/>
    </row>
    <row r="71" spans="1:23" s="632" customFormat="1" ht="15" customHeight="1">
      <c r="A71" s="14"/>
      <c r="B71" s="14" t="s">
        <v>1026</v>
      </c>
      <c r="C71" s="471" t="s">
        <v>984</v>
      </c>
      <c r="D71" s="471" t="s">
        <v>984</v>
      </c>
      <c r="E71" s="471" t="s">
        <v>984</v>
      </c>
      <c r="F71" s="20">
        <v>57641.103479999998</v>
      </c>
      <c r="G71" s="471">
        <v>2.8910225314097347E-4</v>
      </c>
      <c r="H71" s="20">
        <v>56</v>
      </c>
      <c r="I71" s="20">
        <v>58411.458989999999</v>
      </c>
      <c r="J71" s="471">
        <v>2.7199354208265171E-4</v>
      </c>
      <c r="K71" s="20">
        <v>59</v>
      </c>
      <c r="L71" s="20">
        <v>59545.684880000023</v>
      </c>
      <c r="M71" s="471">
        <v>2.7860759679799335E-4</v>
      </c>
      <c r="N71" s="20">
        <v>61</v>
      </c>
      <c r="O71" s="20">
        <v>58616.51569</v>
      </c>
      <c r="P71" s="471">
        <v>2.6360541984919879E-4</v>
      </c>
      <c r="Q71" s="20">
        <v>60</v>
      </c>
      <c r="R71" s="20">
        <v>58668.836960000015</v>
      </c>
      <c r="S71" s="471">
        <v>2.6316195589363739E-4</v>
      </c>
      <c r="T71" s="20">
        <v>59</v>
      </c>
      <c r="W71" s="644"/>
    </row>
    <row r="72" spans="1:23" s="632" customFormat="1" ht="15" customHeight="1">
      <c r="A72" s="14"/>
      <c r="B72" s="14" t="s">
        <v>1027</v>
      </c>
      <c r="C72" s="471" t="s">
        <v>984</v>
      </c>
      <c r="D72" s="471" t="s">
        <v>984</v>
      </c>
      <c r="E72" s="471" t="s">
        <v>984</v>
      </c>
      <c r="F72" s="20">
        <v>20014.280970000003</v>
      </c>
      <c r="G72" s="471">
        <v>1.0038277156562702E-4</v>
      </c>
      <c r="H72" s="20">
        <v>63</v>
      </c>
      <c r="I72" s="20">
        <v>21244.862650000003</v>
      </c>
      <c r="J72" s="471">
        <v>9.8926915080518705E-5</v>
      </c>
      <c r="K72" s="20">
        <v>64</v>
      </c>
      <c r="L72" s="20">
        <v>22485.21096</v>
      </c>
      <c r="M72" s="471">
        <v>1.0520578614027521E-4</v>
      </c>
      <c r="N72" s="20">
        <v>67</v>
      </c>
      <c r="O72" s="20">
        <v>22632.020699999997</v>
      </c>
      <c r="P72" s="471">
        <v>1.0177888003802051E-4</v>
      </c>
      <c r="Q72" s="20">
        <v>65</v>
      </c>
      <c r="R72" s="20">
        <v>22593.367260000003</v>
      </c>
      <c r="S72" s="471">
        <v>1.0134366090158932E-4</v>
      </c>
      <c r="T72" s="20">
        <v>65</v>
      </c>
      <c r="W72" s="644"/>
    </row>
    <row r="73" spans="1:23" s="632" customFormat="1" ht="15" customHeight="1">
      <c r="A73" s="14"/>
      <c r="B73" s="14" t="s">
        <v>1028</v>
      </c>
      <c r="C73" s="471" t="s">
        <v>984</v>
      </c>
      <c r="D73" s="471" t="s">
        <v>984</v>
      </c>
      <c r="E73" s="471" t="s">
        <v>984</v>
      </c>
      <c r="F73" s="20">
        <v>32707.584079999997</v>
      </c>
      <c r="G73" s="471">
        <v>1.6404675971560414E-4</v>
      </c>
      <c r="H73" s="20">
        <v>61</v>
      </c>
      <c r="I73" s="20">
        <v>35713.16822</v>
      </c>
      <c r="J73" s="471">
        <v>1.6629872444744748E-4</v>
      </c>
      <c r="K73" s="20">
        <v>62</v>
      </c>
      <c r="L73" s="20">
        <v>37764.224399999999</v>
      </c>
      <c r="M73" s="471">
        <v>1.7669458040876494E-4</v>
      </c>
      <c r="N73" s="20">
        <v>63</v>
      </c>
      <c r="O73" s="20">
        <v>36265.29460999999</v>
      </c>
      <c r="P73" s="471">
        <v>1.6308932899017104E-4</v>
      </c>
      <c r="Q73" s="20">
        <v>62</v>
      </c>
      <c r="R73" s="20">
        <v>36299.224989999995</v>
      </c>
      <c r="S73" s="471">
        <v>1.6282196035869053E-4</v>
      </c>
      <c r="T73" s="20">
        <v>62</v>
      </c>
      <c r="W73" s="644"/>
    </row>
    <row r="74" spans="1:23" s="632" customFormat="1" ht="15" customHeight="1">
      <c r="A74" s="14"/>
      <c r="B74" s="14" t="s">
        <v>1029</v>
      </c>
      <c r="C74" s="471" t="s">
        <v>984</v>
      </c>
      <c r="D74" s="471" t="s">
        <v>984</v>
      </c>
      <c r="E74" s="471" t="s">
        <v>984</v>
      </c>
      <c r="F74" s="20">
        <v>17310.47928</v>
      </c>
      <c r="G74" s="471">
        <v>8.6821699458522163E-5</v>
      </c>
      <c r="H74" s="20">
        <v>64</v>
      </c>
      <c r="I74" s="20">
        <v>18932.089799999998</v>
      </c>
      <c r="J74" s="471">
        <v>8.8157465209188056E-5</v>
      </c>
      <c r="K74" s="20">
        <v>65</v>
      </c>
      <c r="L74" s="20">
        <v>19470.536860000004</v>
      </c>
      <c r="M74" s="471">
        <v>9.1100463347821136E-5</v>
      </c>
      <c r="N74" s="20">
        <v>68</v>
      </c>
      <c r="O74" s="20">
        <v>20506.198780000002</v>
      </c>
      <c r="P74" s="471">
        <v>9.221880685472434E-5</v>
      </c>
      <c r="Q74" s="20">
        <v>66</v>
      </c>
      <c r="R74" s="20">
        <v>21054.977269999999</v>
      </c>
      <c r="S74" s="471">
        <v>9.444313688111803E-5</v>
      </c>
      <c r="T74" s="20">
        <v>66</v>
      </c>
      <c r="W74" s="644"/>
    </row>
    <row r="75" spans="1:23" s="632" customFormat="1" ht="15" customHeight="1">
      <c r="A75" s="14"/>
      <c r="B75" s="14" t="s">
        <v>1030</v>
      </c>
      <c r="C75" s="471" t="s">
        <v>984</v>
      </c>
      <c r="D75" s="471" t="s">
        <v>984</v>
      </c>
      <c r="E75" s="471" t="s">
        <v>984</v>
      </c>
      <c r="F75" s="471" t="s">
        <v>984</v>
      </c>
      <c r="G75" s="471" t="s">
        <v>984</v>
      </c>
      <c r="H75" s="471" t="s">
        <v>984</v>
      </c>
      <c r="I75" s="20">
        <v>111453.74949000002</v>
      </c>
      <c r="J75" s="471">
        <v>5.1898549747520417E-4</v>
      </c>
      <c r="K75" s="20">
        <v>47</v>
      </c>
      <c r="L75" s="20">
        <v>119392.16505</v>
      </c>
      <c r="M75" s="471">
        <v>5.5862258110095755E-4</v>
      </c>
      <c r="N75" s="20">
        <v>45</v>
      </c>
      <c r="O75" s="20">
        <v>111451.26648999998</v>
      </c>
      <c r="P75" s="471">
        <v>5.0120955757923839E-4</v>
      </c>
      <c r="Q75" s="20">
        <v>46</v>
      </c>
      <c r="R75" s="20">
        <v>111499.56964</v>
      </c>
      <c r="S75" s="471">
        <v>5.0013680768491622E-4</v>
      </c>
      <c r="T75" s="20">
        <v>46</v>
      </c>
      <c r="W75" s="644"/>
    </row>
    <row r="76" spans="1:23" s="632" customFormat="1" ht="15" customHeight="1">
      <c r="A76" s="14"/>
      <c r="B76" s="14" t="s">
        <v>1031</v>
      </c>
      <c r="C76" s="471" t="s">
        <v>984</v>
      </c>
      <c r="D76" s="471" t="s">
        <v>984</v>
      </c>
      <c r="E76" s="471" t="s">
        <v>984</v>
      </c>
      <c r="F76" s="471" t="s">
        <v>984</v>
      </c>
      <c r="G76" s="471" t="s">
        <v>984</v>
      </c>
      <c r="H76" s="471" t="s">
        <v>984</v>
      </c>
      <c r="I76" s="471" t="s">
        <v>984</v>
      </c>
      <c r="J76" s="471" t="s">
        <v>984</v>
      </c>
      <c r="K76" s="471" t="s">
        <v>984</v>
      </c>
      <c r="L76" s="20">
        <v>165422.75217000014</v>
      </c>
      <c r="M76" s="471">
        <v>7.7399454772706213E-4</v>
      </c>
      <c r="N76" s="20">
        <v>41</v>
      </c>
      <c r="O76" s="20">
        <v>162407.58694000001</v>
      </c>
      <c r="P76" s="471">
        <v>7.3036617134371253E-4</v>
      </c>
      <c r="Q76" s="20">
        <v>40</v>
      </c>
      <c r="R76" s="20">
        <v>159005.10533999998</v>
      </c>
      <c r="S76" s="471">
        <v>7.1322522631354088E-4</v>
      </c>
      <c r="T76" s="20">
        <v>41</v>
      </c>
      <c r="W76" s="644"/>
    </row>
    <row r="77" spans="1:23" s="632" customFormat="1" ht="15" customHeight="1">
      <c r="A77" s="14"/>
      <c r="B77" s="14" t="s">
        <v>1032</v>
      </c>
      <c r="C77" s="471" t="s">
        <v>984</v>
      </c>
      <c r="D77" s="471" t="s">
        <v>984</v>
      </c>
      <c r="E77" s="471" t="s">
        <v>984</v>
      </c>
      <c r="F77" s="471" t="s">
        <v>984</v>
      </c>
      <c r="G77" s="471" t="s">
        <v>984</v>
      </c>
      <c r="H77" s="471" t="s">
        <v>984</v>
      </c>
      <c r="I77" s="471" t="s">
        <v>984</v>
      </c>
      <c r="J77" s="471" t="s">
        <v>984</v>
      </c>
      <c r="K77" s="471" t="s">
        <v>984</v>
      </c>
      <c r="L77" s="20">
        <v>81978.498210000034</v>
      </c>
      <c r="M77" s="471">
        <v>3.8356822029043562E-4</v>
      </c>
      <c r="N77" s="20">
        <v>54</v>
      </c>
      <c r="O77" s="20">
        <v>78343.00185000003</v>
      </c>
      <c r="P77" s="471">
        <v>3.5231776661946821E-4</v>
      </c>
      <c r="Q77" s="20">
        <v>54</v>
      </c>
      <c r="R77" s="20">
        <v>77190.83679999999</v>
      </c>
      <c r="S77" s="471">
        <v>3.4624329783807179E-4</v>
      </c>
      <c r="T77" s="20">
        <v>54</v>
      </c>
      <c r="W77" s="644"/>
    </row>
    <row r="78" spans="1:23" s="632" customFormat="1" ht="15" customHeight="1">
      <c r="A78" s="14"/>
      <c r="B78" s="14" t="s">
        <v>1033</v>
      </c>
      <c r="C78" s="471" t="s">
        <v>984</v>
      </c>
      <c r="D78" s="471" t="s">
        <v>984</v>
      </c>
      <c r="E78" s="471" t="s">
        <v>984</v>
      </c>
      <c r="F78" s="471" t="s">
        <v>984</v>
      </c>
      <c r="G78" s="471" t="s">
        <v>984</v>
      </c>
      <c r="H78" s="471" t="s">
        <v>984</v>
      </c>
      <c r="I78" s="471" t="s">
        <v>984</v>
      </c>
      <c r="J78" s="471" t="s">
        <v>984</v>
      </c>
      <c r="K78" s="471" t="s">
        <v>984</v>
      </c>
      <c r="L78" s="20">
        <v>24951.986759999996</v>
      </c>
      <c r="M78" s="471">
        <v>1.167475540931077E-4</v>
      </c>
      <c r="N78" s="20">
        <v>66</v>
      </c>
      <c r="O78" s="20">
        <v>27515.833070000004</v>
      </c>
      <c r="P78" s="471">
        <v>1.2374196322548117E-4</v>
      </c>
      <c r="Q78" s="20">
        <v>64</v>
      </c>
      <c r="R78" s="20">
        <v>27089.54795</v>
      </c>
      <c r="S78" s="471">
        <v>1.2151150069085116E-4</v>
      </c>
      <c r="T78" s="20">
        <v>64</v>
      </c>
      <c r="W78" s="644"/>
    </row>
    <row r="79" spans="1:23" s="632" customFormat="1" ht="15" customHeight="1">
      <c r="A79" s="14"/>
      <c r="B79" s="14" t="s">
        <v>1034</v>
      </c>
      <c r="C79" s="471" t="s">
        <v>984</v>
      </c>
      <c r="D79" s="471" t="s">
        <v>984</v>
      </c>
      <c r="E79" s="471" t="s">
        <v>984</v>
      </c>
      <c r="F79" s="471" t="s">
        <v>984</v>
      </c>
      <c r="G79" s="471" t="s">
        <v>984</v>
      </c>
      <c r="H79" s="471" t="s">
        <v>984</v>
      </c>
      <c r="I79" s="471" t="s">
        <v>984</v>
      </c>
      <c r="J79" s="471" t="s">
        <v>984</v>
      </c>
      <c r="K79" s="471" t="s">
        <v>984</v>
      </c>
      <c r="L79" s="20">
        <v>31083.561840000002</v>
      </c>
      <c r="M79" s="471">
        <v>1.454365078110461E-4</v>
      </c>
      <c r="N79" s="20">
        <v>64</v>
      </c>
      <c r="O79" s="20">
        <v>28383.29925</v>
      </c>
      <c r="P79" s="471">
        <v>1.2764306147214631E-4</v>
      </c>
      <c r="Q79" s="20">
        <v>63</v>
      </c>
      <c r="R79" s="20">
        <v>28832.633869999994</v>
      </c>
      <c r="S79" s="471">
        <v>1.2933019838057367E-4</v>
      </c>
      <c r="T79" s="20">
        <v>63</v>
      </c>
    </row>
    <row r="80" spans="1:23" s="632" customFormat="1" ht="15" customHeight="1">
      <c r="A80" s="14" t="s">
        <v>998</v>
      </c>
      <c r="B80" s="15" t="s">
        <v>985</v>
      </c>
      <c r="C80" s="20">
        <v>6529477.5273000002</v>
      </c>
      <c r="D80" s="471">
        <v>3.4097123286258579E-2</v>
      </c>
      <c r="E80" s="20"/>
      <c r="F80" s="20">
        <v>6697684.9266199982</v>
      </c>
      <c r="G80" s="471">
        <v>3.3592622038993922E-2</v>
      </c>
      <c r="H80" s="20"/>
      <c r="I80" s="20">
        <v>7139182.1303700004</v>
      </c>
      <c r="J80" s="471">
        <v>3.3243672881804652E-2</v>
      </c>
      <c r="K80" s="20"/>
      <c r="L80" s="20">
        <v>7634306.6447100006</v>
      </c>
      <c r="M80" s="471">
        <v>3.5720066563815878E-2</v>
      </c>
      <c r="N80" s="20"/>
      <c r="O80" s="647">
        <v>7274011.8440300021</v>
      </c>
      <c r="P80" s="471">
        <v>3.2712093572301745E-2</v>
      </c>
      <c r="Q80" s="15"/>
      <c r="R80" s="647">
        <v>7186429.1480699982</v>
      </c>
      <c r="S80" s="471">
        <v>3.2235081663312161E-2</v>
      </c>
      <c r="T80" s="15"/>
    </row>
    <row r="81" spans="1:23" s="632" customFormat="1" ht="15" customHeight="1">
      <c r="A81" s="14"/>
      <c r="B81" s="15"/>
      <c r="C81" s="626"/>
      <c r="D81" s="471"/>
      <c r="E81" s="20"/>
      <c r="F81" s="626"/>
      <c r="G81" s="471"/>
      <c r="H81" s="20"/>
      <c r="I81" s="626"/>
      <c r="J81" s="471"/>
      <c r="K81" s="20"/>
      <c r="L81" s="626"/>
      <c r="M81" s="471"/>
      <c r="N81" s="20"/>
      <c r="O81" s="626"/>
      <c r="P81" s="471" t="s">
        <v>1023</v>
      </c>
      <c r="Q81" s="20"/>
      <c r="R81" s="626"/>
      <c r="S81" s="471" t="s">
        <v>1023</v>
      </c>
      <c r="T81" s="20"/>
      <c r="W81" s="644"/>
    </row>
    <row r="82" spans="1:23" s="632" customFormat="1" ht="15" customHeight="1">
      <c r="A82" s="14"/>
      <c r="B82" s="629" t="s">
        <v>954</v>
      </c>
      <c r="C82" s="628"/>
      <c r="D82" s="631"/>
      <c r="E82" s="628"/>
      <c r="F82" s="628"/>
      <c r="G82" s="631"/>
      <c r="H82" s="628"/>
      <c r="I82" s="628"/>
      <c r="J82" s="631"/>
      <c r="K82" s="628"/>
      <c r="L82" s="628"/>
      <c r="M82" s="631"/>
      <c r="N82" s="628"/>
      <c r="O82" s="628"/>
      <c r="P82" s="631" t="s">
        <v>1023</v>
      </c>
      <c r="Q82" s="628"/>
      <c r="R82" s="628"/>
      <c r="S82" s="631" t="s">
        <v>1023</v>
      </c>
      <c r="T82" s="628"/>
      <c r="W82" s="644"/>
    </row>
    <row r="83" spans="1:23" s="632" customFormat="1" ht="15" customHeight="1">
      <c r="A83" s="14"/>
      <c r="B83" s="14" t="s">
        <v>955</v>
      </c>
      <c r="C83" s="20">
        <v>770888.8261699999</v>
      </c>
      <c r="D83" s="471">
        <v>4.0256046919861883E-3</v>
      </c>
      <c r="E83" s="626">
        <v>21</v>
      </c>
      <c r="F83" s="20">
        <v>821143.84735000005</v>
      </c>
      <c r="G83" s="471">
        <v>4.1184939581197033E-3</v>
      </c>
      <c r="H83" s="626">
        <v>20</v>
      </c>
      <c r="I83" s="20">
        <v>863681.98626000003</v>
      </c>
      <c r="J83" s="471">
        <v>4.0217437937315513E-3</v>
      </c>
      <c r="K83" s="626">
        <v>20</v>
      </c>
      <c r="L83" s="20">
        <v>848197.59763000126</v>
      </c>
      <c r="M83" s="471">
        <v>3.9686216517915698E-3</v>
      </c>
      <c r="N83" s="626">
        <v>19</v>
      </c>
      <c r="O83" s="20">
        <v>815913.82201999985</v>
      </c>
      <c r="P83" s="471">
        <v>3.6692611814700396E-3</v>
      </c>
      <c r="Q83" s="20">
        <v>19</v>
      </c>
      <c r="R83" s="20">
        <v>797177.78776000021</v>
      </c>
      <c r="S83" s="471">
        <v>3.5757802044877039E-3</v>
      </c>
      <c r="T83" s="20">
        <v>20</v>
      </c>
      <c r="W83" s="644"/>
    </row>
    <row r="84" spans="1:23" s="632" customFormat="1" ht="15" customHeight="1">
      <c r="A84" s="14"/>
      <c r="B84" s="14" t="s">
        <v>956</v>
      </c>
      <c r="C84" s="20">
        <v>2271682.6220799997</v>
      </c>
      <c r="D84" s="471">
        <v>1.1862794440581276E-2</v>
      </c>
      <c r="E84" s="626">
        <v>14</v>
      </c>
      <c r="F84" s="20">
        <v>2527737.87751</v>
      </c>
      <c r="G84" s="471">
        <v>1.2678013979928114E-2</v>
      </c>
      <c r="H84" s="626">
        <v>15</v>
      </c>
      <c r="I84" s="20">
        <v>2912334.1314899996</v>
      </c>
      <c r="J84" s="471">
        <v>1.3561312965796338E-2</v>
      </c>
      <c r="K84" s="626">
        <v>15</v>
      </c>
      <c r="L84" s="20">
        <v>2948280.742389997</v>
      </c>
      <c r="M84" s="471">
        <v>1.3794675701160237E-2</v>
      </c>
      <c r="N84" s="626">
        <v>14</v>
      </c>
      <c r="O84" s="20">
        <v>2843732.9787499998</v>
      </c>
      <c r="P84" s="471">
        <v>1.2788604320442275E-2</v>
      </c>
      <c r="Q84" s="20">
        <v>14</v>
      </c>
      <c r="R84" s="20">
        <v>2797251.9910200001</v>
      </c>
      <c r="S84" s="471">
        <v>1.2547211487865065E-2</v>
      </c>
      <c r="T84" s="20">
        <v>14</v>
      </c>
      <c r="W84" s="644"/>
    </row>
    <row r="85" spans="1:23" s="632" customFormat="1" ht="15" customHeight="1">
      <c r="A85" s="14"/>
      <c r="B85" s="14" t="s">
        <v>957</v>
      </c>
      <c r="C85" s="20">
        <v>1377303.4752199999</v>
      </c>
      <c r="D85" s="471">
        <v>7.1923161688474636E-3</v>
      </c>
      <c r="E85" s="626">
        <v>16</v>
      </c>
      <c r="F85" s="20">
        <v>1467789.9495600001</v>
      </c>
      <c r="G85" s="471">
        <v>7.361784489478199E-3</v>
      </c>
      <c r="H85" s="626">
        <v>17</v>
      </c>
      <c r="I85" s="20">
        <v>1730560.3254999998</v>
      </c>
      <c r="J85" s="471">
        <v>8.0583714370331908E-3</v>
      </c>
      <c r="K85" s="626">
        <v>16</v>
      </c>
      <c r="L85" s="20">
        <v>1788073.5733899986</v>
      </c>
      <c r="M85" s="471">
        <v>8.3661961766689098E-3</v>
      </c>
      <c r="N85" s="626">
        <v>15</v>
      </c>
      <c r="O85" s="20">
        <v>1798955.9679199997</v>
      </c>
      <c r="P85" s="471">
        <v>8.0901182479304976E-3</v>
      </c>
      <c r="Q85" s="20">
        <v>15</v>
      </c>
      <c r="R85" s="20">
        <v>1804836.8917999996</v>
      </c>
      <c r="S85" s="471">
        <v>8.0956847131452153E-3</v>
      </c>
      <c r="T85" s="20">
        <v>15</v>
      </c>
      <c r="W85" s="644"/>
    </row>
    <row r="86" spans="1:23" s="632" customFormat="1" ht="15" customHeight="1">
      <c r="A86" s="14"/>
      <c r="B86" s="14" t="s">
        <v>958</v>
      </c>
      <c r="C86" s="20">
        <v>46097.48431</v>
      </c>
      <c r="D86" s="471">
        <v>2.4071986950973136E-4</v>
      </c>
      <c r="E86" s="626">
        <v>57</v>
      </c>
      <c r="F86" s="20">
        <v>49962.5599</v>
      </c>
      <c r="G86" s="471">
        <v>2.5059007839419058E-4</v>
      </c>
      <c r="H86" s="626">
        <v>60</v>
      </c>
      <c r="I86" s="20">
        <v>55988.344259999998</v>
      </c>
      <c r="J86" s="471">
        <v>2.6071028414522914E-4</v>
      </c>
      <c r="K86" s="626">
        <v>60</v>
      </c>
      <c r="L86" s="20">
        <v>60386.657499999994</v>
      </c>
      <c r="M86" s="471">
        <v>2.825424135878797E-4</v>
      </c>
      <c r="N86" s="626">
        <v>60</v>
      </c>
      <c r="O86" s="20">
        <v>61690.643719999993</v>
      </c>
      <c r="P86" s="471">
        <v>2.7743013802767263E-4</v>
      </c>
      <c r="Q86" s="20">
        <v>58</v>
      </c>
      <c r="R86" s="20">
        <v>59656.356059999998</v>
      </c>
      <c r="S86" s="471">
        <v>2.6759152142287235E-4</v>
      </c>
      <c r="T86" s="20">
        <v>58</v>
      </c>
      <c r="W86" s="644"/>
    </row>
    <row r="87" spans="1:23" s="632" customFormat="1" ht="15" customHeight="1">
      <c r="A87" s="14"/>
      <c r="B87" s="14" t="s">
        <v>959</v>
      </c>
      <c r="C87" s="20">
        <v>332900.15563000005</v>
      </c>
      <c r="D87" s="471">
        <v>1.7384134446881484E-3</v>
      </c>
      <c r="E87" s="626">
        <v>25</v>
      </c>
      <c r="F87" s="20">
        <v>365446.85824000003</v>
      </c>
      <c r="G87" s="471">
        <v>1.8329196309909703E-3</v>
      </c>
      <c r="H87" s="626">
        <v>25</v>
      </c>
      <c r="I87" s="20">
        <v>434221.26226999995</v>
      </c>
      <c r="J87" s="471">
        <v>2.0219556438855076E-3</v>
      </c>
      <c r="K87" s="626">
        <v>25</v>
      </c>
      <c r="L87" s="20">
        <v>463569.13645000028</v>
      </c>
      <c r="M87" s="471">
        <v>2.1689881192286926E-3</v>
      </c>
      <c r="N87" s="626">
        <v>24</v>
      </c>
      <c r="O87" s="20">
        <v>501767.38588000007</v>
      </c>
      <c r="P87" s="471">
        <v>2.2565074171424595E-3</v>
      </c>
      <c r="Q87" s="20">
        <v>23</v>
      </c>
      <c r="R87" s="20">
        <v>505316.32887999993</v>
      </c>
      <c r="S87" s="471">
        <v>2.2666212651141888E-3</v>
      </c>
      <c r="T87" s="20">
        <v>22</v>
      </c>
      <c r="W87" s="644"/>
    </row>
    <row r="88" spans="1:23" s="632" customFormat="1" ht="15" customHeight="1">
      <c r="A88" s="14"/>
      <c r="B88" s="14" t="s">
        <v>960</v>
      </c>
      <c r="C88" s="20">
        <v>272962.42324999999</v>
      </c>
      <c r="D88" s="471">
        <v>1.4254154721807339E-3</v>
      </c>
      <c r="E88" s="626">
        <v>27</v>
      </c>
      <c r="F88" s="20">
        <v>340924.92345</v>
      </c>
      <c r="G88" s="471">
        <v>1.7099284637308769E-3</v>
      </c>
      <c r="H88" s="626">
        <v>27</v>
      </c>
      <c r="I88" s="20">
        <v>447043.63884999999</v>
      </c>
      <c r="J88" s="471">
        <v>2.0816631684742858E-3</v>
      </c>
      <c r="K88" s="626">
        <v>24</v>
      </c>
      <c r="L88" s="20">
        <v>499955.15790999989</v>
      </c>
      <c r="M88" s="471">
        <v>2.3392342422926937E-3</v>
      </c>
      <c r="N88" s="626">
        <v>23</v>
      </c>
      <c r="O88" s="20">
        <v>811361.85921000014</v>
      </c>
      <c r="P88" s="471">
        <v>3.6487904650935525E-3</v>
      </c>
      <c r="Q88" s="20">
        <v>20</v>
      </c>
      <c r="R88" s="20">
        <v>818661.1731499997</v>
      </c>
      <c r="S88" s="471">
        <v>3.6721449870775421E-3</v>
      </c>
      <c r="T88" s="20">
        <v>19</v>
      </c>
      <c r="W88" s="644"/>
    </row>
    <row r="89" spans="1:23" s="632" customFormat="1" ht="15" customHeight="1">
      <c r="A89" s="14"/>
      <c r="B89" s="14" t="s">
        <v>961</v>
      </c>
      <c r="C89" s="20">
        <v>37846.343829999998</v>
      </c>
      <c r="D89" s="471">
        <v>1.9763290846400619E-4</v>
      </c>
      <c r="E89" s="626">
        <v>58</v>
      </c>
      <c r="F89" s="20">
        <v>27865.578449999997</v>
      </c>
      <c r="G89" s="471">
        <v>1.3976140338407613E-4</v>
      </c>
      <c r="H89" s="626">
        <v>62</v>
      </c>
      <c r="I89" s="20">
        <v>30794.973169999997</v>
      </c>
      <c r="J89" s="471">
        <v>1.433971000841204E-4</v>
      </c>
      <c r="K89" s="626">
        <v>63</v>
      </c>
      <c r="L89" s="20">
        <v>26462.598299999991</v>
      </c>
      <c r="M89" s="471">
        <v>1.2381553646165165E-4</v>
      </c>
      <c r="N89" s="626">
        <v>65</v>
      </c>
      <c r="O89" s="20">
        <v>17123.413499999991</v>
      </c>
      <c r="P89" s="471">
        <v>7.7006020432719049E-5</v>
      </c>
      <c r="Q89" s="20">
        <v>67</v>
      </c>
      <c r="R89" s="20">
        <v>17259.928459999996</v>
      </c>
      <c r="S89" s="471">
        <v>7.7420258649658671E-5</v>
      </c>
      <c r="T89" s="20">
        <v>67</v>
      </c>
      <c r="W89" s="644"/>
    </row>
    <row r="90" spans="1:23" s="632" customFormat="1" ht="15" customHeight="1">
      <c r="A90" s="14"/>
      <c r="B90" s="14" t="s">
        <v>962</v>
      </c>
      <c r="C90" s="20">
        <v>950834.13968000002</v>
      </c>
      <c r="D90" s="471">
        <v>4.9652826953037275E-3</v>
      </c>
      <c r="E90" s="626">
        <v>18</v>
      </c>
      <c r="F90" s="20">
        <v>1033638.8509099999</v>
      </c>
      <c r="G90" s="471">
        <v>5.1842748089618593E-3</v>
      </c>
      <c r="H90" s="626">
        <v>19</v>
      </c>
      <c r="I90" s="20">
        <v>1128672.6568500001</v>
      </c>
      <c r="J90" s="471">
        <v>5.2556754975256748E-3</v>
      </c>
      <c r="K90" s="626">
        <v>19</v>
      </c>
      <c r="L90" s="20">
        <v>1160675.9426500003</v>
      </c>
      <c r="M90" s="471">
        <v>5.4306728639471153E-3</v>
      </c>
      <c r="N90" s="626">
        <v>18</v>
      </c>
      <c r="O90" s="20">
        <v>1236137.1222300003</v>
      </c>
      <c r="P90" s="471">
        <v>5.5590551785767465E-3</v>
      </c>
      <c r="Q90" s="20">
        <v>17</v>
      </c>
      <c r="R90" s="20">
        <v>1231292.8049699997</v>
      </c>
      <c r="S90" s="471">
        <v>5.5230244815418625E-3</v>
      </c>
      <c r="T90" s="20">
        <v>17</v>
      </c>
      <c r="W90" s="644"/>
    </row>
    <row r="91" spans="1:23" s="632" customFormat="1" ht="15" customHeight="1">
      <c r="A91" s="14"/>
      <c r="B91" s="14" t="s">
        <v>1035</v>
      </c>
      <c r="C91" s="626">
        <v>334970.45262999996</v>
      </c>
      <c r="D91" s="471">
        <v>1.7492230446596246E-3</v>
      </c>
      <c r="E91" s="626">
        <v>24</v>
      </c>
      <c r="F91" s="626">
        <v>385053.09297999996</v>
      </c>
      <c r="G91" s="471">
        <v>1.9312558233387023E-3</v>
      </c>
      <c r="H91" s="626">
        <v>24</v>
      </c>
      <c r="I91" s="20">
        <v>418956.37221</v>
      </c>
      <c r="J91" s="471">
        <v>1.9508745308862165E-3</v>
      </c>
      <c r="K91" s="626">
        <v>26</v>
      </c>
      <c r="L91" s="20">
        <v>303872.36136000033</v>
      </c>
      <c r="M91" s="471">
        <v>1.4217847775612163E-3</v>
      </c>
      <c r="N91" s="626">
        <v>29</v>
      </c>
      <c r="O91" s="471" t="s">
        <v>984</v>
      </c>
      <c r="P91" s="471" t="s">
        <v>984</v>
      </c>
      <c r="Q91" s="471" t="s">
        <v>984</v>
      </c>
      <c r="R91" s="471" t="s">
        <v>984</v>
      </c>
      <c r="S91" s="471" t="s">
        <v>984</v>
      </c>
      <c r="T91" s="471" t="s">
        <v>984</v>
      </c>
    </row>
    <row r="92" spans="1:23" s="632" customFormat="1" ht="15" customHeight="1">
      <c r="A92" s="14"/>
      <c r="B92" s="15" t="s">
        <v>985</v>
      </c>
      <c r="C92" s="20">
        <v>6395485.9227999998</v>
      </c>
      <c r="D92" s="471">
        <v>3.3397413180278841E-2</v>
      </c>
      <c r="E92" s="626"/>
      <c r="F92" s="20">
        <v>7019563.5383499991</v>
      </c>
      <c r="G92" s="471">
        <v>3.5207022636326683E-2</v>
      </c>
      <c r="H92" s="626"/>
      <c r="I92" s="20">
        <v>8022253.6908599986</v>
      </c>
      <c r="J92" s="471">
        <v>3.7355704421562108E-2</v>
      </c>
      <c r="K92" s="626"/>
      <c r="L92" s="20">
        <v>8099473.767579997</v>
      </c>
      <c r="M92" s="471">
        <v>3.7896531482699961E-2</v>
      </c>
      <c r="N92" s="626"/>
      <c r="O92" s="20">
        <v>8086683.1932299994</v>
      </c>
      <c r="P92" s="471">
        <v>3.636677296911596E-2</v>
      </c>
      <c r="Q92" s="626"/>
      <c r="R92" s="20">
        <v>8031453.2620999999</v>
      </c>
      <c r="S92" s="471">
        <v>3.6025478919304112E-2</v>
      </c>
      <c r="T92" s="626"/>
      <c r="W92" s="644"/>
    </row>
    <row r="93" spans="1:23" s="632" customFormat="1" ht="15" customHeight="1">
      <c r="A93" s="14"/>
      <c r="B93" s="15"/>
      <c r="C93" s="20"/>
      <c r="D93" s="471"/>
      <c r="E93" s="20"/>
      <c r="F93" s="20"/>
      <c r="G93" s="471"/>
      <c r="H93" s="20"/>
      <c r="I93" s="20"/>
      <c r="J93" s="471"/>
      <c r="K93" s="20"/>
      <c r="L93" s="20"/>
      <c r="M93" s="471"/>
      <c r="N93" s="20"/>
      <c r="O93" s="20"/>
      <c r="P93" s="471" t="s">
        <v>1023</v>
      </c>
      <c r="Q93" s="20"/>
      <c r="R93" s="20"/>
      <c r="S93" s="471" t="s">
        <v>1023</v>
      </c>
      <c r="T93" s="20"/>
    </row>
    <row r="94" spans="1:23" s="625" customFormat="1" ht="15" customHeight="1">
      <c r="A94" s="14"/>
      <c r="B94" s="629" t="s">
        <v>726</v>
      </c>
      <c r="C94" s="645">
        <v>191496447.91463</v>
      </c>
      <c r="D94" s="648">
        <v>1</v>
      </c>
      <c r="E94" s="628"/>
      <c r="F94" s="645">
        <v>199379641.12612003</v>
      </c>
      <c r="G94" s="648">
        <v>1</v>
      </c>
      <c r="H94" s="628"/>
      <c r="I94" s="645">
        <v>214753109.73468</v>
      </c>
      <c r="J94" s="648">
        <v>1</v>
      </c>
      <c r="K94" s="628"/>
      <c r="L94" s="645">
        <v>213725991.55354005</v>
      </c>
      <c r="M94" s="649">
        <v>1</v>
      </c>
      <c r="N94" s="628"/>
      <c r="O94" s="645">
        <v>222364607.38755998</v>
      </c>
      <c r="P94" s="649">
        <v>1</v>
      </c>
      <c r="Q94" s="628"/>
      <c r="R94" s="645">
        <v>222938139.97838005</v>
      </c>
      <c r="S94" s="649">
        <v>0.99999999999999978</v>
      </c>
      <c r="T94" s="628"/>
    </row>
    <row r="95" spans="1:23" s="618" customFormat="1" ht="15" customHeight="1" thickBot="1">
      <c r="A95" s="14"/>
      <c r="B95" s="637"/>
      <c r="C95" s="637"/>
      <c r="D95" s="637"/>
      <c r="E95" s="637"/>
      <c r="F95" s="638"/>
      <c r="G95" s="639"/>
      <c r="H95" s="638"/>
      <c r="I95" s="638"/>
      <c r="J95" s="639"/>
      <c r="K95" s="638"/>
      <c r="L95" s="638"/>
      <c r="M95" s="638"/>
      <c r="N95" s="638"/>
      <c r="O95" s="638"/>
      <c r="P95" s="638"/>
      <c r="Q95" s="638"/>
      <c r="R95" s="638"/>
      <c r="S95" s="639"/>
      <c r="T95" s="638"/>
    </row>
    <row r="96" spans="1:23" s="618" customFormat="1" ht="13.5" thickTop="1">
      <c r="A96" s="14"/>
      <c r="B96" s="640" t="s">
        <v>1036</v>
      </c>
      <c r="C96" s="640"/>
      <c r="D96" s="640"/>
      <c r="E96" s="640"/>
      <c r="F96" s="20"/>
      <c r="G96" s="404"/>
      <c r="H96" s="20"/>
      <c r="I96" s="20"/>
      <c r="J96" s="404"/>
      <c r="K96" s="20"/>
      <c r="L96" s="20"/>
      <c r="M96" s="20"/>
      <c r="N96" s="20"/>
      <c r="O96" s="20"/>
      <c r="P96" s="20"/>
      <c r="Q96" s="20"/>
      <c r="R96" s="20"/>
      <c r="S96" s="404"/>
      <c r="T96" s="20"/>
    </row>
    <row r="97" spans="1:20" s="618" customFormat="1">
      <c r="A97" s="14"/>
      <c r="B97" s="640" t="s">
        <v>1006</v>
      </c>
      <c r="C97" s="640"/>
      <c r="D97" s="640"/>
      <c r="E97" s="640"/>
      <c r="F97" s="20"/>
      <c r="G97" s="404"/>
      <c r="H97" s="20"/>
      <c r="I97" s="20"/>
      <c r="J97" s="404"/>
      <c r="K97" s="20"/>
      <c r="L97" s="20"/>
      <c r="M97" s="20"/>
      <c r="N97" s="20"/>
      <c r="O97" s="20"/>
      <c r="P97" s="20"/>
      <c r="Q97" s="20"/>
      <c r="R97" s="20"/>
      <c r="S97" s="404"/>
      <c r="T97" s="20"/>
    </row>
    <row r="98" spans="1:20" s="618" customFormat="1">
      <c r="A98" s="14"/>
      <c r="B98" s="640" t="s">
        <v>1007</v>
      </c>
      <c r="C98" s="640"/>
      <c r="D98" s="640"/>
      <c r="E98" s="640"/>
      <c r="F98" s="20"/>
      <c r="G98" s="404"/>
      <c r="H98" s="20"/>
      <c r="I98" s="20"/>
      <c r="J98" s="404"/>
      <c r="K98" s="404"/>
      <c r="L98" s="404"/>
      <c r="M98" s="404"/>
      <c r="N98" s="404"/>
      <c r="O98" s="404"/>
      <c r="P98" s="404"/>
      <c r="Q98" s="404"/>
      <c r="R98" s="650"/>
      <c r="S98" s="404"/>
      <c r="T98" s="20"/>
    </row>
    <row r="99" spans="1:20" s="618" customFormat="1">
      <c r="A99" s="14" t="s">
        <v>600</v>
      </c>
      <c r="B99" s="640" t="s">
        <v>1037</v>
      </c>
      <c r="C99" s="640"/>
      <c r="D99" s="640"/>
      <c r="E99" s="640"/>
      <c r="F99" s="20"/>
      <c r="G99" s="404"/>
      <c r="H99" s="20"/>
      <c r="I99" s="20"/>
      <c r="J99" s="404"/>
      <c r="K99" s="20"/>
      <c r="L99" s="20"/>
      <c r="M99" s="20"/>
      <c r="N99" s="20"/>
      <c r="O99" s="20"/>
      <c r="P99" s="20"/>
      <c r="Q99" s="20"/>
      <c r="R99" s="20"/>
      <c r="S99" s="404"/>
      <c r="T99" s="20"/>
    </row>
    <row r="100" spans="1:20" s="618" customFormat="1">
      <c r="A100" s="14"/>
      <c r="B100" s="640" t="s">
        <v>1038</v>
      </c>
      <c r="C100" s="640"/>
      <c r="D100" s="640"/>
      <c r="E100" s="640"/>
      <c r="F100" s="20"/>
      <c r="G100" s="404"/>
      <c r="H100" s="20"/>
      <c r="I100" s="20"/>
      <c r="J100" s="404"/>
      <c r="K100" s="20"/>
      <c r="L100" s="20"/>
      <c r="M100" s="20"/>
      <c r="N100" s="20"/>
      <c r="O100" s="20"/>
      <c r="P100" s="20"/>
      <c r="Q100" s="20"/>
      <c r="R100" s="20"/>
      <c r="S100" s="404"/>
      <c r="T100" s="20"/>
    </row>
    <row r="101" spans="1:20" s="618" customFormat="1">
      <c r="A101" s="14"/>
      <c r="B101" s="640" t="s">
        <v>1039</v>
      </c>
      <c r="C101" s="640"/>
      <c r="D101" s="640"/>
      <c r="E101" s="640"/>
      <c r="F101" s="20"/>
      <c r="G101" s="404"/>
      <c r="H101" s="20"/>
      <c r="I101" s="20"/>
      <c r="J101" s="404"/>
      <c r="K101" s="20"/>
      <c r="L101" s="20"/>
      <c r="M101" s="20"/>
      <c r="N101" s="20"/>
      <c r="O101" s="20"/>
      <c r="P101" s="20"/>
      <c r="Q101" s="20"/>
      <c r="R101" s="20"/>
      <c r="S101" s="404"/>
      <c r="T101" s="20"/>
    </row>
    <row r="102" spans="1:20">
      <c r="B102" s="640" t="s">
        <v>1040</v>
      </c>
      <c r="C102" s="640"/>
      <c r="D102" s="640"/>
      <c r="E102" s="640"/>
    </row>
    <row r="103" spans="1:20">
      <c r="B103" s="640" t="s">
        <v>1041</v>
      </c>
      <c r="C103" s="640"/>
      <c r="D103" s="640"/>
      <c r="E103" s="640"/>
    </row>
    <row r="104" spans="1:20">
      <c r="B104" s="640" t="s">
        <v>1042</v>
      </c>
    </row>
    <row r="105" spans="1:20">
      <c r="B105" s="640"/>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pageSetUpPr fitToPage="1"/>
  </sheetPr>
  <dimension ref="A1:V47"/>
  <sheetViews>
    <sheetView topLeftCell="I1" zoomScaleNormal="100" workbookViewId="0">
      <selection activeCell="N15" sqref="N15"/>
    </sheetView>
  </sheetViews>
  <sheetFormatPr baseColWidth="10" defaultRowHeight="12.75"/>
  <cols>
    <col min="1" max="1" width="26" style="189" hidden="1" customWidth="1"/>
    <col min="2" max="2" width="26.140625" style="680" customWidth="1"/>
    <col min="3" max="3" width="21.7109375" style="680" bestFit="1" customWidth="1"/>
    <col min="4" max="4" width="15.42578125" style="680" customWidth="1"/>
    <col min="5" max="5" width="16.5703125" style="680" customWidth="1"/>
    <col min="6" max="6" width="21.140625" style="189" customWidth="1"/>
    <col min="7" max="7" width="15.42578125" style="189" customWidth="1"/>
    <col min="8" max="8" width="16.5703125" style="189" customWidth="1"/>
    <col min="9" max="9" width="21.140625" style="189" customWidth="1"/>
    <col min="10" max="10" width="15.42578125" style="189" customWidth="1"/>
    <col min="11" max="11" width="16.5703125" style="189" customWidth="1"/>
    <col min="12" max="12" width="23" style="189" customWidth="1"/>
    <col min="13" max="17" width="16.5703125" style="189" customWidth="1"/>
    <col min="18" max="18" width="21" style="189" bestFit="1" customWidth="1"/>
    <col min="19" max="19" width="15.42578125" style="189" customWidth="1"/>
    <col min="20" max="20" width="16.5703125" style="189" customWidth="1"/>
    <col min="21" max="21" width="11.42578125" style="189" customWidth="1"/>
    <col min="22" max="22" width="11.7109375" style="189" bestFit="1" customWidth="1"/>
    <col min="23" max="23" width="15.85546875" style="189" bestFit="1" customWidth="1"/>
    <col min="24" max="256" width="9.140625" style="189" customWidth="1"/>
    <col min="257" max="257" width="0" style="189" hidden="1" customWidth="1"/>
    <col min="258" max="258" width="26.140625" style="189" customWidth="1"/>
    <col min="259" max="259" width="21.7109375" style="189" bestFit="1" customWidth="1"/>
    <col min="260" max="260" width="15.42578125" style="189" customWidth="1"/>
    <col min="261" max="261" width="16.5703125" style="189" customWidth="1"/>
    <col min="262" max="262" width="21.140625" style="189" customWidth="1"/>
    <col min="263" max="263" width="15.42578125" style="189" customWidth="1"/>
    <col min="264" max="264" width="16.5703125" style="189" customWidth="1"/>
    <col min="265" max="265" width="21.140625" style="189" customWidth="1"/>
    <col min="266" max="266" width="15.42578125" style="189" customWidth="1"/>
    <col min="267" max="267" width="16.5703125" style="189" customWidth="1"/>
    <col min="268" max="268" width="23" style="189" customWidth="1"/>
    <col min="269" max="273" width="16.5703125" style="189" customWidth="1"/>
    <col min="274" max="274" width="21" style="189" bestFit="1" customWidth="1"/>
    <col min="275" max="275" width="15.42578125" style="189" customWidth="1"/>
    <col min="276" max="276" width="16.5703125" style="189" customWidth="1"/>
    <col min="277" max="277" width="11.42578125" style="189" customWidth="1"/>
    <col min="278" max="278" width="11.7109375" style="189" bestFit="1" customWidth="1"/>
    <col min="279" max="279" width="15.85546875" style="189" bestFit="1" customWidth="1"/>
    <col min="280" max="512" width="9.140625" style="189" customWidth="1"/>
    <col min="513" max="513" width="0" style="189" hidden="1" customWidth="1"/>
    <col min="514" max="514" width="26.140625" style="189" customWidth="1"/>
    <col min="515" max="515" width="21.7109375" style="189" bestFit="1" customWidth="1"/>
    <col min="516" max="516" width="15.42578125" style="189" customWidth="1"/>
    <col min="517" max="517" width="16.5703125" style="189" customWidth="1"/>
    <col min="518" max="518" width="21.140625" style="189" customWidth="1"/>
    <col min="519" max="519" width="15.42578125" style="189" customWidth="1"/>
    <col min="520" max="520" width="16.5703125" style="189" customWidth="1"/>
    <col min="521" max="521" width="21.140625" style="189" customWidth="1"/>
    <col min="522" max="522" width="15.42578125" style="189" customWidth="1"/>
    <col min="523" max="523" width="16.5703125" style="189" customWidth="1"/>
    <col min="524" max="524" width="23" style="189" customWidth="1"/>
    <col min="525" max="529" width="16.5703125" style="189" customWidth="1"/>
    <col min="530" max="530" width="21" style="189" bestFit="1" customWidth="1"/>
    <col min="531" max="531" width="15.42578125" style="189" customWidth="1"/>
    <col min="532" max="532" width="16.5703125" style="189" customWidth="1"/>
    <col min="533" max="533" width="11.42578125" style="189" customWidth="1"/>
    <col min="534" max="534" width="11.7109375" style="189" bestFit="1" customWidth="1"/>
    <col min="535" max="535" width="15.85546875" style="189" bestFit="1" customWidth="1"/>
    <col min="536" max="768" width="9.140625" style="189" customWidth="1"/>
    <col min="769" max="769" width="0" style="189" hidden="1" customWidth="1"/>
    <col min="770" max="770" width="26.140625" style="189" customWidth="1"/>
    <col min="771" max="771" width="21.7109375" style="189" bestFit="1" customWidth="1"/>
    <col min="772" max="772" width="15.42578125" style="189" customWidth="1"/>
    <col min="773" max="773" width="16.5703125" style="189" customWidth="1"/>
    <col min="774" max="774" width="21.140625" style="189" customWidth="1"/>
    <col min="775" max="775" width="15.42578125" style="189" customWidth="1"/>
    <col min="776" max="776" width="16.5703125" style="189" customWidth="1"/>
    <col min="777" max="777" width="21.140625" style="189" customWidth="1"/>
    <col min="778" max="778" width="15.42578125" style="189" customWidth="1"/>
    <col min="779" max="779" width="16.5703125" style="189" customWidth="1"/>
    <col min="780" max="780" width="23" style="189" customWidth="1"/>
    <col min="781" max="785" width="16.5703125" style="189" customWidth="1"/>
    <col min="786" max="786" width="21" style="189" bestFit="1" customWidth="1"/>
    <col min="787" max="787" width="15.42578125" style="189" customWidth="1"/>
    <col min="788" max="788" width="16.5703125" style="189" customWidth="1"/>
    <col min="789" max="789" width="11.42578125" style="189" customWidth="1"/>
    <col min="790" max="790" width="11.7109375" style="189" bestFit="1" customWidth="1"/>
    <col min="791" max="791" width="15.85546875" style="189" bestFit="1" customWidth="1"/>
    <col min="792" max="1024" width="9.140625" style="189" customWidth="1"/>
    <col min="1025" max="1025" width="0" style="189" hidden="1" customWidth="1"/>
    <col min="1026" max="1026" width="26.140625" style="189" customWidth="1"/>
    <col min="1027" max="1027" width="21.7109375" style="189" bestFit="1" customWidth="1"/>
    <col min="1028" max="1028" width="15.42578125" style="189" customWidth="1"/>
    <col min="1029" max="1029" width="16.5703125" style="189" customWidth="1"/>
    <col min="1030" max="1030" width="21.140625" style="189" customWidth="1"/>
    <col min="1031" max="1031" width="15.42578125" style="189" customWidth="1"/>
    <col min="1032" max="1032" width="16.5703125" style="189" customWidth="1"/>
    <col min="1033" max="1033" width="21.140625" style="189" customWidth="1"/>
    <col min="1034" max="1034" width="15.42578125" style="189" customWidth="1"/>
    <col min="1035" max="1035" width="16.5703125" style="189" customWidth="1"/>
    <col min="1036" max="1036" width="23" style="189" customWidth="1"/>
    <col min="1037" max="1041" width="16.5703125" style="189" customWidth="1"/>
    <col min="1042" max="1042" width="21" style="189" bestFit="1" customWidth="1"/>
    <col min="1043" max="1043" width="15.42578125" style="189" customWidth="1"/>
    <col min="1044" max="1044" width="16.5703125" style="189" customWidth="1"/>
    <col min="1045" max="1045" width="11.42578125" style="189" customWidth="1"/>
    <col min="1046" max="1046" width="11.7109375" style="189" bestFit="1" customWidth="1"/>
    <col min="1047" max="1047" width="15.85546875" style="189" bestFit="1" customWidth="1"/>
    <col min="1048" max="1280" width="9.140625" style="189" customWidth="1"/>
    <col min="1281" max="1281" width="0" style="189" hidden="1" customWidth="1"/>
    <col min="1282" max="1282" width="26.140625" style="189" customWidth="1"/>
    <col min="1283" max="1283" width="21.7109375" style="189" bestFit="1" customWidth="1"/>
    <col min="1284" max="1284" width="15.42578125" style="189" customWidth="1"/>
    <col min="1285" max="1285" width="16.5703125" style="189" customWidth="1"/>
    <col min="1286" max="1286" width="21.140625" style="189" customWidth="1"/>
    <col min="1287" max="1287" width="15.42578125" style="189" customWidth="1"/>
    <col min="1288" max="1288" width="16.5703125" style="189" customWidth="1"/>
    <col min="1289" max="1289" width="21.140625" style="189" customWidth="1"/>
    <col min="1290" max="1290" width="15.42578125" style="189" customWidth="1"/>
    <col min="1291" max="1291" width="16.5703125" style="189" customWidth="1"/>
    <col min="1292" max="1292" width="23" style="189" customWidth="1"/>
    <col min="1293" max="1297" width="16.5703125" style="189" customWidth="1"/>
    <col min="1298" max="1298" width="21" style="189" bestFit="1" customWidth="1"/>
    <col min="1299" max="1299" width="15.42578125" style="189" customWidth="1"/>
    <col min="1300" max="1300" width="16.5703125" style="189" customWidth="1"/>
    <col min="1301" max="1301" width="11.42578125" style="189" customWidth="1"/>
    <col min="1302" max="1302" width="11.7109375" style="189" bestFit="1" customWidth="1"/>
    <col min="1303" max="1303" width="15.85546875" style="189" bestFit="1" customWidth="1"/>
    <col min="1304" max="1536" width="9.140625" style="189" customWidth="1"/>
    <col min="1537" max="1537" width="0" style="189" hidden="1" customWidth="1"/>
    <col min="1538" max="1538" width="26.140625" style="189" customWidth="1"/>
    <col min="1539" max="1539" width="21.7109375" style="189" bestFit="1" customWidth="1"/>
    <col min="1540" max="1540" width="15.42578125" style="189" customWidth="1"/>
    <col min="1541" max="1541" width="16.5703125" style="189" customWidth="1"/>
    <col min="1542" max="1542" width="21.140625" style="189" customWidth="1"/>
    <col min="1543" max="1543" width="15.42578125" style="189" customWidth="1"/>
    <col min="1544" max="1544" width="16.5703125" style="189" customWidth="1"/>
    <col min="1545" max="1545" width="21.140625" style="189" customWidth="1"/>
    <col min="1546" max="1546" width="15.42578125" style="189" customWidth="1"/>
    <col min="1547" max="1547" width="16.5703125" style="189" customWidth="1"/>
    <col min="1548" max="1548" width="23" style="189" customWidth="1"/>
    <col min="1549" max="1553" width="16.5703125" style="189" customWidth="1"/>
    <col min="1554" max="1554" width="21" style="189" bestFit="1" customWidth="1"/>
    <col min="1555" max="1555" width="15.42578125" style="189" customWidth="1"/>
    <col min="1556" max="1556" width="16.5703125" style="189" customWidth="1"/>
    <col min="1557" max="1557" width="11.42578125" style="189" customWidth="1"/>
    <col min="1558" max="1558" width="11.7109375" style="189" bestFit="1" customWidth="1"/>
    <col min="1559" max="1559" width="15.85546875" style="189" bestFit="1" customWidth="1"/>
    <col min="1560" max="1792" width="9.140625" style="189" customWidth="1"/>
    <col min="1793" max="1793" width="0" style="189" hidden="1" customWidth="1"/>
    <col min="1794" max="1794" width="26.140625" style="189" customWidth="1"/>
    <col min="1795" max="1795" width="21.7109375" style="189" bestFit="1" customWidth="1"/>
    <col min="1796" max="1796" width="15.42578125" style="189" customWidth="1"/>
    <col min="1797" max="1797" width="16.5703125" style="189" customWidth="1"/>
    <col min="1798" max="1798" width="21.140625" style="189" customWidth="1"/>
    <col min="1799" max="1799" width="15.42578125" style="189" customWidth="1"/>
    <col min="1800" max="1800" width="16.5703125" style="189" customWidth="1"/>
    <col min="1801" max="1801" width="21.140625" style="189" customWidth="1"/>
    <col min="1802" max="1802" width="15.42578125" style="189" customWidth="1"/>
    <col min="1803" max="1803" width="16.5703125" style="189" customWidth="1"/>
    <col min="1804" max="1804" width="23" style="189" customWidth="1"/>
    <col min="1805" max="1809" width="16.5703125" style="189" customWidth="1"/>
    <col min="1810" max="1810" width="21" style="189" bestFit="1" customWidth="1"/>
    <col min="1811" max="1811" width="15.42578125" style="189" customWidth="1"/>
    <col min="1812" max="1812" width="16.5703125" style="189" customWidth="1"/>
    <col min="1813" max="1813" width="11.42578125" style="189" customWidth="1"/>
    <col min="1814" max="1814" width="11.7109375" style="189" bestFit="1" customWidth="1"/>
    <col min="1815" max="1815" width="15.85546875" style="189" bestFit="1" customWidth="1"/>
    <col min="1816" max="2048" width="9.140625" style="189" customWidth="1"/>
    <col min="2049" max="2049" width="0" style="189" hidden="1" customWidth="1"/>
    <col min="2050" max="2050" width="26.140625" style="189" customWidth="1"/>
    <col min="2051" max="2051" width="21.7109375" style="189" bestFit="1" customWidth="1"/>
    <col min="2052" max="2052" width="15.42578125" style="189" customWidth="1"/>
    <col min="2053" max="2053" width="16.5703125" style="189" customWidth="1"/>
    <col min="2054" max="2054" width="21.140625" style="189" customWidth="1"/>
    <col min="2055" max="2055" width="15.42578125" style="189" customWidth="1"/>
    <col min="2056" max="2056" width="16.5703125" style="189" customWidth="1"/>
    <col min="2057" max="2057" width="21.140625" style="189" customWidth="1"/>
    <col min="2058" max="2058" width="15.42578125" style="189" customWidth="1"/>
    <col min="2059" max="2059" width="16.5703125" style="189" customWidth="1"/>
    <col min="2060" max="2060" width="23" style="189" customWidth="1"/>
    <col min="2061" max="2065" width="16.5703125" style="189" customWidth="1"/>
    <col min="2066" max="2066" width="21" style="189" bestFit="1" customWidth="1"/>
    <col min="2067" max="2067" width="15.42578125" style="189" customWidth="1"/>
    <col min="2068" max="2068" width="16.5703125" style="189" customWidth="1"/>
    <col min="2069" max="2069" width="11.42578125" style="189" customWidth="1"/>
    <col min="2070" max="2070" width="11.7109375" style="189" bestFit="1" customWidth="1"/>
    <col min="2071" max="2071" width="15.85546875" style="189" bestFit="1" customWidth="1"/>
    <col min="2072" max="2304" width="9.140625" style="189" customWidth="1"/>
    <col min="2305" max="2305" width="0" style="189" hidden="1" customWidth="1"/>
    <col min="2306" max="2306" width="26.140625" style="189" customWidth="1"/>
    <col min="2307" max="2307" width="21.7109375" style="189" bestFit="1" customWidth="1"/>
    <col min="2308" max="2308" width="15.42578125" style="189" customWidth="1"/>
    <col min="2309" max="2309" width="16.5703125" style="189" customWidth="1"/>
    <col min="2310" max="2310" width="21.140625" style="189" customWidth="1"/>
    <col min="2311" max="2311" width="15.42578125" style="189" customWidth="1"/>
    <col min="2312" max="2312" width="16.5703125" style="189" customWidth="1"/>
    <col min="2313" max="2313" width="21.140625" style="189" customWidth="1"/>
    <col min="2314" max="2314" width="15.42578125" style="189" customWidth="1"/>
    <col min="2315" max="2315" width="16.5703125" style="189" customWidth="1"/>
    <col min="2316" max="2316" width="23" style="189" customWidth="1"/>
    <col min="2317" max="2321" width="16.5703125" style="189" customWidth="1"/>
    <col min="2322" max="2322" width="21" style="189" bestFit="1" customWidth="1"/>
    <col min="2323" max="2323" width="15.42578125" style="189" customWidth="1"/>
    <col min="2324" max="2324" width="16.5703125" style="189" customWidth="1"/>
    <col min="2325" max="2325" width="11.42578125" style="189" customWidth="1"/>
    <col min="2326" max="2326" width="11.7109375" style="189" bestFit="1" customWidth="1"/>
    <col min="2327" max="2327" width="15.85546875" style="189" bestFit="1" customWidth="1"/>
    <col min="2328" max="2560" width="9.140625" style="189" customWidth="1"/>
    <col min="2561" max="2561" width="0" style="189" hidden="1" customWidth="1"/>
    <col min="2562" max="2562" width="26.140625" style="189" customWidth="1"/>
    <col min="2563" max="2563" width="21.7109375" style="189" bestFit="1" customWidth="1"/>
    <col min="2564" max="2564" width="15.42578125" style="189" customWidth="1"/>
    <col min="2565" max="2565" width="16.5703125" style="189" customWidth="1"/>
    <col min="2566" max="2566" width="21.140625" style="189" customWidth="1"/>
    <col min="2567" max="2567" width="15.42578125" style="189" customWidth="1"/>
    <col min="2568" max="2568" width="16.5703125" style="189" customWidth="1"/>
    <col min="2569" max="2569" width="21.140625" style="189" customWidth="1"/>
    <col min="2570" max="2570" width="15.42578125" style="189" customWidth="1"/>
    <col min="2571" max="2571" width="16.5703125" style="189" customWidth="1"/>
    <col min="2572" max="2572" width="23" style="189" customWidth="1"/>
    <col min="2573" max="2577" width="16.5703125" style="189" customWidth="1"/>
    <col min="2578" max="2578" width="21" style="189" bestFit="1" customWidth="1"/>
    <col min="2579" max="2579" width="15.42578125" style="189" customWidth="1"/>
    <col min="2580" max="2580" width="16.5703125" style="189" customWidth="1"/>
    <col min="2581" max="2581" width="11.42578125" style="189" customWidth="1"/>
    <col min="2582" max="2582" width="11.7109375" style="189" bestFit="1" customWidth="1"/>
    <col min="2583" max="2583" width="15.85546875" style="189" bestFit="1" customWidth="1"/>
    <col min="2584" max="2816" width="9.140625" style="189" customWidth="1"/>
    <col min="2817" max="2817" width="0" style="189" hidden="1" customWidth="1"/>
    <col min="2818" max="2818" width="26.140625" style="189" customWidth="1"/>
    <col min="2819" max="2819" width="21.7109375" style="189" bestFit="1" customWidth="1"/>
    <col min="2820" max="2820" width="15.42578125" style="189" customWidth="1"/>
    <col min="2821" max="2821" width="16.5703125" style="189" customWidth="1"/>
    <col min="2822" max="2822" width="21.140625" style="189" customWidth="1"/>
    <col min="2823" max="2823" width="15.42578125" style="189" customWidth="1"/>
    <col min="2824" max="2824" width="16.5703125" style="189" customWidth="1"/>
    <col min="2825" max="2825" width="21.140625" style="189" customWidth="1"/>
    <col min="2826" max="2826" width="15.42578125" style="189" customWidth="1"/>
    <col min="2827" max="2827" width="16.5703125" style="189" customWidth="1"/>
    <col min="2828" max="2828" width="23" style="189" customWidth="1"/>
    <col min="2829" max="2833" width="16.5703125" style="189" customWidth="1"/>
    <col min="2834" max="2834" width="21" style="189" bestFit="1" customWidth="1"/>
    <col min="2835" max="2835" width="15.42578125" style="189" customWidth="1"/>
    <col min="2836" max="2836" width="16.5703125" style="189" customWidth="1"/>
    <col min="2837" max="2837" width="11.42578125" style="189" customWidth="1"/>
    <col min="2838" max="2838" width="11.7109375" style="189" bestFit="1" customWidth="1"/>
    <col min="2839" max="2839" width="15.85546875" style="189" bestFit="1" customWidth="1"/>
    <col min="2840" max="3072" width="9.140625" style="189" customWidth="1"/>
    <col min="3073" max="3073" width="0" style="189" hidden="1" customWidth="1"/>
    <col min="3074" max="3074" width="26.140625" style="189" customWidth="1"/>
    <col min="3075" max="3075" width="21.7109375" style="189" bestFit="1" customWidth="1"/>
    <col min="3076" max="3076" width="15.42578125" style="189" customWidth="1"/>
    <col min="3077" max="3077" width="16.5703125" style="189" customWidth="1"/>
    <col min="3078" max="3078" width="21.140625" style="189" customWidth="1"/>
    <col min="3079" max="3079" width="15.42578125" style="189" customWidth="1"/>
    <col min="3080" max="3080" width="16.5703125" style="189" customWidth="1"/>
    <col min="3081" max="3081" width="21.140625" style="189" customWidth="1"/>
    <col min="3082" max="3082" width="15.42578125" style="189" customWidth="1"/>
    <col min="3083" max="3083" width="16.5703125" style="189" customWidth="1"/>
    <col min="3084" max="3084" width="23" style="189" customWidth="1"/>
    <col min="3085" max="3089" width="16.5703125" style="189" customWidth="1"/>
    <col min="3090" max="3090" width="21" style="189" bestFit="1" customWidth="1"/>
    <col min="3091" max="3091" width="15.42578125" style="189" customWidth="1"/>
    <col min="3092" max="3092" width="16.5703125" style="189" customWidth="1"/>
    <col min="3093" max="3093" width="11.42578125" style="189" customWidth="1"/>
    <col min="3094" max="3094" width="11.7109375" style="189" bestFit="1" customWidth="1"/>
    <col min="3095" max="3095" width="15.85546875" style="189" bestFit="1" customWidth="1"/>
    <col min="3096" max="3328" width="9.140625" style="189" customWidth="1"/>
    <col min="3329" max="3329" width="0" style="189" hidden="1" customWidth="1"/>
    <col min="3330" max="3330" width="26.140625" style="189" customWidth="1"/>
    <col min="3331" max="3331" width="21.7109375" style="189" bestFit="1" customWidth="1"/>
    <col min="3332" max="3332" width="15.42578125" style="189" customWidth="1"/>
    <col min="3333" max="3333" width="16.5703125" style="189" customWidth="1"/>
    <col min="3334" max="3334" width="21.140625" style="189" customWidth="1"/>
    <col min="3335" max="3335" width="15.42578125" style="189" customWidth="1"/>
    <col min="3336" max="3336" width="16.5703125" style="189" customWidth="1"/>
    <col min="3337" max="3337" width="21.140625" style="189" customWidth="1"/>
    <col min="3338" max="3338" width="15.42578125" style="189" customWidth="1"/>
    <col min="3339" max="3339" width="16.5703125" style="189" customWidth="1"/>
    <col min="3340" max="3340" width="23" style="189" customWidth="1"/>
    <col min="3341" max="3345" width="16.5703125" style="189" customWidth="1"/>
    <col min="3346" max="3346" width="21" style="189" bestFit="1" customWidth="1"/>
    <col min="3347" max="3347" width="15.42578125" style="189" customWidth="1"/>
    <col min="3348" max="3348" width="16.5703125" style="189" customWidth="1"/>
    <col min="3349" max="3349" width="11.42578125" style="189" customWidth="1"/>
    <col min="3350" max="3350" width="11.7109375" style="189" bestFit="1" customWidth="1"/>
    <col min="3351" max="3351" width="15.85546875" style="189" bestFit="1" customWidth="1"/>
    <col min="3352" max="3584" width="9.140625" style="189" customWidth="1"/>
    <col min="3585" max="3585" width="0" style="189" hidden="1" customWidth="1"/>
    <col min="3586" max="3586" width="26.140625" style="189" customWidth="1"/>
    <col min="3587" max="3587" width="21.7109375" style="189" bestFit="1" customWidth="1"/>
    <col min="3588" max="3588" width="15.42578125" style="189" customWidth="1"/>
    <col min="3589" max="3589" width="16.5703125" style="189" customWidth="1"/>
    <col min="3590" max="3590" width="21.140625" style="189" customWidth="1"/>
    <col min="3591" max="3591" width="15.42578125" style="189" customWidth="1"/>
    <col min="3592" max="3592" width="16.5703125" style="189" customWidth="1"/>
    <col min="3593" max="3593" width="21.140625" style="189" customWidth="1"/>
    <col min="3594" max="3594" width="15.42578125" style="189" customWidth="1"/>
    <col min="3595" max="3595" width="16.5703125" style="189" customWidth="1"/>
    <col min="3596" max="3596" width="23" style="189" customWidth="1"/>
    <col min="3597" max="3601" width="16.5703125" style="189" customWidth="1"/>
    <col min="3602" max="3602" width="21" style="189" bestFit="1" customWidth="1"/>
    <col min="3603" max="3603" width="15.42578125" style="189" customWidth="1"/>
    <col min="3604" max="3604" width="16.5703125" style="189" customWidth="1"/>
    <col min="3605" max="3605" width="11.42578125" style="189" customWidth="1"/>
    <col min="3606" max="3606" width="11.7109375" style="189" bestFit="1" customWidth="1"/>
    <col min="3607" max="3607" width="15.85546875" style="189" bestFit="1" customWidth="1"/>
    <col min="3608" max="3840" width="9.140625" style="189" customWidth="1"/>
    <col min="3841" max="3841" width="0" style="189" hidden="1" customWidth="1"/>
    <col min="3842" max="3842" width="26.140625" style="189" customWidth="1"/>
    <col min="3843" max="3843" width="21.7109375" style="189" bestFit="1" customWidth="1"/>
    <col min="3844" max="3844" width="15.42578125" style="189" customWidth="1"/>
    <col min="3845" max="3845" width="16.5703125" style="189" customWidth="1"/>
    <col min="3846" max="3846" width="21.140625" style="189" customWidth="1"/>
    <col min="3847" max="3847" width="15.42578125" style="189" customWidth="1"/>
    <col min="3848" max="3848" width="16.5703125" style="189" customWidth="1"/>
    <col min="3849" max="3849" width="21.140625" style="189" customWidth="1"/>
    <col min="3850" max="3850" width="15.42578125" style="189" customWidth="1"/>
    <col min="3851" max="3851" width="16.5703125" style="189" customWidth="1"/>
    <col min="3852" max="3852" width="23" style="189" customWidth="1"/>
    <col min="3853" max="3857" width="16.5703125" style="189" customWidth="1"/>
    <col min="3858" max="3858" width="21" style="189" bestFit="1" customWidth="1"/>
    <col min="3859" max="3859" width="15.42578125" style="189" customWidth="1"/>
    <col min="3860" max="3860" width="16.5703125" style="189" customWidth="1"/>
    <col min="3861" max="3861" width="11.42578125" style="189" customWidth="1"/>
    <col min="3862" max="3862" width="11.7109375" style="189" bestFit="1" customWidth="1"/>
    <col min="3863" max="3863" width="15.85546875" style="189" bestFit="1" customWidth="1"/>
    <col min="3864" max="4096" width="9.140625" style="189" customWidth="1"/>
    <col min="4097" max="4097" width="0" style="189" hidden="1" customWidth="1"/>
    <col min="4098" max="4098" width="26.140625" style="189" customWidth="1"/>
    <col min="4099" max="4099" width="21.7109375" style="189" bestFit="1" customWidth="1"/>
    <col min="4100" max="4100" width="15.42578125" style="189" customWidth="1"/>
    <col min="4101" max="4101" width="16.5703125" style="189" customWidth="1"/>
    <col min="4102" max="4102" width="21.140625" style="189" customWidth="1"/>
    <col min="4103" max="4103" width="15.42578125" style="189" customWidth="1"/>
    <col min="4104" max="4104" width="16.5703125" style="189" customWidth="1"/>
    <col min="4105" max="4105" width="21.140625" style="189" customWidth="1"/>
    <col min="4106" max="4106" width="15.42578125" style="189" customWidth="1"/>
    <col min="4107" max="4107" width="16.5703125" style="189" customWidth="1"/>
    <col min="4108" max="4108" width="23" style="189" customWidth="1"/>
    <col min="4109" max="4113" width="16.5703125" style="189" customWidth="1"/>
    <col min="4114" max="4114" width="21" style="189" bestFit="1" customWidth="1"/>
    <col min="4115" max="4115" width="15.42578125" style="189" customWidth="1"/>
    <col min="4116" max="4116" width="16.5703125" style="189" customWidth="1"/>
    <col min="4117" max="4117" width="11.42578125" style="189" customWidth="1"/>
    <col min="4118" max="4118" width="11.7109375" style="189" bestFit="1" customWidth="1"/>
    <col min="4119" max="4119" width="15.85546875" style="189" bestFit="1" customWidth="1"/>
    <col min="4120" max="4352" width="9.140625" style="189" customWidth="1"/>
    <col min="4353" max="4353" width="0" style="189" hidden="1" customWidth="1"/>
    <col min="4354" max="4354" width="26.140625" style="189" customWidth="1"/>
    <col min="4355" max="4355" width="21.7109375" style="189" bestFit="1" customWidth="1"/>
    <col min="4356" max="4356" width="15.42578125" style="189" customWidth="1"/>
    <col min="4357" max="4357" width="16.5703125" style="189" customWidth="1"/>
    <col min="4358" max="4358" width="21.140625" style="189" customWidth="1"/>
    <col min="4359" max="4359" width="15.42578125" style="189" customWidth="1"/>
    <col min="4360" max="4360" width="16.5703125" style="189" customWidth="1"/>
    <col min="4361" max="4361" width="21.140625" style="189" customWidth="1"/>
    <col min="4362" max="4362" width="15.42578125" style="189" customWidth="1"/>
    <col min="4363" max="4363" width="16.5703125" style="189" customWidth="1"/>
    <col min="4364" max="4364" width="23" style="189" customWidth="1"/>
    <col min="4365" max="4369" width="16.5703125" style="189" customWidth="1"/>
    <col min="4370" max="4370" width="21" style="189" bestFit="1" customWidth="1"/>
    <col min="4371" max="4371" width="15.42578125" style="189" customWidth="1"/>
    <col min="4372" max="4372" width="16.5703125" style="189" customWidth="1"/>
    <col min="4373" max="4373" width="11.42578125" style="189" customWidth="1"/>
    <col min="4374" max="4374" width="11.7109375" style="189" bestFit="1" customWidth="1"/>
    <col min="4375" max="4375" width="15.85546875" style="189" bestFit="1" customWidth="1"/>
    <col min="4376" max="4608" width="9.140625" style="189" customWidth="1"/>
    <col min="4609" max="4609" width="0" style="189" hidden="1" customWidth="1"/>
    <col min="4610" max="4610" width="26.140625" style="189" customWidth="1"/>
    <col min="4611" max="4611" width="21.7109375" style="189" bestFit="1" customWidth="1"/>
    <col min="4612" max="4612" width="15.42578125" style="189" customWidth="1"/>
    <col min="4613" max="4613" width="16.5703125" style="189" customWidth="1"/>
    <col min="4614" max="4614" width="21.140625" style="189" customWidth="1"/>
    <col min="4615" max="4615" width="15.42578125" style="189" customWidth="1"/>
    <col min="4616" max="4616" width="16.5703125" style="189" customWidth="1"/>
    <col min="4617" max="4617" width="21.140625" style="189" customWidth="1"/>
    <col min="4618" max="4618" width="15.42578125" style="189" customWidth="1"/>
    <col min="4619" max="4619" width="16.5703125" style="189" customWidth="1"/>
    <col min="4620" max="4620" width="23" style="189" customWidth="1"/>
    <col min="4621" max="4625" width="16.5703125" style="189" customWidth="1"/>
    <col min="4626" max="4626" width="21" style="189" bestFit="1" customWidth="1"/>
    <col min="4627" max="4627" width="15.42578125" style="189" customWidth="1"/>
    <col min="4628" max="4628" width="16.5703125" style="189" customWidth="1"/>
    <col min="4629" max="4629" width="11.42578125" style="189" customWidth="1"/>
    <col min="4630" max="4630" width="11.7109375" style="189" bestFit="1" customWidth="1"/>
    <col min="4631" max="4631" width="15.85546875" style="189" bestFit="1" customWidth="1"/>
    <col min="4632" max="4864" width="9.140625" style="189" customWidth="1"/>
    <col min="4865" max="4865" width="0" style="189" hidden="1" customWidth="1"/>
    <col min="4866" max="4866" width="26.140625" style="189" customWidth="1"/>
    <col min="4867" max="4867" width="21.7109375" style="189" bestFit="1" customWidth="1"/>
    <col min="4868" max="4868" width="15.42578125" style="189" customWidth="1"/>
    <col min="4869" max="4869" width="16.5703125" style="189" customWidth="1"/>
    <col min="4870" max="4870" width="21.140625" style="189" customWidth="1"/>
    <col min="4871" max="4871" width="15.42578125" style="189" customWidth="1"/>
    <col min="4872" max="4872" width="16.5703125" style="189" customWidth="1"/>
    <col min="4873" max="4873" width="21.140625" style="189" customWidth="1"/>
    <col min="4874" max="4874" width="15.42578125" style="189" customWidth="1"/>
    <col min="4875" max="4875" width="16.5703125" style="189" customWidth="1"/>
    <col min="4876" max="4876" width="23" style="189" customWidth="1"/>
    <col min="4877" max="4881" width="16.5703125" style="189" customWidth="1"/>
    <col min="4882" max="4882" width="21" style="189" bestFit="1" customWidth="1"/>
    <col min="4883" max="4883" width="15.42578125" style="189" customWidth="1"/>
    <col min="4884" max="4884" width="16.5703125" style="189" customWidth="1"/>
    <col min="4885" max="4885" width="11.42578125" style="189" customWidth="1"/>
    <col min="4886" max="4886" width="11.7109375" style="189" bestFit="1" customWidth="1"/>
    <col min="4887" max="4887" width="15.85546875" style="189" bestFit="1" customWidth="1"/>
    <col min="4888" max="5120" width="9.140625" style="189" customWidth="1"/>
    <col min="5121" max="5121" width="0" style="189" hidden="1" customWidth="1"/>
    <col min="5122" max="5122" width="26.140625" style="189" customWidth="1"/>
    <col min="5123" max="5123" width="21.7109375" style="189" bestFit="1" customWidth="1"/>
    <col min="5124" max="5124" width="15.42578125" style="189" customWidth="1"/>
    <col min="5125" max="5125" width="16.5703125" style="189" customWidth="1"/>
    <col min="5126" max="5126" width="21.140625" style="189" customWidth="1"/>
    <col min="5127" max="5127" width="15.42578125" style="189" customWidth="1"/>
    <col min="5128" max="5128" width="16.5703125" style="189" customWidth="1"/>
    <col min="5129" max="5129" width="21.140625" style="189" customWidth="1"/>
    <col min="5130" max="5130" width="15.42578125" style="189" customWidth="1"/>
    <col min="5131" max="5131" width="16.5703125" style="189" customWidth="1"/>
    <col min="5132" max="5132" width="23" style="189" customWidth="1"/>
    <col min="5133" max="5137" width="16.5703125" style="189" customWidth="1"/>
    <col min="5138" max="5138" width="21" style="189" bestFit="1" customWidth="1"/>
    <col min="5139" max="5139" width="15.42578125" style="189" customWidth="1"/>
    <col min="5140" max="5140" width="16.5703125" style="189" customWidth="1"/>
    <col min="5141" max="5141" width="11.42578125" style="189" customWidth="1"/>
    <col min="5142" max="5142" width="11.7109375" style="189" bestFit="1" customWidth="1"/>
    <col min="5143" max="5143" width="15.85546875" style="189" bestFit="1" customWidth="1"/>
    <col min="5144" max="5376" width="9.140625" style="189" customWidth="1"/>
    <col min="5377" max="5377" width="0" style="189" hidden="1" customWidth="1"/>
    <col min="5378" max="5378" width="26.140625" style="189" customWidth="1"/>
    <col min="5379" max="5379" width="21.7109375" style="189" bestFit="1" customWidth="1"/>
    <col min="5380" max="5380" width="15.42578125" style="189" customWidth="1"/>
    <col min="5381" max="5381" width="16.5703125" style="189" customWidth="1"/>
    <col min="5382" max="5382" width="21.140625" style="189" customWidth="1"/>
    <col min="5383" max="5383" width="15.42578125" style="189" customWidth="1"/>
    <col min="5384" max="5384" width="16.5703125" style="189" customWidth="1"/>
    <col min="5385" max="5385" width="21.140625" style="189" customWidth="1"/>
    <col min="5386" max="5386" width="15.42578125" style="189" customWidth="1"/>
    <col min="5387" max="5387" width="16.5703125" style="189" customWidth="1"/>
    <col min="5388" max="5388" width="23" style="189" customWidth="1"/>
    <col min="5389" max="5393" width="16.5703125" style="189" customWidth="1"/>
    <col min="5394" max="5394" width="21" style="189" bestFit="1" customWidth="1"/>
    <col min="5395" max="5395" width="15.42578125" style="189" customWidth="1"/>
    <col min="5396" max="5396" width="16.5703125" style="189" customWidth="1"/>
    <col min="5397" max="5397" width="11.42578125" style="189" customWidth="1"/>
    <col min="5398" max="5398" width="11.7109375" style="189" bestFit="1" customWidth="1"/>
    <col min="5399" max="5399" width="15.85546875" style="189" bestFit="1" customWidth="1"/>
    <col min="5400" max="5632" width="9.140625" style="189" customWidth="1"/>
    <col min="5633" max="5633" width="0" style="189" hidden="1" customWidth="1"/>
    <col min="5634" max="5634" width="26.140625" style="189" customWidth="1"/>
    <col min="5635" max="5635" width="21.7109375" style="189" bestFit="1" customWidth="1"/>
    <col min="5636" max="5636" width="15.42578125" style="189" customWidth="1"/>
    <col min="5637" max="5637" width="16.5703125" style="189" customWidth="1"/>
    <col min="5638" max="5638" width="21.140625" style="189" customWidth="1"/>
    <col min="5639" max="5639" width="15.42578125" style="189" customWidth="1"/>
    <col min="5640" max="5640" width="16.5703125" style="189" customWidth="1"/>
    <col min="5641" max="5641" width="21.140625" style="189" customWidth="1"/>
    <col min="5642" max="5642" width="15.42578125" style="189" customWidth="1"/>
    <col min="5643" max="5643" width="16.5703125" style="189" customWidth="1"/>
    <col min="5644" max="5644" width="23" style="189" customWidth="1"/>
    <col min="5645" max="5649" width="16.5703125" style="189" customWidth="1"/>
    <col min="5650" max="5650" width="21" style="189" bestFit="1" customWidth="1"/>
    <col min="5651" max="5651" width="15.42578125" style="189" customWidth="1"/>
    <col min="5652" max="5652" width="16.5703125" style="189" customWidth="1"/>
    <col min="5653" max="5653" width="11.42578125" style="189" customWidth="1"/>
    <col min="5654" max="5654" width="11.7109375" style="189" bestFit="1" customWidth="1"/>
    <col min="5655" max="5655" width="15.85546875" style="189" bestFit="1" customWidth="1"/>
    <col min="5656" max="5888" width="9.140625" style="189" customWidth="1"/>
    <col min="5889" max="5889" width="0" style="189" hidden="1" customWidth="1"/>
    <col min="5890" max="5890" width="26.140625" style="189" customWidth="1"/>
    <col min="5891" max="5891" width="21.7109375" style="189" bestFit="1" customWidth="1"/>
    <col min="5892" max="5892" width="15.42578125" style="189" customWidth="1"/>
    <col min="5893" max="5893" width="16.5703125" style="189" customWidth="1"/>
    <col min="5894" max="5894" width="21.140625" style="189" customWidth="1"/>
    <col min="5895" max="5895" width="15.42578125" style="189" customWidth="1"/>
    <col min="5896" max="5896" width="16.5703125" style="189" customWidth="1"/>
    <col min="5897" max="5897" width="21.140625" style="189" customWidth="1"/>
    <col min="5898" max="5898" width="15.42578125" style="189" customWidth="1"/>
    <col min="5899" max="5899" width="16.5703125" style="189" customWidth="1"/>
    <col min="5900" max="5900" width="23" style="189" customWidth="1"/>
    <col min="5901" max="5905" width="16.5703125" style="189" customWidth="1"/>
    <col min="5906" max="5906" width="21" style="189" bestFit="1" customWidth="1"/>
    <col min="5907" max="5907" width="15.42578125" style="189" customWidth="1"/>
    <col min="5908" max="5908" width="16.5703125" style="189" customWidth="1"/>
    <col min="5909" max="5909" width="11.42578125" style="189" customWidth="1"/>
    <col min="5910" max="5910" width="11.7109375" style="189" bestFit="1" customWidth="1"/>
    <col min="5911" max="5911" width="15.85546875" style="189" bestFit="1" customWidth="1"/>
    <col min="5912" max="6144" width="9.140625" style="189" customWidth="1"/>
    <col min="6145" max="6145" width="0" style="189" hidden="1" customWidth="1"/>
    <col min="6146" max="6146" width="26.140625" style="189" customWidth="1"/>
    <col min="6147" max="6147" width="21.7109375" style="189" bestFit="1" customWidth="1"/>
    <col min="6148" max="6148" width="15.42578125" style="189" customWidth="1"/>
    <col min="6149" max="6149" width="16.5703125" style="189" customWidth="1"/>
    <col min="6150" max="6150" width="21.140625" style="189" customWidth="1"/>
    <col min="6151" max="6151" width="15.42578125" style="189" customWidth="1"/>
    <col min="6152" max="6152" width="16.5703125" style="189" customWidth="1"/>
    <col min="6153" max="6153" width="21.140625" style="189" customWidth="1"/>
    <col min="6154" max="6154" width="15.42578125" style="189" customWidth="1"/>
    <col min="6155" max="6155" width="16.5703125" style="189" customWidth="1"/>
    <col min="6156" max="6156" width="23" style="189" customWidth="1"/>
    <col min="6157" max="6161" width="16.5703125" style="189" customWidth="1"/>
    <col min="6162" max="6162" width="21" style="189" bestFit="1" customWidth="1"/>
    <col min="6163" max="6163" width="15.42578125" style="189" customWidth="1"/>
    <col min="6164" max="6164" width="16.5703125" style="189" customWidth="1"/>
    <col min="6165" max="6165" width="11.42578125" style="189" customWidth="1"/>
    <col min="6166" max="6166" width="11.7109375" style="189" bestFit="1" customWidth="1"/>
    <col min="6167" max="6167" width="15.85546875" style="189" bestFit="1" customWidth="1"/>
    <col min="6168" max="6400" width="9.140625" style="189" customWidth="1"/>
    <col min="6401" max="6401" width="0" style="189" hidden="1" customWidth="1"/>
    <col min="6402" max="6402" width="26.140625" style="189" customWidth="1"/>
    <col min="6403" max="6403" width="21.7109375" style="189" bestFit="1" customWidth="1"/>
    <col min="6404" max="6404" width="15.42578125" style="189" customWidth="1"/>
    <col min="6405" max="6405" width="16.5703125" style="189" customWidth="1"/>
    <col min="6406" max="6406" width="21.140625" style="189" customWidth="1"/>
    <col min="6407" max="6407" width="15.42578125" style="189" customWidth="1"/>
    <col min="6408" max="6408" width="16.5703125" style="189" customWidth="1"/>
    <col min="6409" max="6409" width="21.140625" style="189" customWidth="1"/>
    <col min="6410" max="6410" width="15.42578125" style="189" customWidth="1"/>
    <col min="6411" max="6411" width="16.5703125" style="189" customWidth="1"/>
    <col min="6412" max="6412" width="23" style="189" customWidth="1"/>
    <col min="6413" max="6417" width="16.5703125" style="189" customWidth="1"/>
    <col min="6418" max="6418" width="21" style="189" bestFit="1" customWidth="1"/>
    <col min="6419" max="6419" width="15.42578125" style="189" customWidth="1"/>
    <col min="6420" max="6420" width="16.5703125" style="189" customWidth="1"/>
    <col min="6421" max="6421" width="11.42578125" style="189" customWidth="1"/>
    <col min="6422" max="6422" width="11.7109375" style="189" bestFit="1" customWidth="1"/>
    <col min="6423" max="6423" width="15.85546875" style="189" bestFit="1" customWidth="1"/>
    <col min="6424" max="6656" width="9.140625" style="189" customWidth="1"/>
    <col min="6657" max="6657" width="0" style="189" hidden="1" customWidth="1"/>
    <col min="6658" max="6658" width="26.140625" style="189" customWidth="1"/>
    <col min="6659" max="6659" width="21.7109375" style="189" bestFit="1" customWidth="1"/>
    <col min="6660" max="6660" width="15.42578125" style="189" customWidth="1"/>
    <col min="6661" max="6661" width="16.5703125" style="189" customWidth="1"/>
    <col min="6662" max="6662" width="21.140625" style="189" customWidth="1"/>
    <col min="6663" max="6663" width="15.42578125" style="189" customWidth="1"/>
    <col min="6664" max="6664" width="16.5703125" style="189" customWidth="1"/>
    <col min="6665" max="6665" width="21.140625" style="189" customWidth="1"/>
    <col min="6666" max="6666" width="15.42578125" style="189" customWidth="1"/>
    <col min="6667" max="6667" width="16.5703125" style="189" customWidth="1"/>
    <col min="6668" max="6668" width="23" style="189" customWidth="1"/>
    <col min="6669" max="6673" width="16.5703125" style="189" customWidth="1"/>
    <col min="6674" max="6674" width="21" style="189" bestFit="1" customWidth="1"/>
    <col min="6675" max="6675" width="15.42578125" style="189" customWidth="1"/>
    <col min="6676" max="6676" width="16.5703125" style="189" customWidth="1"/>
    <col min="6677" max="6677" width="11.42578125" style="189" customWidth="1"/>
    <col min="6678" max="6678" width="11.7109375" style="189" bestFit="1" customWidth="1"/>
    <col min="6679" max="6679" width="15.85546875" style="189" bestFit="1" customWidth="1"/>
    <col min="6680" max="6912" width="9.140625" style="189" customWidth="1"/>
    <col min="6913" max="6913" width="0" style="189" hidden="1" customWidth="1"/>
    <col min="6914" max="6914" width="26.140625" style="189" customWidth="1"/>
    <col min="6915" max="6915" width="21.7109375" style="189" bestFit="1" customWidth="1"/>
    <col min="6916" max="6916" width="15.42578125" style="189" customWidth="1"/>
    <col min="6917" max="6917" width="16.5703125" style="189" customWidth="1"/>
    <col min="6918" max="6918" width="21.140625" style="189" customWidth="1"/>
    <col min="6919" max="6919" width="15.42578125" style="189" customWidth="1"/>
    <col min="6920" max="6920" width="16.5703125" style="189" customWidth="1"/>
    <col min="6921" max="6921" width="21.140625" style="189" customWidth="1"/>
    <col min="6922" max="6922" width="15.42578125" style="189" customWidth="1"/>
    <col min="6923" max="6923" width="16.5703125" style="189" customWidth="1"/>
    <col min="6924" max="6924" width="23" style="189" customWidth="1"/>
    <col min="6925" max="6929" width="16.5703125" style="189" customWidth="1"/>
    <col min="6930" max="6930" width="21" style="189" bestFit="1" customWidth="1"/>
    <col min="6931" max="6931" width="15.42578125" style="189" customWidth="1"/>
    <col min="6932" max="6932" width="16.5703125" style="189" customWidth="1"/>
    <col min="6933" max="6933" width="11.42578125" style="189" customWidth="1"/>
    <col min="6934" max="6934" width="11.7109375" style="189" bestFit="1" customWidth="1"/>
    <col min="6935" max="6935" width="15.85546875" style="189" bestFit="1" customWidth="1"/>
    <col min="6936" max="7168" width="9.140625" style="189" customWidth="1"/>
    <col min="7169" max="7169" width="0" style="189" hidden="1" customWidth="1"/>
    <col min="7170" max="7170" width="26.140625" style="189" customWidth="1"/>
    <col min="7171" max="7171" width="21.7109375" style="189" bestFit="1" customWidth="1"/>
    <col min="7172" max="7172" width="15.42578125" style="189" customWidth="1"/>
    <col min="7173" max="7173" width="16.5703125" style="189" customWidth="1"/>
    <col min="7174" max="7174" width="21.140625" style="189" customWidth="1"/>
    <col min="7175" max="7175" width="15.42578125" style="189" customWidth="1"/>
    <col min="7176" max="7176" width="16.5703125" style="189" customWidth="1"/>
    <col min="7177" max="7177" width="21.140625" style="189" customWidth="1"/>
    <col min="7178" max="7178" width="15.42578125" style="189" customWidth="1"/>
    <col min="7179" max="7179" width="16.5703125" style="189" customWidth="1"/>
    <col min="7180" max="7180" width="23" style="189" customWidth="1"/>
    <col min="7181" max="7185" width="16.5703125" style="189" customWidth="1"/>
    <col min="7186" max="7186" width="21" style="189" bestFit="1" customWidth="1"/>
    <col min="7187" max="7187" width="15.42578125" style="189" customWidth="1"/>
    <col min="7188" max="7188" width="16.5703125" style="189" customWidth="1"/>
    <col min="7189" max="7189" width="11.42578125" style="189" customWidth="1"/>
    <col min="7190" max="7190" width="11.7109375" style="189" bestFit="1" customWidth="1"/>
    <col min="7191" max="7191" width="15.85546875" style="189" bestFit="1" customWidth="1"/>
    <col min="7192" max="7424" width="9.140625" style="189" customWidth="1"/>
    <col min="7425" max="7425" width="0" style="189" hidden="1" customWidth="1"/>
    <col min="7426" max="7426" width="26.140625" style="189" customWidth="1"/>
    <col min="7427" max="7427" width="21.7109375" style="189" bestFit="1" customWidth="1"/>
    <col min="7428" max="7428" width="15.42578125" style="189" customWidth="1"/>
    <col min="7429" max="7429" width="16.5703125" style="189" customWidth="1"/>
    <col min="7430" max="7430" width="21.140625" style="189" customWidth="1"/>
    <col min="7431" max="7431" width="15.42578125" style="189" customWidth="1"/>
    <col min="7432" max="7432" width="16.5703125" style="189" customWidth="1"/>
    <col min="7433" max="7433" width="21.140625" style="189" customWidth="1"/>
    <col min="7434" max="7434" width="15.42578125" style="189" customWidth="1"/>
    <col min="7435" max="7435" width="16.5703125" style="189" customWidth="1"/>
    <col min="7436" max="7436" width="23" style="189" customWidth="1"/>
    <col min="7437" max="7441" width="16.5703125" style="189" customWidth="1"/>
    <col min="7442" max="7442" width="21" style="189" bestFit="1" customWidth="1"/>
    <col min="7443" max="7443" width="15.42578125" style="189" customWidth="1"/>
    <col min="7444" max="7444" width="16.5703125" style="189" customWidth="1"/>
    <col min="7445" max="7445" width="11.42578125" style="189" customWidth="1"/>
    <col min="7446" max="7446" width="11.7109375" style="189" bestFit="1" customWidth="1"/>
    <col min="7447" max="7447" width="15.85546875" style="189" bestFit="1" customWidth="1"/>
    <col min="7448" max="7680" width="9.140625" style="189" customWidth="1"/>
    <col min="7681" max="7681" width="0" style="189" hidden="1" customWidth="1"/>
    <col min="7682" max="7682" width="26.140625" style="189" customWidth="1"/>
    <col min="7683" max="7683" width="21.7109375" style="189" bestFit="1" customWidth="1"/>
    <col min="7684" max="7684" width="15.42578125" style="189" customWidth="1"/>
    <col min="7685" max="7685" width="16.5703125" style="189" customWidth="1"/>
    <col min="7686" max="7686" width="21.140625" style="189" customWidth="1"/>
    <col min="7687" max="7687" width="15.42578125" style="189" customWidth="1"/>
    <col min="7688" max="7688" width="16.5703125" style="189" customWidth="1"/>
    <col min="7689" max="7689" width="21.140625" style="189" customWidth="1"/>
    <col min="7690" max="7690" width="15.42578125" style="189" customWidth="1"/>
    <col min="7691" max="7691" width="16.5703125" style="189" customWidth="1"/>
    <col min="7692" max="7692" width="23" style="189" customWidth="1"/>
    <col min="7693" max="7697" width="16.5703125" style="189" customWidth="1"/>
    <col min="7698" max="7698" width="21" style="189" bestFit="1" customWidth="1"/>
    <col min="7699" max="7699" width="15.42578125" style="189" customWidth="1"/>
    <col min="7700" max="7700" width="16.5703125" style="189" customWidth="1"/>
    <col min="7701" max="7701" width="11.42578125" style="189" customWidth="1"/>
    <col min="7702" max="7702" width="11.7109375" style="189" bestFit="1" customWidth="1"/>
    <col min="7703" max="7703" width="15.85546875" style="189" bestFit="1" customWidth="1"/>
    <col min="7704" max="7936" width="9.140625" style="189" customWidth="1"/>
    <col min="7937" max="7937" width="0" style="189" hidden="1" customWidth="1"/>
    <col min="7938" max="7938" width="26.140625" style="189" customWidth="1"/>
    <col min="7939" max="7939" width="21.7109375" style="189" bestFit="1" customWidth="1"/>
    <col min="7940" max="7940" width="15.42578125" style="189" customWidth="1"/>
    <col min="7941" max="7941" width="16.5703125" style="189" customWidth="1"/>
    <col min="7942" max="7942" width="21.140625" style="189" customWidth="1"/>
    <col min="7943" max="7943" width="15.42578125" style="189" customWidth="1"/>
    <col min="7944" max="7944" width="16.5703125" style="189" customWidth="1"/>
    <col min="7945" max="7945" width="21.140625" style="189" customWidth="1"/>
    <col min="7946" max="7946" width="15.42578125" style="189" customWidth="1"/>
    <col min="7947" max="7947" width="16.5703125" style="189" customWidth="1"/>
    <col min="7948" max="7948" width="23" style="189" customWidth="1"/>
    <col min="7949" max="7953" width="16.5703125" style="189" customWidth="1"/>
    <col min="7954" max="7954" width="21" style="189" bestFit="1" customWidth="1"/>
    <col min="7955" max="7955" width="15.42578125" style="189" customWidth="1"/>
    <col min="7956" max="7956" width="16.5703125" style="189" customWidth="1"/>
    <col min="7957" max="7957" width="11.42578125" style="189" customWidth="1"/>
    <col min="7958" max="7958" width="11.7109375" style="189" bestFit="1" customWidth="1"/>
    <col min="7959" max="7959" width="15.85546875" style="189" bestFit="1" customWidth="1"/>
    <col min="7960" max="8192" width="9.140625" style="189" customWidth="1"/>
    <col min="8193" max="8193" width="0" style="189" hidden="1" customWidth="1"/>
    <col min="8194" max="8194" width="26.140625" style="189" customWidth="1"/>
    <col min="8195" max="8195" width="21.7109375" style="189" bestFit="1" customWidth="1"/>
    <col min="8196" max="8196" width="15.42578125" style="189" customWidth="1"/>
    <col min="8197" max="8197" width="16.5703125" style="189" customWidth="1"/>
    <col min="8198" max="8198" width="21.140625" style="189" customWidth="1"/>
    <col min="8199" max="8199" width="15.42578125" style="189" customWidth="1"/>
    <col min="8200" max="8200" width="16.5703125" style="189" customWidth="1"/>
    <col min="8201" max="8201" width="21.140625" style="189" customWidth="1"/>
    <col min="8202" max="8202" width="15.42578125" style="189" customWidth="1"/>
    <col min="8203" max="8203" width="16.5703125" style="189" customWidth="1"/>
    <col min="8204" max="8204" width="23" style="189" customWidth="1"/>
    <col min="8205" max="8209" width="16.5703125" style="189" customWidth="1"/>
    <col min="8210" max="8210" width="21" style="189" bestFit="1" customWidth="1"/>
    <col min="8211" max="8211" width="15.42578125" style="189" customWidth="1"/>
    <col min="8212" max="8212" width="16.5703125" style="189" customWidth="1"/>
    <col min="8213" max="8213" width="11.42578125" style="189" customWidth="1"/>
    <col min="8214" max="8214" width="11.7109375" style="189" bestFit="1" customWidth="1"/>
    <col min="8215" max="8215" width="15.85546875" style="189" bestFit="1" customWidth="1"/>
    <col min="8216" max="8448" width="9.140625" style="189" customWidth="1"/>
    <col min="8449" max="8449" width="0" style="189" hidden="1" customWidth="1"/>
    <col min="8450" max="8450" width="26.140625" style="189" customWidth="1"/>
    <col min="8451" max="8451" width="21.7109375" style="189" bestFit="1" customWidth="1"/>
    <col min="8452" max="8452" width="15.42578125" style="189" customWidth="1"/>
    <col min="8453" max="8453" width="16.5703125" style="189" customWidth="1"/>
    <col min="8454" max="8454" width="21.140625" style="189" customWidth="1"/>
    <col min="8455" max="8455" width="15.42578125" style="189" customWidth="1"/>
    <col min="8456" max="8456" width="16.5703125" style="189" customWidth="1"/>
    <col min="8457" max="8457" width="21.140625" style="189" customWidth="1"/>
    <col min="8458" max="8458" width="15.42578125" style="189" customWidth="1"/>
    <col min="8459" max="8459" width="16.5703125" style="189" customWidth="1"/>
    <col min="8460" max="8460" width="23" style="189" customWidth="1"/>
    <col min="8461" max="8465" width="16.5703125" style="189" customWidth="1"/>
    <col min="8466" max="8466" width="21" style="189" bestFit="1" customWidth="1"/>
    <col min="8467" max="8467" width="15.42578125" style="189" customWidth="1"/>
    <col min="8468" max="8468" width="16.5703125" style="189" customWidth="1"/>
    <col min="8469" max="8469" width="11.42578125" style="189" customWidth="1"/>
    <col min="8470" max="8470" width="11.7109375" style="189" bestFit="1" customWidth="1"/>
    <col min="8471" max="8471" width="15.85546875" style="189" bestFit="1" customWidth="1"/>
    <col min="8472" max="8704" width="9.140625" style="189" customWidth="1"/>
    <col min="8705" max="8705" width="0" style="189" hidden="1" customWidth="1"/>
    <col min="8706" max="8706" width="26.140625" style="189" customWidth="1"/>
    <col min="8707" max="8707" width="21.7109375" style="189" bestFit="1" customWidth="1"/>
    <col min="8708" max="8708" width="15.42578125" style="189" customWidth="1"/>
    <col min="8709" max="8709" width="16.5703125" style="189" customWidth="1"/>
    <col min="8710" max="8710" width="21.140625" style="189" customWidth="1"/>
    <col min="8711" max="8711" width="15.42578125" style="189" customWidth="1"/>
    <col min="8712" max="8712" width="16.5703125" style="189" customWidth="1"/>
    <col min="8713" max="8713" width="21.140625" style="189" customWidth="1"/>
    <col min="8714" max="8714" width="15.42578125" style="189" customWidth="1"/>
    <col min="8715" max="8715" width="16.5703125" style="189" customWidth="1"/>
    <col min="8716" max="8716" width="23" style="189" customWidth="1"/>
    <col min="8717" max="8721" width="16.5703125" style="189" customWidth="1"/>
    <col min="8722" max="8722" width="21" style="189" bestFit="1" customWidth="1"/>
    <col min="8723" max="8723" width="15.42578125" style="189" customWidth="1"/>
    <col min="8724" max="8724" width="16.5703125" style="189" customWidth="1"/>
    <col min="8725" max="8725" width="11.42578125" style="189" customWidth="1"/>
    <col min="8726" max="8726" width="11.7109375" style="189" bestFit="1" customWidth="1"/>
    <col min="8727" max="8727" width="15.85546875" style="189" bestFit="1" customWidth="1"/>
    <col min="8728" max="8960" width="9.140625" style="189" customWidth="1"/>
    <col min="8961" max="8961" width="0" style="189" hidden="1" customWidth="1"/>
    <col min="8962" max="8962" width="26.140625" style="189" customWidth="1"/>
    <col min="8963" max="8963" width="21.7109375" style="189" bestFit="1" customWidth="1"/>
    <col min="8964" max="8964" width="15.42578125" style="189" customWidth="1"/>
    <col min="8965" max="8965" width="16.5703125" style="189" customWidth="1"/>
    <col min="8966" max="8966" width="21.140625" style="189" customWidth="1"/>
    <col min="8967" max="8967" width="15.42578125" style="189" customWidth="1"/>
    <col min="8968" max="8968" width="16.5703125" style="189" customWidth="1"/>
    <col min="8969" max="8969" width="21.140625" style="189" customWidth="1"/>
    <col min="8970" max="8970" width="15.42578125" style="189" customWidth="1"/>
    <col min="8971" max="8971" width="16.5703125" style="189" customWidth="1"/>
    <col min="8972" max="8972" width="23" style="189" customWidth="1"/>
    <col min="8973" max="8977" width="16.5703125" style="189" customWidth="1"/>
    <col min="8978" max="8978" width="21" style="189" bestFit="1" customWidth="1"/>
    <col min="8979" max="8979" width="15.42578125" style="189" customWidth="1"/>
    <col min="8980" max="8980" width="16.5703125" style="189" customWidth="1"/>
    <col min="8981" max="8981" width="11.42578125" style="189" customWidth="1"/>
    <col min="8982" max="8982" width="11.7109375" style="189" bestFit="1" customWidth="1"/>
    <col min="8983" max="8983" width="15.85546875" style="189" bestFit="1" customWidth="1"/>
    <col min="8984" max="9216" width="9.140625" style="189" customWidth="1"/>
    <col min="9217" max="9217" width="0" style="189" hidden="1" customWidth="1"/>
    <col min="9218" max="9218" width="26.140625" style="189" customWidth="1"/>
    <col min="9219" max="9219" width="21.7109375" style="189" bestFit="1" customWidth="1"/>
    <col min="9220" max="9220" width="15.42578125" style="189" customWidth="1"/>
    <col min="9221" max="9221" width="16.5703125" style="189" customWidth="1"/>
    <col min="9222" max="9222" width="21.140625" style="189" customWidth="1"/>
    <col min="9223" max="9223" width="15.42578125" style="189" customWidth="1"/>
    <col min="9224" max="9224" width="16.5703125" style="189" customWidth="1"/>
    <col min="9225" max="9225" width="21.140625" style="189" customWidth="1"/>
    <col min="9226" max="9226" width="15.42578125" style="189" customWidth="1"/>
    <col min="9227" max="9227" width="16.5703125" style="189" customWidth="1"/>
    <col min="9228" max="9228" width="23" style="189" customWidth="1"/>
    <col min="9229" max="9233" width="16.5703125" style="189" customWidth="1"/>
    <col min="9234" max="9234" width="21" style="189" bestFit="1" customWidth="1"/>
    <col min="9235" max="9235" width="15.42578125" style="189" customWidth="1"/>
    <col min="9236" max="9236" width="16.5703125" style="189" customWidth="1"/>
    <col min="9237" max="9237" width="11.42578125" style="189" customWidth="1"/>
    <col min="9238" max="9238" width="11.7109375" style="189" bestFit="1" customWidth="1"/>
    <col min="9239" max="9239" width="15.85546875" style="189" bestFit="1" customWidth="1"/>
    <col min="9240" max="9472" width="9.140625" style="189" customWidth="1"/>
    <col min="9473" max="9473" width="0" style="189" hidden="1" customWidth="1"/>
    <col min="9474" max="9474" width="26.140625" style="189" customWidth="1"/>
    <col min="9475" max="9475" width="21.7109375" style="189" bestFit="1" customWidth="1"/>
    <col min="9476" max="9476" width="15.42578125" style="189" customWidth="1"/>
    <col min="9477" max="9477" width="16.5703125" style="189" customWidth="1"/>
    <col min="9478" max="9478" width="21.140625" style="189" customWidth="1"/>
    <col min="9479" max="9479" width="15.42578125" style="189" customWidth="1"/>
    <col min="9480" max="9480" width="16.5703125" style="189" customWidth="1"/>
    <col min="9481" max="9481" width="21.140625" style="189" customWidth="1"/>
    <col min="9482" max="9482" width="15.42578125" style="189" customWidth="1"/>
    <col min="9483" max="9483" width="16.5703125" style="189" customWidth="1"/>
    <col min="9484" max="9484" width="23" style="189" customWidth="1"/>
    <col min="9485" max="9489" width="16.5703125" style="189" customWidth="1"/>
    <col min="9490" max="9490" width="21" style="189" bestFit="1" customWidth="1"/>
    <col min="9491" max="9491" width="15.42578125" style="189" customWidth="1"/>
    <col min="9492" max="9492" width="16.5703125" style="189" customWidth="1"/>
    <col min="9493" max="9493" width="11.42578125" style="189" customWidth="1"/>
    <col min="9494" max="9494" width="11.7109375" style="189" bestFit="1" customWidth="1"/>
    <col min="9495" max="9495" width="15.85546875" style="189" bestFit="1" customWidth="1"/>
    <col min="9496" max="9728" width="9.140625" style="189" customWidth="1"/>
    <col min="9729" max="9729" width="0" style="189" hidden="1" customWidth="1"/>
    <col min="9730" max="9730" width="26.140625" style="189" customWidth="1"/>
    <col min="9731" max="9731" width="21.7109375" style="189" bestFit="1" customWidth="1"/>
    <col min="9732" max="9732" width="15.42578125" style="189" customWidth="1"/>
    <col min="9733" max="9733" width="16.5703125" style="189" customWidth="1"/>
    <col min="9734" max="9734" width="21.140625" style="189" customWidth="1"/>
    <col min="9735" max="9735" width="15.42578125" style="189" customWidth="1"/>
    <col min="9736" max="9736" width="16.5703125" style="189" customWidth="1"/>
    <col min="9737" max="9737" width="21.140625" style="189" customWidth="1"/>
    <col min="9738" max="9738" width="15.42578125" style="189" customWidth="1"/>
    <col min="9739" max="9739" width="16.5703125" style="189" customWidth="1"/>
    <col min="9740" max="9740" width="23" style="189" customWidth="1"/>
    <col min="9741" max="9745" width="16.5703125" style="189" customWidth="1"/>
    <col min="9746" max="9746" width="21" style="189" bestFit="1" customWidth="1"/>
    <col min="9747" max="9747" width="15.42578125" style="189" customWidth="1"/>
    <col min="9748" max="9748" width="16.5703125" style="189" customWidth="1"/>
    <col min="9749" max="9749" width="11.42578125" style="189" customWidth="1"/>
    <col min="9750" max="9750" width="11.7109375" style="189" bestFit="1" customWidth="1"/>
    <col min="9751" max="9751" width="15.85546875" style="189" bestFit="1" customWidth="1"/>
    <col min="9752" max="9984" width="9.140625" style="189" customWidth="1"/>
    <col min="9985" max="9985" width="0" style="189" hidden="1" customWidth="1"/>
    <col min="9986" max="9986" width="26.140625" style="189" customWidth="1"/>
    <col min="9987" max="9987" width="21.7109375" style="189" bestFit="1" customWidth="1"/>
    <col min="9988" max="9988" width="15.42578125" style="189" customWidth="1"/>
    <col min="9989" max="9989" width="16.5703125" style="189" customWidth="1"/>
    <col min="9990" max="9990" width="21.140625" style="189" customWidth="1"/>
    <col min="9991" max="9991" width="15.42578125" style="189" customWidth="1"/>
    <col min="9992" max="9992" width="16.5703125" style="189" customWidth="1"/>
    <col min="9993" max="9993" width="21.140625" style="189" customWidth="1"/>
    <col min="9994" max="9994" width="15.42578125" style="189" customWidth="1"/>
    <col min="9995" max="9995" width="16.5703125" style="189" customWidth="1"/>
    <col min="9996" max="9996" width="23" style="189" customWidth="1"/>
    <col min="9997" max="10001" width="16.5703125" style="189" customWidth="1"/>
    <col min="10002" max="10002" width="21" style="189" bestFit="1" customWidth="1"/>
    <col min="10003" max="10003" width="15.42578125" style="189" customWidth="1"/>
    <col min="10004" max="10004" width="16.5703125" style="189" customWidth="1"/>
    <col min="10005" max="10005" width="11.42578125" style="189" customWidth="1"/>
    <col min="10006" max="10006" width="11.7109375" style="189" bestFit="1" customWidth="1"/>
    <col min="10007" max="10007" width="15.85546875" style="189" bestFit="1" customWidth="1"/>
    <col min="10008" max="10240" width="9.140625" style="189" customWidth="1"/>
    <col min="10241" max="10241" width="0" style="189" hidden="1" customWidth="1"/>
    <col min="10242" max="10242" width="26.140625" style="189" customWidth="1"/>
    <col min="10243" max="10243" width="21.7109375" style="189" bestFit="1" customWidth="1"/>
    <col min="10244" max="10244" width="15.42578125" style="189" customWidth="1"/>
    <col min="10245" max="10245" width="16.5703125" style="189" customWidth="1"/>
    <col min="10246" max="10246" width="21.140625" style="189" customWidth="1"/>
    <col min="10247" max="10247" width="15.42578125" style="189" customWidth="1"/>
    <col min="10248" max="10248" width="16.5703125" style="189" customWidth="1"/>
    <col min="10249" max="10249" width="21.140625" style="189" customWidth="1"/>
    <col min="10250" max="10250" width="15.42578125" style="189" customWidth="1"/>
    <col min="10251" max="10251" width="16.5703125" style="189" customWidth="1"/>
    <col min="10252" max="10252" width="23" style="189" customWidth="1"/>
    <col min="10253" max="10257" width="16.5703125" style="189" customWidth="1"/>
    <col min="10258" max="10258" width="21" style="189" bestFit="1" customWidth="1"/>
    <col min="10259" max="10259" width="15.42578125" style="189" customWidth="1"/>
    <col min="10260" max="10260" width="16.5703125" style="189" customWidth="1"/>
    <col min="10261" max="10261" width="11.42578125" style="189" customWidth="1"/>
    <col min="10262" max="10262" width="11.7109375" style="189" bestFit="1" customWidth="1"/>
    <col min="10263" max="10263" width="15.85546875" style="189" bestFit="1" customWidth="1"/>
    <col min="10264" max="10496" width="9.140625" style="189" customWidth="1"/>
    <col min="10497" max="10497" width="0" style="189" hidden="1" customWidth="1"/>
    <col min="10498" max="10498" width="26.140625" style="189" customWidth="1"/>
    <col min="10499" max="10499" width="21.7109375" style="189" bestFit="1" customWidth="1"/>
    <col min="10500" max="10500" width="15.42578125" style="189" customWidth="1"/>
    <col min="10501" max="10501" width="16.5703125" style="189" customWidth="1"/>
    <col min="10502" max="10502" width="21.140625" style="189" customWidth="1"/>
    <col min="10503" max="10503" width="15.42578125" style="189" customWidth="1"/>
    <col min="10504" max="10504" width="16.5703125" style="189" customWidth="1"/>
    <col min="10505" max="10505" width="21.140625" style="189" customWidth="1"/>
    <col min="10506" max="10506" width="15.42578125" style="189" customWidth="1"/>
    <col min="10507" max="10507" width="16.5703125" style="189" customWidth="1"/>
    <col min="10508" max="10508" width="23" style="189" customWidth="1"/>
    <col min="10509" max="10513" width="16.5703125" style="189" customWidth="1"/>
    <col min="10514" max="10514" width="21" style="189" bestFit="1" customWidth="1"/>
    <col min="10515" max="10515" width="15.42578125" style="189" customWidth="1"/>
    <col min="10516" max="10516" width="16.5703125" style="189" customWidth="1"/>
    <col min="10517" max="10517" width="11.42578125" style="189" customWidth="1"/>
    <col min="10518" max="10518" width="11.7109375" style="189" bestFit="1" customWidth="1"/>
    <col min="10519" max="10519" width="15.85546875" style="189" bestFit="1" customWidth="1"/>
    <col min="10520" max="10752" width="9.140625" style="189" customWidth="1"/>
    <col min="10753" max="10753" width="0" style="189" hidden="1" customWidth="1"/>
    <col min="10754" max="10754" width="26.140625" style="189" customWidth="1"/>
    <col min="10755" max="10755" width="21.7109375" style="189" bestFit="1" customWidth="1"/>
    <col min="10756" max="10756" width="15.42578125" style="189" customWidth="1"/>
    <col min="10757" max="10757" width="16.5703125" style="189" customWidth="1"/>
    <col min="10758" max="10758" width="21.140625" style="189" customWidth="1"/>
    <col min="10759" max="10759" width="15.42578125" style="189" customWidth="1"/>
    <col min="10760" max="10760" width="16.5703125" style="189" customWidth="1"/>
    <col min="10761" max="10761" width="21.140625" style="189" customWidth="1"/>
    <col min="10762" max="10762" width="15.42578125" style="189" customWidth="1"/>
    <col min="10763" max="10763" width="16.5703125" style="189" customWidth="1"/>
    <col min="10764" max="10764" width="23" style="189" customWidth="1"/>
    <col min="10765" max="10769" width="16.5703125" style="189" customWidth="1"/>
    <col min="10770" max="10770" width="21" style="189" bestFit="1" customWidth="1"/>
    <col min="10771" max="10771" width="15.42578125" style="189" customWidth="1"/>
    <col min="10772" max="10772" width="16.5703125" style="189" customWidth="1"/>
    <col min="10773" max="10773" width="11.42578125" style="189" customWidth="1"/>
    <col min="10774" max="10774" width="11.7109375" style="189" bestFit="1" customWidth="1"/>
    <col min="10775" max="10775" width="15.85546875" style="189" bestFit="1" customWidth="1"/>
    <col min="10776" max="11008" width="9.140625" style="189" customWidth="1"/>
    <col min="11009" max="11009" width="0" style="189" hidden="1" customWidth="1"/>
    <col min="11010" max="11010" width="26.140625" style="189" customWidth="1"/>
    <col min="11011" max="11011" width="21.7109375" style="189" bestFit="1" customWidth="1"/>
    <col min="11012" max="11012" width="15.42578125" style="189" customWidth="1"/>
    <col min="11013" max="11013" width="16.5703125" style="189" customWidth="1"/>
    <col min="11014" max="11014" width="21.140625" style="189" customWidth="1"/>
    <col min="11015" max="11015" width="15.42578125" style="189" customWidth="1"/>
    <col min="11016" max="11016" width="16.5703125" style="189" customWidth="1"/>
    <col min="11017" max="11017" width="21.140625" style="189" customWidth="1"/>
    <col min="11018" max="11018" width="15.42578125" style="189" customWidth="1"/>
    <col min="11019" max="11019" width="16.5703125" style="189" customWidth="1"/>
    <col min="11020" max="11020" width="23" style="189" customWidth="1"/>
    <col min="11021" max="11025" width="16.5703125" style="189" customWidth="1"/>
    <col min="11026" max="11026" width="21" style="189" bestFit="1" customWidth="1"/>
    <col min="11027" max="11027" width="15.42578125" style="189" customWidth="1"/>
    <col min="11028" max="11028" width="16.5703125" style="189" customWidth="1"/>
    <col min="11029" max="11029" width="11.42578125" style="189" customWidth="1"/>
    <col min="11030" max="11030" width="11.7109375" style="189" bestFit="1" customWidth="1"/>
    <col min="11031" max="11031" width="15.85546875" style="189" bestFit="1" customWidth="1"/>
    <col min="11032" max="11264" width="9.140625" style="189" customWidth="1"/>
    <col min="11265" max="11265" width="0" style="189" hidden="1" customWidth="1"/>
    <col min="11266" max="11266" width="26.140625" style="189" customWidth="1"/>
    <col min="11267" max="11267" width="21.7109375" style="189" bestFit="1" customWidth="1"/>
    <col min="11268" max="11268" width="15.42578125" style="189" customWidth="1"/>
    <col min="11269" max="11269" width="16.5703125" style="189" customWidth="1"/>
    <col min="11270" max="11270" width="21.140625" style="189" customWidth="1"/>
    <col min="11271" max="11271" width="15.42578125" style="189" customWidth="1"/>
    <col min="11272" max="11272" width="16.5703125" style="189" customWidth="1"/>
    <col min="11273" max="11273" width="21.140625" style="189" customWidth="1"/>
    <col min="11274" max="11274" width="15.42578125" style="189" customWidth="1"/>
    <col min="11275" max="11275" width="16.5703125" style="189" customWidth="1"/>
    <col min="11276" max="11276" width="23" style="189" customWidth="1"/>
    <col min="11277" max="11281" width="16.5703125" style="189" customWidth="1"/>
    <col min="11282" max="11282" width="21" style="189" bestFit="1" customWidth="1"/>
    <col min="11283" max="11283" width="15.42578125" style="189" customWidth="1"/>
    <col min="11284" max="11284" width="16.5703125" style="189" customWidth="1"/>
    <col min="11285" max="11285" width="11.42578125" style="189" customWidth="1"/>
    <col min="11286" max="11286" width="11.7109375" style="189" bestFit="1" customWidth="1"/>
    <col min="11287" max="11287" width="15.85546875" style="189" bestFit="1" customWidth="1"/>
    <col min="11288" max="11520" width="9.140625" style="189" customWidth="1"/>
    <col min="11521" max="11521" width="0" style="189" hidden="1" customWidth="1"/>
    <col min="11522" max="11522" width="26.140625" style="189" customWidth="1"/>
    <col min="11523" max="11523" width="21.7109375" style="189" bestFit="1" customWidth="1"/>
    <col min="11524" max="11524" width="15.42578125" style="189" customWidth="1"/>
    <col min="11525" max="11525" width="16.5703125" style="189" customWidth="1"/>
    <col min="11526" max="11526" width="21.140625" style="189" customWidth="1"/>
    <col min="11527" max="11527" width="15.42578125" style="189" customWidth="1"/>
    <col min="11528" max="11528" width="16.5703125" style="189" customWidth="1"/>
    <col min="11529" max="11529" width="21.140625" style="189" customWidth="1"/>
    <col min="11530" max="11530" width="15.42578125" style="189" customWidth="1"/>
    <col min="11531" max="11531" width="16.5703125" style="189" customWidth="1"/>
    <col min="11532" max="11532" width="23" style="189" customWidth="1"/>
    <col min="11533" max="11537" width="16.5703125" style="189" customWidth="1"/>
    <col min="11538" max="11538" width="21" style="189" bestFit="1" customWidth="1"/>
    <col min="11539" max="11539" width="15.42578125" style="189" customWidth="1"/>
    <col min="11540" max="11540" width="16.5703125" style="189" customWidth="1"/>
    <col min="11541" max="11541" width="11.42578125" style="189" customWidth="1"/>
    <col min="11542" max="11542" width="11.7109375" style="189" bestFit="1" customWidth="1"/>
    <col min="11543" max="11543" width="15.85546875" style="189" bestFit="1" customWidth="1"/>
    <col min="11544" max="11776" width="9.140625" style="189" customWidth="1"/>
    <col min="11777" max="11777" width="0" style="189" hidden="1" customWidth="1"/>
    <col min="11778" max="11778" width="26.140625" style="189" customWidth="1"/>
    <col min="11779" max="11779" width="21.7109375" style="189" bestFit="1" customWidth="1"/>
    <col min="11780" max="11780" width="15.42578125" style="189" customWidth="1"/>
    <col min="11781" max="11781" width="16.5703125" style="189" customWidth="1"/>
    <col min="11782" max="11782" width="21.140625" style="189" customWidth="1"/>
    <col min="11783" max="11783" width="15.42578125" style="189" customWidth="1"/>
    <col min="11784" max="11784" width="16.5703125" style="189" customWidth="1"/>
    <col min="11785" max="11785" width="21.140625" style="189" customWidth="1"/>
    <col min="11786" max="11786" width="15.42578125" style="189" customWidth="1"/>
    <col min="11787" max="11787" width="16.5703125" style="189" customWidth="1"/>
    <col min="11788" max="11788" width="23" style="189" customWidth="1"/>
    <col min="11789" max="11793" width="16.5703125" style="189" customWidth="1"/>
    <col min="11794" max="11794" width="21" style="189" bestFit="1" customWidth="1"/>
    <col min="11795" max="11795" width="15.42578125" style="189" customWidth="1"/>
    <col min="11796" max="11796" width="16.5703125" style="189" customWidth="1"/>
    <col min="11797" max="11797" width="11.42578125" style="189" customWidth="1"/>
    <col min="11798" max="11798" width="11.7109375" style="189" bestFit="1" customWidth="1"/>
    <col min="11799" max="11799" width="15.85546875" style="189" bestFit="1" customWidth="1"/>
    <col min="11800" max="12032" width="9.140625" style="189" customWidth="1"/>
    <col min="12033" max="12033" width="0" style="189" hidden="1" customWidth="1"/>
    <col min="12034" max="12034" width="26.140625" style="189" customWidth="1"/>
    <col min="12035" max="12035" width="21.7109375" style="189" bestFit="1" customWidth="1"/>
    <col min="12036" max="12036" width="15.42578125" style="189" customWidth="1"/>
    <col min="12037" max="12037" width="16.5703125" style="189" customWidth="1"/>
    <col min="12038" max="12038" width="21.140625" style="189" customWidth="1"/>
    <col min="12039" max="12039" width="15.42578125" style="189" customWidth="1"/>
    <col min="12040" max="12040" width="16.5703125" style="189" customWidth="1"/>
    <col min="12041" max="12041" width="21.140625" style="189" customWidth="1"/>
    <col min="12042" max="12042" width="15.42578125" style="189" customWidth="1"/>
    <col min="12043" max="12043" width="16.5703125" style="189" customWidth="1"/>
    <col min="12044" max="12044" width="23" style="189" customWidth="1"/>
    <col min="12045" max="12049" width="16.5703125" style="189" customWidth="1"/>
    <col min="12050" max="12050" width="21" style="189" bestFit="1" customWidth="1"/>
    <col min="12051" max="12051" width="15.42578125" style="189" customWidth="1"/>
    <col min="12052" max="12052" width="16.5703125" style="189" customWidth="1"/>
    <col min="12053" max="12053" width="11.42578125" style="189" customWidth="1"/>
    <col min="12054" max="12054" width="11.7109375" style="189" bestFit="1" customWidth="1"/>
    <col min="12055" max="12055" width="15.85546875" style="189" bestFit="1" customWidth="1"/>
    <col min="12056" max="12288" width="9.140625" style="189" customWidth="1"/>
    <col min="12289" max="12289" width="0" style="189" hidden="1" customWidth="1"/>
    <col min="12290" max="12290" width="26.140625" style="189" customWidth="1"/>
    <col min="12291" max="12291" width="21.7109375" style="189" bestFit="1" customWidth="1"/>
    <col min="12292" max="12292" width="15.42578125" style="189" customWidth="1"/>
    <col min="12293" max="12293" width="16.5703125" style="189" customWidth="1"/>
    <col min="12294" max="12294" width="21.140625" style="189" customWidth="1"/>
    <col min="12295" max="12295" width="15.42578125" style="189" customWidth="1"/>
    <col min="12296" max="12296" width="16.5703125" style="189" customWidth="1"/>
    <col min="12297" max="12297" width="21.140625" style="189" customWidth="1"/>
    <col min="12298" max="12298" width="15.42578125" style="189" customWidth="1"/>
    <col min="12299" max="12299" width="16.5703125" style="189" customWidth="1"/>
    <col min="12300" max="12300" width="23" style="189" customWidth="1"/>
    <col min="12301" max="12305" width="16.5703125" style="189" customWidth="1"/>
    <col min="12306" max="12306" width="21" style="189" bestFit="1" customWidth="1"/>
    <col min="12307" max="12307" width="15.42578125" style="189" customWidth="1"/>
    <col min="12308" max="12308" width="16.5703125" style="189" customWidth="1"/>
    <col min="12309" max="12309" width="11.42578125" style="189" customWidth="1"/>
    <col min="12310" max="12310" width="11.7109375" style="189" bestFit="1" customWidth="1"/>
    <col min="12311" max="12311" width="15.85546875" style="189" bestFit="1" customWidth="1"/>
    <col min="12312" max="12544" width="9.140625" style="189" customWidth="1"/>
    <col min="12545" max="12545" width="0" style="189" hidden="1" customWidth="1"/>
    <col min="12546" max="12546" width="26.140625" style="189" customWidth="1"/>
    <col min="12547" max="12547" width="21.7109375" style="189" bestFit="1" customWidth="1"/>
    <col min="12548" max="12548" width="15.42578125" style="189" customWidth="1"/>
    <col min="12549" max="12549" width="16.5703125" style="189" customWidth="1"/>
    <col min="12550" max="12550" width="21.140625" style="189" customWidth="1"/>
    <col min="12551" max="12551" width="15.42578125" style="189" customWidth="1"/>
    <col min="12552" max="12552" width="16.5703125" style="189" customWidth="1"/>
    <col min="12553" max="12553" width="21.140625" style="189" customWidth="1"/>
    <col min="12554" max="12554" width="15.42578125" style="189" customWidth="1"/>
    <col min="12555" max="12555" width="16.5703125" style="189" customWidth="1"/>
    <col min="12556" max="12556" width="23" style="189" customWidth="1"/>
    <col min="12557" max="12561" width="16.5703125" style="189" customWidth="1"/>
    <col min="12562" max="12562" width="21" style="189" bestFit="1" customWidth="1"/>
    <col min="12563" max="12563" width="15.42578125" style="189" customWidth="1"/>
    <col min="12564" max="12564" width="16.5703125" style="189" customWidth="1"/>
    <col min="12565" max="12565" width="11.42578125" style="189" customWidth="1"/>
    <col min="12566" max="12566" width="11.7109375" style="189" bestFit="1" customWidth="1"/>
    <col min="12567" max="12567" width="15.85546875" style="189" bestFit="1" customWidth="1"/>
    <col min="12568" max="12800" width="9.140625" style="189" customWidth="1"/>
    <col min="12801" max="12801" width="0" style="189" hidden="1" customWidth="1"/>
    <col min="12802" max="12802" width="26.140625" style="189" customWidth="1"/>
    <col min="12803" max="12803" width="21.7109375" style="189" bestFit="1" customWidth="1"/>
    <col min="12804" max="12804" width="15.42578125" style="189" customWidth="1"/>
    <col min="12805" max="12805" width="16.5703125" style="189" customWidth="1"/>
    <col min="12806" max="12806" width="21.140625" style="189" customWidth="1"/>
    <col min="12807" max="12807" width="15.42578125" style="189" customWidth="1"/>
    <col min="12808" max="12808" width="16.5703125" style="189" customWidth="1"/>
    <col min="12809" max="12809" width="21.140625" style="189" customWidth="1"/>
    <col min="12810" max="12810" width="15.42578125" style="189" customWidth="1"/>
    <col min="12811" max="12811" width="16.5703125" style="189" customWidth="1"/>
    <col min="12812" max="12812" width="23" style="189" customWidth="1"/>
    <col min="12813" max="12817" width="16.5703125" style="189" customWidth="1"/>
    <col min="12818" max="12818" width="21" style="189" bestFit="1" customWidth="1"/>
    <col min="12819" max="12819" width="15.42578125" style="189" customWidth="1"/>
    <col min="12820" max="12820" width="16.5703125" style="189" customWidth="1"/>
    <col min="12821" max="12821" width="11.42578125" style="189" customWidth="1"/>
    <col min="12822" max="12822" width="11.7109375" style="189" bestFit="1" customWidth="1"/>
    <col min="12823" max="12823" width="15.85546875" style="189" bestFit="1" customWidth="1"/>
    <col min="12824" max="13056" width="9.140625" style="189" customWidth="1"/>
    <col min="13057" max="13057" width="0" style="189" hidden="1" customWidth="1"/>
    <col min="13058" max="13058" width="26.140625" style="189" customWidth="1"/>
    <col min="13059" max="13059" width="21.7109375" style="189" bestFit="1" customWidth="1"/>
    <col min="13060" max="13060" width="15.42578125" style="189" customWidth="1"/>
    <col min="13061" max="13061" width="16.5703125" style="189" customWidth="1"/>
    <col min="13062" max="13062" width="21.140625" style="189" customWidth="1"/>
    <col min="13063" max="13063" width="15.42578125" style="189" customWidth="1"/>
    <col min="13064" max="13064" width="16.5703125" style="189" customWidth="1"/>
    <col min="13065" max="13065" width="21.140625" style="189" customWidth="1"/>
    <col min="13066" max="13066" width="15.42578125" style="189" customWidth="1"/>
    <col min="13067" max="13067" width="16.5703125" style="189" customWidth="1"/>
    <col min="13068" max="13068" width="23" style="189" customWidth="1"/>
    <col min="13069" max="13073" width="16.5703125" style="189" customWidth="1"/>
    <col min="13074" max="13074" width="21" style="189" bestFit="1" customWidth="1"/>
    <col min="13075" max="13075" width="15.42578125" style="189" customWidth="1"/>
    <col min="13076" max="13076" width="16.5703125" style="189" customWidth="1"/>
    <col min="13077" max="13077" width="11.42578125" style="189" customWidth="1"/>
    <col min="13078" max="13078" width="11.7109375" style="189" bestFit="1" customWidth="1"/>
    <col min="13079" max="13079" width="15.85546875" style="189" bestFit="1" customWidth="1"/>
    <col min="13080" max="13312" width="9.140625" style="189" customWidth="1"/>
    <col min="13313" max="13313" width="0" style="189" hidden="1" customWidth="1"/>
    <col min="13314" max="13314" width="26.140625" style="189" customWidth="1"/>
    <col min="13315" max="13315" width="21.7109375" style="189" bestFit="1" customWidth="1"/>
    <col min="13316" max="13316" width="15.42578125" style="189" customWidth="1"/>
    <col min="13317" max="13317" width="16.5703125" style="189" customWidth="1"/>
    <col min="13318" max="13318" width="21.140625" style="189" customWidth="1"/>
    <col min="13319" max="13319" width="15.42578125" style="189" customWidth="1"/>
    <col min="13320" max="13320" width="16.5703125" style="189" customWidth="1"/>
    <col min="13321" max="13321" width="21.140625" style="189" customWidth="1"/>
    <col min="13322" max="13322" width="15.42578125" style="189" customWidth="1"/>
    <col min="13323" max="13323" width="16.5703125" style="189" customWidth="1"/>
    <col min="13324" max="13324" width="23" style="189" customWidth="1"/>
    <col min="13325" max="13329" width="16.5703125" style="189" customWidth="1"/>
    <col min="13330" max="13330" width="21" style="189" bestFit="1" customWidth="1"/>
    <col min="13331" max="13331" width="15.42578125" style="189" customWidth="1"/>
    <col min="13332" max="13332" width="16.5703125" style="189" customWidth="1"/>
    <col min="13333" max="13333" width="11.42578125" style="189" customWidth="1"/>
    <col min="13334" max="13334" width="11.7109375" style="189" bestFit="1" customWidth="1"/>
    <col min="13335" max="13335" width="15.85546875" style="189" bestFit="1" customWidth="1"/>
    <col min="13336" max="13568" width="9.140625" style="189" customWidth="1"/>
    <col min="13569" max="13569" width="0" style="189" hidden="1" customWidth="1"/>
    <col min="13570" max="13570" width="26.140625" style="189" customWidth="1"/>
    <col min="13571" max="13571" width="21.7109375" style="189" bestFit="1" customWidth="1"/>
    <col min="13572" max="13572" width="15.42578125" style="189" customWidth="1"/>
    <col min="13573" max="13573" width="16.5703125" style="189" customWidth="1"/>
    <col min="13574" max="13574" width="21.140625" style="189" customWidth="1"/>
    <col min="13575" max="13575" width="15.42578125" style="189" customWidth="1"/>
    <col min="13576" max="13576" width="16.5703125" style="189" customWidth="1"/>
    <col min="13577" max="13577" width="21.140625" style="189" customWidth="1"/>
    <col min="13578" max="13578" width="15.42578125" style="189" customWidth="1"/>
    <col min="13579" max="13579" width="16.5703125" style="189" customWidth="1"/>
    <col min="13580" max="13580" width="23" style="189" customWidth="1"/>
    <col min="13581" max="13585" width="16.5703125" style="189" customWidth="1"/>
    <col min="13586" max="13586" width="21" style="189" bestFit="1" customWidth="1"/>
    <col min="13587" max="13587" width="15.42578125" style="189" customWidth="1"/>
    <col min="13588" max="13588" width="16.5703125" style="189" customWidth="1"/>
    <col min="13589" max="13589" width="11.42578125" style="189" customWidth="1"/>
    <col min="13590" max="13590" width="11.7109375" style="189" bestFit="1" customWidth="1"/>
    <col min="13591" max="13591" width="15.85546875" style="189" bestFit="1" customWidth="1"/>
    <col min="13592" max="13824" width="9.140625" style="189" customWidth="1"/>
    <col min="13825" max="13825" width="0" style="189" hidden="1" customWidth="1"/>
    <col min="13826" max="13826" width="26.140625" style="189" customWidth="1"/>
    <col min="13827" max="13827" width="21.7109375" style="189" bestFit="1" customWidth="1"/>
    <col min="13828" max="13828" width="15.42578125" style="189" customWidth="1"/>
    <col min="13829" max="13829" width="16.5703125" style="189" customWidth="1"/>
    <col min="13830" max="13830" width="21.140625" style="189" customWidth="1"/>
    <col min="13831" max="13831" width="15.42578125" style="189" customWidth="1"/>
    <col min="13832" max="13832" width="16.5703125" style="189" customWidth="1"/>
    <col min="13833" max="13833" width="21.140625" style="189" customWidth="1"/>
    <col min="13834" max="13834" width="15.42578125" style="189" customWidth="1"/>
    <col min="13835" max="13835" width="16.5703125" style="189" customWidth="1"/>
    <col min="13836" max="13836" width="23" style="189" customWidth="1"/>
    <col min="13837" max="13841" width="16.5703125" style="189" customWidth="1"/>
    <col min="13842" max="13842" width="21" style="189" bestFit="1" customWidth="1"/>
    <col min="13843" max="13843" width="15.42578125" style="189" customWidth="1"/>
    <col min="13844" max="13844" width="16.5703125" style="189" customWidth="1"/>
    <col min="13845" max="13845" width="11.42578125" style="189" customWidth="1"/>
    <col min="13846" max="13846" width="11.7109375" style="189" bestFit="1" customWidth="1"/>
    <col min="13847" max="13847" width="15.85546875" style="189" bestFit="1" customWidth="1"/>
    <col min="13848" max="14080" width="9.140625" style="189" customWidth="1"/>
    <col min="14081" max="14081" width="0" style="189" hidden="1" customWidth="1"/>
    <col min="14082" max="14082" width="26.140625" style="189" customWidth="1"/>
    <col min="14083" max="14083" width="21.7109375" style="189" bestFit="1" customWidth="1"/>
    <col min="14084" max="14084" width="15.42578125" style="189" customWidth="1"/>
    <col min="14085" max="14085" width="16.5703125" style="189" customWidth="1"/>
    <col min="14086" max="14086" width="21.140625" style="189" customWidth="1"/>
    <col min="14087" max="14087" width="15.42578125" style="189" customWidth="1"/>
    <col min="14088" max="14088" width="16.5703125" style="189" customWidth="1"/>
    <col min="14089" max="14089" width="21.140625" style="189" customWidth="1"/>
    <col min="14090" max="14090" width="15.42578125" style="189" customWidth="1"/>
    <col min="14091" max="14091" width="16.5703125" style="189" customWidth="1"/>
    <col min="14092" max="14092" width="23" style="189" customWidth="1"/>
    <col min="14093" max="14097" width="16.5703125" style="189" customWidth="1"/>
    <col min="14098" max="14098" width="21" style="189" bestFit="1" customWidth="1"/>
    <col min="14099" max="14099" width="15.42578125" style="189" customWidth="1"/>
    <col min="14100" max="14100" width="16.5703125" style="189" customWidth="1"/>
    <col min="14101" max="14101" width="11.42578125" style="189" customWidth="1"/>
    <col min="14102" max="14102" width="11.7109375" style="189" bestFit="1" customWidth="1"/>
    <col min="14103" max="14103" width="15.85546875" style="189" bestFit="1" customWidth="1"/>
    <col min="14104" max="14336" width="9.140625" style="189" customWidth="1"/>
    <col min="14337" max="14337" width="0" style="189" hidden="1" customWidth="1"/>
    <col min="14338" max="14338" width="26.140625" style="189" customWidth="1"/>
    <col min="14339" max="14339" width="21.7109375" style="189" bestFit="1" customWidth="1"/>
    <col min="14340" max="14340" width="15.42578125" style="189" customWidth="1"/>
    <col min="14341" max="14341" width="16.5703125" style="189" customWidth="1"/>
    <col min="14342" max="14342" width="21.140625" style="189" customWidth="1"/>
    <col min="14343" max="14343" width="15.42578125" style="189" customWidth="1"/>
    <col min="14344" max="14344" width="16.5703125" style="189" customWidth="1"/>
    <col min="14345" max="14345" width="21.140625" style="189" customWidth="1"/>
    <col min="14346" max="14346" width="15.42578125" style="189" customWidth="1"/>
    <col min="14347" max="14347" width="16.5703125" style="189" customWidth="1"/>
    <col min="14348" max="14348" width="23" style="189" customWidth="1"/>
    <col min="14349" max="14353" width="16.5703125" style="189" customWidth="1"/>
    <col min="14354" max="14354" width="21" style="189" bestFit="1" customWidth="1"/>
    <col min="14355" max="14355" width="15.42578125" style="189" customWidth="1"/>
    <col min="14356" max="14356" width="16.5703125" style="189" customWidth="1"/>
    <col min="14357" max="14357" width="11.42578125" style="189" customWidth="1"/>
    <col min="14358" max="14358" width="11.7109375" style="189" bestFit="1" customWidth="1"/>
    <col min="14359" max="14359" width="15.85546875" style="189" bestFit="1" customWidth="1"/>
    <col min="14360" max="14592" width="9.140625" style="189" customWidth="1"/>
    <col min="14593" max="14593" width="0" style="189" hidden="1" customWidth="1"/>
    <col min="14594" max="14594" width="26.140625" style="189" customWidth="1"/>
    <col min="14595" max="14595" width="21.7109375" style="189" bestFit="1" customWidth="1"/>
    <col min="14596" max="14596" width="15.42578125" style="189" customWidth="1"/>
    <col min="14597" max="14597" width="16.5703125" style="189" customWidth="1"/>
    <col min="14598" max="14598" width="21.140625" style="189" customWidth="1"/>
    <col min="14599" max="14599" width="15.42578125" style="189" customWidth="1"/>
    <col min="14600" max="14600" width="16.5703125" style="189" customWidth="1"/>
    <col min="14601" max="14601" width="21.140625" style="189" customWidth="1"/>
    <col min="14602" max="14602" width="15.42578125" style="189" customWidth="1"/>
    <col min="14603" max="14603" width="16.5703125" style="189" customWidth="1"/>
    <col min="14604" max="14604" width="23" style="189" customWidth="1"/>
    <col min="14605" max="14609" width="16.5703125" style="189" customWidth="1"/>
    <col min="14610" max="14610" width="21" style="189" bestFit="1" customWidth="1"/>
    <col min="14611" max="14611" width="15.42578125" style="189" customWidth="1"/>
    <col min="14612" max="14612" width="16.5703125" style="189" customWidth="1"/>
    <col min="14613" max="14613" width="11.42578125" style="189" customWidth="1"/>
    <col min="14614" max="14614" width="11.7109375" style="189" bestFit="1" customWidth="1"/>
    <col min="14615" max="14615" width="15.85546875" style="189" bestFit="1" customWidth="1"/>
    <col min="14616" max="14848" width="9.140625" style="189" customWidth="1"/>
    <col min="14849" max="14849" width="0" style="189" hidden="1" customWidth="1"/>
    <col min="14850" max="14850" width="26.140625" style="189" customWidth="1"/>
    <col min="14851" max="14851" width="21.7109375" style="189" bestFit="1" customWidth="1"/>
    <col min="14852" max="14852" width="15.42578125" style="189" customWidth="1"/>
    <col min="14853" max="14853" width="16.5703125" style="189" customWidth="1"/>
    <col min="14854" max="14854" width="21.140625" style="189" customWidth="1"/>
    <col min="14855" max="14855" width="15.42578125" style="189" customWidth="1"/>
    <col min="14856" max="14856" width="16.5703125" style="189" customWidth="1"/>
    <col min="14857" max="14857" width="21.140625" style="189" customWidth="1"/>
    <col min="14858" max="14858" width="15.42578125" style="189" customWidth="1"/>
    <col min="14859" max="14859" width="16.5703125" style="189" customWidth="1"/>
    <col min="14860" max="14860" width="23" style="189" customWidth="1"/>
    <col min="14861" max="14865" width="16.5703125" style="189" customWidth="1"/>
    <col min="14866" max="14866" width="21" style="189" bestFit="1" customWidth="1"/>
    <col min="14867" max="14867" width="15.42578125" style="189" customWidth="1"/>
    <col min="14868" max="14868" width="16.5703125" style="189" customWidth="1"/>
    <col min="14869" max="14869" width="11.42578125" style="189" customWidth="1"/>
    <col min="14870" max="14870" width="11.7109375" style="189" bestFit="1" customWidth="1"/>
    <col min="14871" max="14871" width="15.85546875" style="189" bestFit="1" customWidth="1"/>
    <col min="14872" max="15104" width="9.140625" style="189" customWidth="1"/>
    <col min="15105" max="15105" width="0" style="189" hidden="1" customWidth="1"/>
    <col min="15106" max="15106" width="26.140625" style="189" customWidth="1"/>
    <col min="15107" max="15107" width="21.7109375" style="189" bestFit="1" customWidth="1"/>
    <col min="15108" max="15108" width="15.42578125" style="189" customWidth="1"/>
    <col min="15109" max="15109" width="16.5703125" style="189" customWidth="1"/>
    <col min="15110" max="15110" width="21.140625" style="189" customWidth="1"/>
    <col min="15111" max="15111" width="15.42578125" style="189" customWidth="1"/>
    <col min="15112" max="15112" width="16.5703125" style="189" customWidth="1"/>
    <col min="15113" max="15113" width="21.140625" style="189" customWidth="1"/>
    <col min="15114" max="15114" width="15.42578125" style="189" customWidth="1"/>
    <col min="15115" max="15115" width="16.5703125" style="189" customWidth="1"/>
    <col min="15116" max="15116" width="23" style="189" customWidth="1"/>
    <col min="15117" max="15121" width="16.5703125" style="189" customWidth="1"/>
    <col min="15122" max="15122" width="21" style="189" bestFit="1" customWidth="1"/>
    <col min="15123" max="15123" width="15.42578125" style="189" customWidth="1"/>
    <col min="15124" max="15124" width="16.5703125" style="189" customWidth="1"/>
    <col min="15125" max="15125" width="11.42578125" style="189" customWidth="1"/>
    <col min="15126" max="15126" width="11.7109375" style="189" bestFit="1" customWidth="1"/>
    <col min="15127" max="15127" width="15.85546875" style="189" bestFit="1" customWidth="1"/>
    <col min="15128" max="15360" width="9.140625" style="189" customWidth="1"/>
    <col min="15361" max="15361" width="0" style="189" hidden="1" customWidth="1"/>
    <col min="15362" max="15362" width="26.140625" style="189" customWidth="1"/>
    <col min="15363" max="15363" width="21.7109375" style="189" bestFit="1" customWidth="1"/>
    <col min="15364" max="15364" width="15.42578125" style="189" customWidth="1"/>
    <col min="15365" max="15365" width="16.5703125" style="189" customWidth="1"/>
    <col min="15366" max="15366" width="21.140625" style="189" customWidth="1"/>
    <col min="15367" max="15367" width="15.42578125" style="189" customWidth="1"/>
    <col min="15368" max="15368" width="16.5703125" style="189" customWidth="1"/>
    <col min="15369" max="15369" width="21.140625" style="189" customWidth="1"/>
    <col min="15370" max="15370" width="15.42578125" style="189" customWidth="1"/>
    <col min="15371" max="15371" width="16.5703125" style="189" customWidth="1"/>
    <col min="15372" max="15372" width="23" style="189" customWidth="1"/>
    <col min="15373" max="15377" width="16.5703125" style="189" customWidth="1"/>
    <col min="15378" max="15378" width="21" style="189" bestFit="1" customWidth="1"/>
    <col min="15379" max="15379" width="15.42578125" style="189" customWidth="1"/>
    <col min="15380" max="15380" width="16.5703125" style="189" customWidth="1"/>
    <col min="15381" max="15381" width="11.42578125" style="189" customWidth="1"/>
    <col min="15382" max="15382" width="11.7109375" style="189" bestFit="1" customWidth="1"/>
    <col min="15383" max="15383" width="15.85546875" style="189" bestFit="1" customWidth="1"/>
    <col min="15384" max="15616" width="9.140625" style="189" customWidth="1"/>
    <col min="15617" max="15617" width="0" style="189" hidden="1" customWidth="1"/>
    <col min="15618" max="15618" width="26.140625" style="189" customWidth="1"/>
    <col min="15619" max="15619" width="21.7109375" style="189" bestFit="1" customWidth="1"/>
    <col min="15620" max="15620" width="15.42578125" style="189" customWidth="1"/>
    <col min="15621" max="15621" width="16.5703125" style="189" customWidth="1"/>
    <col min="15622" max="15622" width="21.140625" style="189" customWidth="1"/>
    <col min="15623" max="15623" width="15.42578125" style="189" customWidth="1"/>
    <col min="15624" max="15624" width="16.5703125" style="189" customWidth="1"/>
    <col min="15625" max="15625" width="21.140625" style="189" customWidth="1"/>
    <col min="15626" max="15626" width="15.42578125" style="189" customWidth="1"/>
    <col min="15627" max="15627" width="16.5703125" style="189" customWidth="1"/>
    <col min="15628" max="15628" width="23" style="189" customWidth="1"/>
    <col min="15629" max="15633" width="16.5703125" style="189" customWidth="1"/>
    <col min="15634" max="15634" width="21" style="189" bestFit="1" customWidth="1"/>
    <col min="15635" max="15635" width="15.42578125" style="189" customWidth="1"/>
    <col min="15636" max="15636" width="16.5703125" style="189" customWidth="1"/>
    <col min="15637" max="15637" width="11.42578125" style="189" customWidth="1"/>
    <col min="15638" max="15638" width="11.7109375" style="189" bestFit="1" customWidth="1"/>
    <col min="15639" max="15639" width="15.85546875" style="189" bestFit="1" customWidth="1"/>
    <col min="15640" max="15872" width="9.140625" style="189" customWidth="1"/>
    <col min="15873" max="15873" width="0" style="189" hidden="1" customWidth="1"/>
    <col min="15874" max="15874" width="26.140625" style="189" customWidth="1"/>
    <col min="15875" max="15875" width="21.7109375" style="189" bestFit="1" customWidth="1"/>
    <col min="15876" max="15876" width="15.42578125" style="189" customWidth="1"/>
    <col min="15877" max="15877" width="16.5703125" style="189" customWidth="1"/>
    <col min="15878" max="15878" width="21.140625" style="189" customWidth="1"/>
    <col min="15879" max="15879" width="15.42578125" style="189" customWidth="1"/>
    <col min="15880" max="15880" width="16.5703125" style="189" customWidth="1"/>
    <col min="15881" max="15881" width="21.140625" style="189" customWidth="1"/>
    <col min="15882" max="15882" width="15.42578125" style="189" customWidth="1"/>
    <col min="15883" max="15883" width="16.5703125" style="189" customWidth="1"/>
    <col min="15884" max="15884" width="23" style="189" customWidth="1"/>
    <col min="15885" max="15889" width="16.5703125" style="189" customWidth="1"/>
    <col min="15890" max="15890" width="21" style="189" bestFit="1" customWidth="1"/>
    <col min="15891" max="15891" width="15.42578125" style="189" customWidth="1"/>
    <col min="15892" max="15892" width="16.5703125" style="189" customWidth="1"/>
    <col min="15893" max="15893" width="11.42578125" style="189" customWidth="1"/>
    <col min="15894" max="15894" width="11.7109375" style="189" bestFit="1" customWidth="1"/>
    <col min="15895" max="15895" width="15.85546875" style="189" bestFit="1" customWidth="1"/>
    <col min="15896" max="16128" width="9.140625" style="189" customWidth="1"/>
    <col min="16129" max="16129" width="0" style="189" hidden="1" customWidth="1"/>
    <col min="16130" max="16130" width="26.140625" style="189" customWidth="1"/>
    <col min="16131" max="16131" width="21.7109375" style="189" bestFit="1" customWidth="1"/>
    <col min="16132" max="16132" width="15.42578125" style="189" customWidth="1"/>
    <col min="16133" max="16133" width="16.5703125" style="189" customWidth="1"/>
    <col min="16134" max="16134" width="21.140625" style="189" customWidth="1"/>
    <col min="16135" max="16135" width="15.42578125" style="189" customWidth="1"/>
    <col min="16136" max="16136" width="16.5703125" style="189" customWidth="1"/>
    <col min="16137" max="16137" width="21.140625" style="189" customWidth="1"/>
    <col min="16138" max="16138" width="15.42578125" style="189" customWidth="1"/>
    <col min="16139" max="16139" width="16.5703125" style="189" customWidth="1"/>
    <col min="16140" max="16140" width="23" style="189" customWidth="1"/>
    <col min="16141" max="16145" width="16.5703125" style="189" customWidth="1"/>
    <col min="16146" max="16146" width="21" style="189" bestFit="1" customWidth="1"/>
    <col min="16147" max="16147" width="15.42578125" style="189" customWidth="1"/>
    <col min="16148" max="16148" width="16.5703125" style="189" customWidth="1"/>
    <col min="16149" max="16149" width="11.42578125" style="189" customWidth="1"/>
    <col min="16150" max="16150" width="11.7109375" style="189" bestFit="1" customWidth="1"/>
    <col min="16151" max="16151" width="15.85546875" style="189" bestFit="1" customWidth="1"/>
    <col min="16152" max="16384" width="9.140625" style="189" customWidth="1"/>
  </cols>
  <sheetData>
    <row r="1" spans="1:22" s="651" customFormat="1" ht="33" customHeight="1">
      <c r="A1" s="633"/>
      <c r="B1" s="979" t="s">
        <v>1019</v>
      </c>
      <c r="C1" s="979"/>
      <c r="D1" s="979"/>
      <c r="E1" s="979"/>
      <c r="F1" s="979"/>
      <c r="G1" s="979"/>
      <c r="H1" s="979"/>
      <c r="I1" s="979"/>
      <c r="J1" s="979"/>
      <c r="K1" s="979"/>
      <c r="L1" s="979"/>
      <c r="M1" s="979"/>
      <c r="N1" s="979"/>
      <c r="O1" s="979"/>
      <c r="P1" s="979"/>
      <c r="Q1" s="979"/>
      <c r="R1" s="979"/>
      <c r="S1" s="979"/>
      <c r="T1" s="979"/>
    </row>
    <row r="2" spans="1:22" s="652" customFormat="1" ht="26.25">
      <c r="A2" s="633"/>
      <c r="B2" s="980" t="s">
        <v>1043</v>
      </c>
      <c r="C2" s="980"/>
      <c r="D2" s="980"/>
      <c r="E2" s="980"/>
      <c r="F2" s="980"/>
      <c r="G2" s="980"/>
      <c r="H2" s="980"/>
      <c r="I2" s="980"/>
      <c r="J2" s="980"/>
      <c r="K2" s="980"/>
      <c r="L2" s="980"/>
      <c r="M2" s="980"/>
      <c r="N2" s="980"/>
      <c r="O2" s="980"/>
      <c r="P2" s="980"/>
      <c r="Q2" s="980"/>
      <c r="R2" s="980"/>
      <c r="S2" s="980"/>
      <c r="T2" s="980"/>
    </row>
    <row r="3" spans="1:22" s="653" customFormat="1" ht="26.25">
      <c r="A3" s="633"/>
      <c r="B3" s="981" t="s">
        <v>3</v>
      </c>
      <c r="C3" s="981"/>
      <c r="D3" s="981"/>
      <c r="E3" s="981"/>
      <c r="F3" s="981"/>
      <c r="G3" s="981"/>
      <c r="H3" s="981"/>
      <c r="I3" s="981"/>
      <c r="J3" s="981"/>
      <c r="K3" s="981"/>
      <c r="L3" s="981"/>
      <c r="M3" s="981"/>
      <c r="N3" s="981"/>
      <c r="O3" s="981"/>
      <c r="P3" s="981"/>
      <c r="Q3" s="981"/>
      <c r="R3" s="981"/>
      <c r="S3" s="981"/>
      <c r="T3" s="981"/>
    </row>
    <row r="4" spans="1:22" s="654" customFormat="1" ht="15" customHeight="1">
      <c r="A4" s="633"/>
      <c r="B4" s="633"/>
      <c r="C4" s="633"/>
      <c r="D4" s="633"/>
      <c r="E4" s="633"/>
      <c r="F4" s="633"/>
      <c r="G4" s="633"/>
      <c r="H4" s="633"/>
      <c r="I4" s="633"/>
      <c r="J4" s="633"/>
      <c r="K4" s="633"/>
      <c r="L4" s="633"/>
      <c r="M4" s="633"/>
      <c r="N4" s="633"/>
      <c r="O4" s="633"/>
      <c r="P4" s="633"/>
      <c r="Q4" s="633"/>
      <c r="R4" s="633"/>
      <c r="S4" s="633"/>
      <c r="T4" s="633"/>
    </row>
    <row r="5" spans="1:22" s="657" customFormat="1" ht="15" customHeight="1">
      <c r="A5" s="655"/>
      <c r="B5" s="656"/>
      <c r="C5" s="982" t="s">
        <v>972</v>
      </c>
      <c r="D5" s="982"/>
      <c r="E5" s="982"/>
      <c r="F5" s="982" t="s">
        <v>973</v>
      </c>
      <c r="G5" s="982"/>
      <c r="H5" s="982"/>
      <c r="I5" s="982" t="s">
        <v>974</v>
      </c>
      <c r="J5" s="982"/>
      <c r="K5" s="982"/>
      <c r="L5" s="982" t="s">
        <v>975</v>
      </c>
      <c r="M5" s="982"/>
      <c r="N5" s="982"/>
      <c r="O5" s="982" t="s">
        <v>976</v>
      </c>
      <c r="P5" s="982"/>
      <c r="Q5" s="982"/>
      <c r="R5" s="982" t="s">
        <v>977</v>
      </c>
      <c r="S5" s="982"/>
      <c r="T5" s="982"/>
    </row>
    <row r="6" spans="1:22" s="661" customFormat="1" ht="15" customHeight="1">
      <c r="A6" s="633"/>
      <c r="B6" s="658"/>
      <c r="C6" s="656" t="s">
        <v>1044</v>
      </c>
      <c r="D6" s="659" t="s">
        <v>979</v>
      </c>
      <c r="E6" s="660" t="s">
        <v>980</v>
      </c>
      <c r="F6" s="660" t="s">
        <v>1044</v>
      </c>
      <c r="G6" s="659" t="s">
        <v>979</v>
      </c>
      <c r="H6" s="660" t="s">
        <v>980</v>
      </c>
      <c r="I6" s="660" t="s">
        <v>1044</v>
      </c>
      <c r="J6" s="659" t="s">
        <v>979</v>
      </c>
      <c r="K6" s="660" t="s">
        <v>980</v>
      </c>
      <c r="L6" s="660" t="s">
        <v>1044</v>
      </c>
      <c r="M6" s="659" t="s">
        <v>979</v>
      </c>
      <c r="N6" s="660" t="s">
        <v>980</v>
      </c>
      <c r="O6" s="660" t="s">
        <v>1044</v>
      </c>
      <c r="P6" s="659" t="s">
        <v>979</v>
      </c>
      <c r="Q6" s="660" t="s">
        <v>980</v>
      </c>
      <c r="R6" s="660" t="s">
        <v>1044</v>
      </c>
      <c r="S6" s="659" t="s">
        <v>979</v>
      </c>
      <c r="T6" s="660" t="s">
        <v>980</v>
      </c>
    </row>
    <row r="7" spans="1:22" s="654" customFormat="1" ht="15" customHeight="1">
      <c r="A7" s="633"/>
      <c r="B7" s="655"/>
      <c r="C7" s="655"/>
      <c r="D7" s="655"/>
      <c r="E7" s="655"/>
      <c r="F7" s="633"/>
      <c r="G7" s="633"/>
      <c r="H7" s="633"/>
      <c r="I7" s="633"/>
      <c r="J7" s="633"/>
      <c r="K7" s="633"/>
      <c r="L7" s="633"/>
      <c r="M7" s="633"/>
      <c r="N7" s="633"/>
      <c r="O7" s="633"/>
      <c r="P7" s="633"/>
      <c r="Q7" s="633"/>
      <c r="R7" s="633"/>
      <c r="S7" s="633"/>
      <c r="T7" s="633"/>
    </row>
    <row r="8" spans="1:22" s="664" customFormat="1" ht="15" customHeight="1">
      <c r="A8" s="633"/>
      <c r="B8" s="662" t="s">
        <v>0</v>
      </c>
      <c r="C8" s="662"/>
      <c r="D8" s="662"/>
      <c r="E8" s="662"/>
      <c r="F8" s="663"/>
      <c r="G8" s="663"/>
      <c r="H8" s="663"/>
      <c r="I8" s="663"/>
      <c r="J8" s="663"/>
      <c r="K8" s="663"/>
      <c r="L8" s="663"/>
      <c r="M8" s="663"/>
      <c r="N8" s="663"/>
      <c r="O8" s="663"/>
      <c r="P8" s="663"/>
      <c r="Q8" s="663"/>
      <c r="R8" s="663"/>
      <c r="S8" s="663"/>
      <c r="T8" s="663"/>
    </row>
    <row r="9" spans="1:22" s="667" customFormat="1" ht="15" customHeight="1">
      <c r="A9" s="633" t="s">
        <v>1045</v>
      </c>
      <c r="B9" s="633" t="s">
        <v>317</v>
      </c>
      <c r="C9" s="665">
        <v>2955995</v>
      </c>
      <c r="D9" s="666">
        <v>0.18110000000000001</v>
      </c>
      <c r="E9" s="665">
        <v>2</v>
      </c>
      <c r="F9" s="665">
        <v>2294984.9506199998</v>
      </c>
      <c r="G9" s="666">
        <v>0.14535333994872021</v>
      </c>
      <c r="H9" s="665">
        <v>3</v>
      </c>
      <c r="I9" s="665">
        <v>2420343.7037199996</v>
      </c>
      <c r="J9" s="666">
        <v>0.1420547836206805</v>
      </c>
      <c r="K9" s="665">
        <v>3</v>
      </c>
      <c r="L9" s="665">
        <v>2637949.07339</v>
      </c>
      <c r="M9" s="666">
        <v>0.16930709895599294</v>
      </c>
      <c r="N9" s="665">
        <v>2</v>
      </c>
      <c r="O9" s="665">
        <v>2421856.4594899998</v>
      </c>
      <c r="P9" s="666">
        <v>0.14122332825755532</v>
      </c>
      <c r="Q9" s="665">
        <v>2</v>
      </c>
      <c r="R9" s="665">
        <v>2298500.0631200001</v>
      </c>
      <c r="S9" s="666">
        <v>0.13241521807687726</v>
      </c>
      <c r="T9" s="665">
        <v>2</v>
      </c>
      <c r="V9" s="665"/>
    </row>
    <row r="10" spans="1:22" s="667" customFormat="1" ht="15" customHeight="1">
      <c r="A10" s="633" t="s">
        <v>1045</v>
      </c>
      <c r="B10" s="633" t="s">
        <v>318</v>
      </c>
      <c r="C10" s="665">
        <v>824850</v>
      </c>
      <c r="D10" s="666">
        <v>5.0500000000000003E-2</v>
      </c>
      <c r="E10" s="665">
        <v>5</v>
      </c>
      <c r="F10" s="665">
        <v>808695.75572000002</v>
      </c>
      <c r="G10" s="666">
        <v>5.1218910635775911E-2</v>
      </c>
      <c r="H10" s="665">
        <v>5</v>
      </c>
      <c r="I10" s="665">
        <v>892157.75495000009</v>
      </c>
      <c r="J10" s="666">
        <v>5.2362512249870062E-2</v>
      </c>
      <c r="K10" s="665">
        <v>5</v>
      </c>
      <c r="L10" s="665">
        <v>1030468.3020499999</v>
      </c>
      <c r="M10" s="666">
        <v>6.6136833552282906E-2</v>
      </c>
      <c r="N10" s="665">
        <v>5</v>
      </c>
      <c r="O10" s="665">
        <v>1894760.2370200001</v>
      </c>
      <c r="P10" s="666">
        <v>0.11048728584781087</v>
      </c>
      <c r="Q10" s="665">
        <v>3</v>
      </c>
      <c r="R10" s="665">
        <v>1994851.5782399999</v>
      </c>
      <c r="S10" s="666">
        <v>0.11492220992376004</v>
      </c>
      <c r="T10" s="665">
        <v>3</v>
      </c>
      <c r="V10" s="665"/>
    </row>
    <row r="11" spans="1:22" s="667" customFormat="1" ht="15" customHeight="1">
      <c r="A11" s="633" t="s">
        <v>1045</v>
      </c>
      <c r="B11" s="633" t="s">
        <v>319</v>
      </c>
      <c r="C11" s="665">
        <v>2018812</v>
      </c>
      <c r="D11" s="666">
        <v>0.1237</v>
      </c>
      <c r="E11" s="665">
        <v>4</v>
      </c>
      <c r="F11" s="665">
        <v>1778459.1049200001</v>
      </c>
      <c r="G11" s="666">
        <v>0.11263907015708195</v>
      </c>
      <c r="H11" s="665">
        <v>4</v>
      </c>
      <c r="I11" s="665">
        <v>2062948.76449</v>
      </c>
      <c r="J11" s="666">
        <v>0.1210785641352362</v>
      </c>
      <c r="K11" s="665">
        <v>4</v>
      </c>
      <c r="L11" s="665">
        <v>1509292.6690100001</v>
      </c>
      <c r="M11" s="666">
        <v>9.6868421700517071E-2</v>
      </c>
      <c r="N11" s="665">
        <v>4</v>
      </c>
      <c r="O11" s="665">
        <v>1631793.9617600001</v>
      </c>
      <c r="P11" s="666">
        <v>9.5153192670575246E-2</v>
      </c>
      <c r="Q11" s="665">
        <v>4</v>
      </c>
      <c r="R11" s="665">
        <v>1847324.6696299999</v>
      </c>
      <c r="S11" s="666">
        <v>0.1064232726867151</v>
      </c>
      <c r="T11" s="665">
        <v>4</v>
      </c>
      <c r="V11" s="665"/>
    </row>
    <row r="12" spans="1:22" s="667" customFormat="1" ht="15" customHeight="1">
      <c r="A12" s="633" t="s">
        <v>1045</v>
      </c>
      <c r="B12" s="633" t="s">
        <v>320</v>
      </c>
      <c r="C12" s="665">
        <v>5624757</v>
      </c>
      <c r="D12" s="666">
        <v>0.34449999999999997</v>
      </c>
      <c r="E12" s="665">
        <v>1</v>
      </c>
      <c r="F12" s="665">
        <v>5409835.8529099999</v>
      </c>
      <c r="G12" s="666">
        <v>0.342633057172061</v>
      </c>
      <c r="H12" s="665">
        <v>1</v>
      </c>
      <c r="I12" s="665">
        <v>6135911.4183599995</v>
      </c>
      <c r="J12" s="666">
        <v>0.36012883935083817</v>
      </c>
      <c r="K12" s="665">
        <v>1</v>
      </c>
      <c r="L12" s="665">
        <v>5859416.1399799995</v>
      </c>
      <c r="M12" s="666">
        <v>0.37606516298704551</v>
      </c>
      <c r="N12" s="665">
        <v>1</v>
      </c>
      <c r="O12" s="665">
        <v>6931148.9602799984</v>
      </c>
      <c r="P12" s="666">
        <v>0.40416925659820557</v>
      </c>
      <c r="Q12" s="665">
        <v>1</v>
      </c>
      <c r="R12" s="665">
        <v>7001388.6043200009</v>
      </c>
      <c r="S12" s="666">
        <v>0.40334582267687963</v>
      </c>
      <c r="T12" s="665">
        <v>1</v>
      </c>
      <c r="V12" s="665"/>
    </row>
    <row r="13" spans="1:22" s="667" customFormat="1" ht="15" customHeight="1">
      <c r="A13" s="633" t="s">
        <v>1045</v>
      </c>
      <c r="B13" s="633" t="s">
        <v>321</v>
      </c>
      <c r="C13" s="665">
        <v>2832813</v>
      </c>
      <c r="D13" s="666">
        <v>0.17349999999999999</v>
      </c>
      <c r="E13" s="665">
        <v>3</v>
      </c>
      <c r="F13" s="665">
        <v>3100260.53449</v>
      </c>
      <c r="G13" s="666">
        <v>0.19635563330277417</v>
      </c>
      <c r="H13" s="665">
        <v>2</v>
      </c>
      <c r="I13" s="665">
        <v>2786936.6253200001</v>
      </c>
      <c r="J13" s="666">
        <v>0.16357085097703214</v>
      </c>
      <c r="K13" s="665">
        <v>2</v>
      </c>
      <c r="L13" s="665">
        <v>2072460.6982200001</v>
      </c>
      <c r="M13" s="666">
        <v>0.13301329887503277</v>
      </c>
      <c r="N13" s="665">
        <v>3</v>
      </c>
      <c r="O13" s="665">
        <v>1522047.64591</v>
      </c>
      <c r="P13" s="666">
        <v>8.8753663942268329E-2</v>
      </c>
      <c r="Q13" s="665">
        <v>5</v>
      </c>
      <c r="R13" s="665">
        <v>1372116.4668099999</v>
      </c>
      <c r="S13" s="666">
        <v>7.9046811481438189E-2</v>
      </c>
      <c r="T13" s="665">
        <v>5</v>
      </c>
      <c r="V13" s="665"/>
    </row>
    <row r="14" spans="1:22" s="667" customFormat="1" ht="15" customHeight="1">
      <c r="A14" s="633" t="s">
        <v>1045</v>
      </c>
      <c r="B14" s="633" t="s">
        <v>322</v>
      </c>
      <c r="C14" s="665">
        <v>269632</v>
      </c>
      <c r="D14" s="666">
        <v>1.6500000000000001E-2</v>
      </c>
      <c r="E14" s="665">
        <v>9</v>
      </c>
      <c r="F14" s="665">
        <v>335408.88043999998</v>
      </c>
      <c r="G14" s="666">
        <v>2.1243189855011554E-2</v>
      </c>
      <c r="H14" s="665">
        <v>9</v>
      </c>
      <c r="I14" s="665">
        <v>346682.42413999996</v>
      </c>
      <c r="J14" s="666">
        <v>2.034748067830534E-2</v>
      </c>
      <c r="K14" s="665">
        <v>9</v>
      </c>
      <c r="L14" s="665">
        <v>341420.74091000005</v>
      </c>
      <c r="M14" s="666">
        <v>2.1912839694283134E-2</v>
      </c>
      <c r="N14" s="665">
        <v>9</v>
      </c>
      <c r="O14" s="665">
        <v>413655.5442</v>
      </c>
      <c r="P14" s="666">
        <v>2.4121087967540422E-2</v>
      </c>
      <c r="Q14" s="665">
        <v>8</v>
      </c>
      <c r="R14" s="665">
        <v>383669.15344999998</v>
      </c>
      <c r="S14" s="666">
        <v>2.2102951154367785E-2</v>
      </c>
      <c r="T14" s="665">
        <v>9</v>
      </c>
      <c r="V14" s="665"/>
    </row>
    <row r="15" spans="1:22" s="667" customFormat="1" ht="15" customHeight="1">
      <c r="A15" s="633" t="s">
        <v>1045</v>
      </c>
      <c r="B15" s="633" t="s">
        <v>323</v>
      </c>
      <c r="C15" s="665">
        <v>534954</v>
      </c>
      <c r="D15" s="666">
        <v>3.2800000000000003E-2</v>
      </c>
      <c r="E15" s="665">
        <v>6</v>
      </c>
      <c r="F15" s="665">
        <v>592495.92102999997</v>
      </c>
      <c r="G15" s="666">
        <v>3.7525850008052405E-2</v>
      </c>
      <c r="H15" s="665">
        <v>6</v>
      </c>
      <c r="I15" s="665">
        <v>805560.82851999998</v>
      </c>
      <c r="J15" s="666">
        <v>4.7279966482786408E-2</v>
      </c>
      <c r="K15" s="665">
        <v>6</v>
      </c>
      <c r="L15" s="665">
        <v>806004.75236000004</v>
      </c>
      <c r="M15" s="666">
        <v>5.17304627838963E-2</v>
      </c>
      <c r="N15" s="665">
        <v>6</v>
      </c>
      <c r="O15" s="665">
        <v>891472.47904000012</v>
      </c>
      <c r="P15" s="666">
        <v>5.1983555857209707E-2</v>
      </c>
      <c r="Q15" s="665">
        <v>6</v>
      </c>
      <c r="R15" s="665">
        <v>928363.52506000001</v>
      </c>
      <c r="S15" s="666">
        <v>5.3482469110126142E-2</v>
      </c>
      <c r="T15" s="665">
        <v>6</v>
      </c>
      <c r="V15" s="665"/>
    </row>
    <row r="16" spans="1:22" s="667" customFormat="1" ht="15" customHeight="1">
      <c r="A16" s="633" t="s">
        <v>1045</v>
      </c>
      <c r="B16" s="633" t="s">
        <v>324</v>
      </c>
      <c r="C16" s="665">
        <v>401</v>
      </c>
      <c r="D16" s="666">
        <v>0</v>
      </c>
      <c r="E16" s="665">
        <v>18</v>
      </c>
      <c r="F16" s="665">
        <v>304.08785</v>
      </c>
      <c r="G16" s="666">
        <v>1.9259466003637442E-5</v>
      </c>
      <c r="H16" s="665">
        <v>19</v>
      </c>
      <c r="I16" s="665">
        <v>27.818999999999999</v>
      </c>
      <c r="J16" s="666">
        <v>1.6327524142417756E-6</v>
      </c>
      <c r="K16" s="665">
        <v>20</v>
      </c>
      <c r="L16" s="665">
        <v>421.19416999999999</v>
      </c>
      <c r="M16" s="666">
        <v>2.7032805045108814E-5</v>
      </c>
      <c r="N16" s="665">
        <v>18</v>
      </c>
      <c r="O16" s="665">
        <v>87.208699999999993</v>
      </c>
      <c r="P16" s="666">
        <v>5.0853149528144106E-6</v>
      </c>
      <c r="Q16" s="665">
        <v>19</v>
      </c>
      <c r="R16" s="665">
        <v>38.694199999999995</v>
      </c>
      <c r="S16" s="666">
        <v>2.2291497892566316E-6</v>
      </c>
      <c r="T16" s="665">
        <v>19</v>
      </c>
      <c r="V16" s="189"/>
    </row>
    <row r="17" spans="1:22" s="667" customFormat="1" ht="15" customHeight="1">
      <c r="A17" s="633" t="s">
        <v>1045</v>
      </c>
      <c r="B17" s="633" t="s">
        <v>325</v>
      </c>
      <c r="C17" s="665">
        <v>28633</v>
      </c>
      <c r="D17" s="666">
        <v>1.8E-3</v>
      </c>
      <c r="E17" s="665">
        <v>14</v>
      </c>
      <c r="F17" s="665">
        <v>44567.894289999997</v>
      </c>
      <c r="G17" s="666">
        <v>2.8227166752369821E-3</v>
      </c>
      <c r="H17" s="665">
        <v>13</v>
      </c>
      <c r="I17" s="665">
        <v>16156.58959</v>
      </c>
      <c r="J17" s="666">
        <v>9.4826236237772891E-4</v>
      </c>
      <c r="K17" s="665">
        <v>15</v>
      </c>
      <c r="L17" s="665">
        <v>6758.2307999999994</v>
      </c>
      <c r="M17" s="666">
        <v>4.3375228974857315E-4</v>
      </c>
      <c r="N17" s="665">
        <v>16</v>
      </c>
      <c r="O17" s="665">
        <v>10858.319100000001</v>
      </c>
      <c r="P17" s="666">
        <v>6.3317045755366516E-4</v>
      </c>
      <c r="Q17" s="665">
        <v>15</v>
      </c>
      <c r="R17" s="665">
        <v>14581.496570000001</v>
      </c>
      <c r="S17" s="666">
        <v>8.4003132268044842E-4</v>
      </c>
      <c r="T17" s="665">
        <v>14</v>
      </c>
      <c r="V17" s="189"/>
    </row>
    <row r="18" spans="1:22" s="667" customFormat="1" ht="15" customHeight="1">
      <c r="A18" s="633"/>
      <c r="B18" s="633" t="s">
        <v>326</v>
      </c>
      <c r="C18" s="665">
        <v>136082</v>
      </c>
      <c r="D18" s="666">
        <v>8.3000000000000001E-3</v>
      </c>
      <c r="E18" s="665">
        <v>11</v>
      </c>
      <c r="F18" s="665">
        <v>212207.88043000002</v>
      </c>
      <c r="G18" s="666">
        <v>1.3440229390439455E-2</v>
      </c>
      <c r="H18" s="665">
        <v>11</v>
      </c>
      <c r="I18" s="665">
        <v>322471.07654000004</v>
      </c>
      <c r="J18" s="666">
        <v>1.8926468555441587E-2</v>
      </c>
      <c r="K18" s="665">
        <v>10</v>
      </c>
      <c r="L18" s="665">
        <v>313221.12099000002</v>
      </c>
      <c r="M18" s="666">
        <v>2.0102950379709935E-2</v>
      </c>
      <c r="N18" s="665">
        <v>10</v>
      </c>
      <c r="O18" s="665">
        <v>334135.90875999996</v>
      </c>
      <c r="P18" s="666">
        <v>1.9484137856537929E-2</v>
      </c>
      <c r="Q18" s="665">
        <v>9</v>
      </c>
      <c r="R18" s="665">
        <v>395141.16152999992</v>
      </c>
      <c r="S18" s="666">
        <v>2.2763846699278448E-2</v>
      </c>
      <c r="T18" s="665">
        <v>8</v>
      </c>
      <c r="V18" s="189"/>
    </row>
    <row r="19" spans="1:22" s="667" customFormat="1" ht="15" customHeight="1">
      <c r="A19" s="633"/>
      <c r="B19" s="633" t="s">
        <v>327</v>
      </c>
      <c r="C19" s="665">
        <v>427926</v>
      </c>
      <c r="D19" s="666">
        <v>2.6200000000000001E-2</v>
      </c>
      <c r="E19" s="665">
        <v>7</v>
      </c>
      <c r="F19" s="665">
        <v>384956.83626000001</v>
      </c>
      <c r="G19" s="666">
        <v>2.4381319743019311E-2</v>
      </c>
      <c r="H19" s="665">
        <v>8</v>
      </c>
      <c r="I19" s="665">
        <v>372815.85666000005</v>
      </c>
      <c r="J19" s="666">
        <v>2.1881303786233541E-2</v>
      </c>
      <c r="K19" s="665">
        <v>8</v>
      </c>
      <c r="L19" s="665">
        <v>374142.53429000004</v>
      </c>
      <c r="M19" s="666">
        <v>2.4012968148501464E-2</v>
      </c>
      <c r="N19" s="665">
        <v>8</v>
      </c>
      <c r="O19" s="665">
        <v>296722.61628999998</v>
      </c>
      <c r="P19" s="666">
        <v>1.7302493414736716E-2</v>
      </c>
      <c r="Q19" s="665">
        <v>10</v>
      </c>
      <c r="R19" s="665">
        <v>287298.27335999999</v>
      </c>
      <c r="S19" s="666">
        <v>1.6551082216824182E-2</v>
      </c>
      <c r="T19" s="665">
        <v>10</v>
      </c>
      <c r="V19" s="189"/>
    </row>
    <row r="20" spans="1:22" s="667" customFormat="1" ht="15" customHeight="1">
      <c r="A20" s="633" t="s">
        <v>1045</v>
      </c>
      <c r="B20" s="633" t="s">
        <v>983</v>
      </c>
      <c r="C20" s="665">
        <v>373107</v>
      </c>
      <c r="D20" s="666">
        <v>2.29E-2</v>
      </c>
      <c r="E20" s="665">
        <v>8</v>
      </c>
      <c r="F20" s="665">
        <v>423511.22766000003</v>
      </c>
      <c r="G20" s="666">
        <v>2.6823169986161983E-2</v>
      </c>
      <c r="H20" s="665">
        <v>7</v>
      </c>
      <c r="I20" s="665">
        <v>463817.16988999996</v>
      </c>
      <c r="J20" s="666">
        <v>2.7222351770541189E-2</v>
      </c>
      <c r="K20" s="665">
        <v>7</v>
      </c>
      <c r="L20" s="665" t="s">
        <v>984</v>
      </c>
      <c r="M20" s="665" t="s">
        <v>984</v>
      </c>
      <c r="N20" s="665" t="s">
        <v>984</v>
      </c>
      <c r="O20" s="665" t="s">
        <v>984</v>
      </c>
      <c r="P20" s="665" t="s">
        <v>984</v>
      </c>
      <c r="Q20" s="665" t="s">
        <v>984</v>
      </c>
      <c r="R20" s="665" t="s">
        <v>984</v>
      </c>
      <c r="S20" s="665" t="s">
        <v>984</v>
      </c>
      <c r="T20" s="665" t="s">
        <v>984</v>
      </c>
      <c r="V20" s="189"/>
    </row>
    <row r="21" spans="1:22" s="667" customFormat="1" ht="15" customHeight="1">
      <c r="A21" s="633" t="s">
        <v>1045</v>
      </c>
      <c r="B21" s="633" t="s">
        <v>328</v>
      </c>
      <c r="C21" s="665">
        <v>219758</v>
      </c>
      <c r="D21" s="666">
        <v>1.35E-2</v>
      </c>
      <c r="E21" s="665">
        <v>10</v>
      </c>
      <c r="F21" s="665">
        <v>285013.8296</v>
      </c>
      <c r="G21" s="666">
        <v>1.8051409031132663E-2</v>
      </c>
      <c r="H21" s="665">
        <v>10</v>
      </c>
      <c r="I21" s="665">
        <v>278957.12169999996</v>
      </c>
      <c r="J21" s="666">
        <v>1.6372548040030618E-2</v>
      </c>
      <c r="K21" s="665">
        <v>11</v>
      </c>
      <c r="L21" s="665">
        <v>485093.38314999995</v>
      </c>
      <c r="M21" s="666">
        <v>3.1133941990142508E-2</v>
      </c>
      <c r="N21" s="665">
        <v>7</v>
      </c>
      <c r="O21" s="665">
        <v>663251.52937</v>
      </c>
      <c r="P21" s="666">
        <v>3.8675532599182043E-2</v>
      </c>
      <c r="Q21" s="665">
        <v>7</v>
      </c>
      <c r="R21" s="665">
        <v>708335.56521000003</v>
      </c>
      <c r="S21" s="666">
        <v>4.0806789542382295E-2</v>
      </c>
      <c r="T21" s="665">
        <v>7</v>
      </c>
      <c r="V21" s="189"/>
    </row>
    <row r="22" spans="1:22" s="664" customFormat="1" ht="15" customHeight="1">
      <c r="A22" s="633"/>
      <c r="B22" s="655" t="s">
        <v>985</v>
      </c>
      <c r="C22" s="668">
        <v>16247720</v>
      </c>
      <c r="D22" s="666">
        <v>0.99529999999999996</v>
      </c>
      <c r="E22" s="669"/>
      <c r="F22" s="668">
        <v>15670702.756220004</v>
      </c>
      <c r="G22" s="666">
        <v>0.99250715537147149</v>
      </c>
      <c r="H22" s="669"/>
      <c r="I22" s="668">
        <v>16904787.152880002</v>
      </c>
      <c r="J22" s="666">
        <v>0.9921755647617877</v>
      </c>
      <c r="K22" s="669"/>
      <c r="L22" s="668">
        <v>15436648.839319998</v>
      </c>
      <c r="M22" s="666">
        <v>0.99074476416219814</v>
      </c>
      <c r="N22" s="669"/>
      <c r="O22" s="668">
        <v>17011790.869919997</v>
      </c>
      <c r="P22" s="666">
        <v>0.99199179078412858</v>
      </c>
      <c r="Q22" s="669"/>
      <c r="R22" s="668">
        <v>17231609.251499999</v>
      </c>
      <c r="S22" s="666">
        <v>0.99270273404111864</v>
      </c>
      <c r="T22" s="669"/>
      <c r="V22" s="189"/>
    </row>
    <row r="23" spans="1:22" s="667" customFormat="1" ht="15" customHeight="1">
      <c r="A23" s="633"/>
      <c r="B23" s="633"/>
      <c r="C23" s="669"/>
      <c r="D23" s="669"/>
      <c r="E23" s="669"/>
      <c r="F23" s="669"/>
      <c r="G23" s="669"/>
      <c r="H23" s="669"/>
      <c r="I23" s="669"/>
      <c r="J23" s="669"/>
      <c r="K23" s="669"/>
      <c r="L23" s="669"/>
      <c r="M23" s="669"/>
      <c r="N23" s="669"/>
      <c r="O23" s="669"/>
      <c r="P23" s="669"/>
      <c r="Q23" s="669"/>
      <c r="R23" s="669"/>
      <c r="S23" s="669"/>
      <c r="T23" s="669"/>
      <c r="V23" s="189"/>
    </row>
    <row r="24" spans="1:22" s="664" customFormat="1" ht="15" customHeight="1">
      <c r="A24" s="633"/>
      <c r="B24" s="658" t="s">
        <v>852</v>
      </c>
      <c r="C24" s="670"/>
      <c r="D24" s="670"/>
      <c r="E24" s="670"/>
      <c r="F24" s="670"/>
      <c r="G24" s="670"/>
      <c r="H24" s="670"/>
      <c r="I24" s="670"/>
      <c r="J24" s="670"/>
      <c r="K24" s="670"/>
      <c r="L24" s="670"/>
      <c r="M24" s="670"/>
      <c r="N24" s="670"/>
      <c r="O24" s="670"/>
      <c r="P24" s="670"/>
      <c r="Q24" s="670"/>
      <c r="R24" s="670"/>
      <c r="S24" s="670"/>
      <c r="T24" s="670"/>
      <c r="V24" s="189"/>
    </row>
    <row r="25" spans="1:22" s="667" customFormat="1" ht="15" customHeight="1">
      <c r="A25" s="633"/>
      <c r="B25" s="633" t="s">
        <v>853</v>
      </c>
      <c r="C25" s="665">
        <v>33164</v>
      </c>
      <c r="D25" s="666">
        <v>2E-3</v>
      </c>
      <c r="E25" s="665">
        <v>12</v>
      </c>
      <c r="F25" s="665">
        <v>56016.253600000004</v>
      </c>
      <c r="G25" s="666">
        <v>3.5478008472233716E-3</v>
      </c>
      <c r="H25" s="665">
        <v>12</v>
      </c>
      <c r="I25" s="665">
        <v>39187.9421</v>
      </c>
      <c r="J25" s="666">
        <v>2.3000182275761862E-3</v>
      </c>
      <c r="K25" s="665">
        <v>12</v>
      </c>
      <c r="L25" s="665">
        <v>33479.770069999999</v>
      </c>
      <c r="M25" s="666">
        <v>2.1487764117375584E-3</v>
      </c>
      <c r="N25" s="665">
        <v>13</v>
      </c>
      <c r="O25" s="665">
        <v>30150.89084</v>
      </c>
      <c r="P25" s="666">
        <v>1.7581591748223177E-3</v>
      </c>
      <c r="Q25" s="665">
        <v>13</v>
      </c>
      <c r="R25" s="665">
        <v>32184.289679999998</v>
      </c>
      <c r="S25" s="666">
        <v>1.8541177374786504E-3</v>
      </c>
      <c r="T25" s="665">
        <v>12</v>
      </c>
      <c r="V25" s="189"/>
    </row>
    <row r="26" spans="1:22" s="667" customFormat="1" ht="15" customHeight="1">
      <c r="A26" s="633" t="s">
        <v>1045</v>
      </c>
      <c r="B26" s="633" t="s">
        <v>854</v>
      </c>
      <c r="C26" s="665">
        <v>31953</v>
      </c>
      <c r="D26" s="666">
        <v>2E-3</v>
      </c>
      <c r="E26" s="665">
        <v>13</v>
      </c>
      <c r="F26" s="665">
        <v>29703.61508</v>
      </c>
      <c r="G26" s="666">
        <v>1.8812845196491488E-3</v>
      </c>
      <c r="H26" s="665">
        <v>14</v>
      </c>
      <c r="I26" s="665">
        <v>32284.249309999999</v>
      </c>
      <c r="J26" s="666">
        <v>1.8948267731725037E-3</v>
      </c>
      <c r="K26" s="665">
        <v>13</v>
      </c>
      <c r="L26" s="665">
        <v>37018.515009999996</v>
      </c>
      <c r="M26" s="666">
        <v>2.3758977939432645E-3</v>
      </c>
      <c r="N26" s="665">
        <v>12</v>
      </c>
      <c r="O26" s="665">
        <v>43792.882429999991</v>
      </c>
      <c r="P26" s="666">
        <v>2.5536511821426353E-3</v>
      </c>
      <c r="Q26" s="665">
        <v>11</v>
      </c>
      <c r="R26" s="665">
        <v>39440.772520000006</v>
      </c>
      <c r="S26" s="666">
        <v>2.2721593869643713E-3</v>
      </c>
      <c r="T26" s="665">
        <v>11</v>
      </c>
      <c r="V26" s="189"/>
    </row>
    <row r="27" spans="1:22" s="664" customFormat="1" ht="15" customHeight="1">
      <c r="A27" s="633"/>
      <c r="B27" s="655" t="s">
        <v>985</v>
      </c>
      <c r="C27" s="668">
        <v>65116</v>
      </c>
      <c r="D27" s="666">
        <v>4.0000000000000001E-3</v>
      </c>
      <c r="E27" s="669"/>
      <c r="F27" s="668">
        <v>85719.86868</v>
      </c>
      <c r="G27" s="666">
        <v>5.4290853668725204E-3</v>
      </c>
      <c r="H27" s="669"/>
      <c r="I27" s="668">
        <v>71472.191409999999</v>
      </c>
      <c r="J27" s="666">
        <v>4.1948450007486893E-3</v>
      </c>
      <c r="K27" s="669"/>
      <c r="L27" s="668">
        <v>70498.285080000001</v>
      </c>
      <c r="M27" s="666">
        <v>4.5246742056808233E-3</v>
      </c>
      <c r="N27" s="669"/>
      <c r="O27" s="668">
        <v>73943.773269999991</v>
      </c>
      <c r="P27" s="666">
        <v>4.3118103569649525E-3</v>
      </c>
      <c r="Q27" s="669"/>
      <c r="R27" s="668">
        <v>71625.0622</v>
      </c>
      <c r="S27" s="666">
        <v>4.1262771244430212E-3</v>
      </c>
      <c r="T27" s="669"/>
      <c r="V27" s="189"/>
    </row>
    <row r="28" spans="1:22" s="667" customFormat="1" ht="15" customHeight="1">
      <c r="A28" s="633"/>
      <c r="B28" s="633"/>
      <c r="C28" s="669"/>
      <c r="D28" s="669"/>
      <c r="E28" s="669"/>
      <c r="F28" s="669"/>
      <c r="G28" s="669"/>
      <c r="H28" s="669"/>
      <c r="I28" s="669"/>
      <c r="J28" s="669"/>
      <c r="K28" s="669"/>
      <c r="L28" s="669"/>
      <c r="M28" s="669"/>
      <c r="N28" s="669"/>
      <c r="O28" s="669"/>
      <c r="P28" s="669"/>
      <c r="Q28" s="669"/>
      <c r="R28" s="669"/>
      <c r="S28" s="669"/>
      <c r="T28" s="669"/>
      <c r="V28" s="189"/>
    </row>
    <row r="29" spans="1:22" s="664" customFormat="1" ht="15" customHeight="1">
      <c r="A29" s="633"/>
      <c r="B29" s="658" t="s">
        <v>1046</v>
      </c>
      <c r="C29" s="670"/>
      <c r="D29" s="670"/>
      <c r="E29" s="670"/>
      <c r="F29" s="670"/>
      <c r="G29" s="670"/>
      <c r="H29" s="670"/>
      <c r="I29" s="670"/>
      <c r="J29" s="670"/>
      <c r="K29" s="670"/>
      <c r="L29" s="670"/>
      <c r="M29" s="670"/>
      <c r="N29" s="670"/>
      <c r="O29" s="670"/>
      <c r="P29" s="670"/>
      <c r="Q29" s="670"/>
      <c r="R29" s="670"/>
      <c r="S29" s="670"/>
      <c r="T29" s="670"/>
      <c r="V29" s="189"/>
    </row>
    <row r="30" spans="1:22" s="667" customFormat="1" ht="15" customHeight="1">
      <c r="A30" s="633" t="s">
        <v>1045</v>
      </c>
      <c r="B30" s="633" t="s">
        <v>886</v>
      </c>
      <c r="C30" s="665">
        <v>2329</v>
      </c>
      <c r="D30" s="666">
        <v>1E-4</v>
      </c>
      <c r="E30" s="665">
        <v>16</v>
      </c>
      <c r="F30" s="665">
        <v>2265.47982</v>
      </c>
      <c r="G30" s="666">
        <v>1.4348462648282946E-4</v>
      </c>
      <c r="H30" s="665">
        <v>17</v>
      </c>
      <c r="I30" s="665">
        <v>1996.8187700000001</v>
      </c>
      <c r="J30" s="666">
        <v>1.1719726329202319E-4</v>
      </c>
      <c r="K30" s="665">
        <v>18</v>
      </c>
      <c r="L30" s="665">
        <v>1799.26611</v>
      </c>
      <c r="M30" s="666">
        <v>1.1547930489137899E-4</v>
      </c>
      <c r="N30" s="665">
        <v>17</v>
      </c>
      <c r="O30" s="665">
        <v>1921.0178999999998</v>
      </c>
      <c r="P30" s="666">
        <v>1.1201842306437474E-4</v>
      </c>
      <c r="Q30" s="665">
        <v>17</v>
      </c>
      <c r="R30" s="665">
        <v>2026.41356</v>
      </c>
      <c r="S30" s="666">
        <v>1.1674047687303993E-4</v>
      </c>
      <c r="T30" s="665">
        <v>17</v>
      </c>
      <c r="U30" s="671"/>
      <c r="V30" s="189"/>
    </row>
    <row r="31" spans="1:22" s="667" customFormat="1" ht="15" customHeight="1">
      <c r="A31" s="633"/>
      <c r="B31" s="633" t="s">
        <v>887</v>
      </c>
      <c r="C31" s="665" t="s">
        <v>984</v>
      </c>
      <c r="D31" s="665" t="s">
        <v>984</v>
      </c>
      <c r="E31" s="665" t="s">
        <v>984</v>
      </c>
      <c r="F31" s="665">
        <v>1194.7472600000001</v>
      </c>
      <c r="G31" s="665">
        <v>7.5669561401118081E-5</v>
      </c>
      <c r="H31" s="665">
        <v>18</v>
      </c>
      <c r="I31" s="665">
        <v>30999.52794</v>
      </c>
      <c r="J31" s="665">
        <v>1.8194239219378979E-3</v>
      </c>
      <c r="K31" s="665">
        <v>14</v>
      </c>
      <c r="L31" s="665">
        <v>45043.187159999994</v>
      </c>
      <c r="M31" s="666">
        <v>2.8909319830011616E-3</v>
      </c>
      <c r="N31" s="665">
        <v>11</v>
      </c>
      <c r="O31" s="665">
        <v>37697.034850000004</v>
      </c>
      <c r="P31" s="666">
        <v>2.1981900314930847E-3</v>
      </c>
      <c r="Q31" s="665">
        <v>12</v>
      </c>
      <c r="R31" s="665">
        <v>29804.400939999996</v>
      </c>
      <c r="S31" s="666">
        <v>1.7170137662575052E-3</v>
      </c>
      <c r="T31" s="665">
        <v>13</v>
      </c>
      <c r="U31" s="671"/>
      <c r="V31" s="189"/>
    </row>
    <row r="32" spans="1:22" s="664" customFormat="1" ht="15" customHeight="1">
      <c r="A32" s="633"/>
      <c r="B32" s="655" t="s">
        <v>985</v>
      </c>
      <c r="C32" s="668">
        <v>2329</v>
      </c>
      <c r="D32" s="666">
        <v>1E-4</v>
      </c>
      <c r="E32" s="669"/>
      <c r="F32" s="668">
        <v>3460.2270800000001</v>
      </c>
      <c r="G32" s="666">
        <v>2.1915418788394755E-4</v>
      </c>
      <c r="H32" s="669"/>
      <c r="I32" s="668">
        <v>32996.346709999998</v>
      </c>
      <c r="J32" s="666">
        <v>1.9366211852299205E-3</v>
      </c>
      <c r="K32" s="669"/>
      <c r="L32" s="668">
        <v>46842.453269999991</v>
      </c>
      <c r="M32" s="666">
        <v>3.0064112878925406E-3</v>
      </c>
      <c r="N32" s="669"/>
      <c r="O32" s="668">
        <v>39618.052750000003</v>
      </c>
      <c r="P32" s="666">
        <v>2.3102084545574592E-3</v>
      </c>
      <c r="Q32" s="669"/>
      <c r="R32" s="668">
        <v>31830.814499999997</v>
      </c>
      <c r="S32" s="666">
        <v>1.8337542431305452E-3</v>
      </c>
      <c r="T32" s="669"/>
      <c r="V32" s="189"/>
    </row>
    <row r="33" spans="1:22" s="667" customFormat="1" ht="15" customHeight="1">
      <c r="A33" s="633"/>
      <c r="B33" s="633"/>
      <c r="C33" s="669"/>
      <c r="D33" s="669"/>
      <c r="E33" s="669"/>
      <c r="F33" s="669"/>
      <c r="G33" s="669"/>
      <c r="H33" s="669"/>
      <c r="I33" s="669"/>
      <c r="J33" s="669"/>
      <c r="K33" s="669"/>
      <c r="L33" s="669"/>
      <c r="M33" s="669"/>
      <c r="N33" s="669"/>
      <c r="O33" s="669"/>
      <c r="P33" s="669"/>
      <c r="Q33" s="669"/>
      <c r="R33" s="669"/>
      <c r="S33" s="669"/>
      <c r="T33" s="669"/>
      <c r="V33" s="189"/>
    </row>
    <row r="34" spans="1:22" s="664" customFormat="1" ht="15" customHeight="1">
      <c r="A34" s="672"/>
      <c r="B34" s="658" t="s">
        <v>1047</v>
      </c>
      <c r="C34" s="670"/>
      <c r="D34" s="670"/>
      <c r="E34" s="670"/>
      <c r="F34" s="670"/>
      <c r="G34" s="670"/>
      <c r="H34" s="670"/>
      <c r="I34" s="670"/>
      <c r="J34" s="670"/>
      <c r="K34" s="670"/>
      <c r="L34" s="670"/>
      <c r="M34" s="670"/>
      <c r="N34" s="670"/>
      <c r="O34" s="670"/>
      <c r="P34" s="670"/>
      <c r="Q34" s="670"/>
      <c r="R34" s="670"/>
      <c r="S34" s="670"/>
      <c r="T34" s="670"/>
      <c r="V34" s="189"/>
    </row>
    <row r="35" spans="1:22" s="667" customFormat="1" ht="15" customHeight="1">
      <c r="A35" s="633" t="s">
        <v>1045</v>
      </c>
      <c r="B35" s="633" t="s">
        <v>900</v>
      </c>
      <c r="C35" s="665">
        <v>8908</v>
      </c>
      <c r="D35" s="666">
        <v>5.0000000000000001E-4</v>
      </c>
      <c r="E35" s="665">
        <v>15</v>
      </c>
      <c r="F35" s="665">
        <v>14227.542230000001</v>
      </c>
      <c r="G35" s="666">
        <v>9.0110428908620008E-4</v>
      </c>
      <c r="H35" s="665">
        <v>16</v>
      </c>
      <c r="I35" s="665">
        <v>13148.910749999999</v>
      </c>
      <c r="J35" s="666">
        <v>7.7173571198505106E-4</v>
      </c>
      <c r="K35" s="665">
        <v>17</v>
      </c>
      <c r="L35" s="665">
        <v>12301.561089999999</v>
      </c>
      <c r="M35" s="666">
        <v>7.8953064021865802E-4</v>
      </c>
      <c r="N35" s="665">
        <v>15</v>
      </c>
      <c r="O35" s="665">
        <v>9951.6715000000004</v>
      </c>
      <c r="P35" s="666">
        <v>5.8030200982754035E-4</v>
      </c>
      <c r="Q35" s="665">
        <v>16</v>
      </c>
      <c r="R35" s="665">
        <v>9391.8082100000011</v>
      </c>
      <c r="S35" s="666">
        <v>5.4105647079045983E-4</v>
      </c>
      <c r="T35" s="665">
        <v>16</v>
      </c>
      <c r="V35" s="189"/>
    </row>
    <row r="36" spans="1:22" s="664" customFormat="1" ht="15" customHeight="1">
      <c r="A36" s="633"/>
      <c r="B36" s="655" t="s">
        <v>985</v>
      </c>
      <c r="C36" s="668">
        <v>8908</v>
      </c>
      <c r="D36" s="666">
        <v>5.0000000000000001E-4</v>
      </c>
      <c r="E36" s="669"/>
      <c r="F36" s="668">
        <v>14227.542230000001</v>
      </c>
      <c r="G36" s="666">
        <v>9.0110428908620008E-4</v>
      </c>
      <c r="H36" s="669"/>
      <c r="I36" s="668">
        <v>13148.910749999999</v>
      </c>
      <c r="J36" s="666">
        <v>7.7173571198505095E-4</v>
      </c>
      <c r="K36" s="669"/>
      <c r="L36" s="668">
        <v>12301.561089999999</v>
      </c>
      <c r="M36" s="666">
        <v>7.8953064021865802E-4</v>
      </c>
      <c r="N36" s="669"/>
      <c r="O36" s="665">
        <v>9951.6715000000004</v>
      </c>
      <c r="P36" s="666">
        <v>5.8030200982754035E-4</v>
      </c>
      <c r="Q36" s="669"/>
      <c r="R36" s="665">
        <v>9391.8082100000011</v>
      </c>
      <c r="S36" s="666">
        <v>5.4105647079045983E-4</v>
      </c>
      <c r="T36" s="669"/>
      <c r="V36" s="189"/>
    </row>
    <row r="37" spans="1:22" s="664" customFormat="1" ht="15" customHeight="1">
      <c r="A37" s="633"/>
      <c r="B37" s="655"/>
      <c r="C37" s="665"/>
      <c r="D37" s="666"/>
      <c r="E37" s="669"/>
      <c r="F37" s="665"/>
      <c r="G37" s="666"/>
      <c r="H37" s="669"/>
      <c r="I37" s="665"/>
      <c r="J37" s="666"/>
      <c r="K37" s="669"/>
      <c r="L37" s="665"/>
      <c r="M37" s="666"/>
      <c r="N37" s="669"/>
      <c r="O37" s="633"/>
      <c r="P37" s="633"/>
      <c r="Q37" s="669"/>
      <c r="R37" s="633"/>
      <c r="S37" s="633"/>
      <c r="T37" s="669"/>
      <c r="V37" s="189"/>
    </row>
    <row r="38" spans="1:22" s="664" customFormat="1" ht="15" customHeight="1">
      <c r="A38" s="672"/>
      <c r="B38" s="658" t="s">
        <v>954</v>
      </c>
      <c r="C38" s="670"/>
      <c r="D38" s="670"/>
      <c r="E38" s="670"/>
      <c r="F38" s="670"/>
      <c r="G38" s="670"/>
      <c r="H38" s="670"/>
      <c r="I38" s="670"/>
      <c r="J38" s="670"/>
      <c r="K38" s="670"/>
      <c r="L38" s="670"/>
      <c r="M38" s="670"/>
      <c r="N38" s="670"/>
      <c r="O38" s="670"/>
      <c r="P38" s="670"/>
      <c r="Q38" s="670"/>
      <c r="R38" s="670"/>
      <c r="S38" s="670"/>
      <c r="T38" s="670"/>
      <c r="V38" s="189"/>
    </row>
    <row r="39" spans="1:22" s="667" customFormat="1" ht="15" customHeight="1">
      <c r="A39" s="633" t="s">
        <v>1045</v>
      </c>
      <c r="B39" s="633" t="s">
        <v>962</v>
      </c>
      <c r="C39" s="665">
        <v>905</v>
      </c>
      <c r="D39" s="666">
        <v>1E-4</v>
      </c>
      <c r="E39" s="665">
        <v>17</v>
      </c>
      <c r="F39" s="665">
        <v>14896.94081</v>
      </c>
      <c r="G39" s="666">
        <v>9.4350078468572233E-4</v>
      </c>
      <c r="H39" s="665">
        <v>15</v>
      </c>
      <c r="I39" s="665">
        <v>15386.93685</v>
      </c>
      <c r="J39" s="666">
        <v>9.0308991299555138E-4</v>
      </c>
      <c r="K39" s="665">
        <v>16</v>
      </c>
      <c r="L39" s="665">
        <v>14332.17251</v>
      </c>
      <c r="M39" s="666">
        <v>9.1985799645730583E-4</v>
      </c>
      <c r="N39" s="665">
        <v>14</v>
      </c>
      <c r="O39" s="665">
        <v>13590.28053</v>
      </c>
      <c r="P39" s="666">
        <v>7.92476631255271E-4</v>
      </c>
      <c r="Q39" s="665">
        <v>14</v>
      </c>
      <c r="R39" s="665">
        <v>13590.28053</v>
      </c>
      <c r="S39" s="666">
        <v>7.829279576625957E-4</v>
      </c>
      <c r="T39" s="665">
        <v>15</v>
      </c>
      <c r="V39" s="189"/>
    </row>
    <row r="40" spans="1:22" s="667" customFormat="1" ht="15" customHeight="1">
      <c r="A40" s="633"/>
      <c r="B40" s="633" t="s">
        <v>957</v>
      </c>
      <c r="C40" s="665" t="s">
        <v>984</v>
      </c>
      <c r="D40" s="665" t="s">
        <v>984</v>
      </c>
      <c r="E40" s="665" t="s">
        <v>984</v>
      </c>
      <c r="F40" s="665" t="s">
        <v>984</v>
      </c>
      <c r="G40" s="665" t="s">
        <v>984</v>
      </c>
      <c r="H40" s="665" t="s">
        <v>984</v>
      </c>
      <c r="I40" s="665">
        <v>309.12953999999996</v>
      </c>
      <c r="J40" s="666">
        <v>1.8143427252900877E-5</v>
      </c>
      <c r="K40" s="665">
        <v>19</v>
      </c>
      <c r="L40" s="665">
        <v>230</v>
      </c>
      <c r="M40" s="666">
        <v>1.47617075525405E-5</v>
      </c>
      <c r="N40" s="665">
        <v>19</v>
      </c>
      <c r="O40" s="665">
        <v>230</v>
      </c>
      <c r="P40" s="673">
        <v>1.3411763266134164E-5</v>
      </c>
      <c r="Q40" s="665">
        <v>18</v>
      </c>
      <c r="R40" s="665">
        <v>230</v>
      </c>
      <c r="S40" s="673">
        <v>1.3250162854614526E-5</v>
      </c>
      <c r="T40" s="665">
        <v>18</v>
      </c>
      <c r="V40" s="189"/>
    </row>
    <row r="41" spans="1:22" s="667" customFormat="1" ht="15" customHeight="1">
      <c r="A41" s="633"/>
      <c r="B41" s="655" t="s">
        <v>985</v>
      </c>
      <c r="C41" s="668">
        <v>905</v>
      </c>
      <c r="D41" s="666">
        <v>1E-4</v>
      </c>
      <c r="E41" s="665"/>
      <c r="F41" s="668">
        <v>14896.94081</v>
      </c>
      <c r="G41" s="666">
        <v>9.4350078468572233E-4</v>
      </c>
      <c r="H41" s="665"/>
      <c r="I41" s="668">
        <v>15696.06639</v>
      </c>
      <c r="J41" s="666">
        <v>9.2123334024845206E-4</v>
      </c>
      <c r="K41" s="665"/>
      <c r="L41" s="668">
        <v>14562.17251</v>
      </c>
      <c r="M41" s="666">
        <v>9.3461970400984633E-4</v>
      </c>
      <c r="N41" s="665"/>
      <c r="O41" s="668">
        <v>13820.28053</v>
      </c>
      <c r="P41" s="666">
        <v>8.0588839452140518E-4</v>
      </c>
      <c r="Q41" s="665"/>
      <c r="R41" s="668">
        <v>13820.28053</v>
      </c>
      <c r="S41" s="666">
        <v>7.9617812051721018E-4</v>
      </c>
      <c r="T41" s="665"/>
      <c r="V41" s="189"/>
    </row>
    <row r="42" spans="1:22" s="664" customFormat="1" ht="15" customHeight="1">
      <c r="A42" s="633"/>
      <c r="B42" s="655"/>
      <c r="C42" s="665"/>
      <c r="D42" s="666"/>
      <c r="E42" s="669"/>
      <c r="F42" s="665"/>
      <c r="G42" s="666"/>
      <c r="H42" s="669"/>
      <c r="I42" s="665"/>
      <c r="J42" s="666"/>
      <c r="K42" s="669"/>
      <c r="L42" s="665"/>
      <c r="M42" s="666"/>
      <c r="N42" s="669"/>
      <c r="O42" s="665"/>
      <c r="P42" s="666"/>
      <c r="Q42" s="669"/>
      <c r="R42" s="665"/>
      <c r="S42" s="666"/>
      <c r="T42" s="669"/>
      <c r="V42" s="669"/>
    </row>
    <row r="43" spans="1:22" s="664" customFormat="1" ht="15" customHeight="1">
      <c r="A43" s="633"/>
      <c r="B43" s="658" t="s">
        <v>726</v>
      </c>
      <c r="C43" s="780">
        <v>16324979</v>
      </c>
      <c r="D43" s="781">
        <v>1</v>
      </c>
      <c r="E43" s="670"/>
      <c r="F43" s="780">
        <v>15789007.335020006</v>
      </c>
      <c r="G43" s="781">
        <v>1</v>
      </c>
      <c r="H43" s="670"/>
      <c r="I43" s="780">
        <v>17038100.668140005</v>
      </c>
      <c r="J43" s="781">
        <v>0.99999999999999989</v>
      </c>
      <c r="K43" s="670"/>
      <c r="L43" s="780">
        <v>15580853.311269999</v>
      </c>
      <c r="M43" s="648">
        <v>1</v>
      </c>
      <c r="N43" s="670"/>
      <c r="O43" s="780">
        <v>17149124.647969998</v>
      </c>
      <c r="P43" s="649">
        <v>0.99999999999999989</v>
      </c>
      <c r="Q43" s="670"/>
      <c r="R43" s="780">
        <v>17358277.216940001</v>
      </c>
      <c r="S43" s="649">
        <v>0.99999999999999989</v>
      </c>
      <c r="T43" s="670"/>
      <c r="V43" s="674"/>
    </row>
    <row r="44" spans="1:22" s="677" customFormat="1" ht="4.5" customHeight="1" thickBot="1">
      <c r="A44" s="633"/>
      <c r="B44" s="675"/>
      <c r="C44" s="675"/>
      <c r="D44" s="675"/>
      <c r="E44" s="675"/>
      <c r="F44" s="676"/>
      <c r="G44" s="675"/>
      <c r="H44" s="675"/>
      <c r="I44" s="676"/>
      <c r="J44" s="675"/>
      <c r="K44" s="675"/>
      <c r="L44" s="675"/>
      <c r="M44" s="675"/>
      <c r="N44" s="675"/>
      <c r="O44" s="675"/>
      <c r="P44" s="675"/>
      <c r="Q44" s="675"/>
      <c r="R44" s="676"/>
      <c r="S44" s="675"/>
      <c r="T44" s="675"/>
    </row>
    <row r="45" spans="1:22" s="654" customFormat="1" ht="15" customHeight="1" thickTop="1">
      <c r="A45" s="633"/>
      <c r="B45" s="678" t="s">
        <v>1048</v>
      </c>
      <c r="C45" s="678"/>
      <c r="D45" s="678"/>
      <c r="E45" s="678"/>
      <c r="F45" s="668"/>
      <c r="G45" s="679"/>
      <c r="H45" s="668"/>
      <c r="I45" s="668"/>
      <c r="J45" s="679"/>
      <c r="K45" s="668"/>
      <c r="L45" s="668"/>
      <c r="M45" s="668"/>
      <c r="N45" s="668"/>
      <c r="O45" s="668"/>
      <c r="P45" s="668"/>
      <c r="Q45" s="668"/>
      <c r="R45" s="668"/>
      <c r="S45" s="679"/>
      <c r="T45" s="668"/>
    </row>
    <row r="46" spans="1:22" s="654" customFormat="1" ht="15" customHeight="1">
      <c r="A46" s="633"/>
      <c r="B46" s="678"/>
      <c r="C46" s="678"/>
      <c r="D46" s="678"/>
      <c r="E46" s="678"/>
      <c r="F46" s="668"/>
      <c r="G46" s="679"/>
      <c r="H46" s="668"/>
      <c r="I46" s="668"/>
      <c r="J46" s="679"/>
      <c r="K46" s="668"/>
      <c r="L46" s="668"/>
      <c r="M46" s="668"/>
      <c r="N46" s="668"/>
      <c r="O46" s="668"/>
      <c r="P46" s="668"/>
      <c r="Q46" s="668"/>
      <c r="R46" s="668"/>
      <c r="S46" s="679"/>
      <c r="T46" s="668"/>
    </row>
    <row r="47" spans="1:22" s="654" customFormat="1" ht="15" customHeight="1">
      <c r="A47" s="633"/>
      <c r="B47" s="633"/>
      <c r="C47" s="633"/>
      <c r="D47" s="633"/>
      <c r="E47" s="633"/>
      <c r="F47" s="668"/>
      <c r="G47" s="679"/>
      <c r="H47" s="668"/>
      <c r="I47" s="668"/>
      <c r="J47" s="679"/>
      <c r="K47" s="668"/>
      <c r="L47" s="668"/>
      <c r="M47" s="668"/>
      <c r="N47" s="668"/>
      <c r="O47" s="668"/>
      <c r="P47" s="668"/>
      <c r="Q47" s="668"/>
      <c r="R47" s="668"/>
      <c r="S47" s="679"/>
      <c r="T47" s="668"/>
    </row>
  </sheetData>
  <mergeCells count="9">
    <mergeCell ref="B1:T1"/>
    <mergeCell ref="B2:T2"/>
    <mergeCell ref="B3:T3"/>
    <mergeCell ref="C5:E5"/>
    <mergeCell ref="F5:H5"/>
    <mergeCell ref="I5:K5"/>
    <mergeCell ref="L5:N5"/>
    <mergeCell ref="O5:Q5"/>
    <mergeCell ref="R5:T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zoomScaleNormal="100" workbookViewId="0">
      <selection sqref="A1:E1"/>
    </sheetView>
  </sheetViews>
  <sheetFormatPr baseColWidth="10" defaultColWidth="9.140625" defaultRowHeight="12.75"/>
  <cols>
    <col min="1" max="1" width="94" style="858" bestFit="1" customWidth="1"/>
    <col min="2" max="5" width="10.7109375" style="859" customWidth="1"/>
    <col min="6" max="256" width="9.140625" style="834"/>
    <col min="257" max="257" width="94" style="834" bestFit="1" customWidth="1"/>
    <col min="258" max="261" width="10.7109375" style="834" customWidth="1"/>
    <col min="262" max="512" width="9.140625" style="834"/>
    <col min="513" max="513" width="94" style="834" bestFit="1" customWidth="1"/>
    <col min="514" max="517" width="10.7109375" style="834" customWidth="1"/>
    <col min="518" max="768" width="9.140625" style="834"/>
    <col min="769" max="769" width="94" style="834" bestFit="1" customWidth="1"/>
    <col min="770" max="773" width="10.7109375" style="834" customWidth="1"/>
    <col min="774" max="1024" width="9.140625" style="834"/>
    <col min="1025" max="1025" width="94" style="834" bestFit="1" customWidth="1"/>
    <col min="1026" max="1029" width="10.7109375" style="834" customWidth="1"/>
    <col min="1030" max="1280" width="9.140625" style="834"/>
    <col min="1281" max="1281" width="94" style="834" bestFit="1" customWidth="1"/>
    <col min="1282" max="1285" width="10.7109375" style="834" customWidth="1"/>
    <col min="1286" max="1536" width="9.140625" style="834"/>
    <col min="1537" max="1537" width="94" style="834" bestFit="1" customWidth="1"/>
    <col min="1538" max="1541" width="10.7109375" style="834" customWidth="1"/>
    <col min="1542" max="1792" width="9.140625" style="834"/>
    <col min="1793" max="1793" width="94" style="834" bestFit="1" customWidth="1"/>
    <col min="1794" max="1797" width="10.7109375" style="834" customWidth="1"/>
    <col min="1798" max="2048" width="9.140625" style="834"/>
    <col min="2049" max="2049" width="94" style="834" bestFit="1" customWidth="1"/>
    <col min="2050" max="2053" width="10.7109375" style="834" customWidth="1"/>
    <col min="2054" max="2304" width="9.140625" style="834"/>
    <col min="2305" max="2305" width="94" style="834" bestFit="1" customWidth="1"/>
    <col min="2306" max="2309" width="10.7109375" style="834" customWidth="1"/>
    <col min="2310" max="2560" width="9.140625" style="834"/>
    <col min="2561" max="2561" width="94" style="834" bestFit="1" customWidth="1"/>
    <col min="2562" max="2565" width="10.7109375" style="834" customWidth="1"/>
    <col min="2566" max="2816" width="9.140625" style="834"/>
    <col min="2817" max="2817" width="94" style="834" bestFit="1" customWidth="1"/>
    <col min="2818" max="2821" width="10.7109375" style="834" customWidth="1"/>
    <col min="2822" max="3072" width="9.140625" style="834"/>
    <col min="3073" max="3073" width="94" style="834" bestFit="1" customWidth="1"/>
    <col min="3074" max="3077" width="10.7109375" style="834" customWidth="1"/>
    <col min="3078" max="3328" width="9.140625" style="834"/>
    <col min="3329" max="3329" width="94" style="834" bestFit="1" customWidth="1"/>
    <col min="3330" max="3333" width="10.7109375" style="834" customWidth="1"/>
    <col min="3334" max="3584" width="9.140625" style="834"/>
    <col min="3585" max="3585" width="94" style="834" bestFit="1" customWidth="1"/>
    <col min="3586" max="3589" width="10.7109375" style="834" customWidth="1"/>
    <col min="3590" max="3840" width="9.140625" style="834"/>
    <col min="3841" max="3841" width="94" style="834" bestFit="1" customWidth="1"/>
    <col min="3842" max="3845" width="10.7109375" style="834" customWidth="1"/>
    <col min="3846" max="4096" width="9.140625" style="834"/>
    <col min="4097" max="4097" width="94" style="834" bestFit="1" customWidth="1"/>
    <col min="4098" max="4101" width="10.7109375" style="834" customWidth="1"/>
    <col min="4102" max="4352" width="9.140625" style="834"/>
    <col min="4353" max="4353" width="94" style="834" bestFit="1" customWidth="1"/>
    <col min="4354" max="4357" width="10.7109375" style="834" customWidth="1"/>
    <col min="4358" max="4608" width="9.140625" style="834"/>
    <col min="4609" max="4609" width="94" style="834" bestFit="1" customWidth="1"/>
    <col min="4610" max="4613" width="10.7109375" style="834" customWidth="1"/>
    <col min="4614" max="4864" width="9.140625" style="834"/>
    <col min="4865" max="4865" width="94" style="834" bestFit="1" customWidth="1"/>
    <col min="4866" max="4869" width="10.7109375" style="834" customWidth="1"/>
    <col min="4870" max="5120" width="9.140625" style="834"/>
    <col min="5121" max="5121" width="94" style="834" bestFit="1" customWidth="1"/>
    <col min="5122" max="5125" width="10.7109375" style="834" customWidth="1"/>
    <col min="5126" max="5376" width="9.140625" style="834"/>
    <col min="5377" max="5377" width="94" style="834" bestFit="1" customWidth="1"/>
    <col min="5378" max="5381" width="10.7109375" style="834" customWidth="1"/>
    <col min="5382" max="5632" width="9.140625" style="834"/>
    <col min="5633" max="5633" width="94" style="834" bestFit="1" customWidth="1"/>
    <col min="5634" max="5637" width="10.7109375" style="834" customWidth="1"/>
    <col min="5638" max="5888" width="9.140625" style="834"/>
    <col min="5889" max="5889" width="94" style="834" bestFit="1" customWidth="1"/>
    <col min="5890" max="5893" width="10.7109375" style="834" customWidth="1"/>
    <col min="5894" max="6144" width="9.140625" style="834"/>
    <col min="6145" max="6145" width="94" style="834" bestFit="1" customWidth="1"/>
    <col min="6146" max="6149" width="10.7109375" style="834" customWidth="1"/>
    <col min="6150" max="6400" width="9.140625" style="834"/>
    <col min="6401" max="6401" width="94" style="834" bestFit="1" customWidth="1"/>
    <col min="6402" max="6405" width="10.7109375" style="834" customWidth="1"/>
    <col min="6406" max="6656" width="9.140625" style="834"/>
    <col min="6657" max="6657" width="94" style="834" bestFit="1" customWidth="1"/>
    <col min="6658" max="6661" width="10.7109375" style="834" customWidth="1"/>
    <col min="6662" max="6912" width="9.140625" style="834"/>
    <col min="6913" max="6913" width="94" style="834" bestFit="1" customWidth="1"/>
    <col min="6914" max="6917" width="10.7109375" style="834" customWidth="1"/>
    <col min="6918" max="7168" width="9.140625" style="834"/>
    <col min="7169" max="7169" width="94" style="834" bestFit="1" customWidth="1"/>
    <col min="7170" max="7173" width="10.7109375" style="834" customWidth="1"/>
    <col min="7174" max="7424" width="9.140625" style="834"/>
    <col min="7425" max="7425" width="94" style="834" bestFit="1" customWidth="1"/>
    <col min="7426" max="7429" width="10.7109375" style="834" customWidth="1"/>
    <col min="7430" max="7680" width="9.140625" style="834"/>
    <col min="7681" max="7681" width="94" style="834" bestFit="1" customWidth="1"/>
    <col min="7682" max="7685" width="10.7109375" style="834" customWidth="1"/>
    <col min="7686" max="7936" width="9.140625" style="834"/>
    <col min="7937" max="7937" width="94" style="834" bestFit="1" customWidth="1"/>
    <col min="7938" max="7941" width="10.7109375" style="834" customWidth="1"/>
    <col min="7942" max="8192" width="9.140625" style="834"/>
    <col min="8193" max="8193" width="94" style="834" bestFit="1" customWidth="1"/>
    <col min="8194" max="8197" width="10.7109375" style="834" customWidth="1"/>
    <col min="8198" max="8448" width="9.140625" style="834"/>
    <col min="8449" max="8449" width="94" style="834" bestFit="1" customWidth="1"/>
    <col min="8450" max="8453" width="10.7109375" style="834" customWidth="1"/>
    <col min="8454" max="8704" width="9.140625" style="834"/>
    <col min="8705" max="8705" width="94" style="834" bestFit="1" customWidth="1"/>
    <col min="8706" max="8709" width="10.7109375" style="834" customWidth="1"/>
    <col min="8710" max="8960" width="9.140625" style="834"/>
    <col min="8961" max="8961" width="94" style="834" bestFit="1" customWidth="1"/>
    <col min="8962" max="8965" width="10.7109375" style="834" customWidth="1"/>
    <col min="8966" max="9216" width="9.140625" style="834"/>
    <col min="9217" max="9217" width="94" style="834" bestFit="1" customWidth="1"/>
    <col min="9218" max="9221" width="10.7109375" style="834" customWidth="1"/>
    <col min="9222" max="9472" width="9.140625" style="834"/>
    <col min="9473" max="9473" width="94" style="834" bestFit="1" customWidth="1"/>
    <col min="9474" max="9477" width="10.7109375" style="834" customWidth="1"/>
    <col min="9478" max="9728" width="9.140625" style="834"/>
    <col min="9729" max="9729" width="94" style="834" bestFit="1" customWidth="1"/>
    <col min="9730" max="9733" width="10.7109375" style="834" customWidth="1"/>
    <col min="9734" max="9984" width="9.140625" style="834"/>
    <col min="9985" max="9985" width="94" style="834" bestFit="1" customWidth="1"/>
    <col min="9986" max="9989" width="10.7109375" style="834" customWidth="1"/>
    <col min="9990" max="10240" width="9.140625" style="834"/>
    <col min="10241" max="10241" width="94" style="834" bestFit="1" customWidth="1"/>
    <col min="10242" max="10245" width="10.7109375" style="834" customWidth="1"/>
    <col min="10246" max="10496" width="9.140625" style="834"/>
    <col min="10497" max="10497" width="94" style="834" bestFit="1" customWidth="1"/>
    <col min="10498" max="10501" width="10.7109375" style="834" customWidth="1"/>
    <col min="10502" max="10752" width="9.140625" style="834"/>
    <col min="10753" max="10753" width="94" style="834" bestFit="1" customWidth="1"/>
    <col min="10754" max="10757" width="10.7109375" style="834" customWidth="1"/>
    <col min="10758" max="11008" width="9.140625" style="834"/>
    <col min="11009" max="11009" width="94" style="834" bestFit="1" customWidth="1"/>
    <col min="11010" max="11013" width="10.7109375" style="834" customWidth="1"/>
    <col min="11014" max="11264" width="9.140625" style="834"/>
    <col min="11265" max="11265" width="94" style="834" bestFit="1" customWidth="1"/>
    <col min="11266" max="11269" width="10.7109375" style="834" customWidth="1"/>
    <col min="11270" max="11520" width="9.140625" style="834"/>
    <col min="11521" max="11521" width="94" style="834" bestFit="1" customWidth="1"/>
    <col min="11522" max="11525" width="10.7109375" style="834" customWidth="1"/>
    <col min="11526" max="11776" width="9.140625" style="834"/>
    <col min="11777" max="11777" width="94" style="834" bestFit="1" customWidth="1"/>
    <col min="11778" max="11781" width="10.7109375" style="834" customWidth="1"/>
    <col min="11782" max="12032" width="9.140625" style="834"/>
    <col min="12033" max="12033" width="94" style="834" bestFit="1" customWidth="1"/>
    <col min="12034" max="12037" width="10.7109375" style="834" customWidth="1"/>
    <col min="12038" max="12288" width="9.140625" style="834"/>
    <col min="12289" max="12289" width="94" style="834" bestFit="1" customWidth="1"/>
    <col min="12290" max="12293" width="10.7109375" style="834" customWidth="1"/>
    <col min="12294" max="12544" width="9.140625" style="834"/>
    <col min="12545" max="12545" width="94" style="834" bestFit="1" customWidth="1"/>
    <col min="12546" max="12549" width="10.7109375" style="834" customWidth="1"/>
    <col min="12550" max="12800" width="9.140625" style="834"/>
    <col min="12801" max="12801" width="94" style="834" bestFit="1" customWidth="1"/>
    <col min="12802" max="12805" width="10.7109375" style="834" customWidth="1"/>
    <col min="12806" max="13056" width="9.140625" style="834"/>
    <col min="13057" max="13057" width="94" style="834" bestFit="1" customWidth="1"/>
    <col min="13058" max="13061" width="10.7109375" style="834" customWidth="1"/>
    <col min="13062" max="13312" width="9.140625" style="834"/>
    <col min="13313" max="13313" width="94" style="834" bestFit="1" customWidth="1"/>
    <col min="13314" max="13317" width="10.7109375" style="834" customWidth="1"/>
    <col min="13318" max="13568" width="9.140625" style="834"/>
    <col min="13569" max="13569" width="94" style="834" bestFit="1" customWidth="1"/>
    <col min="13570" max="13573" width="10.7109375" style="834" customWidth="1"/>
    <col min="13574" max="13824" width="9.140625" style="834"/>
    <col min="13825" max="13825" width="94" style="834" bestFit="1" customWidth="1"/>
    <col min="13826" max="13829" width="10.7109375" style="834" customWidth="1"/>
    <col min="13830" max="14080" width="9.140625" style="834"/>
    <col min="14081" max="14081" width="94" style="834" bestFit="1" customWidth="1"/>
    <col min="14082" max="14085" width="10.7109375" style="834" customWidth="1"/>
    <col min="14086" max="14336" width="9.140625" style="834"/>
    <col min="14337" max="14337" width="94" style="834" bestFit="1" customWidth="1"/>
    <col min="14338" max="14341" width="10.7109375" style="834" customWidth="1"/>
    <col min="14342" max="14592" width="9.140625" style="834"/>
    <col min="14593" max="14593" width="94" style="834" bestFit="1" customWidth="1"/>
    <col min="14594" max="14597" width="10.7109375" style="834" customWidth="1"/>
    <col min="14598" max="14848" width="9.140625" style="834"/>
    <col min="14849" max="14849" width="94" style="834" bestFit="1" customWidth="1"/>
    <col min="14850" max="14853" width="10.7109375" style="834" customWidth="1"/>
    <col min="14854" max="15104" width="9.140625" style="834"/>
    <col min="15105" max="15105" width="94" style="834" bestFit="1" customWidth="1"/>
    <col min="15106" max="15109" width="10.7109375" style="834" customWidth="1"/>
    <col min="15110" max="15360" width="9.140625" style="834"/>
    <col min="15361" max="15361" width="94" style="834" bestFit="1" customWidth="1"/>
    <col min="15362" max="15365" width="10.7109375" style="834" customWidth="1"/>
    <col min="15366" max="15616" width="9.140625" style="834"/>
    <col min="15617" max="15617" width="94" style="834" bestFit="1" customWidth="1"/>
    <col min="15618" max="15621" width="10.7109375" style="834" customWidth="1"/>
    <col min="15622" max="15872" width="9.140625" style="834"/>
    <col min="15873" max="15873" width="94" style="834" bestFit="1" customWidth="1"/>
    <col min="15874" max="15877" width="10.7109375" style="834" customWidth="1"/>
    <col min="15878" max="16128" width="9.140625" style="834"/>
    <col min="16129" max="16129" width="94" style="834" bestFit="1" customWidth="1"/>
    <col min="16130" max="16133" width="10.7109375" style="834" customWidth="1"/>
    <col min="16134" max="16384" width="9.140625" style="834"/>
  </cols>
  <sheetData>
    <row r="1" spans="1:5" s="830" customFormat="1" ht="30" customHeight="1">
      <c r="A1" s="983" t="s">
        <v>1358</v>
      </c>
      <c r="B1" s="983"/>
      <c r="C1" s="983"/>
      <c r="D1" s="983"/>
      <c r="E1" s="983"/>
    </row>
    <row r="2" spans="1:5" s="830" customFormat="1" ht="15" customHeight="1">
      <c r="A2" s="984" t="s">
        <v>316</v>
      </c>
      <c r="B2" s="984"/>
      <c r="C2" s="984"/>
      <c r="D2" s="984"/>
      <c r="E2" s="984"/>
    </row>
    <row r="3" spans="1:5" s="830" customFormat="1" ht="15" customHeight="1">
      <c r="A3" s="984" t="s">
        <v>865</v>
      </c>
      <c r="B3" s="984"/>
      <c r="C3" s="984"/>
      <c r="D3" s="984"/>
      <c r="E3" s="984"/>
    </row>
    <row r="4" spans="1:5" s="831" customFormat="1" ht="30" customHeight="1">
      <c r="A4" s="985" t="s">
        <v>3</v>
      </c>
      <c r="B4" s="985"/>
      <c r="C4" s="985"/>
      <c r="D4" s="985"/>
      <c r="E4" s="985"/>
    </row>
    <row r="5" spans="1:5" ht="3.75" customHeight="1">
      <c r="A5" s="832"/>
      <c r="B5" s="833"/>
      <c r="C5" s="833"/>
      <c r="D5" s="833"/>
      <c r="E5" s="833"/>
    </row>
    <row r="6" spans="1:5" s="838" customFormat="1" ht="30" customHeight="1" thickBot="1">
      <c r="A6" s="835"/>
      <c r="B6" s="836" t="s">
        <v>1210</v>
      </c>
      <c r="C6" s="836" t="s">
        <v>1212</v>
      </c>
      <c r="D6" s="836" t="s">
        <v>1214</v>
      </c>
      <c r="E6" s="837" t="s">
        <v>1359</v>
      </c>
    </row>
    <row r="7" spans="1:5" s="841" customFormat="1" ht="15" customHeight="1">
      <c r="A7" s="839" t="s">
        <v>9</v>
      </c>
      <c r="B7" s="840">
        <v>533250.45054000011</v>
      </c>
      <c r="C7" s="840">
        <v>127258.30429000003</v>
      </c>
      <c r="D7" s="840">
        <v>314486.57183000003</v>
      </c>
      <c r="E7" s="840">
        <v>974995.32666000014</v>
      </c>
    </row>
    <row r="8" spans="1:5" s="841" customFormat="1" ht="15" customHeight="1">
      <c r="A8" s="842" t="s">
        <v>10</v>
      </c>
      <c r="B8" s="843">
        <v>25122.72091</v>
      </c>
      <c r="C8" s="843">
        <v>74.450319999999991</v>
      </c>
      <c r="D8" s="843">
        <v>19466.222600000001</v>
      </c>
      <c r="E8" s="843">
        <v>44663.393830000008</v>
      </c>
    </row>
    <row r="9" spans="1:5" s="844" customFormat="1" ht="15" customHeight="1">
      <c r="A9" s="842" t="s">
        <v>19</v>
      </c>
      <c r="B9" s="843">
        <v>70738.631450000001</v>
      </c>
      <c r="C9" s="843">
        <v>817.32920000000001</v>
      </c>
      <c r="D9" s="843">
        <v>2.1</v>
      </c>
      <c r="E9" s="843">
        <v>71558.060649999999</v>
      </c>
    </row>
    <row r="10" spans="1:5" s="844" customFormat="1" ht="15" customHeight="1">
      <c r="A10" s="842" t="s">
        <v>28</v>
      </c>
      <c r="B10" s="843">
        <v>396063.39107000001</v>
      </c>
      <c r="C10" s="843">
        <v>111024.01140000002</v>
      </c>
      <c r="D10" s="843">
        <v>288100.48723999999</v>
      </c>
      <c r="E10" s="843">
        <v>795187.8897099999</v>
      </c>
    </row>
    <row r="11" spans="1:5" s="844" customFormat="1" ht="15" customHeight="1">
      <c r="A11" s="845" t="s">
        <v>30</v>
      </c>
      <c r="B11" s="843">
        <v>256209.65635000003</v>
      </c>
      <c r="C11" s="843">
        <v>41879.131540000002</v>
      </c>
      <c r="D11" s="843">
        <v>241490.90411999996</v>
      </c>
      <c r="E11" s="843">
        <v>539579.69201</v>
      </c>
    </row>
    <row r="12" spans="1:5" s="844" customFormat="1" ht="15" customHeight="1">
      <c r="A12" s="845" t="s">
        <v>31</v>
      </c>
      <c r="B12" s="843">
        <v>126017.83306999999</v>
      </c>
      <c r="C12" s="843">
        <v>50417.806950000006</v>
      </c>
      <c r="D12" s="843">
        <v>36519.639809999993</v>
      </c>
      <c r="E12" s="843">
        <v>212955.27982999998</v>
      </c>
    </row>
    <row r="13" spans="1:5" s="844" customFormat="1" ht="15" customHeight="1">
      <c r="A13" s="845" t="s">
        <v>33</v>
      </c>
      <c r="B13" s="843">
        <v>3706.4187599999996</v>
      </c>
      <c r="C13" s="843">
        <v>0</v>
      </c>
      <c r="D13" s="843">
        <v>2623.3134</v>
      </c>
      <c r="E13" s="843">
        <v>6329.7321600000005</v>
      </c>
    </row>
    <row r="14" spans="1:5" s="844" customFormat="1" ht="15" customHeight="1">
      <c r="A14" s="845" t="s">
        <v>34</v>
      </c>
      <c r="B14" s="843">
        <v>527.00316999999995</v>
      </c>
      <c r="C14" s="843">
        <v>2055.96704</v>
      </c>
      <c r="D14" s="843">
        <v>559.00229999999999</v>
      </c>
      <c r="E14" s="843">
        <v>3141.9725099999996</v>
      </c>
    </row>
    <row r="15" spans="1:5" s="844" customFormat="1" ht="15" customHeight="1">
      <c r="A15" s="845" t="s">
        <v>36</v>
      </c>
      <c r="B15" s="843">
        <v>1524.2347500000001</v>
      </c>
      <c r="C15" s="843">
        <v>302.67103000000003</v>
      </c>
      <c r="D15" s="843">
        <v>0</v>
      </c>
      <c r="E15" s="843">
        <v>1826.90578</v>
      </c>
    </row>
    <row r="16" spans="1:5" s="844" customFormat="1" ht="15" customHeight="1">
      <c r="A16" s="845" t="s">
        <v>37</v>
      </c>
      <c r="B16" s="843">
        <v>4631.05411</v>
      </c>
      <c r="C16" s="843">
        <v>2363.2550499999998</v>
      </c>
      <c r="D16" s="843">
        <v>841.89539000000002</v>
      </c>
      <c r="E16" s="843">
        <v>7836.2045499999995</v>
      </c>
    </row>
    <row r="17" spans="1:5" s="844" customFormat="1" ht="15" customHeight="1">
      <c r="A17" s="845" t="s">
        <v>38</v>
      </c>
      <c r="B17" s="843">
        <v>14925.7559</v>
      </c>
      <c r="C17" s="843">
        <v>16208.175480000002</v>
      </c>
      <c r="D17" s="843">
        <v>9234.1503700000012</v>
      </c>
      <c r="E17" s="843">
        <v>40368.08174999999</v>
      </c>
    </row>
    <row r="18" spans="1:5" s="844" customFormat="1" ht="15" customHeight="1">
      <c r="A18" s="845" t="s">
        <v>51</v>
      </c>
      <c r="B18" s="843">
        <v>-11478.565039999998</v>
      </c>
      <c r="C18" s="843">
        <v>-2202.9956899999997</v>
      </c>
      <c r="D18" s="843">
        <v>-3168.41815</v>
      </c>
      <c r="E18" s="843">
        <v>-16849.978879999999</v>
      </c>
    </row>
    <row r="19" spans="1:5" s="844" customFormat="1" ht="15" customHeight="1">
      <c r="A19" s="842" t="s">
        <v>68</v>
      </c>
      <c r="B19" s="843">
        <v>12138.881289999999</v>
      </c>
      <c r="C19" s="843">
        <v>8861.947540000001</v>
      </c>
      <c r="D19" s="843">
        <v>5911.5390700000007</v>
      </c>
      <c r="E19" s="843">
        <v>26912.367900000001</v>
      </c>
    </row>
    <row r="20" spans="1:5" s="844" customFormat="1" ht="15" customHeight="1">
      <c r="A20" s="842" t="s">
        <v>74</v>
      </c>
      <c r="B20" s="843">
        <v>24227.44944</v>
      </c>
      <c r="C20" s="843">
        <v>5648.3633300000001</v>
      </c>
      <c r="D20" s="843">
        <v>259.02775000000003</v>
      </c>
      <c r="E20" s="843">
        <v>30134.840520000002</v>
      </c>
    </row>
    <row r="21" spans="1:5" s="844" customFormat="1" ht="15" customHeight="1">
      <c r="A21" s="842" t="s">
        <v>80</v>
      </c>
      <c r="B21" s="843">
        <v>18.716639999999998</v>
      </c>
      <c r="C21" s="843">
        <v>0</v>
      </c>
      <c r="D21" s="843">
        <v>0</v>
      </c>
      <c r="E21" s="843">
        <v>18.716639999999998</v>
      </c>
    </row>
    <row r="22" spans="1:5" s="844" customFormat="1" ht="15" customHeight="1">
      <c r="A22" s="842" t="s">
        <v>84</v>
      </c>
      <c r="B22" s="843">
        <v>4935.8097399999997</v>
      </c>
      <c r="C22" s="843">
        <v>796.84183000000007</v>
      </c>
      <c r="D22" s="843">
        <v>543.99582000000009</v>
      </c>
      <c r="E22" s="843">
        <v>6276.647390000001</v>
      </c>
    </row>
    <row r="23" spans="1:5" s="844" customFormat="1" ht="15" customHeight="1">
      <c r="A23" s="842" t="s">
        <v>94</v>
      </c>
      <c r="B23" s="843">
        <v>4.8499999999999996</v>
      </c>
      <c r="C23" s="843">
        <v>35.360669999999999</v>
      </c>
      <c r="D23" s="843">
        <v>203.19935000000001</v>
      </c>
      <c r="E23" s="843">
        <v>243.41002000000003</v>
      </c>
    </row>
    <row r="24" spans="1:5" s="841" customFormat="1" ht="15" customHeight="1" thickBot="1">
      <c r="A24" s="842" t="s">
        <v>100</v>
      </c>
      <c r="B24" s="843">
        <v>0</v>
      </c>
      <c r="C24" s="843">
        <v>0</v>
      </c>
      <c r="D24" s="843">
        <v>0</v>
      </c>
      <c r="E24" s="843">
        <v>0</v>
      </c>
    </row>
    <row r="25" spans="1:5" ht="15" customHeight="1">
      <c r="A25" s="846" t="s">
        <v>107</v>
      </c>
      <c r="B25" s="847">
        <v>492521.12384999997</v>
      </c>
      <c r="C25" s="847">
        <v>113005.75619999999</v>
      </c>
      <c r="D25" s="847">
        <v>271398.16068000003</v>
      </c>
      <c r="E25" s="840">
        <v>876925.04073000001</v>
      </c>
    </row>
    <row r="26" spans="1:5" ht="15" customHeight="1">
      <c r="A26" s="842" t="s">
        <v>108</v>
      </c>
      <c r="B26" s="843">
        <v>0</v>
      </c>
      <c r="C26" s="843">
        <v>0</v>
      </c>
      <c r="D26" s="843">
        <v>0</v>
      </c>
      <c r="E26" s="843">
        <v>0</v>
      </c>
    </row>
    <row r="27" spans="1:5" ht="15" customHeight="1">
      <c r="A27" s="845" t="s">
        <v>109</v>
      </c>
      <c r="B27" s="843">
        <v>0</v>
      </c>
      <c r="C27" s="843">
        <v>0</v>
      </c>
      <c r="D27" s="843">
        <v>0</v>
      </c>
      <c r="E27" s="843">
        <v>0</v>
      </c>
    </row>
    <row r="28" spans="1:5" ht="15" customHeight="1">
      <c r="A28" s="845" t="s">
        <v>112</v>
      </c>
      <c r="B28" s="843">
        <v>0</v>
      </c>
      <c r="C28" s="843">
        <v>0</v>
      </c>
      <c r="D28" s="843">
        <v>0</v>
      </c>
      <c r="E28" s="843">
        <v>0</v>
      </c>
    </row>
    <row r="29" spans="1:5" ht="15" customHeight="1">
      <c r="A29" s="845" t="s">
        <v>113</v>
      </c>
      <c r="B29" s="843">
        <v>0</v>
      </c>
      <c r="C29" s="843">
        <v>0</v>
      </c>
      <c r="D29" s="843">
        <v>0</v>
      </c>
      <c r="E29" s="843">
        <v>0</v>
      </c>
    </row>
    <row r="30" spans="1:5" ht="15" customHeight="1">
      <c r="A30" s="845" t="s">
        <v>122</v>
      </c>
      <c r="B30" s="843">
        <v>0</v>
      </c>
      <c r="C30" s="843">
        <v>0</v>
      </c>
      <c r="D30" s="843">
        <v>0</v>
      </c>
      <c r="E30" s="843">
        <v>0</v>
      </c>
    </row>
    <row r="31" spans="1:5" ht="15" customHeight="1">
      <c r="A31" s="845" t="s">
        <v>123</v>
      </c>
      <c r="B31" s="843">
        <v>0</v>
      </c>
      <c r="C31" s="843">
        <v>0</v>
      </c>
      <c r="D31" s="843">
        <v>0</v>
      </c>
      <c r="E31" s="843">
        <v>0</v>
      </c>
    </row>
    <row r="32" spans="1:5" ht="15" customHeight="1">
      <c r="A32" s="845" t="s">
        <v>124</v>
      </c>
      <c r="B32" s="843">
        <v>0</v>
      </c>
      <c r="C32" s="843">
        <v>0</v>
      </c>
      <c r="D32" s="843">
        <v>0</v>
      </c>
      <c r="E32" s="843">
        <v>0</v>
      </c>
    </row>
    <row r="33" spans="1:5" ht="15" customHeight="1">
      <c r="A33" s="842" t="s">
        <v>125</v>
      </c>
      <c r="B33" s="843">
        <v>0</v>
      </c>
      <c r="C33" s="843">
        <v>0</v>
      </c>
      <c r="D33" s="843">
        <v>0</v>
      </c>
      <c r="E33" s="843">
        <v>0</v>
      </c>
    </row>
    <row r="34" spans="1:5" ht="15" customHeight="1">
      <c r="A34" s="842" t="s">
        <v>133</v>
      </c>
      <c r="B34" s="843">
        <v>129857.14615999997</v>
      </c>
      <c r="C34" s="843">
        <v>84443.069239999997</v>
      </c>
      <c r="D34" s="843">
        <v>105769.69038999999</v>
      </c>
      <c r="E34" s="843">
        <v>320069.90579000005</v>
      </c>
    </row>
    <row r="35" spans="1:5" ht="15" customHeight="1">
      <c r="A35" s="842" t="s">
        <v>142</v>
      </c>
      <c r="B35" s="843">
        <v>7370.6869299999998</v>
      </c>
      <c r="C35" s="843">
        <v>11136.537400000001</v>
      </c>
      <c r="D35" s="843">
        <v>6497.7221900000004</v>
      </c>
      <c r="E35" s="843">
        <v>25004.946520000001</v>
      </c>
    </row>
    <row r="36" spans="1:5" ht="15" customHeight="1">
      <c r="A36" s="842" t="s">
        <v>145</v>
      </c>
      <c r="B36" s="843">
        <v>6594.0843199999999</v>
      </c>
      <c r="C36" s="843">
        <v>1433.68949</v>
      </c>
      <c r="D36" s="843">
        <v>1920.5341799999999</v>
      </c>
      <c r="E36" s="843">
        <v>9948.3079899999993</v>
      </c>
    </row>
    <row r="37" spans="1:5" ht="15" customHeight="1">
      <c r="A37" s="842" t="s">
        <v>152</v>
      </c>
      <c r="B37" s="843">
        <v>348699.20643999998</v>
      </c>
      <c r="C37" s="843">
        <v>15992.460070000001</v>
      </c>
      <c r="D37" s="843">
        <v>157210.21391999998</v>
      </c>
      <c r="E37" s="843">
        <v>521901.88043000002</v>
      </c>
    </row>
    <row r="38" spans="1:5" s="841" customFormat="1" ht="15" customHeight="1">
      <c r="A38" s="842" t="s">
        <v>157</v>
      </c>
      <c r="B38" s="843">
        <v>0</v>
      </c>
      <c r="C38" s="843">
        <v>0</v>
      </c>
      <c r="D38" s="843">
        <v>0</v>
      </c>
      <c r="E38" s="843">
        <v>0</v>
      </c>
    </row>
    <row r="39" spans="1:5" s="841" customFormat="1" ht="15" customHeight="1" thickBot="1">
      <c r="A39" s="842" t="s">
        <v>126</v>
      </c>
      <c r="B39" s="843">
        <v>0</v>
      </c>
      <c r="C39" s="843">
        <v>0</v>
      </c>
      <c r="D39" s="843">
        <v>0</v>
      </c>
      <c r="E39" s="843">
        <v>0</v>
      </c>
    </row>
    <row r="40" spans="1:5" ht="15" customHeight="1">
      <c r="A40" s="846" t="s">
        <v>166</v>
      </c>
      <c r="B40" s="847">
        <v>40729.326689999994</v>
      </c>
      <c r="C40" s="847">
        <v>14252.54809</v>
      </c>
      <c r="D40" s="847">
        <v>43088.411159999996</v>
      </c>
      <c r="E40" s="840">
        <v>98070.285940000002</v>
      </c>
    </row>
    <row r="41" spans="1:5" ht="15" customHeight="1">
      <c r="A41" s="842" t="s">
        <v>167</v>
      </c>
      <c r="B41" s="843">
        <v>17000</v>
      </c>
      <c r="C41" s="843">
        <v>16637.400000000001</v>
      </c>
      <c r="D41" s="843">
        <v>14861.6</v>
      </c>
      <c r="E41" s="843">
        <v>48499</v>
      </c>
    </row>
    <row r="42" spans="1:5" ht="15" customHeight="1">
      <c r="A42" s="842" t="s">
        <v>171</v>
      </c>
      <c r="B42" s="843">
        <v>0</v>
      </c>
      <c r="C42" s="843">
        <v>0</v>
      </c>
      <c r="D42" s="843">
        <v>11662</v>
      </c>
      <c r="E42" s="843">
        <v>11662</v>
      </c>
    </row>
    <row r="43" spans="1:5" ht="15" customHeight="1">
      <c r="A43" s="842" t="s">
        <v>175</v>
      </c>
      <c r="B43" s="843">
        <v>0</v>
      </c>
      <c r="C43" s="843">
        <v>0</v>
      </c>
      <c r="D43" s="843">
        <v>0</v>
      </c>
      <c r="E43" s="843">
        <v>0</v>
      </c>
    </row>
    <row r="44" spans="1:5" ht="15" customHeight="1">
      <c r="A44" s="842" t="s">
        <v>177</v>
      </c>
      <c r="B44" s="843">
        <v>23417.963800000001</v>
      </c>
      <c r="C44" s="843">
        <v>1441.3443300000001</v>
      </c>
      <c r="D44" s="843">
        <v>15989.522869999999</v>
      </c>
      <c r="E44" s="843">
        <v>40848.830999999998</v>
      </c>
    </row>
    <row r="45" spans="1:5" ht="15" customHeight="1">
      <c r="A45" s="842" t="s">
        <v>181</v>
      </c>
      <c r="B45" s="843">
        <v>311.36288999999999</v>
      </c>
      <c r="C45" s="843">
        <v>-3826.1962399999998</v>
      </c>
      <c r="D45" s="843">
        <v>575.28829000000007</v>
      </c>
      <c r="E45" s="843">
        <v>-2939.5450599999995</v>
      </c>
    </row>
    <row r="46" spans="1:5" ht="15" customHeight="1">
      <c r="A46" s="845" t="s">
        <v>182</v>
      </c>
      <c r="B46" s="843">
        <v>0.1144</v>
      </c>
      <c r="C46" s="843">
        <v>-3877.3880199999994</v>
      </c>
      <c r="D46" s="843">
        <v>0</v>
      </c>
      <c r="E46" s="843">
        <v>-3877.2736199999995</v>
      </c>
    </row>
    <row r="47" spans="1:5" s="841" customFormat="1" ht="15" customHeight="1" thickBot="1">
      <c r="A47" s="845" t="s">
        <v>183</v>
      </c>
      <c r="B47" s="843">
        <v>311.24849</v>
      </c>
      <c r="C47" s="843">
        <v>51.191780000000001</v>
      </c>
      <c r="D47" s="843">
        <v>575.28829000000007</v>
      </c>
      <c r="E47" s="843">
        <v>937.72856000000002</v>
      </c>
    </row>
    <row r="48" spans="1:5" ht="15" customHeight="1">
      <c r="A48" s="846" t="s">
        <v>184</v>
      </c>
      <c r="B48" s="847">
        <v>533250.45053999999</v>
      </c>
      <c r="C48" s="847">
        <v>127258.30428999999</v>
      </c>
      <c r="D48" s="847">
        <v>314486.57184000005</v>
      </c>
      <c r="E48" s="840">
        <v>974995.32666999998</v>
      </c>
    </row>
    <row r="49" spans="1:7" ht="15" customHeight="1">
      <c r="A49" s="845" t="s">
        <v>185</v>
      </c>
      <c r="B49" s="843">
        <v>0</v>
      </c>
      <c r="C49" s="843">
        <v>0</v>
      </c>
      <c r="D49" s="843">
        <v>0</v>
      </c>
      <c r="E49" s="843">
        <v>0</v>
      </c>
    </row>
    <row r="50" spans="1:7" ht="15" customHeight="1" thickBot="1">
      <c r="A50" s="845" t="s">
        <v>205</v>
      </c>
      <c r="B50" s="843">
        <v>471752.68312</v>
      </c>
      <c r="C50" s="843">
        <v>442292.77863999997</v>
      </c>
      <c r="D50" s="843">
        <v>2012911.8724900002</v>
      </c>
      <c r="E50" s="843">
        <v>2926957.3342500008</v>
      </c>
    </row>
    <row r="51" spans="1:7">
      <c r="A51" s="846" t="s">
        <v>242</v>
      </c>
      <c r="B51" s="847">
        <v>7804.24064</v>
      </c>
      <c r="C51" s="847">
        <v>1666.5558200000012</v>
      </c>
      <c r="D51" s="847">
        <v>5154.96767</v>
      </c>
      <c r="E51" s="840">
        <v>14625.764130000001</v>
      </c>
    </row>
    <row r="52" spans="1:7" ht="15" customHeight="1">
      <c r="A52" s="845" t="s">
        <v>251</v>
      </c>
      <c r="B52" s="843">
        <v>4320.2735899999998</v>
      </c>
      <c r="C52" s="843">
        <v>983.53224000000012</v>
      </c>
      <c r="D52" s="843">
        <v>2510.9687899999999</v>
      </c>
      <c r="E52" s="843">
        <v>7814.7746200000011</v>
      </c>
    </row>
    <row r="53" spans="1:7" ht="15" customHeight="1">
      <c r="A53" s="842" t="s">
        <v>259</v>
      </c>
      <c r="B53" s="843">
        <v>3483.9670500000002</v>
      </c>
      <c r="C53" s="843">
        <v>683.02358000000106</v>
      </c>
      <c r="D53" s="843">
        <v>2643.9988800000001</v>
      </c>
      <c r="E53" s="843">
        <v>6810.9895100000003</v>
      </c>
    </row>
    <row r="54" spans="1:7" ht="15" customHeight="1">
      <c r="A54" s="845" t="s">
        <v>260</v>
      </c>
      <c r="B54" s="843">
        <v>486.66480000000001</v>
      </c>
      <c r="C54" s="843">
        <v>64.281570000000002</v>
      </c>
      <c r="D54" s="843">
        <v>109.75304999999999</v>
      </c>
      <c r="E54" s="843">
        <v>660.69941999999992</v>
      </c>
    </row>
    <row r="55" spans="1:7" ht="15" customHeight="1">
      <c r="A55" s="845" t="s">
        <v>267</v>
      </c>
      <c r="B55" s="843">
        <v>672.62112000000002</v>
      </c>
      <c r="C55" s="843">
        <v>32.171939999999992</v>
      </c>
      <c r="D55" s="843">
        <v>273.79841999999996</v>
      </c>
      <c r="E55" s="843">
        <v>978.59147999999993</v>
      </c>
    </row>
    <row r="56" spans="1:7" ht="15" customHeight="1">
      <c r="A56" s="842" t="s">
        <v>273</v>
      </c>
      <c r="B56" s="843">
        <v>3298.01073</v>
      </c>
      <c r="C56" s="843">
        <v>715.1332100000011</v>
      </c>
      <c r="D56" s="843">
        <v>2479.9535099999998</v>
      </c>
      <c r="E56" s="843">
        <v>6493.0974500000002</v>
      </c>
    </row>
    <row r="57" spans="1:7" ht="15" customHeight="1">
      <c r="A57" s="845" t="s">
        <v>274</v>
      </c>
      <c r="B57" s="843">
        <v>693.86759000000006</v>
      </c>
      <c r="C57" s="843">
        <v>282.47022999999996</v>
      </c>
      <c r="D57" s="843">
        <v>992.24659999999994</v>
      </c>
      <c r="E57" s="843">
        <v>1968.5844200000001</v>
      </c>
    </row>
    <row r="58" spans="1:7" ht="15" customHeight="1">
      <c r="A58" s="845" t="s">
        <v>282</v>
      </c>
      <c r="B58" s="843">
        <v>1408.12906</v>
      </c>
      <c r="C58" s="843">
        <v>515.00022999999999</v>
      </c>
      <c r="D58" s="843">
        <v>1427.3599299999998</v>
      </c>
      <c r="E58" s="843">
        <v>3350.4892199999999</v>
      </c>
    </row>
    <row r="59" spans="1:7" ht="15" customHeight="1">
      <c r="A59" s="842" t="s">
        <v>289</v>
      </c>
      <c r="B59" s="843">
        <v>2583.7492599999996</v>
      </c>
      <c r="C59" s="843">
        <v>482.60321000000101</v>
      </c>
      <c r="D59" s="843">
        <v>2044.8401799999999</v>
      </c>
      <c r="E59" s="843">
        <v>5111.1926500000009</v>
      </c>
    </row>
    <row r="60" spans="1:7" ht="15" customHeight="1">
      <c r="A60" s="845" t="s">
        <v>290</v>
      </c>
      <c r="B60" s="843">
        <v>2339.2535599999997</v>
      </c>
      <c r="C60" s="843">
        <v>540.11905000000002</v>
      </c>
      <c r="D60" s="843">
        <v>1306.3889099999999</v>
      </c>
      <c r="E60" s="843">
        <v>4185.7615200000009</v>
      </c>
    </row>
    <row r="61" spans="1:7" ht="15" customHeight="1">
      <c r="A61" s="842" t="s">
        <v>300</v>
      </c>
      <c r="B61" s="843">
        <v>244.49569999999994</v>
      </c>
      <c r="C61" s="843">
        <v>-57.515839999999002</v>
      </c>
      <c r="D61" s="843">
        <v>738.45127000000002</v>
      </c>
      <c r="E61" s="843">
        <v>925.43112999999994</v>
      </c>
      <c r="G61" s="848"/>
    </row>
    <row r="62" spans="1:7" ht="15" customHeight="1">
      <c r="A62" s="845" t="s">
        <v>301</v>
      </c>
      <c r="B62" s="843">
        <v>143.50739999999999</v>
      </c>
      <c r="C62" s="843">
        <v>0</v>
      </c>
      <c r="D62" s="843">
        <v>215.42500000000001</v>
      </c>
      <c r="E62" s="843">
        <v>358.93239999999997</v>
      </c>
      <c r="G62" s="848"/>
    </row>
    <row r="63" spans="1:7" ht="15" customHeight="1">
      <c r="A63" s="845" t="s">
        <v>302</v>
      </c>
      <c r="B63" s="843">
        <v>143.50739999999999</v>
      </c>
      <c r="C63" s="843">
        <v>0</v>
      </c>
      <c r="D63" s="843">
        <v>215.42500000000001</v>
      </c>
      <c r="E63" s="843">
        <v>358.93239999999997</v>
      </c>
    </row>
    <row r="64" spans="1:7" ht="15" customHeight="1">
      <c r="A64" s="845" t="s">
        <v>303</v>
      </c>
      <c r="B64" s="843">
        <v>0</v>
      </c>
      <c r="C64" s="843">
        <v>0</v>
      </c>
      <c r="D64" s="843">
        <v>0</v>
      </c>
      <c r="E64" s="843">
        <v>0</v>
      </c>
    </row>
    <row r="65" spans="1:5" ht="15" customHeight="1">
      <c r="A65" s="845" t="s">
        <v>304</v>
      </c>
      <c r="B65" s="843">
        <v>11.661149999999999</v>
      </c>
      <c r="C65" s="843">
        <v>0</v>
      </c>
      <c r="D65" s="843">
        <v>0</v>
      </c>
      <c r="E65" s="843">
        <v>11.661149999999999</v>
      </c>
    </row>
    <row r="66" spans="1:5" ht="15" customHeight="1">
      <c r="A66" s="845" t="s">
        <v>305</v>
      </c>
      <c r="B66" s="843">
        <v>11.661149999999999</v>
      </c>
      <c r="C66" s="843">
        <v>0</v>
      </c>
      <c r="D66" s="843">
        <v>0</v>
      </c>
      <c r="E66" s="843">
        <v>11.661149999999999</v>
      </c>
    </row>
    <row r="67" spans="1:5" ht="15" customHeight="1">
      <c r="A67" s="845" t="s">
        <v>306</v>
      </c>
      <c r="B67" s="843">
        <v>0</v>
      </c>
      <c r="C67" s="843">
        <v>0</v>
      </c>
      <c r="D67" s="843">
        <v>0</v>
      </c>
      <c r="E67" s="843">
        <v>0</v>
      </c>
    </row>
    <row r="68" spans="1:5" ht="15" customHeight="1">
      <c r="A68" s="842" t="s">
        <v>307</v>
      </c>
      <c r="B68" s="843">
        <v>376.34194999999988</v>
      </c>
      <c r="C68" s="843">
        <v>-57.515839999999002</v>
      </c>
      <c r="D68" s="843">
        <v>953.87626999999998</v>
      </c>
      <c r="E68" s="843">
        <v>1272.7023799999999</v>
      </c>
    </row>
    <row r="69" spans="1:5" ht="15" customHeight="1">
      <c r="A69" s="845" t="s">
        <v>1360</v>
      </c>
      <c r="B69" s="843">
        <v>38.764960000000002</v>
      </c>
      <c r="C69" s="843">
        <v>0</v>
      </c>
      <c r="D69" s="843">
        <v>4.9375499999999999</v>
      </c>
      <c r="E69" s="843">
        <v>43.702510000000004</v>
      </c>
    </row>
    <row r="70" spans="1:5" ht="15" customHeight="1">
      <c r="A70" s="845" t="s">
        <v>1361</v>
      </c>
      <c r="B70" s="843">
        <v>0</v>
      </c>
      <c r="C70" s="843">
        <v>0</v>
      </c>
      <c r="D70" s="843">
        <v>0</v>
      </c>
      <c r="E70" s="843">
        <v>0</v>
      </c>
    </row>
    <row r="71" spans="1:5" ht="15" customHeight="1">
      <c r="A71" s="842" t="s">
        <v>309</v>
      </c>
      <c r="B71" s="843">
        <v>415.10690999999986</v>
      </c>
      <c r="C71" s="843">
        <v>-57.515839999999002</v>
      </c>
      <c r="D71" s="843">
        <v>958.81381999999996</v>
      </c>
      <c r="E71" s="843">
        <v>1316.40489</v>
      </c>
    </row>
    <row r="72" spans="1:5" ht="15" customHeight="1">
      <c r="A72" s="845" t="s">
        <v>1362</v>
      </c>
      <c r="B72" s="843">
        <v>0</v>
      </c>
      <c r="C72" s="843">
        <v>185.69624999999999</v>
      </c>
      <c r="D72" s="843">
        <v>0</v>
      </c>
      <c r="E72" s="843">
        <v>185.69624999999999</v>
      </c>
    </row>
    <row r="73" spans="1:5" ht="15" customHeight="1">
      <c r="A73" s="845" t="s">
        <v>1363</v>
      </c>
      <c r="B73" s="843">
        <v>0</v>
      </c>
      <c r="C73" s="843">
        <v>76.988630000000001</v>
      </c>
      <c r="D73" s="843">
        <v>0</v>
      </c>
      <c r="E73" s="843">
        <v>76.988630000000001</v>
      </c>
    </row>
    <row r="74" spans="1:5" ht="15" customHeight="1">
      <c r="A74" s="842" t="s">
        <v>311</v>
      </c>
      <c r="B74" s="843">
        <v>415.10690999999986</v>
      </c>
      <c r="C74" s="843">
        <v>51.191780000000989</v>
      </c>
      <c r="D74" s="843">
        <v>958.81381999999996</v>
      </c>
      <c r="E74" s="843">
        <v>1425.1125099999999</v>
      </c>
    </row>
    <row r="75" spans="1:5" ht="15" customHeight="1">
      <c r="A75" s="845" t="s">
        <v>312</v>
      </c>
      <c r="B75" s="849">
        <v>0</v>
      </c>
      <c r="C75" s="849">
        <v>0</v>
      </c>
      <c r="D75" s="849">
        <v>0</v>
      </c>
      <c r="E75" s="843">
        <v>0</v>
      </c>
    </row>
    <row r="76" spans="1:5" ht="15" customHeight="1">
      <c r="A76" s="842" t="s">
        <v>313</v>
      </c>
      <c r="B76" s="849">
        <v>415.10690999999986</v>
      </c>
      <c r="C76" s="849">
        <v>51.191780000000989</v>
      </c>
      <c r="D76" s="849">
        <v>958.81381999999996</v>
      </c>
      <c r="E76" s="843">
        <v>1425.1125099999999</v>
      </c>
    </row>
    <row r="77" spans="1:5" s="851" customFormat="1" ht="15" customHeight="1" thickBot="1">
      <c r="A77" s="850" t="s">
        <v>314</v>
      </c>
      <c r="B77" s="849">
        <v>103.85842</v>
      </c>
      <c r="C77" s="849">
        <v>0</v>
      </c>
      <c r="D77" s="849">
        <v>383.52553</v>
      </c>
      <c r="E77" s="843">
        <v>487.38395000000003</v>
      </c>
    </row>
    <row r="78" spans="1:5" ht="15" customHeight="1">
      <c r="A78" s="852" t="s">
        <v>315</v>
      </c>
      <c r="B78" s="847">
        <v>311.24848999999983</v>
      </c>
      <c r="C78" s="847">
        <v>51.191780000000989</v>
      </c>
      <c r="D78" s="847">
        <v>575.28828999999996</v>
      </c>
      <c r="E78" s="840">
        <v>937.7285599999999</v>
      </c>
    </row>
    <row r="79" spans="1:5" ht="3.75" customHeight="1" thickBot="1">
      <c r="A79" s="853"/>
      <c r="B79" s="854"/>
      <c r="C79" s="855"/>
      <c r="D79" s="855"/>
      <c r="E79" s="855"/>
    </row>
    <row r="80" spans="1:5" s="838" customFormat="1" ht="15" customHeight="1" thickTop="1">
      <c r="A80" s="842"/>
      <c r="B80" s="856"/>
      <c r="C80" s="856"/>
      <c r="D80" s="856"/>
      <c r="E80" s="857"/>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3"/>
  <sheetViews>
    <sheetView zoomScaleNormal="100" workbookViewId="0">
      <selection activeCell="A26" sqref="A26"/>
    </sheetView>
  </sheetViews>
  <sheetFormatPr baseColWidth="10" defaultColWidth="9.140625" defaultRowHeight="12.75"/>
  <cols>
    <col min="1" max="1" width="91.28515625" style="858" customWidth="1"/>
    <col min="2" max="4" width="12.7109375" style="834" customWidth="1"/>
    <col min="5" max="5" width="9.140625" style="834"/>
    <col min="6" max="6" width="89.28515625" style="834" bestFit="1" customWidth="1"/>
    <col min="7" max="7" width="10.28515625" style="834" bestFit="1" customWidth="1"/>
    <col min="8" max="8" width="10.85546875" style="834" bestFit="1" customWidth="1"/>
    <col min="9" max="9" width="10.28515625" style="834" bestFit="1" customWidth="1"/>
    <col min="10" max="256" width="9.140625" style="834"/>
    <col min="257" max="257" width="91.28515625" style="834" customWidth="1"/>
    <col min="258" max="260" width="12.7109375" style="834" customWidth="1"/>
    <col min="261" max="261" width="9.140625" style="834"/>
    <col min="262" max="262" width="89.28515625" style="834" bestFit="1" customWidth="1"/>
    <col min="263" max="263" width="10.28515625" style="834" bestFit="1" customWidth="1"/>
    <col min="264" max="264" width="10.85546875" style="834" bestFit="1" customWidth="1"/>
    <col min="265" max="265" width="10.28515625" style="834" bestFit="1" customWidth="1"/>
    <col min="266" max="512" width="9.140625" style="834"/>
    <col min="513" max="513" width="91.28515625" style="834" customWidth="1"/>
    <col min="514" max="516" width="12.7109375" style="834" customWidth="1"/>
    <col min="517" max="517" width="9.140625" style="834"/>
    <col min="518" max="518" width="89.28515625" style="834" bestFit="1" customWidth="1"/>
    <col min="519" max="519" width="10.28515625" style="834" bestFit="1" customWidth="1"/>
    <col min="520" max="520" width="10.85546875" style="834" bestFit="1" customWidth="1"/>
    <col min="521" max="521" width="10.28515625" style="834" bestFit="1" customWidth="1"/>
    <col min="522" max="768" width="9.140625" style="834"/>
    <col min="769" max="769" width="91.28515625" style="834" customWidth="1"/>
    <col min="770" max="772" width="12.7109375" style="834" customWidth="1"/>
    <col min="773" max="773" width="9.140625" style="834"/>
    <col min="774" max="774" width="89.28515625" style="834" bestFit="1" customWidth="1"/>
    <col min="775" max="775" width="10.28515625" style="834" bestFit="1" customWidth="1"/>
    <col min="776" max="776" width="10.85546875" style="834" bestFit="1" customWidth="1"/>
    <col min="777" max="777" width="10.28515625" style="834" bestFit="1" customWidth="1"/>
    <col min="778" max="1024" width="9.140625" style="834"/>
    <col min="1025" max="1025" width="91.28515625" style="834" customWidth="1"/>
    <col min="1026" max="1028" width="12.7109375" style="834" customWidth="1"/>
    <col min="1029" max="1029" width="9.140625" style="834"/>
    <col min="1030" max="1030" width="89.28515625" style="834" bestFit="1" customWidth="1"/>
    <col min="1031" max="1031" width="10.28515625" style="834" bestFit="1" customWidth="1"/>
    <col min="1032" max="1032" width="10.85546875" style="834" bestFit="1" customWidth="1"/>
    <col min="1033" max="1033" width="10.28515625" style="834" bestFit="1" customWidth="1"/>
    <col min="1034" max="1280" width="9.140625" style="834"/>
    <col min="1281" max="1281" width="91.28515625" style="834" customWidth="1"/>
    <col min="1282" max="1284" width="12.7109375" style="834" customWidth="1"/>
    <col min="1285" max="1285" width="9.140625" style="834"/>
    <col min="1286" max="1286" width="89.28515625" style="834" bestFit="1" customWidth="1"/>
    <col min="1287" max="1287" width="10.28515625" style="834" bestFit="1" customWidth="1"/>
    <col min="1288" max="1288" width="10.85546875" style="834" bestFit="1" customWidth="1"/>
    <col min="1289" max="1289" width="10.28515625" style="834" bestFit="1" customWidth="1"/>
    <col min="1290" max="1536" width="9.140625" style="834"/>
    <col min="1537" max="1537" width="91.28515625" style="834" customWidth="1"/>
    <col min="1538" max="1540" width="12.7109375" style="834" customWidth="1"/>
    <col min="1541" max="1541" width="9.140625" style="834"/>
    <col min="1542" max="1542" width="89.28515625" style="834" bestFit="1" customWidth="1"/>
    <col min="1543" max="1543" width="10.28515625" style="834" bestFit="1" customWidth="1"/>
    <col min="1544" max="1544" width="10.85546875" style="834" bestFit="1" customWidth="1"/>
    <col min="1545" max="1545" width="10.28515625" style="834" bestFit="1" customWidth="1"/>
    <col min="1546" max="1792" width="9.140625" style="834"/>
    <col min="1793" max="1793" width="91.28515625" style="834" customWidth="1"/>
    <col min="1794" max="1796" width="12.7109375" style="834" customWidth="1"/>
    <col min="1797" max="1797" width="9.140625" style="834"/>
    <col min="1798" max="1798" width="89.28515625" style="834" bestFit="1" customWidth="1"/>
    <col min="1799" max="1799" width="10.28515625" style="834" bestFit="1" customWidth="1"/>
    <col min="1800" max="1800" width="10.85546875" style="834" bestFit="1" customWidth="1"/>
    <col min="1801" max="1801" width="10.28515625" style="834" bestFit="1" customWidth="1"/>
    <col min="1802" max="2048" width="9.140625" style="834"/>
    <col min="2049" max="2049" width="91.28515625" style="834" customWidth="1"/>
    <col min="2050" max="2052" width="12.7109375" style="834" customWidth="1"/>
    <col min="2053" max="2053" width="9.140625" style="834"/>
    <col min="2054" max="2054" width="89.28515625" style="834" bestFit="1" customWidth="1"/>
    <col min="2055" max="2055" width="10.28515625" style="834" bestFit="1" customWidth="1"/>
    <col min="2056" max="2056" width="10.85546875" style="834" bestFit="1" customWidth="1"/>
    <col min="2057" max="2057" width="10.28515625" style="834" bestFit="1" customWidth="1"/>
    <col min="2058" max="2304" width="9.140625" style="834"/>
    <col min="2305" max="2305" width="91.28515625" style="834" customWidth="1"/>
    <col min="2306" max="2308" width="12.7109375" style="834" customWidth="1"/>
    <col min="2309" max="2309" width="9.140625" style="834"/>
    <col min="2310" max="2310" width="89.28515625" style="834" bestFit="1" customWidth="1"/>
    <col min="2311" max="2311" width="10.28515625" style="834" bestFit="1" customWidth="1"/>
    <col min="2312" max="2312" width="10.85546875" style="834" bestFit="1" customWidth="1"/>
    <col min="2313" max="2313" width="10.28515625" style="834" bestFit="1" customWidth="1"/>
    <col min="2314" max="2560" width="9.140625" style="834"/>
    <col min="2561" max="2561" width="91.28515625" style="834" customWidth="1"/>
    <col min="2562" max="2564" width="12.7109375" style="834" customWidth="1"/>
    <col min="2565" max="2565" width="9.140625" style="834"/>
    <col min="2566" max="2566" width="89.28515625" style="834" bestFit="1" customWidth="1"/>
    <col min="2567" max="2567" width="10.28515625" style="834" bestFit="1" customWidth="1"/>
    <col min="2568" max="2568" width="10.85546875" style="834" bestFit="1" customWidth="1"/>
    <col min="2569" max="2569" width="10.28515625" style="834" bestFit="1" customWidth="1"/>
    <col min="2570" max="2816" width="9.140625" style="834"/>
    <col min="2817" max="2817" width="91.28515625" style="834" customWidth="1"/>
    <col min="2818" max="2820" width="12.7109375" style="834" customWidth="1"/>
    <col min="2821" max="2821" width="9.140625" style="834"/>
    <col min="2822" max="2822" width="89.28515625" style="834" bestFit="1" customWidth="1"/>
    <col min="2823" max="2823" width="10.28515625" style="834" bestFit="1" customWidth="1"/>
    <col min="2824" max="2824" width="10.85546875" style="834" bestFit="1" customWidth="1"/>
    <col min="2825" max="2825" width="10.28515625" style="834" bestFit="1" customWidth="1"/>
    <col min="2826" max="3072" width="9.140625" style="834"/>
    <col min="3073" max="3073" width="91.28515625" style="834" customWidth="1"/>
    <col min="3074" max="3076" width="12.7109375" style="834" customWidth="1"/>
    <col min="3077" max="3077" width="9.140625" style="834"/>
    <col min="3078" max="3078" width="89.28515625" style="834" bestFit="1" customWidth="1"/>
    <col min="3079" max="3079" width="10.28515625" style="834" bestFit="1" customWidth="1"/>
    <col min="3080" max="3080" width="10.85546875" style="834" bestFit="1" customWidth="1"/>
    <col min="3081" max="3081" width="10.28515625" style="834" bestFit="1" customWidth="1"/>
    <col min="3082" max="3328" width="9.140625" style="834"/>
    <col min="3329" max="3329" width="91.28515625" style="834" customWidth="1"/>
    <col min="3330" max="3332" width="12.7109375" style="834" customWidth="1"/>
    <col min="3333" max="3333" width="9.140625" style="834"/>
    <col min="3334" max="3334" width="89.28515625" style="834" bestFit="1" customWidth="1"/>
    <col min="3335" max="3335" width="10.28515625" style="834" bestFit="1" customWidth="1"/>
    <col min="3336" max="3336" width="10.85546875" style="834" bestFit="1" customWidth="1"/>
    <col min="3337" max="3337" width="10.28515625" style="834" bestFit="1" customWidth="1"/>
    <col min="3338" max="3584" width="9.140625" style="834"/>
    <col min="3585" max="3585" width="91.28515625" style="834" customWidth="1"/>
    <col min="3586" max="3588" width="12.7109375" style="834" customWidth="1"/>
    <col min="3589" max="3589" width="9.140625" style="834"/>
    <col min="3590" max="3590" width="89.28515625" style="834" bestFit="1" customWidth="1"/>
    <col min="3591" max="3591" width="10.28515625" style="834" bestFit="1" customWidth="1"/>
    <col min="3592" max="3592" width="10.85546875" style="834" bestFit="1" customWidth="1"/>
    <col min="3593" max="3593" width="10.28515625" style="834" bestFit="1" customWidth="1"/>
    <col min="3594" max="3840" width="9.140625" style="834"/>
    <col min="3841" max="3841" width="91.28515625" style="834" customWidth="1"/>
    <col min="3842" max="3844" width="12.7109375" style="834" customWidth="1"/>
    <col min="3845" max="3845" width="9.140625" style="834"/>
    <col min="3846" max="3846" width="89.28515625" style="834" bestFit="1" customWidth="1"/>
    <col min="3847" max="3847" width="10.28515625" style="834" bestFit="1" customWidth="1"/>
    <col min="3848" max="3848" width="10.85546875" style="834" bestFit="1" customWidth="1"/>
    <col min="3849" max="3849" width="10.28515625" style="834" bestFit="1" customWidth="1"/>
    <col min="3850" max="4096" width="9.140625" style="834"/>
    <col min="4097" max="4097" width="91.28515625" style="834" customWidth="1"/>
    <col min="4098" max="4100" width="12.7109375" style="834" customWidth="1"/>
    <col min="4101" max="4101" width="9.140625" style="834"/>
    <col min="4102" max="4102" width="89.28515625" style="834" bestFit="1" customWidth="1"/>
    <col min="4103" max="4103" width="10.28515625" style="834" bestFit="1" customWidth="1"/>
    <col min="4104" max="4104" width="10.85546875" style="834" bestFit="1" customWidth="1"/>
    <col min="4105" max="4105" width="10.28515625" style="834" bestFit="1" customWidth="1"/>
    <col min="4106" max="4352" width="9.140625" style="834"/>
    <col min="4353" max="4353" width="91.28515625" style="834" customWidth="1"/>
    <col min="4354" max="4356" width="12.7109375" style="834" customWidth="1"/>
    <col min="4357" max="4357" width="9.140625" style="834"/>
    <col min="4358" max="4358" width="89.28515625" style="834" bestFit="1" customWidth="1"/>
    <col min="4359" max="4359" width="10.28515625" style="834" bestFit="1" customWidth="1"/>
    <col min="4360" max="4360" width="10.85546875" style="834" bestFit="1" customWidth="1"/>
    <col min="4361" max="4361" width="10.28515625" style="834" bestFit="1" customWidth="1"/>
    <col min="4362" max="4608" width="9.140625" style="834"/>
    <col min="4609" max="4609" width="91.28515625" style="834" customWidth="1"/>
    <col min="4610" max="4612" width="12.7109375" style="834" customWidth="1"/>
    <col min="4613" max="4613" width="9.140625" style="834"/>
    <col min="4614" max="4614" width="89.28515625" style="834" bestFit="1" customWidth="1"/>
    <col min="4615" max="4615" width="10.28515625" style="834" bestFit="1" customWidth="1"/>
    <col min="4616" max="4616" width="10.85546875" style="834" bestFit="1" customWidth="1"/>
    <col min="4617" max="4617" width="10.28515625" style="834" bestFit="1" customWidth="1"/>
    <col min="4618" max="4864" width="9.140625" style="834"/>
    <col min="4865" max="4865" width="91.28515625" style="834" customWidth="1"/>
    <col min="4866" max="4868" width="12.7109375" style="834" customWidth="1"/>
    <col min="4869" max="4869" width="9.140625" style="834"/>
    <col min="4870" max="4870" width="89.28515625" style="834" bestFit="1" customWidth="1"/>
    <col min="4871" max="4871" width="10.28515625" style="834" bestFit="1" customWidth="1"/>
    <col min="4872" max="4872" width="10.85546875" style="834" bestFit="1" customWidth="1"/>
    <col min="4873" max="4873" width="10.28515625" style="834" bestFit="1" customWidth="1"/>
    <col min="4874" max="5120" width="9.140625" style="834"/>
    <col min="5121" max="5121" width="91.28515625" style="834" customWidth="1"/>
    <col min="5122" max="5124" width="12.7109375" style="834" customWidth="1"/>
    <col min="5125" max="5125" width="9.140625" style="834"/>
    <col min="5126" max="5126" width="89.28515625" style="834" bestFit="1" customWidth="1"/>
    <col min="5127" max="5127" width="10.28515625" style="834" bestFit="1" customWidth="1"/>
    <col min="5128" max="5128" width="10.85546875" style="834" bestFit="1" customWidth="1"/>
    <col min="5129" max="5129" width="10.28515625" style="834" bestFit="1" customWidth="1"/>
    <col min="5130" max="5376" width="9.140625" style="834"/>
    <col min="5377" max="5377" width="91.28515625" style="834" customWidth="1"/>
    <col min="5378" max="5380" width="12.7109375" style="834" customWidth="1"/>
    <col min="5381" max="5381" width="9.140625" style="834"/>
    <col min="5382" max="5382" width="89.28515625" style="834" bestFit="1" customWidth="1"/>
    <col min="5383" max="5383" width="10.28515625" style="834" bestFit="1" customWidth="1"/>
    <col min="5384" max="5384" width="10.85546875" style="834" bestFit="1" customWidth="1"/>
    <col min="5385" max="5385" width="10.28515625" style="834" bestFit="1" customWidth="1"/>
    <col min="5386" max="5632" width="9.140625" style="834"/>
    <col min="5633" max="5633" width="91.28515625" style="834" customWidth="1"/>
    <col min="5634" max="5636" width="12.7109375" style="834" customWidth="1"/>
    <col min="5637" max="5637" width="9.140625" style="834"/>
    <col min="5638" max="5638" width="89.28515625" style="834" bestFit="1" customWidth="1"/>
    <col min="5639" max="5639" width="10.28515625" style="834" bestFit="1" customWidth="1"/>
    <col min="5640" max="5640" width="10.85546875" style="834" bestFit="1" customWidth="1"/>
    <col min="5641" max="5641" width="10.28515625" style="834" bestFit="1" customWidth="1"/>
    <col min="5642" max="5888" width="9.140625" style="834"/>
    <col min="5889" max="5889" width="91.28515625" style="834" customWidth="1"/>
    <col min="5890" max="5892" width="12.7109375" style="834" customWidth="1"/>
    <col min="5893" max="5893" width="9.140625" style="834"/>
    <col min="5894" max="5894" width="89.28515625" style="834" bestFit="1" customWidth="1"/>
    <col min="5895" max="5895" width="10.28515625" style="834" bestFit="1" customWidth="1"/>
    <col min="5896" max="5896" width="10.85546875" style="834" bestFit="1" customWidth="1"/>
    <col min="5897" max="5897" width="10.28515625" style="834" bestFit="1" customWidth="1"/>
    <col min="5898" max="6144" width="9.140625" style="834"/>
    <col min="6145" max="6145" width="91.28515625" style="834" customWidth="1"/>
    <col min="6146" max="6148" width="12.7109375" style="834" customWidth="1"/>
    <col min="6149" max="6149" width="9.140625" style="834"/>
    <col min="6150" max="6150" width="89.28515625" style="834" bestFit="1" customWidth="1"/>
    <col min="6151" max="6151" width="10.28515625" style="834" bestFit="1" customWidth="1"/>
    <col min="6152" max="6152" width="10.85546875" style="834" bestFit="1" customWidth="1"/>
    <col min="6153" max="6153" width="10.28515625" style="834" bestFit="1" customWidth="1"/>
    <col min="6154" max="6400" width="9.140625" style="834"/>
    <col min="6401" max="6401" width="91.28515625" style="834" customWidth="1"/>
    <col min="6402" max="6404" width="12.7109375" style="834" customWidth="1"/>
    <col min="6405" max="6405" width="9.140625" style="834"/>
    <col min="6406" max="6406" width="89.28515625" style="834" bestFit="1" customWidth="1"/>
    <col min="6407" max="6407" width="10.28515625" style="834" bestFit="1" customWidth="1"/>
    <col min="6408" max="6408" width="10.85546875" style="834" bestFit="1" customWidth="1"/>
    <col min="6409" max="6409" width="10.28515625" style="834" bestFit="1" customWidth="1"/>
    <col min="6410" max="6656" width="9.140625" style="834"/>
    <col min="6657" max="6657" width="91.28515625" style="834" customWidth="1"/>
    <col min="6658" max="6660" width="12.7109375" style="834" customWidth="1"/>
    <col min="6661" max="6661" width="9.140625" style="834"/>
    <col min="6662" max="6662" width="89.28515625" style="834" bestFit="1" customWidth="1"/>
    <col min="6663" max="6663" width="10.28515625" style="834" bestFit="1" customWidth="1"/>
    <col min="6664" max="6664" width="10.85546875" style="834" bestFit="1" customWidth="1"/>
    <col min="6665" max="6665" width="10.28515625" style="834" bestFit="1" customWidth="1"/>
    <col min="6666" max="6912" width="9.140625" style="834"/>
    <col min="6913" max="6913" width="91.28515625" style="834" customWidth="1"/>
    <col min="6914" max="6916" width="12.7109375" style="834" customWidth="1"/>
    <col min="6917" max="6917" width="9.140625" style="834"/>
    <col min="6918" max="6918" width="89.28515625" style="834" bestFit="1" customWidth="1"/>
    <col min="6919" max="6919" width="10.28515625" style="834" bestFit="1" customWidth="1"/>
    <col min="6920" max="6920" width="10.85546875" style="834" bestFit="1" customWidth="1"/>
    <col min="6921" max="6921" width="10.28515625" style="834" bestFit="1" customWidth="1"/>
    <col min="6922" max="7168" width="9.140625" style="834"/>
    <col min="7169" max="7169" width="91.28515625" style="834" customWidth="1"/>
    <col min="7170" max="7172" width="12.7109375" style="834" customWidth="1"/>
    <col min="7173" max="7173" width="9.140625" style="834"/>
    <col min="7174" max="7174" width="89.28515625" style="834" bestFit="1" customWidth="1"/>
    <col min="7175" max="7175" width="10.28515625" style="834" bestFit="1" customWidth="1"/>
    <col min="7176" max="7176" width="10.85546875" style="834" bestFit="1" customWidth="1"/>
    <col min="7177" max="7177" width="10.28515625" style="834" bestFit="1" customWidth="1"/>
    <col min="7178" max="7424" width="9.140625" style="834"/>
    <col min="7425" max="7425" width="91.28515625" style="834" customWidth="1"/>
    <col min="7426" max="7428" width="12.7109375" style="834" customWidth="1"/>
    <col min="7429" max="7429" width="9.140625" style="834"/>
    <col min="7430" max="7430" width="89.28515625" style="834" bestFit="1" customWidth="1"/>
    <col min="7431" max="7431" width="10.28515625" style="834" bestFit="1" customWidth="1"/>
    <col min="7432" max="7432" width="10.85546875" style="834" bestFit="1" customWidth="1"/>
    <col min="7433" max="7433" width="10.28515625" style="834" bestFit="1" customWidth="1"/>
    <col min="7434" max="7680" width="9.140625" style="834"/>
    <col min="7681" max="7681" width="91.28515625" style="834" customWidth="1"/>
    <col min="7682" max="7684" width="12.7109375" style="834" customWidth="1"/>
    <col min="7685" max="7685" width="9.140625" style="834"/>
    <col min="7686" max="7686" width="89.28515625" style="834" bestFit="1" customWidth="1"/>
    <col min="7687" max="7687" width="10.28515625" style="834" bestFit="1" customWidth="1"/>
    <col min="7688" max="7688" width="10.85546875" style="834" bestFit="1" customWidth="1"/>
    <col min="7689" max="7689" width="10.28515625" style="834" bestFit="1" customWidth="1"/>
    <col min="7690" max="7936" width="9.140625" style="834"/>
    <col min="7937" max="7937" width="91.28515625" style="834" customWidth="1"/>
    <col min="7938" max="7940" width="12.7109375" style="834" customWidth="1"/>
    <col min="7941" max="7941" width="9.140625" style="834"/>
    <col min="7942" max="7942" width="89.28515625" style="834" bestFit="1" customWidth="1"/>
    <col min="7943" max="7943" width="10.28515625" style="834" bestFit="1" customWidth="1"/>
    <col min="7944" max="7944" width="10.85546875" style="834" bestFit="1" customWidth="1"/>
    <col min="7945" max="7945" width="10.28515625" style="834" bestFit="1" customWidth="1"/>
    <col min="7946" max="8192" width="9.140625" style="834"/>
    <col min="8193" max="8193" width="91.28515625" style="834" customWidth="1"/>
    <col min="8194" max="8196" width="12.7109375" style="834" customWidth="1"/>
    <col min="8197" max="8197" width="9.140625" style="834"/>
    <col min="8198" max="8198" width="89.28515625" style="834" bestFit="1" customWidth="1"/>
    <col min="8199" max="8199" width="10.28515625" style="834" bestFit="1" customWidth="1"/>
    <col min="8200" max="8200" width="10.85546875" style="834" bestFit="1" customWidth="1"/>
    <col min="8201" max="8201" width="10.28515625" style="834" bestFit="1" customWidth="1"/>
    <col min="8202" max="8448" width="9.140625" style="834"/>
    <col min="8449" max="8449" width="91.28515625" style="834" customWidth="1"/>
    <col min="8450" max="8452" width="12.7109375" style="834" customWidth="1"/>
    <col min="8453" max="8453" width="9.140625" style="834"/>
    <col min="8454" max="8454" width="89.28515625" style="834" bestFit="1" customWidth="1"/>
    <col min="8455" max="8455" width="10.28515625" style="834" bestFit="1" customWidth="1"/>
    <col min="8456" max="8456" width="10.85546875" style="834" bestFit="1" customWidth="1"/>
    <col min="8457" max="8457" width="10.28515625" style="834" bestFit="1" customWidth="1"/>
    <col min="8458" max="8704" width="9.140625" style="834"/>
    <col min="8705" max="8705" width="91.28515625" style="834" customWidth="1"/>
    <col min="8706" max="8708" width="12.7109375" style="834" customWidth="1"/>
    <col min="8709" max="8709" width="9.140625" style="834"/>
    <col min="8710" max="8710" width="89.28515625" style="834" bestFit="1" customWidth="1"/>
    <col min="8711" max="8711" width="10.28515625" style="834" bestFit="1" customWidth="1"/>
    <col min="8712" max="8712" width="10.85546875" style="834" bestFit="1" customWidth="1"/>
    <col min="8713" max="8713" width="10.28515625" style="834" bestFit="1" customWidth="1"/>
    <col min="8714" max="8960" width="9.140625" style="834"/>
    <col min="8961" max="8961" width="91.28515625" style="834" customWidth="1"/>
    <col min="8962" max="8964" width="12.7109375" style="834" customWidth="1"/>
    <col min="8965" max="8965" width="9.140625" style="834"/>
    <col min="8966" max="8966" width="89.28515625" style="834" bestFit="1" customWidth="1"/>
    <col min="8967" max="8967" width="10.28515625" style="834" bestFit="1" customWidth="1"/>
    <col min="8968" max="8968" width="10.85546875" style="834" bestFit="1" customWidth="1"/>
    <col min="8969" max="8969" width="10.28515625" style="834" bestFit="1" customWidth="1"/>
    <col min="8970" max="9216" width="9.140625" style="834"/>
    <col min="9217" max="9217" width="91.28515625" style="834" customWidth="1"/>
    <col min="9218" max="9220" width="12.7109375" style="834" customWidth="1"/>
    <col min="9221" max="9221" width="9.140625" style="834"/>
    <col min="9222" max="9222" width="89.28515625" style="834" bestFit="1" customWidth="1"/>
    <col min="9223" max="9223" width="10.28515625" style="834" bestFit="1" customWidth="1"/>
    <col min="9224" max="9224" width="10.85546875" style="834" bestFit="1" customWidth="1"/>
    <col min="9225" max="9225" width="10.28515625" style="834" bestFit="1" customWidth="1"/>
    <col min="9226" max="9472" width="9.140625" style="834"/>
    <col min="9473" max="9473" width="91.28515625" style="834" customWidth="1"/>
    <col min="9474" max="9476" width="12.7109375" style="834" customWidth="1"/>
    <col min="9477" max="9477" width="9.140625" style="834"/>
    <col min="9478" max="9478" width="89.28515625" style="834" bestFit="1" customWidth="1"/>
    <col min="9479" max="9479" width="10.28515625" style="834" bestFit="1" customWidth="1"/>
    <col min="9480" max="9480" width="10.85546875" style="834" bestFit="1" customWidth="1"/>
    <col min="9481" max="9481" width="10.28515625" style="834" bestFit="1" customWidth="1"/>
    <col min="9482" max="9728" width="9.140625" style="834"/>
    <col min="9729" max="9729" width="91.28515625" style="834" customWidth="1"/>
    <col min="9730" max="9732" width="12.7109375" style="834" customWidth="1"/>
    <col min="9733" max="9733" width="9.140625" style="834"/>
    <col min="9734" max="9734" width="89.28515625" style="834" bestFit="1" customWidth="1"/>
    <col min="9735" max="9735" width="10.28515625" style="834" bestFit="1" customWidth="1"/>
    <col min="9736" max="9736" width="10.85546875" style="834" bestFit="1" customWidth="1"/>
    <col min="9737" max="9737" width="10.28515625" style="834" bestFit="1" customWidth="1"/>
    <col min="9738" max="9984" width="9.140625" style="834"/>
    <col min="9985" max="9985" width="91.28515625" style="834" customWidth="1"/>
    <col min="9986" max="9988" width="12.7109375" style="834" customWidth="1"/>
    <col min="9989" max="9989" width="9.140625" style="834"/>
    <col min="9990" max="9990" width="89.28515625" style="834" bestFit="1" customWidth="1"/>
    <col min="9991" max="9991" width="10.28515625" style="834" bestFit="1" customWidth="1"/>
    <col min="9992" max="9992" width="10.85546875" style="834" bestFit="1" customWidth="1"/>
    <col min="9993" max="9993" width="10.28515625" style="834" bestFit="1" customWidth="1"/>
    <col min="9994" max="10240" width="9.140625" style="834"/>
    <col min="10241" max="10241" width="91.28515625" style="834" customWidth="1"/>
    <col min="10242" max="10244" width="12.7109375" style="834" customWidth="1"/>
    <col min="10245" max="10245" width="9.140625" style="834"/>
    <col min="10246" max="10246" width="89.28515625" style="834" bestFit="1" customWidth="1"/>
    <col min="10247" max="10247" width="10.28515625" style="834" bestFit="1" customWidth="1"/>
    <col min="10248" max="10248" width="10.85546875" style="834" bestFit="1" customWidth="1"/>
    <col min="10249" max="10249" width="10.28515625" style="834" bestFit="1" customWidth="1"/>
    <col min="10250" max="10496" width="9.140625" style="834"/>
    <col min="10497" max="10497" width="91.28515625" style="834" customWidth="1"/>
    <col min="10498" max="10500" width="12.7109375" style="834" customWidth="1"/>
    <col min="10501" max="10501" width="9.140625" style="834"/>
    <col min="10502" max="10502" width="89.28515625" style="834" bestFit="1" customWidth="1"/>
    <col min="10503" max="10503" width="10.28515625" style="834" bestFit="1" customWidth="1"/>
    <col min="10504" max="10504" width="10.85546875" style="834" bestFit="1" customWidth="1"/>
    <col min="10505" max="10505" width="10.28515625" style="834" bestFit="1" customWidth="1"/>
    <col min="10506" max="10752" width="9.140625" style="834"/>
    <col min="10753" max="10753" width="91.28515625" style="834" customWidth="1"/>
    <col min="10754" max="10756" width="12.7109375" style="834" customWidth="1"/>
    <col min="10757" max="10757" width="9.140625" style="834"/>
    <col min="10758" max="10758" width="89.28515625" style="834" bestFit="1" customWidth="1"/>
    <col min="10759" max="10759" width="10.28515625" style="834" bestFit="1" customWidth="1"/>
    <col min="10760" max="10760" width="10.85546875" style="834" bestFit="1" customWidth="1"/>
    <col min="10761" max="10761" width="10.28515625" style="834" bestFit="1" customWidth="1"/>
    <col min="10762" max="11008" width="9.140625" style="834"/>
    <col min="11009" max="11009" width="91.28515625" style="834" customWidth="1"/>
    <col min="11010" max="11012" width="12.7109375" style="834" customWidth="1"/>
    <col min="11013" max="11013" width="9.140625" style="834"/>
    <col min="11014" max="11014" width="89.28515625" style="834" bestFit="1" customWidth="1"/>
    <col min="11015" max="11015" width="10.28515625" style="834" bestFit="1" customWidth="1"/>
    <col min="11016" max="11016" width="10.85546875" style="834" bestFit="1" customWidth="1"/>
    <col min="11017" max="11017" width="10.28515625" style="834" bestFit="1" customWidth="1"/>
    <col min="11018" max="11264" width="9.140625" style="834"/>
    <col min="11265" max="11265" width="91.28515625" style="834" customWidth="1"/>
    <col min="11266" max="11268" width="12.7109375" style="834" customWidth="1"/>
    <col min="11269" max="11269" width="9.140625" style="834"/>
    <col min="11270" max="11270" width="89.28515625" style="834" bestFit="1" customWidth="1"/>
    <col min="11271" max="11271" width="10.28515625" style="834" bestFit="1" customWidth="1"/>
    <col min="11272" max="11272" width="10.85546875" style="834" bestFit="1" customWidth="1"/>
    <col min="11273" max="11273" width="10.28515625" style="834" bestFit="1" customWidth="1"/>
    <col min="11274" max="11520" width="9.140625" style="834"/>
    <col min="11521" max="11521" width="91.28515625" style="834" customWidth="1"/>
    <col min="11522" max="11524" width="12.7109375" style="834" customWidth="1"/>
    <col min="11525" max="11525" width="9.140625" style="834"/>
    <col min="11526" max="11526" width="89.28515625" style="834" bestFit="1" customWidth="1"/>
    <col min="11527" max="11527" width="10.28515625" style="834" bestFit="1" customWidth="1"/>
    <col min="11528" max="11528" width="10.85546875" style="834" bestFit="1" customWidth="1"/>
    <col min="11529" max="11529" width="10.28515625" style="834" bestFit="1" customWidth="1"/>
    <col min="11530" max="11776" width="9.140625" style="834"/>
    <col min="11777" max="11777" width="91.28515625" style="834" customWidth="1"/>
    <col min="11778" max="11780" width="12.7109375" style="834" customWidth="1"/>
    <col min="11781" max="11781" width="9.140625" style="834"/>
    <col min="11782" max="11782" width="89.28515625" style="834" bestFit="1" customWidth="1"/>
    <col min="11783" max="11783" width="10.28515625" style="834" bestFit="1" customWidth="1"/>
    <col min="11784" max="11784" width="10.85546875" style="834" bestFit="1" customWidth="1"/>
    <col min="11785" max="11785" width="10.28515625" style="834" bestFit="1" customWidth="1"/>
    <col min="11786" max="12032" width="9.140625" style="834"/>
    <col min="12033" max="12033" width="91.28515625" style="834" customWidth="1"/>
    <col min="12034" max="12036" width="12.7109375" style="834" customWidth="1"/>
    <col min="12037" max="12037" width="9.140625" style="834"/>
    <col min="12038" max="12038" width="89.28515625" style="834" bestFit="1" customWidth="1"/>
    <col min="12039" max="12039" width="10.28515625" style="834" bestFit="1" customWidth="1"/>
    <col min="12040" max="12040" width="10.85546875" style="834" bestFit="1" customWidth="1"/>
    <col min="12041" max="12041" width="10.28515625" style="834" bestFit="1" customWidth="1"/>
    <col min="12042" max="12288" width="9.140625" style="834"/>
    <col min="12289" max="12289" width="91.28515625" style="834" customWidth="1"/>
    <col min="12290" max="12292" width="12.7109375" style="834" customWidth="1"/>
    <col min="12293" max="12293" width="9.140625" style="834"/>
    <col min="12294" max="12294" width="89.28515625" style="834" bestFit="1" customWidth="1"/>
    <col min="12295" max="12295" width="10.28515625" style="834" bestFit="1" customWidth="1"/>
    <col min="12296" max="12296" width="10.85546875" style="834" bestFit="1" customWidth="1"/>
    <col min="12297" max="12297" width="10.28515625" style="834" bestFit="1" customWidth="1"/>
    <col min="12298" max="12544" width="9.140625" style="834"/>
    <col min="12545" max="12545" width="91.28515625" style="834" customWidth="1"/>
    <col min="12546" max="12548" width="12.7109375" style="834" customWidth="1"/>
    <col min="12549" max="12549" width="9.140625" style="834"/>
    <col min="12550" max="12550" width="89.28515625" style="834" bestFit="1" customWidth="1"/>
    <col min="12551" max="12551" width="10.28515625" style="834" bestFit="1" customWidth="1"/>
    <col min="12552" max="12552" width="10.85546875" style="834" bestFit="1" customWidth="1"/>
    <col min="12553" max="12553" width="10.28515625" style="834" bestFit="1" customWidth="1"/>
    <col min="12554" max="12800" width="9.140625" style="834"/>
    <col min="12801" max="12801" width="91.28515625" style="834" customWidth="1"/>
    <col min="12802" max="12804" width="12.7109375" style="834" customWidth="1"/>
    <col min="12805" max="12805" width="9.140625" style="834"/>
    <col min="12806" max="12806" width="89.28515625" style="834" bestFit="1" customWidth="1"/>
    <col min="12807" max="12807" width="10.28515625" style="834" bestFit="1" customWidth="1"/>
    <col min="12808" max="12808" width="10.85546875" style="834" bestFit="1" customWidth="1"/>
    <col min="12809" max="12809" width="10.28515625" style="834" bestFit="1" customWidth="1"/>
    <col min="12810" max="13056" width="9.140625" style="834"/>
    <col min="13057" max="13057" width="91.28515625" style="834" customWidth="1"/>
    <col min="13058" max="13060" width="12.7109375" style="834" customWidth="1"/>
    <col min="13061" max="13061" width="9.140625" style="834"/>
    <col min="13062" max="13062" width="89.28515625" style="834" bestFit="1" customWidth="1"/>
    <col min="13063" max="13063" width="10.28515625" style="834" bestFit="1" customWidth="1"/>
    <col min="13064" max="13064" width="10.85546875" style="834" bestFit="1" customWidth="1"/>
    <col min="13065" max="13065" width="10.28515625" style="834" bestFit="1" customWidth="1"/>
    <col min="13066" max="13312" width="9.140625" style="834"/>
    <col min="13313" max="13313" width="91.28515625" style="834" customWidth="1"/>
    <col min="13314" max="13316" width="12.7109375" style="834" customWidth="1"/>
    <col min="13317" max="13317" width="9.140625" style="834"/>
    <col min="13318" max="13318" width="89.28515625" style="834" bestFit="1" customWidth="1"/>
    <col min="13319" max="13319" width="10.28515625" style="834" bestFit="1" customWidth="1"/>
    <col min="13320" max="13320" width="10.85546875" style="834" bestFit="1" customWidth="1"/>
    <col min="13321" max="13321" width="10.28515625" style="834" bestFit="1" customWidth="1"/>
    <col min="13322" max="13568" width="9.140625" style="834"/>
    <col min="13569" max="13569" width="91.28515625" style="834" customWidth="1"/>
    <col min="13570" max="13572" width="12.7109375" style="834" customWidth="1"/>
    <col min="13573" max="13573" width="9.140625" style="834"/>
    <col min="13574" max="13574" width="89.28515625" style="834" bestFit="1" customWidth="1"/>
    <col min="13575" max="13575" width="10.28515625" style="834" bestFit="1" customWidth="1"/>
    <col min="13576" max="13576" width="10.85546875" style="834" bestFit="1" customWidth="1"/>
    <col min="13577" max="13577" width="10.28515625" style="834" bestFit="1" customWidth="1"/>
    <col min="13578" max="13824" width="9.140625" style="834"/>
    <col min="13825" max="13825" width="91.28515625" style="834" customWidth="1"/>
    <col min="13826" max="13828" width="12.7109375" style="834" customWidth="1"/>
    <col min="13829" max="13829" width="9.140625" style="834"/>
    <col min="13830" max="13830" width="89.28515625" style="834" bestFit="1" customWidth="1"/>
    <col min="13831" max="13831" width="10.28515625" style="834" bestFit="1" customWidth="1"/>
    <col min="13832" max="13832" width="10.85546875" style="834" bestFit="1" customWidth="1"/>
    <col min="13833" max="13833" width="10.28515625" style="834" bestFit="1" customWidth="1"/>
    <col min="13834" max="14080" width="9.140625" style="834"/>
    <col min="14081" max="14081" width="91.28515625" style="834" customWidth="1"/>
    <col min="14082" max="14084" width="12.7109375" style="834" customWidth="1"/>
    <col min="14085" max="14085" width="9.140625" style="834"/>
    <col min="14086" max="14086" width="89.28515625" style="834" bestFit="1" customWidth="1"/>
    <col min="14087" max="14087" width="10.28515625" style="834" bestFit="1" customWidth="1"/>
    <col min="14088" max="14088" width="10.85546875" style="834" bestFit="1" customWidth="1"/>
    <col min="14089" max="14089" width="10.28515625" style="834" bestFit="1" customWidth="1"/>
    <col min="14090" max="14336" width="9.140625" style="834"/>
    <col min="14337" max="14337" width="91.28515625" style="834" customWidth="1"/>
    <col min="14338" max="14340" width="12.7109375" style="834" customWidth="1"/>
    <col min="14341" max="14341" width="9.140625" style="834"/>
    <col min="14342" max="14342" width="89.28515625" style="834" bestFit="1" customWidth="1"/>
    <col min="14343" max="14343" width="10.28515625" style="834" bestFit="1" customWidth="1"/>
    <col min="14344" max="14344" width="10.85546875" style="834" bestFit="1" customWidth="1"/>
    <col min="14345" max="14345" width="10.28515625" style="834" bestFit="1" customWidth="1"/>
    <col min="14346" max="14592" width="9.140625" style="834"/>
    <col min="14593" max="14593" width="91.28515625" style="834" customWidth="1"/>
    <col min="14594" max="14596" width="12.7109375" style="834" customWidth="1"/>
    <col min="14597" max="14597" width="9.140625" style="834"/>
    <col min="14598" max="14598" width="89.28515625" style="834" bestFit="1" customWidth="1"/>
    <col min="14599" max="14599" width="10.28515625" style="834" bestFit="1" customWidth="1"/>
    <col min="14600" max="14600" width="10.85546875" style="834" bestFit="1" customWidth="1"/>
    <col min="14601" max="14601" width="10.28515625" style="834" bestFit="1" customWidth="1"/>
    <col min="14602" max="14848" width="9.140625" style="834"/>
    <col min="14849" max="14849" width="91.28515625" style="834" customWidth="1"/>
    <col min="14850" max="14852" width="12.7109375" style="834" customWidth="1"/>
    <col min="14853" max="14853" width="9.140625" style="834"/>
    <col min="14854" max="14854" width="89.28515625" style="834" bestFit="1" customWidth="1"/>
    <col min="14855" max="14855" width="10.28515625" style="834" bestFit="1" customWidth="1"/>
    <col min="14856" max="14856" width="10.85546875" style="834" bestFit="1" customWidth="1"/>
    <col min="14857" max="14857" width="10.28515625" style="834" bestFit="1" customWidth="1"/>
    <col min="14858" max="15104" width="9.140625" style="834"/>
    <col min="15105" max="15105" width="91.28515625" style="834" customWidth="1"/>
    <col min="15106" max="15108" width="12.7109375" style="834" customWidth="1"/>
    <col min="15109" max="15109" width="9.140625" style="834"/>
    <col min="15110" max="15110" width="89.28515625" style="834" bestFit="1" customWidth="1"/>
    <col min="15111" max="15111" width="10.28515625" style="834" bestFit="1" customWidth="1"/>
    <col min="15112" max="15112" width="10.85546875" style="834" bestFit="1" customWidth="1"/>
    <col min="15113" max="15113" width="10.28515625" style="834" bestFit="1" customWidth="1"/>
    <col min="15114" max="15360" width="9.140625" style="834"/>
    <col min="15361" max="15361" width="91.28515625" style="834" customWidth="1"/>
    <col min="15362" max="15364" width="12.7109375" style="834" customWidth="1"/>
    <col min="15365" max="15365" width="9.140625" style="834"/>
    <col min="15366" max="15366" width="89.28515625" style="834" bestFit="1" customWidth="1"/>
    <col min="15367" max="15367" width="10.28515625" style="834" bestFit="1" customWidth="1"/>
    <col min="15368" max="15368" width="10.85546875" style="834" bestFit="1" customWidth="1"/>
    <col min="15369" max="15369" width="10.28515625" style="834" bestFit="1" customWidth="1"/>
    <col min="15370" max="15616" width="9.140625" style="834"/>
    <col min="15617" max="15617" width="91.28515625" style="834" customWidth="1"/>
    <col min="15618" max="15620" width="12.7109375" style="834" customWidth="1"/>
    <col min="15621" max="15621" width="9.140625" style="834"/>
    <col min="15622" max="15622" width="89.28515625" style="834" bestFit="1" customWidth="1"/>
    <col min="15623" max="15623" width="10.28515625" style="834" bestFit="1" customWidth="1"/>
    <col min="15624" max="15624" width="10.85546875" style="834" bestFit="1" customWidth="1"/>
    <col min="15625" max="15625" width="10.28515625" style="834" bestFit="1" customWidth="1"/>
    <col min="15626" max="15872" width="9.140625" style="834"/>
    <col min="15873" max="15873" width="91.28515625" style="834" customWidth="1"/>
    <col min="15874" max="15876" width="12.7109375" style="834" customWidth="1"/>
    <col min="15877" max="15877" width="9.140625" style="834"/>
    <col min="15878" max="15878" width="89.28515625" style="834" bestFit="1" customWidth="1"/>
    <col min="15879" max="15879" width="10.28515625" style="834" bestFit="1" customWidth="1"/>
    <col min="15880" max="15880" width="10.85546875" style="834" bestFit="1" customWidth="1"/>
    <col min="15881" max="15881" width="10.28515625" style="834" bestFit="1" customWidth="1"/>
    <col min="15882" max="16128" width="9.140625" style="834"/>
    <col min="16129" max="16129" width="91.28515625" style="834" customWidth="1"/>
    <col min="16130" max="16132" width="12.7109375" style="834" customWidth="1"/>
    <col min="16133" max="16133" width="9.140625" style="834"/>
    <col min="16134" max="16134" width="89.28515625" style="834" bestFit="1" customWidth="1"/>
    <col min="16135" max="16135" width="10.28515625" style="834" bestFit="1" customWidth="1"/>
    <col min="16136" max="16136" width="10.85546875" style="834" bestFit="1" customWidth="1"/>
    <col min="16137" max="16137" width="10.28515625" style="834" bestFit="1" customWidth="1"/>
    <col min="16138" max="16384" width="9.140625" style="834"/>
  </cols>
  <sheetData>
    <row r="1" spans="1:9" s="830" customFormat="1" ht="30" customHeight="1">
      <c r="A1" s="983" t="s">
        <v>1364</v>
      </c>
      <c r="B1" s="983"/>
      <c r="C1" s="983"/>
      <c r="D1" s="983"/>
    </row>
    <row r="2" spans="1:9" s="830" customFormat="1" ht="15" customHeight="1">
      <c r="A2" s="984" t="s">
        <v>316</v>
      </c>
      <c r="B2" s="984"/>
      <c r="C2" s="984"/>
      <c r="D2" s="984"/>
    </row>
    <row r="3" spans="1:9" s="830" customFormat="1" ht="15" customHeight="1">
      <c r="A3" s="984" t="s">
        <v>2</v>
      </c>
      <c r="B3" s="984"/>
      <c r="C3" s="984"/>
      <c r="D3" s="984"/>
    </row>
    <row r="4" spans="1:9" s="830" customFormat="1" ht="30" customHeight="1">
      <c r="A4" s="985" t="s">
        <v>3</v>
      </c>
      <c r="B4" s="985"/>
      <c r="C4" s="985"/>
      <c r="D4" s="985"/>
    </row>
    <row r="5" spans="1:9" ht="3.75" customHeight="1">
      <c r="A5" s="845"/>
      <c r="B5" s="845"/>
      <c r="C5" s="845"/>
      <c r="D5" s="845"/>
    </row>
    <row r="6" spans="1:9" ht="30" customHeight="1" thickBot="1">
      <c r="A6" s="860"/>
      <c r="B6" s="861" t="s">
        <v>1223</v>
      </c>
      <c r="C6" s="861" t="s">
        <v>1225</v>
      </c>
      <c r="D6" s="861" t="s">
        <v>1365</v>
      </c>
    </row>
    <row r="7" spans="1:9" s="841" customFormat="1" ht="15" customHeight="1">
      <c r="A7" s="862" t="s">
        <v>459</v>
      </c>
      <c r="B7" s="863">
        <v>80585.947019999992</v>
      </c>
      <c r="C7" s="863">
        <v>5266.2113100000006</v>
      </c>
      <c r="D7" s="863">
        <v>85852.158329999977</v>
      </c>
      <c r="G7" s="864"/>
      <c r="H7" s="864"/>
      <c r="I7" s="864"/>
    </row>
    <row r="8" spans="1:9" s="841" customFormat="1" ht="15" customHeight="1">
      <c r="A8" s="842" t="s">
        <v>1366</v>
      </c>
      <c r="B8" s="843">
        <v>3847.8457600000002</v>
      </c>
      <c r="C8" s="843">
        <v>2715.0838399999998</v>
      </c>
      <c r="D8" s="843">
        <v>6562.9296000000004</v>
      </c>
      <c r="G8" s="864"/>
      <c r="H8" s="864"/>
      <c r="I8" s="864"/>
    </row>
    <row r="9" spans="1:9" s="844" customFormat="1" ht="15" customHeight="1">
      <c r="A9" s="842" t="s">
        <v>1367</v>
      </c>
      <c r="B9" s="843">
        <v>43936.415609999996</v>
      </c>
      <c r="C9" s="843">
        <v>0</v>
      </c>
      <c r="D9" s="843">
        <v>43936.415609999996</v>
      </c>
      <c r="G9" s="865"/>
      <c r="H9" s="865"/>
      <c r="I9" s="865"/>
    </row>
    <row r="10" spans="1:9" s="844" customFormat="1" ht="15" customHeight="1">
      <c r="A10" s="842" t="s">
        <v>1368</v>
      </c>
      <c r="B10" s="843">
        <v>7700.7619199999999</v>
      </c>
      <c r="C10" s="843">
        <v>886.77063999999996</v>
      </c>
      <c r="D10" s="843">
        <v>8587.5325599999996</v>
      </c>
      <c r="G10" s="865"/>
      <c r="H10" s="865"/>
      <c r="I10" s="865"/>
    </row>
    <row r="11" spans="1:9" s="844" customFormat="1" ht="15" customHeight="1">
      <c r="A11" s="842" t="s">
        <v>1369</v>
      </c>
      <c r="B11" s="843">
        <v>1.7000000000000001E-2</v>
      </c>
      <c r="C11" s="843">
        <v>0</v>
      </c>
      <c r="D11" s="843">
        <v>1.7000000000000001E-2</v>
      </c>
      <c r="G11" s="865"/>
      <c r="H11" s="865"/>
      <c r="I11" s="865"/>
    </row>
    <row r="12" spans="1:9" s="844" customFormat="1" ht="15" customHeight="1">
      <c r="A12" s="842" t="s">
        <v>1370</v>
      </c>
      <c r="B12" s="843">
        <v>19065.862229999999</v>
      </c>
      <c r="C12" s="843">
        <v>0</v>
      </c>
      <c r="D12" s="843">
        <v>19065.862229999999</v>
      </c>
      <c r="G12" s="865"/>
      <c r="H12" s="865"/>
      <c r="I12" s="865"/>
    </row>
    <row r="13" spans="1:9" s="844" customFormat="1" ht="15" customHeight="1">
      <c r="A13" s="842" t="s">
        <v>1371</v>
      </c>
      <c r="B13" s="843">
        <v>4599.7387399999998</v>
      </c>
      <c r="C13" s="843">
        <v>0</v>
      </c>
      <c r="D13" s="843">
        <v>4599.7387399999998</v>
      </c>
      <c r="G13" s="865"/>
      <c r="H13" s="865"/>
      <c r="I13" s="865"/>
    </row>
    <row r="14" spans="1:9" s="844" customFormat="1" ht="15" customHeight="1">
      <c r="A14" s="842" t="s">
        <v>1372</v>
      </c>
      <c r="B14" s="843">
        <v>1435.30576</v>
      </c>
      <c r="C14" s="843">
        <v>1664.3568300000002</v>
      </c>
      <c r="D14" s="843">
        <v>3099.6625899999999</v>
      </c>
      <c r="G14" s="865"/>
      <c r="H14" s="865"/>
      <c r="I14" s="865"/>
    </row>
    <row r="15" spans="1:9" s="841" customFormat="1" ht="15" customHeight="1">
      <c r="A15" s="842" t="s">
        <v>1373</v>
      </c>
      <c r="B15" s="866">
        <v>0</v>
      </c>
      <c r="C15" s="866">
        <v>0</v>
      </c>
      <c r="D15" s="866">
        <v>0</v>
      </c>
      <c r="G15" s="864"/>
      <c r="H15" s="864"/>
      <c r="I15" s="864"/>
    </row>
    <row r="16" spans="1:9" s="841" customFormat="1" ht="15" customHeight="1">
      <c r="A16" s="860" t="s">
        <v>1374</v>
      </c>
      <c r="B16" s="867">
        <v>18641.387210000001</v>
      </c>
      <c r="C16" s="867">
        <v>1615.53756</v>
      </c>
      <c r="D16" s="867">
        <v>20256.924769999998</v>
      </c>
      <c r="G16" s="864"/>
      <c r="H16" s="864"/>
      <c r="I16" s="864"/>
    </row>
    <row r="17" spans="1:9" s="841" customFormat="1" ht="15" customHeight="1">
      <c r="A17" s="842" t="s">
        <v>108</v>
      </c>
      <c r="B17" s="843">
        <v>0</v>
      </c>
      <c r="C17" s="843">
        <v>0</v>
      </c>
      <c r="D17" s="843">
        <v>0</v>
      </c>
      <c r="G17" s="864"/>
      <c r="H17" s="864"/>
      <c r="I17" s="864"/>
    </row>
    <row r="18" spans="1:9" s="841" customFormat="1" ht="15" customHeight="1">
      <c r="A18" s="842" t="s">
        <v>1375</v>
      </c>
      <c r="B18" s="843">
        <v>0</v>
      </c>
      <c r="C18" s="843">
        <v>0</v>
      </c>
      <c r="D18" s="843">
        <v>0</v>
      </c>
      <c r="F18" s="844"/>
      <c r="G18" s="865"/>
      <c r="H18" s="865"/>
      <c r="I18" s="865"/>
    </row>
    <row r="19" spans="1:9" s="844" customFormat="1" ht="15" customHeight="1">
      <c r="A19" s="842" t="s">
        <v>1376</v>
      </c>
      <c r="B19" s="843">
        <v>18641.387210000001</v>
      </c>
      <c r="C19" s="843">
        <v>1615.53756</v>
      </c>
      <c r="D19" s="843">
        <v>20256.924769999998</v>
      </c>
      <c r="G19" s="865"/>
      <c r="H19" s="865"/>
      <c r="I19" s="865"/>
    </row>
    <row r="20" spans="1:9" s="844" customFormat="1" ht="15" customHeight="1">
      <c r="A20" s="842" t="s">
        <v>1377</v>
      </c>
      <c r="B20" s="843">
        <v>0</v>
      </c>
      <c r="C20" s="843">
        <v>0</v>
      </c>
      <c r="D20" s="843">
        <v>0</v>
      </c>
      <c r="G20" s="865"/>
      <c r="H20" s="865"/>
      <c r="I20" s="865"/>
    </row>
    <row r="21" spans="1:9" s="844" customFormat="1" ht="15" customHeight="1">
      <c r="A21" s="842" t="s">
        <v>1378</v>
      </c>
      <c r="B21" s="843">
        <v>0</v>
      </c>
      <c r="C21" s="843">
        <v>0</v>
      </c>
      <c r="D21" s="843">
        <v>0</v>
      </c>
      <c r="G21" s="865"/>
      <c r="H21" s="865"/>
      <c r="I21" s="865"/>
    </row>
    <row r="22" spans="1:9" s="844" customFormat="1" ht="15" customHeight="1">
      <c r="A22" s="842" t="s">
        <v>1379</v>
      </c>
      <c r="B22" s="843">
        <v>0</v>
      </c>
      <c r="C22" s="843">
        <v>0</v>
      </c>
      <c r="D22" s="843">
        <v>0</v>
      </c>
      <c r="G22" s="865"/>
      <c r="H22" s="865"/>
      <c r="I22" s="865"/>
    </row>
    <row r="23" spans="1:9" s="844" customFormat="1" ht="15" customHeight="1">
      <c r="A23" s="842" t="s">
        <v>822</v>
      </c>
      <c r="B23" s="843">
        <v>0</v>
      </c>
      <c r="C23" s="843">
        <v>0</v>
      </c>
      <c r="D23" s="843">
        <v>0</v>
      </c>
      <c r="F23" s="834"/>
      <c r="G23" s="868"/>
      <c r="H23" s="868"/>
      <c r="I23" s="868"/>
    </row>
    <row r="24" spans="1:9" ht="15" customHeight="1">
      <c r="A24" s="860" t="s">
        <v>484</v>
      </c>
      <c r="B24" s="867">
        <v>61944.559809999999</v>
      </c>
      <c r="C24" s="867">
        <v>3650.6737499999999</v>
      </c>
      <c r="D24" s="867">
        <v>65595.233560000008</v>
      </c>
      <c r="F24" s="841"/>
      <c r="G24" s="864"/>
      <c r="H24" s="864"/>
      <c r="I24" s="864"/>
    </row>
    <row r="25" spans="1:9" s="841" customFormat="1" ht="15" customHeight="1">
      <c r="A25" s="842" t="s">
        <v>1380</v>
      </c>
      <c r="B25" s="843">
        <v>13000</v>
      </c>
      <c r="C25" s="843">
        <v>16191.2</v>
      </c>
      <c r="D25" s="843">
        <v>29191.200000000001</v>
      </c>
      <c r="F25" s="844"/>
      <c r="G25" s="865"/>
      <c r="H25" s="865"/>
      <c r="I25" s="865"/>
    </row>
    <row r="26" spans="1:9" s="844" customFormat="1" ht="15" customHeight="1">
      <c r="A26" s="842" t="s">
        <v>1381</v>
      </c>
      <c r="B26" s="843">
        <v>0</v>
      </c>
      <c r="C26" s="843">
        <v>0</v>
      </c>
      <c r="D26" s="843">
        <v>0</v>
      </c>
      <c r="G26" s="865"/>
      <c r="H26" s="865"/>
      <c r="I26" s="865"/>
    </row>
    <row r="27" spans="1:9" s="844" customFormat="1" ht="15" customHeight="1">
      <c r="A27" s="842" t="s">
        <v>1382</v>
      </c>
      <c r="B27" s="843">
        <v>0</v>
      </c>
      <c r="C27" s="843">
        <v>0</v>
      </c>
      <c r="D27" s="843">
        <v>0</v>
      </c>
      <c r="G27" s="865"/>
      <c r="H27" s="865"/>
      <c r="I27" s="865"/>
    </row>
    <row r="28" spans="1:9" s="844" customFormat="1" ht="15" customHeight="1">
      <c r="A28" s="842" t="s">
        <v>1383</v>
      </c>
      <c r="B28" s="843">
        <v>8367.9322900000006</v>
      </c>
      <c r="C28" s="843">
        <v>32.524230000000003</v>
      </c>
      <c r="D28" s="843">
        <v>8400.4565199999997</v>
      </c>
      <c r="G28" s="865"/>
      <c r="H28" s="865"/>
      <c r="I28" s="865"/>
    </row>
    <row r="29" spans="1:9" s="844" customFormat="1" ht="15" customHeight="1">
      <c r="A29" s="842" t="s">
        <v>1384</v>
      </c>
      <c r="B29" s="843">
        <v>40576.627520000002</v>
      </c>
      <c r="C29" s="843">
        <v>-12573.05048</v>
      </c>
      <c r="D29" s="843">
        <v>28003.57704</v>
      </c>
      <c r="G29" s="865"/>
      <c r="H29" s="865"/>
      <c r="I29" s="865"/>
    </row>
    <row r="30" spans="1:9" s="844" customFormat="1" ht="15" customHeight="1">
      <c r="A30" s="869" t="s">
        <v>1385</v>
      </c>
      <c r="B30" s="843">
        <v>33785.971890000001</v>
      </c>
      <c r="C30" s="843">
        <v>-12212.18073</v>
      </c>
      <c r="D30" s="843">
        <v>21573.791160000001</v>
      </c>
      <c r="G30" s="865"/>
      <c r="H30" s="865"/>
      <c r="I30" s="865"/>
    </row>
    <row r="31" spans="1:9" s="844" customFormat="1" ht="15" customHeight="1">
      <c r="A31" s="869" t="s">
        <v>1386</v>
      </c>
      <c r="B31" s="843">
        <v>6790.6556300000002</v>
      </c>
      <c r="C31" s="843">
        <v>-360.86975000000001</v>
      </c>
      <c r="D31" s="843">
        <v>6429.7858799999995</v>
      </c>
      <c r="G31" s="865"/>
      <c r="H31" s="865"/>
      <c r="I31" s="865"/>
    </row>
    <row r="32" spans="1:9" s="844" customFormat="1" ht="15" customHeight="1">
      <c r="A32" s="870" t="s">
        <v>488</v>
      </c>
      <c r="B32" s="871">
        <v>80585.947019999992</v>
      </c>
      <c r="C32" s="871">
        <v>5266.2113099999997</v>
      </c>
      <c r="D32" s="871">
        <v>85852.158330000006</v>
      </c>
      <c r="G32" s="865"/>
      <c r="H32" s="865"/>
      <c r="I32" s="865"/>
    </row>
    <row r="33" spans="1:9" s="844" customFormat="1" ht="15" customHeight="1">
      <c r="A33" s="842" t="s">
        <v>1387</v>
      </c>
      <c r="B33" s="843">
        <v>0</v>
      </c>
      <c r="C33" s="843">
        <v>0</v>
      </c>
      <c r="D33" s="843">
        <v>0</v>
      </c>
      <c r="G33" s="865"/>
      <c r="H33" s="865"/>
      <c r="I33" s="865"/>
    </row>
    <row r="34" spans="1:9" s="844" customFormat="1" ht="15" customHeight="1">
      <c r="A34" s="842" t="s">
        <v>1388</v>
      </c>
      <c r="B34" s="843">
        <v>35284.300189999994</v>
      </c>
      <c r="C34" s="843">
        <v>10505.85368</v>
      </c>
      <c r="D34" s="843">
        <v>45790.153869999995</v>
      </c>
      <c r="F34" s="841"/>
      <c r="G34" s="864"/>
      <c r="H34" s="864"/>
      <c r="I34" s="864"/>
    </row>
    <row r="35" spans="1:9" s="841" customFormat="1" ht="15">
      <c r="A35" s="870" t="s">
        <v>1389</v>
      </c>
      <c r="B35" s="871">
        <v>219.32014999999998</v>
      </c>
      <c r="C35" s="871">
        <v>0</v>
      </c>
      <c r="D35" s="871">
        <v>219.32014999999998</v>
      </c>
      <c r="G35" s="864"/>
      <c r="H35" s="864"/>
      <c r="I35" s="864"/>
    </row>
    <row r="36" spans="1:9" s="841" customFormat="1" ht="15" customHeight="1">
      <c r="A36" s="845" t="s">
        <v>1390</v>
      </c>
      <c r="B36" s="843">
        <v>0</v>
      </c>
      <c r="C36" s="843">
        <v>0.11309999999999999</v>
      </c>
      <c r="D36" s="843">
        <v>0.11309999999999999</v>
      </c>
      <c r="G36" s="864"/>
      <c r="H36" s="864"/>
      <c r="I36" s="864"/>
    </row>
    <row r="37" spans="1:9" s="841" customFormat="1" ht="15" customHeight="1">
      <c r="A37" s="842" t="s">
        <v>498</v>
      </c>
      <c r="B37" s="843">
        <v>219.32014999999998</v>
      </c>
      <c r="C37" s="843">
        <v>-0.11309999999999999</v>
      </c>
      <c r="D37" s="843">
        <v>219.20704999999998</v>
      </c>
      <c r="G37" s="864"/>
      <c r="H37" s="864"/>
      <c r="I37" s="864"/>
    </row>
    <row r="38" spans="1:9" s="841" customFormat="1" ht="15" customHeight="1">
      <c r="A38" s="872" t="s">
        <v>1391</v>
      </c>
      <c r="B38" s="843">
        <v>11758.241740000001</v>
      </c>
      <c r="C38" s="843">
        <v>6.6214799999999991</v>
      </c>
      <c r="D38" s="843">
        <v>11764.863220000003</v>
      </c>
      <c r="G38" s="864"/>
      <c r="H38" s="864"/>
      <c r="I38" s="864"/>
    </row>
    <row r="39" spans="1:9" s="841" customFormat="1" ht="15" customHeight="1">
      <c r="A39" s="845" t="s">
        <v>1392</v>
      </c>
      <c r="B39" s="843">
        <v>38.661190000000005</v>
      </c>
      <c r="C39" s="843">
        <v>2.5786799999999999</v>
      </c>
      <c r="D39" s="843">
        <v>41.239869999999996</v>
      </c>
      <c r="G39" s="864"/>
      <c r="H39" s="864"/>
      <c r="I39" s="864"/>
    </row>
    <row r="40" spans="1:9" s="841" customFormat="1" ht="15" customHeight="1">
      <c r="A40" s="842" t="s">
        <v>1393</v>
      </c>
      <c r="B40" s="843">
        <v>11938.9007</v>
      </c>
      <c r="C40" s="843">
        <v>3.9296999999999991</v>
      </c>
      <c r="D40" s="843">
        <v>11942.830400000004</v>
      </c>
      <c r="G40" s="864"/>
      <c r="H40" s="864"/>
      <c r="I40" s="864"/>
    </row>
    <row r="41" spans="1:9" s="841" customFormat="1" ht="15" customHeight="1">
      <c r="A41" s="872" t="s">
        <v>1394</v>
      </c>
      <c r="B41" s="843">
        <v>0</v>
      </c>
      <c r="C41" s="843">
        <v>0</v>
      </c>
      <c r="D41" s="843">
        <v>0</v>
      </c>
      <c r="G41" s="864"/>
      <c r="H41" s="864"/>
      <c r="I41" s="864"/>
    </row>
    <row r="42" spans="1:9" s="841" customFormat="1" ht="15" customHeight="1">
      <c r="A42" s="845" t="s">
        <v>1395</v>
      </c>
      <c r="B42" s="843">
        <v>0</v>
      </c>
      <c r="C42" s="843">
        <v>0</v>
      </c>
      <c r="D42" s="843">
        <v>0</v>
      </c>
      <c r="G42" s="864"/>
      <c r="H42" s="864"/>
      <c r="I42" s="864"/>
    </row>
    <row r="43" spans="1:9" s="841" customFormat="1" ht="15" customHeight="1">
      <c r="A43" s="842" t="s">
        <v>1396</v>
      </c>
      <c r="B43" s="843">
        <v>11938.9007</v>
      </c>
      <c r="C43" s="843">
        <v>3.9296999999999991</v>
      </c>
      <c r="D43" s="843">
        <v>11942.830400000004</v>
      </c>
      <c r="G43" s="864"/>
      <c r="H43" s="864"/>
      <c r="I43" s="864"/>
    </row>
    <row r="44" spans="1:9" s="841" customFormat="1" ht="15" customHeight="1">
      <c r="A44" s="872" t="s">
        <v>1397</v>
      </c>
      <c r="B44" s="843">
        <v>3524.9376699999998</v>
      </c>
      <c r="C44" s="843">
        <v>375.45545999999996</v>
      </c>
      <c r="D44" s="843">
        <v>3900.3931300000004</v>
      </c>
      <c r="G44" s="864"/>
      <c r="H44" s="864"/>
      <c r="I44" s="864"/>
    </row>
    <row r="45" spans="1:9" s="841" customFormat="1" ht="15" customHeight="1">
      <c r="A45" s="842" t="s">
        <v>1398</v>
      </c>
      <c r="B45" s="843">
        <v>8413.9630300000008</v>
      </c>
      <c r="C45" s="843">
        <v>-371.52575999999993</v>
      </c>
      <c r="D45" s="843">
        <v>8042.437270000004</v>
      </c>
      <c r="G45" s="864"/>
      <c r="H45" s="864"/>
      <c r="I45" s="864"/>
    </row>
    <row r="46" spans="1:9" s="841" customFormat="1" ht="15" customHeight="1">
      <c r="A46" s="872" t="s">
        <v>1399</v>
      </c>
      <c r="B46" s="843">
        <v>0</v>
      </c>
      <c r="C46" s="843">
        <v>10.6561</v>
      </c>
      <c r="D46" s="843">
        <v>10.6561</v>
      </c>
      <c r="G46" s="864"/>
      <c r="H46" s="864"/>
      <c r="I46" s="864"/>
    </row>
    <row r="47" spans="1:9" s="841" customFormat="1" ht="15" customHeight="1">
      <c r="A47" s="873" t="s">
        <v>1400</v>
      </c>
      <c r="B47" s="843">
        <v>0</v>
      </c>
      <c r="C47" s="843">
        <v>1E-4</v>
      </c>
      <c r="D47" s="843">
        <v>1E-4</v>
      </c>
      <c r="G47" s="864"/>
      <c r="H47" s="864"/>
      <c r="I47" s="864"/>
    </row>
    <row r="48" spans="1:9" s="841" customFormat="1" ht="15" customHeight="1">
      <c r="A48" s="872" t="s">
        <v>1401</v>
      </c>
      <c r="B48" s="843">
        <v>0</v>
      </c>
      <c r="C48" s="843">
        <v>10.656000000000001</v>
      </c>
      <c r="D48" s="843">
        <v>10.656000000000001</v>
      </c>
      <c r="G48" s="864"/>
      <c r="H48" s="864"/>
      <c r="I48" s="864"/>
    </row>
    <row r="49" spans="1:9" s="841" customFormat="1" ht="15" customHeight="1">
      <c r="A49" s="845" t="s">
        <v>1402</v>
      </c>
      <c r="B49" s="843">
        <v>0</v>
      </c>
      <c r="C49" s="843">
        <v>-8.0000000000000007E-5</v>
      </c>
      <c r="D49" s="843">
        <v>-8.0000000000000007E-5</v>
      </c>
      <c r="G49" s="864"/>
      <c r="H49" s="864"/>
      <c r="I49" s="864"/>
    </row>
    <row r="50" spans="1:9" s="841" customFormat="1" ht="15" customHeight="1">
      <c r="A50" s="873" t="s">
        <v>1403</v>
      </c>
      <c r="B50" s="843">
        <v>0</v>
      </c>
      <c r="C50" s="843">
        <v>-8.0000000000000007E-5</v>
      </c>
      <c r="D50" s="843">
        <v>-8.0000000000000007E-5</v>
      </c>
      <c r="G50" s="864"/>
      <c r="H50" s="864"/>
      <c r="I50" s="864"/>
    </row>
    <row r="51" spans="1:9" s="841" customFormat="1" ht="15" customHeight="1">
      <c r="A51" s="872" t="s">
        <v>1404</v>
      </c>
      <c r="B51" s="843">
        <v>0</v>
      </c>
      <c r="C51" s="843">
        <v>0</v>
      </c>
      <c r="D51" s="843">
        <v>0</v>
      </c>
      <c r="G51" s="864"/>
      <c r="H51" s="864"/>
      <c r="I51" s="864"/>
    </row>
    <row r="52" spans="1:9" s="841" customFormat="1" ht="15" customHeight="1">
      <c r="A52" s="842" t="s">
        <v>1405</v>
      </c>
      <c r="B52" s="843">
        <v>8413.9630300000008</v>
      </c>
      <c r="C52" s="843">
        <v>-360.86973999999998</v>
      </c>
      <c r="D52" s="843">
        <v>8053.0932900000043</v>
      </c>
      <c r="G52" s="864"/>
      <c r="H52" s="864"/>
      <c r="I52" s="864"/>
    </row>
    <row r="53" spans="1:9" s="841" customFormat="1" ht="15" customHeight="1">
      <c r="A53" s="872" t="s">
        <v>1406</v>
      </c>
      <c r="B53" s="843">
        <v>0</v>
      </c>
      <c r="C53" s="843">
        <v>0</v>
      </c>
      <c r="D53" s="843">
        <v>0</v>
      </c>
      <c r="G53" s="864"/>
      <c r="H53" s="864"/>
      <c r="I53" s="864"/>
    </row>
    <row r="54" spans="1:9" s="841" customFormat="1" ht="15" customHeight="1">
      <c r="A54" s="842" t="s">
        <v>515</v>
      </c>
      <c r="B54" s="843">
        <v>8413.9630300000008</v>
      </c>
      <c r="C54" s="843">
        <v>-360.86973999999998</v>
      </c>
      <c r="D54" s="843">
        <v>8053.0932900000043</v>
      </c>
      <c r="G54" s="864"/>
      <c r="H54" s="864"/>
      <c r="I54" s="864"/>
    </row>
    <row r="55" spans="1:9" s="841" customFormat="1" ht="15" customHeight="1">
      <c r="A55" s="872" t="s">
        <v>1407</v>
      </c>
      <c r="B55" s="843">
        <v>251.23482000000001</v>
      </c>
      <c r="C55" s="843">
        <v>-1.0000000000000001E-5</v>
      </c>
      <c r="D55" s="843">
        <v>251.16258999999999</v>
      </c>
      <c r="G55" s="864"/>
      <c r="H55" s="864"/>
      <c r="I55" s="864"/>
    </row>
    <row r="56" spans="1:9" s="841" customFormat="1" ht="15" customHeight="1">
      <c r="A56" s="845" t="s">
        <v>1408</v>
      </c>
      <c r="B56" s="843">
        <v>-7.2219999999999993E-2</v>
      </c>
      <c r="C56" s="843">
        <v>-1.0000000000000001E-5</v>
      </c>
      <c r="D56" s="843">
        <v>-7.2230000000000003E-2</v>
      </c>
      <c r="G56" s="864"/>
      <c r="H56" s="864"/>
      <c r="I56" s="864"/>
    </row>
    <row r="57" spans="1:9" s="841" customFormat="1" ht="15" customHeight="1">
      <c r="A57" s="842" t="s">
        <v>517</v>
      </c>
      <c r="B57" s="843">
        <v>8665.1978500000005</v>
      </c>
      <c r="C57" s="843">
        <v>-360.86974999999995</v>
      </c>
      <c r="D57" s="843">
        <v>8304.2558800000043</v>
      </c>
      <c r="G57" s="864"/>
      <c r="H57" s="864"/>
      <c r="I57" s="864"/>
    </row>
    <row r="58" spans="1:9" s="841" customFormat="1" ht="15" customHeight="1">
      <c r="A58" s="872" t="s">
        <v>1409</v>
      </c>
      <c r="B58" s="843">
        <v>0</v>
      </c>
      <c r="C58" s="843">
        <v>0</v>
      </c>
      <c r="D58" s="843">
        <v>0</v>
      </c>
      <c r="G58" s="864"/>
      <c r="H58" s="864"/>
      <c r="I58" s="864"/>
    </row>
    <row r="59" spans="1:9" s="841" customFormat="1" ht="15" customHeight="1">
      <c r="A59" s="842" t="s">
        <v>1410</v>
      </c>
      <c r="B59" s="843">
        <v>8665.1978500000005</v>
      </c>
      <c r="C59" s="843">
        <v>-360.86974999999995</v>
      </c>
      <c r="D59" s="843">
        <v>8304.2558800000043</v>
      </c>
      <c r="G59" s="864"/>
      <c r="H59" s="864"/>
      <c r="I59" s="864"/>
    </row>
    <row r="60" spans="1:9" s="841" customFormat="1" ht="15" customHeight="1">
      <c r="A60" s="872" t="s">
        <v>1411</v>
      </c>
      <c r="B60" s="843">
        <v>1874.47</v>
      </c>
      <c r="C60" s="843">
        <v>0</v>
      </c>
      <c r="D60" s="843">
        <v>1874.47</v>
      </c>
      <c r="G60" s="864"/>
      <c r="H60" s="864"/>
      <c r="I60" s="864"/>
    </row>
    <row r="61" spans="1:9" s="841" customFormat="1" ht="15" customHeight="1">
      <c r="A61" s="860" t="s">
        <v>1412</v>
      </c>
      <c r="B61" s="867">
        <v>6790.7278500000002</v>
      </c>
      <c r="C61" s="867">
        <v>-360.86974999999995</v>
      </c>
      <c r="D61" s="867">
        <v>6429.785880000004</v>
      </c>
      <c r="F61" s="834"/>
      <c r="G61" s="868"/>
      <c r="H61" s="868"/>
      <c r="I61" s="868"/>
    </row>
    <row r="62" spans="1:9" ht="3.75" customHeight="1" thickBot="1">
      <c r="A62" s="874"/>
      <c r="B62" s="875"/>
      <c r="C62" s="875"/>
      <c r="D62" s="875"/>
    </row>
    <row r="63" spans="1:9" ht="15" customHeight="1" thickTop="1">
      <c r="A63" s="845"/>
      <c r="B63" s="876"/>
      <c r="C63" s="876"/>
      <c r="D63" s="876"/>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2"/>
  <sheetViews>
    <sheetView zoomScaleNormal="100" workbookViewId="0">
      <selection activeCell="A26" sqref="A26"/>
    </sheetView>
  </sheetViews>
  <sheetFormatPr baseColWidth="10" defaultColWidth="9.140625" defaultRowHeight="12.75"/>
  <cols>
    <col min="1" max="1" width="89.85546875" style="858" bestFit="1" customWidth="1"/>
    <col min="2" max="4" width="12.7109375" style="834" customWidth="1"/>
    <col min="5" max="5" width="9.140625" style="834"/>
    <col min="6" max="6" width="8.140625" style="834" customWidth="1"/>
    <col min="7" max="9" width="10.28515625" style="834" bestFit="1" customWidth="1"/>
    <col min="10" max="256" width="9.140625" style="834"/>
    <col min="257" max="257" width="89.85546875" style="834" bestFit="1" customWidth="1"/>
    <col min="258" max="260" width="12.7109375" style="834" customWidth="1"/>
    <col min="261" max="261" width="9.140625" style="834"/>
    <col min="262" max="262" width="8.140625" style="834" customWidth="1"/>
    <col min="263" max="265" width="10.28515625" style="834" bestFit="1" customWidth="1"/>
    <col min="266" max="512" width="9.140625" style="834"/>
    <col min="513" max="513" width="89.85546875" style="834" bestFit="1" customWidth="1"/>
    <col min="514" max="516" width="12.7109375" style="834" customWidth="1"/>
    <col min="517" max="517" width="9.140625" style="834"/>
    <col min="518" max="518" width="8.140625" style="834" customWidth="1"/>
    <col min="519" max="521" width="10.28515625" style="834" bestFit="1" customWidth="1"/>
    <col min="522" max="768" width="9.140625" style="834"/>
    <col min="769" max="769" width="89.85546875" style="834" bestFit="1" customWidth="1"/>
    <col min="770" max="772" width="12.7109375" style="834" customWidth="1"/>
    <col min="773" max="773" width="9.140625" style="834"/>
    <col min="774" max="774" width="8.140625" style="834" customWidth="1"/>
    <col min="775" max="777" width="10.28515625" style="834" bestFit="1" customWidth="1"/>
    <col min="778" max="1024" width="9.140625" style="834"/>
    <col min="1025" max="1025" width="89.85546875" style="834" bestFit="1" customWidth="1"/>
    <col min="1026" max="1028" width="12.7109375" style="834" customWidth="1"/>
    <col min="1029" max="1029" width="9.140625" style="834"/>
    <col min="1030" max="1030" width="8.140625" style="834" customWidth="1"/>
    <col min="1031" max="1033" width="10.28515625" style="834" bestFit="1" customWidth="1"/>
    <col min="1034" max="1280" width="9.140625" style="834"/>
    <col min="1281" max="1281" width="89.85546875" style="834" bestFit="1" customWidth="1"/>
    <col min="1282" max="1284" width="12.7109375" style="834" customWidth="1"/>
    <col min="1285" max="1285" width="9.140625" style="834"/>
    <col min="1286" max="1286" width="8.140625" style="834" customWidth="1"/>
    <col min="1287" max="1289" width="10.28515625" style="834" bestFit="1" customWidth="1"/>
    <col min="1290" max="1536" width="9.140625" style="834"/>
    <col min="1537" max="1537" width="89.85546875" style="834" bestFit="1" customWidth="1"/>
    <col min="1538" max="1540" width="12.7109375" style="834" customWidth="1"/>
    <col min="1541" max="1541" width="9.140625" style="834"/>
    <col min="1542" max="1542" width="8.140625" style="834" customWidth="1"/>
    <col min="1543" max="1545" width="10.28515625" style="834" bestFit="1" customWidth="1"/>
    <col min="1546" max="1792" width="9.140625" style="834"/>
    <col min="1793" max="1793" width="89.85546875" style="834" bestFit="1" customWidth="1"/>
    <col min="1794" max="1796" width="12.7109375" style="834" customWidth="1"/>
    <col min="1797" max="1797" width="9.140625" style="834"/>
    <col min="1798" max="1798" width="8.140625" style="834" customWidth="1"/>
    <col min="1799" max="1801" width="10.28515625" style="834" bestFit="1" customWidth="1"/>
    <col min="1802" max="2048" width="9.140625" style="834"/>
    <col min="2049" max="2049" width="89.85546875" style="834" bestFit="1" customWidth="1"/>
    <col min="2050" max="2052" width="12.7109375" style="834" customWidth="1"/>
    <col min="2053" max="2053" width="9.140625" style="834"/>
    <col min="2054" max="2054" width="8.140625" style="834" customWidth="1"/>
    <col min="2055" max="2057" width="10.28515625" style="834" bestFit="1" customWidth="1"/>
    <col min="2058" max="2304" width="9.140625" style="834"/>
    <col min="2305" max="2305" width="89.85546875" style="834" bestFit="1" customWidth="1"/>
    <col min="2306" max="2308" width="12.7109375" style="834" customWidth="1"/>
    <col min="2309" max="2309" width="9.140625" style="834"/>
    <col min="2310" max="2310" width="8.140625" style="834" customWidth="1"/>
    <col min="2311" max="2313" width="10.28515625" style="834" bestFit="1" customWidth="1"/>
    <col min="2314" max="2560" width="9.140625" style="834"/>
    <col min="2561" max="2561" width="89.85546875" style="834" bestFit="1" customWidth="1"/>
    <col min="2562" max="2564" width="12.7109375" style="834" customWidth="1"/>
    <col min="2565" max="2565" width="9.140625" style="834"/>
    <col min="2566" max="2566" width="8.140625" style="834" customWidth="1"/>
    <col min="2567" max="2569" width="10.28515625" style="834" bestFit="1" customWidth="1"/>
    <col min="2570" max="2816" width="9.140625" style="834"/>
    <col min="2817" max="2817" width="89.85546875" style="834" bestFit="1" customWidth="1"/>
    <col min="2818" max="2820" width="12.7109375" style="834" customWidth="1"/>
    <col min="2821" max="2821" width="9.140625" style="834"/>
    <col min="2822" max="2822" width="8.140625" style="834" customWidth="1"/>
    <col min="2823" max="2825" width="10.28515625" style="834" bestFit="1" customWidth="1"/>
    <col min="2826" max="3072" width="9.140625" style="834"/>
    <col min="3073" max="3073" width="89.85546875" style="834" bestFit="1" customWidth="1"/>
    <col min="3074" max="3076" width="12.7109375" style="834" customWidth="1"/>
    <col min="3077" max="3077" width="9.140625" style="834"/>
    <col min="3078" max="3078" width="8.140625" style="834" customWidth="1"/>
    <col min="3079" max="3081" width="10.28515625" style="834" bestFit="1" customWidth="1"/>
    <col min="3082" max="3328" width="9.140625" style="834"/>
    <col min="3329" max="3329" width="89.85546875" style="834" bestFit="1" customWidth="1"/>
    <col min="3330" max="3332" width="12.7109375" style="834" customWidth="1"/>
    <col min="3333" max="3333" width="9.140625" style="834"/>
    <col min="3334" max="3334" width="8.140625" style="834" customWidth="1"/>
    <col min="3335" max="3337" width="10.28515625" style="834" bestFit="1" customWidth="1"/>
    <col min="3338" max="3584" width="9.140625" style="834"/>
    <col min="3585" max="3585" width="89.85546875" style="834" bestFit="1" customWidth="1"/>
    <col min="3586" max="3588" width="12.7109375" style="834" customWidth="1"/>
    <col min="3589" max="3589" width="9.140625" style="834"/>
    <col min="3590" max="3590" width="8.140625" style="834" customWidth="1"/>
    <col min="3591" max="3593" width="10.28515625" style="834" bestFit="1" customWidth="1"/>
    <col min="3594" max="3840" width="9.140625" style="834"/>
    <col min="3841" max="3841" width="89.85546875" style="834" bestFit="1" customWidth="1"/>
    <col min="3842" max="3844" width="12.7109375" style="834" customWidth="1"/>
    <col min="3845" max="3845" width="9.140625" style="834"/>
    <col min="3846" max="3846" width="8.140625" style="834" customWidth="1"/>
    <col min="3847" max="3849" width="10.28515625" style="834" bestFit="1" customWidth="1"/>
    <col min="3850" max="4096" width="9.140625" style="834"/>
    <col min="4097" max="4097" width="89.85546875" style="834" bestFit="1" customWidth="1"/>
    <col min="4098" max="4100" width="12.7109375" style="834" customWidth="1"/>
    <col min="4101" max="4101" width="9.140625" style="834"/>
    <col min="4102" max="4102" width="8.140625" style="834" customWidth="1"/>
    <col min="4103" max="4105" width="10.28515625" style="834" bestFit="1" customWidth="1"/>
    <col min="4106" max="4352" width="9.140625" style="834"/>
    <col min="4353" max="4353" width="89.85546875" style="834" bestFit="1" customWidth="1"/>
    <col min="4354" max="4356" width="12.7109375" style="834" customWidth="1"/>
    <col min="4357" max="4357" width="9.140625" style="834"/>
    <col min="4358" max="4358" width="8.140625" style="834" customWidth="1"/>
    <col min="4359" max="4361" width="10.28515625" style="834" bestFit="1" customWidth="1"/>
    <col min="4362" max="4608" width="9.140625" style="834"/>
    <col min="4609" max="4609" width="89.85546875" style="834" bestFit="1" customWidth="1"/>
    <col min="4610" max="4612" width="12.7109375" style="834" customWidth="1"/>
    <col min="4613" max="4613" width="9.140625" style="834"/>
    <col min="4614" max="4614" width="8.140625" style="834" customWidth="1"/>
    <col min="4615" max="4617" width="10.28515625" style="834" bestFit="1" customWidth="1"/>
    <col min="4618" max="4864" width="9.140625" style="834"/>
    <col min="4865" max="4865" width="89.85546875" style="834" bestFit="1" customWidth="1"/>
    <col min="4866" max="4868" width="12.7109375" style="834" customWidth="1"/>
    <col min="4869" max="4869" width="9.140625" style="834"/>
    <col min="4870" max="4870" width="8.140625" style="834" customWidth="1"/>
    <col min="4871" max="4873" width="10.28515625" style="834" bestFit="1" customWidth="1"/>
    <col min="4874" max="5120" width="9.140625" style="834"/>
    <col min="5121" max="5121" width="89.85546875" style="834" bestFit="1" customWidth="1"/>
    <col min="5122" max="5124" width="12.7109375" style="834" customWidth="1"/>
    <col min="5125" max="5125" width="9.140625" style="834"/>
    <col min="5126" max="5126" width="8.140625" style="834" customWidth="1"/>
    <col min="5127" max="5129" width="10.28515625" style="834" bestFit="1" customWidth="1"/>
    <col min="5130" max="5376" width="9.140625" style="834"/>
    <col min="5377" max="5377" width="89.85546875" style="834" bestFit="1" customWidth="1"/>
    <col min="5378" max="5380" width="12.7109375" style="834" customWidth="1"/>
    <col min="5381" max="5381" width="9.140625" style="834"/>
    <col min="5382" max="5382" width="8.140625" style="834" customWidth="1"/>
    <col min="5383" max="5385" width="10.28515625" style="834" bestFit="1" customWidth="1"/>
    <col min="5386" max="5632" width="9.140625" style="834"/>
    <col min="5633" max="5633" width="89.85546875" style="834" bestFit="1" customWidth="1"/>
    <col min="5634" max="5636" width="12.7109375" style="834" customWidth="1"/>
    <col min="5637" max="5637" width="9.140625" style="834"/>
    <col min="5638" max="5638" width="8.140625" style="834" customWidth="1"/>
    <col min="5639" max="5641" width="10.28515625" style="834" bestFit="1" customWidth="1"/>
    <col min="5642" max="5888" width="9.140625" style="834"/>
    <col min="5889" max="5889" width="89.85546875" style="834" bestFit="1" customWidth="1"/>
    <col min="5890" max="5892" width="12.7109375" style="834" customWidth="1"/>
    <col min="5893" max="5893" width="9.140625" style="834"/>
    <col min="5894" max="5894" width="8.140625" style="834" customWidth="1"/>
    <col min="5895" max="5897" width="10.28515625" style="834" bestFit="1" customWidth="1"/>
    <col min="5898" max="6144" width="9.140625" style="834"/>
    <col min="6145" max="6145" width="89.85546875" style="834" bestFit="1" customWidth="1"/>
    <col min="6146" max="6148" width="12.7109375" style="834" customWidth="1"/>
    <col min="6149" max="6149" width="9.140625" style="834"/>
    <col min="6150" max="6150" width="8.140625" style="834" customWidth="1"/>
    <col min="6151" max="6153" width="10.28515625" style="834" bestFit="1" customWidth="1"/>
    <col min="6154" max="6400" width="9.140625" style="834"/>
    <col min="6401" max="6401" width="89.85546875" style="834" bestFit="1" customWidth="1"/>
    <col min="6402" max="6404" width="12.7109375" style="834" customWidth="1"/>
    <col min="6405" max="6405" width="9.140625" style="834"/>
    <col min="6406" max="6406" width="8.140625" style="834" customWidth="1"/>
    <col min="6407" max="6409" width="10.28515625" style="834" bestFit="1" customWidth="1"/>
    <col min="6410" max="6656" width="9.140625" style="834"/>
    <col min="6657" max="6657" width="89.85546875" style="834" bestFit="1" customWidth="1"/>
    <col min="6658" max="6660" width="12.7109375" style="834" customWidth="1"/>
    <col min="6661" max="6661" width="9.140625" style="834"/>
    <col min="6662" max="6662" width="8.140625" style="834" customWidth="1"/>
    <col min="6663" max="6665" width="10.28515625" style="834" bestFit="1" customWidth="1"/>
    <col min="6666" max="6912" width="9.140625" style="834"/>
    <col min="6913" max="6913" width="89.85546875" style="834" bestFit="1" customWidth="1"/>
    <col min="6914" max="6916" width="12.7109375" style="834" customWidth="1"/>
    <col min="6917" max="6917" width="9.140625" style="834"/>
    <col min="6918" max="6918" width="8.140625" style="834" customWidth="1"/>
    <col min="6919" max="6921" width="10.28515625" style="834" bestFit="1" customWidth="1"/>
    <col min="6922" max="7168" width="9.140625" style="834"/>
    <col min="7169" max="7169" width="89.85546875" style="834" bestFit="1" customWidth="1"/>
    <col min="7170" max="7172" width="12.7109375" style="834" customWidth="1"/>
    <col min="7173" max="7173" width="9.140625" style="834"/>
    <col min="7174" max="7174" width="8.140625" style="834" customWidth="1"/>
    <col min="7175" max="7177" width="10.28515625" style="834" bestFit="1" customWidth="1"/>
    <col min="7178" max="7424" width="9.140625" style="834"/>
    <col min="7425" max="7425" width="89.85546875" style="834" bestFit="1" customWidth="1"/>
    <col min="7426" max="7428" width="12.7109375" style="834" customWidth="1"/>
    <col min="7429" max="7429" width="9.140625" style="834"/>
    <col min="7430" max="7430" width="8.140625" style="834" customWidth="1"/>
    <col min="7431" max="7433" width="10.28515625" style="834" bestFit="1" customWidth="1"/>
    <col min="7434" max="7680" width="9.140625" style="834"/>
    <col min="7681" max="7681" width="89.85546875" style="834" bestFit="1" customWidth="1"/>
    <col min="7682" max="7684" width="12.7109375" style="834" customWidth="1"/>
    <col min="7685" max="7685" width="9.140625" style="834"/>
    <col min="7686" max="7686" width="8.140625" style="834" customWidth="1"/>
    <col min="7687" max="7689" width="10.28515625" style="834" bestFit="1" customWidth="1"/>
    <col min="7690" max="7936" width="9.140625" style="834"/>
    <col min="7937" max="7937" width="89.85546875" style="834" bestFit="1" customWidth="1"/>
    <col min="7938" max="7940" width="12.7109375" style="834" customWidth="1"/>
    <col min="7941" max="7941" width="9.140625" style="834"/>
    <col min="7942" max="7942" width="8.140625" style="834" customWidth="1"/>
    <col min="7943" max="7945" width="10.28515625" style="834" bestFit="1" customWidth="1"/>
    <col min="7946" max="8192" width="9.140625" style="834"/>
    <col min="8193" max="8193" width="89.85546875" style="834" bestFit="1" customWidth="1"/>
    <col min="8194" max="8196" width="12.7109375" style="834" customWidth="1"/>
    <col min="8197" max="8197" width="9.140625" style="834"/>
    <col min="8198" max="8198" width="8.140625" style="834" customWidth="1"/>
    <col min="8199" max="8201" width="10.28515625" style="834" bestFit="1" customWidth="1"/>
    <col min="8202" max="8448" width="9.140625" style="834"/>
    <col min="8449" max="8449" width="89.85546875" style="834" bestFit="1" customWidth="1"/>
    <col min="8450" max="8452" width="12.7109375" style="834" customWidth="1"/>
    <col min="8453" max="8453" width="9.140625" style="834"/>
    <col min="8454" max="8454" width="8.140625" style="834" customWidth="1"/>
    <col min="8455" max="8457" width="10.28515625" style="834" bestFit="1" customWidth="1"/>
    <col min="8458" max="8704" width="9.140625" style="834"/>
    <col min="8705" max="8705" width="89.85546875" style="834" bestFit="1" customWidth="1"/>
    <col min="8706" max="8708" width="12.7109375" style="834" customWidth="1"/>
    <col min="8709" max="8709" width="9.140625" style="834"/>
    <col min="8710" max="8710" width="8.140625" style="834" customWidth="1"/>
    <col min="8711" max="8713" width="10.28515625" style="834" bestFit="1" customWidth="1"/>
    <col min="8714" max="8960" width="9.140625" style="834"/>
    <col min="8961" max="8961" width="89.85546875" style="834" bestFit="1" customWidth="1"/>
    <col min="8962" max="8964" width="12.7109375" style="834" customWidth="1"/>
    <col min="8965" max="8965" width="9.140625" style="834"/>
    <col min="8966" max="8966" width="8.140625" style="834" customWidth="1"/>
    <col min="8967" max="8969" width="10.28515625" style="834" bestFit="1" customWidth="1"/>
    <col min="8970" max="9216" width="9.140625" style="834"/>
    <col min="9217" max="9217" width="89.85546875" style="834" bestFit="1" customWidth="1"/>
    <col min="9218" max="9220" width="12.7109375" style="834" customWidth="1"/>
    <col min="9221" max="9221" width="9.140625" style="834"/>
    <col min="9222" max="9222" width="8.140625" style="834" customWidth="1"/>
    <col min="9223" max="9225" width="10.28515625" style="834" bestFit="1" customWidth="1"/>
    <col min="9226" max="9472" width="9.140625" style="834"/>
    <col min="9473" max="9473" width="89.85546875" style="834" bestFit="1" customWidth="1"/>
    <col min="9474" max="9476" width="12.7109375" style="834" customWidth="1"/>
    <col min="9477" max="9477" width="9.140625" style="834"/>
    <col min="9478" max="9478" width="8.140625" style="834" customWidth="1"/>
    <col min="9479" max="9481" width="10.28515625" style="834" bestFit="1" customWidth="1"/>
    <col min="9482" max="9728" width="9.140625" style="834"/>
    <col min="9729" max="9729" width="89.85546875" style="834" bestFit="1" customWidth="1"/>
    <col min="9730" max="9732" width="12.7109375" style="834" customWidth="1"/>
    <col min="9733" max="9733" width="9.140625" style="834"/>
    <col min="9734" max="9734" width="8.140625" style="834" customWidth="1"/>
    <col min="9735" max="9737" width="10.28515625" style="834" bestFit="1" customWidth="1"/>
    <col min="9738" max="9984" width="9.140625" style="834"/>
    <col min="9985" max="9985" width="89.85546875" style="834" bestFit="1" customWidth="1"/>
    <col min="9986" max="9988" width="12.7109375" style="834" customWidth="1"/>
    <col min="9989" max="9989" width="9.140625" style="834"/>
    <col min="9990" max="9990" width="8.140625" style="834" customWidth="1"/>
    <col min="9991" max="9993" width="10.28515625" style="834" bestFit="1" customWidth="1"/>
    <col min="9994" max="10240" width="9.140625" style="834"/>
    <col min="10241" max="10241" width="89.85546875" style="834" bestFit="1" customWidth="1"/>
    <col min="10242" max="10244" width="12.7109375" style="834" customWidth="1"/>
    <col min="10245" max="10245" width="9.140625" style="834"/>
    <col min="10246" max="10246" width="8.140625" style="834" customWidth="1"/>
    <col min="10247" max="10249" width="10.28515625" style="834" bestFit="1" customWidth="1"/>
    <col min="10250" max="10496" width="9.140625" style="834"/>
    <col min="10497" max="10497" width="89.85546875" style="834" bestFit="1" customWidth="1"/>
    <col min="10498" max="10500" width="12.7109375" style="834" customWidth="1"/>
    <col min="10501" max="10501" width="9.140625" style="834"/>
    <col min="10502" max="10502" width="8.140625" style="834" customWidth="1"/>
    <col min="10503" max="10505" width="10.28515625" style="834" bestFit="1" customWidth="1"/>
    <col min="10506" max="10752" width="9.140625" style="834"/>
    <col min="10753" max="10753" width="89.85546875" style="834" bestFit="1" customWidth="1"/>
    <col min="10754" max="10756" width="12.7109375" style="834" customWidth="1"/>
    <col min="10757" max="10757" width="9.140625" style="834"/>
    <col min="10758" max="10758" width="8.140625" style="834" customWidth="1"/>
    <col min="10759" max="10761" width="10.28515625" style="834" bestFit="1" customWidth="1"/>
    <col min="10762" max="11008" width="9.140625" style="834"/>
    <col min="11009" max="11009" width="89.85546875" style="834" bestFit="1" customWidth="1"/>
    <col min="11010" max="11012" width="12.7109375" style="834" customWidth="1"/>
    <col min="11013" max="11013" width="9.140625" style="834"/>
    <col min="11014" max="11014" width="8.140625" style="834" customWidth="1"/>
    <col min="11015" max="11017" width="10.28515625" style="834" bestFit="1" customWidth="1"/>
    <col min="11018" max="11264" width="9.140625" style="834"/>
    <col min="11265" max="11265" width="89.85546875" style="834" bestFit="1" customWidth="1"/>
    <col min="11266" max="11268" width="12.7109375" style="834" customWidth="1"/>
    <col min="11269" max="11269" width="9.140625" style="834"/>
    <col min="11270" max="11270" width="8.140625" style="834" customWidth="1"/>
    <col min="11271" max="11273" width="10.28515625" style="834" bestFit="1" customWidth="1"/>
    <col min="11274" max="11520" width="9.140625" style="834"/>
    <col min="11521" max="11521" width="89.85546875" style="834" bestFit="1" customWidth="1"/>
    <col min="11522" max="11524" width="12.7109375" style="834" customWidth="1"/>
    <col min="11525" max="11525" width="9.140625" style="834"/>
    <col min="11526" max="11526" width="8.140625" style="834" customWidth="1"/>
    <col min="11527" max="11529" width="10.28515625" style="834" bestFit="1" customWidth="1"/>
    <col min="11530" max="11776" width="9.140625" style="834"/>
    <col min="11777" max="11777" width="89.85546875" style="834" bestFit="1" customWidth="1"/>
    <col min="11778" max="11780" width="12.7109375" style="834" customWidth="1"/>
    <col min="11781" max="11781" width="9.140625" style="834"/>
    <col min="11782" max="11782" width="8.140625" style="834" customWidth="1"/>
    <col min="11783" max="11785" width="10.28515625" style="834" bestFit="1" customWidth="1"/>
    <col min="11786" max="12032" width="9.140625" style="834"/>
    <col min="12033" max="12033" width="89.85546875" style="834" bestFit="1" customWidth="1"/>
    <col min="12034" max="12036" width="12.7109375" style="834" customWidth="1"/>
    <col min="12037" max="12037" width="9.140625" style="834"/>
    <col min="12038" max="12038" width="8.140625" style="834" customWidth="1"/>
    <col min="12039" max="12041" width="10.28515625" style="834" bestFit="1" customWidth="1"/>
    <col min="12042" max="12288" width="9.140625" style="834"/>
    <col min="12289" max="12289" width="89.85546875" style="834" bestFit="1" customWidth="1"/>
    <col min="12290" max="12292" width="12.7109375" style="834" customWidth="1"/>
    <col min="12293" max="12293" width="9.140625" style="834"/>
    <col min="12294" max="12294" width="8.140625" style="834" customWidth="1"/>
    <col min="12295" max="12297" width="10.28515625" style="834" bestFit="1" customWidth="1"/>
    <col min="12298" max="12544" width="9.140625" style="834"/>
    <col min="12545" max="12545" width="89.85546875" style="834" bestFit="1" customWidth="1"/>
    <col min="12546" max="12548" width="12.7109375" style="834" customWidth="1"/>
    <col min="12549" max="12549" width="9.140625" style="834"/>
    <col min="12550" max="12550" width="8.140625" style="834" customWidth="1"/>
    <col min="12551" max="12553" width="10.28515625" style="834" bestFit="1" customWidth="1"/>
    <col min="12554" max="12800" width="9.140625" style="834"/>
    <col min="12801" max="12801" width="89.85546875" style="834" bestFit="1" customWidth="1"/>
    <col min="12802" max="12804" width="12.7109375" style="834" customWidth="1"/>
    <col min="12805" max="12805" width="9.140625" style="834"/>
    <col min="12806" max="12806" width="8.140625" style="834" customWidth="1"/>
    <col min="12807" max="12809" width="10.28515625" style="834" bestFit="1" customWidth="1"/>
    <col min="12810" max="13056" width="9.140625" style="834"/>
    <col min="13057" max="13057" width="89.85546875" style="834" bestFit="1" customWidth="1"/>
    <col min="13058" max="13060" width="12.7109375" style="834" customWidth="1"/>
    <col min="13061" max="13061" width="9.140625" style="834"/>
    <col min="13062" max="13062" width="8.140625" style="834" customWidth="1"/>
    <col min="13063" max="13065" width="10.28515625" style="834" bestFit="1" customWidth="1"/>
    <col min="13066" max="13312" width="9.140625" style="834"/>
    <col min="13313" max="13313" width="89.85546875" style="834" bestFit="1" customWidth="1"/>
    <col min="13314" max="13316" width="12.7109375" style="834" customWidth="1"/>
    <col min="13317" max="13317" width="9.140625" style="834"/>
    <col min="13318" max="13318" width="8.140625" style="834" customWidth="1"/>
    <col min="13319" max="13321" width="10.28515625" style="834" bestFit="1" customWidth="1"/>
    <col min="13322" max="13568" width="9.140625" style="834"/>
    <col min="13569" max="13569" width="89.85546875" style="834" bestFit="1" customWidth="1"/>
    <col min="13570" max="13572" width="12.7109375" style="834" customWidth="1"/>
    <col min="13573" max="13573" width="9.140625" style="834"/>
    <col min="13574" max="13574" width="8.140625" style="834" customWidth="1"/>
    <col min="13575" max="13577" width="10.28515625" style="834" bestFit="1" customWidth="1"/>
    <col min="13578" max="13824" width="9.140625" style="834"/>
    <col min="13825" max="13825" width="89.85546875" style="834" bestFit="1" customWidth="1"/>
    <col min="13826" max="13828" width="12.7109375" style="834" customWidth="1"/>
    <col min="13829" max="13829" width="9.140625" style="834"/>
    <col min="13830" max="13830" width="8.140625" style="834" customWidth="1"/>
    <col min="13831" max="13833" width="10.28515625" style="834" bestFit="1" customWidth="1"/>
    <col min="13834" max="14080" width="9.140625" style="834"/>
    <col min="14081" max="14081" width="89.85546875" style="834" bestFit="1" customWidth="1"/>
    <col min="14082" max="14084" width="12.7109375" style="834" customWidth="1"/>
    <col min="14085" max="14085" width="9.140625" style="834"/>
    <col min="14086" max="14086" width="8.140625" style="834" customWidth="1"/>
    <col min="14087" max="14089" width="10.28515625" style="834" bestFit="1" customWidth="1"/>
    <col min="14090" max="14336" width="9.140625" style="834"/>
    <col min="14337" max="14337" width="89.85546875" style="834" bestFit="1" customWidth="1"/>
    <col min="14338" max="14340" width="12.7109375" style="834" customWidth="1"/>
    <col min="14341" max="14341" width="9.140625" style="834"/>
    <col min="14342" max="14342" width="8.140625" style="834" customWidth="1"/>
    <col min="14343" max="14345" width="10.28515625" style="834" bestFit="1" customWidth="1"/>
    <col min="14346" max="14592" width="9.140625" style="834"/>
    <col min="14593" max="14593" width="89.85546875" style="834" bestFit="1" customWidth="1"/>
    <col min="14594" max="14596" width="12.7109375" style="834" customWidth="1"/>
    <col min="14597" max="14597" width="9.140625" style="834"/>
    <col min="14598" max="14598" width="8.140625" style="834" customWidth="1"/>
    <col min="14599" max="14601" width="10.28515625" style="834" bestFit="1" customWidth="1"/>
    <col min="14602" max="14848" width="9.140625" style="834"/>
    <col min="14849" max="14849" width="89.85546875" style="834" bestFit="1" customWidth="1"/>
    <col min="14850" max="14852" width="12.7109375" style="834" customWidth="1"/>
    <col min="14853" max="14853" width="9.140625" style="834"/>
    <col min="14854" max="14854" width="8.140625" style="834" customWidth="1"/>
    <col min="14855" max="14857" width="10.28515625" style="834" bestFit="1" customWidth="1"/>
    <col min="14858" max="15104" width="9.140625" style="834"/>
    <col min="15105" max="15105" width="89.85546875" style="834" bestFit="1" customWidth="1"/>
    <col min="15106" max="15108" width="12.7109375" style="834" customWidth="1"/>
    <col min="15109" max="15109" width="9.140625" style="834"/>
    <col min="15110" max="15110" width="8.140625" style="834" customWidth="1"/>
    <col min="15111" max="15113" width="10.28515625" style="834" bestFit="1" customWidth="1"/>
    <col min="15114" max="15360" width="9.140625" style="834"/>
    <col min="15361" max="15361" width="89.85546875" style="834" bestFit="1" customWidth="1"/>
    <col min="15362" max="15364" width="12.7109375" style="834" customWidth="1"/>
    <col min="15365" max="15365" width="9.140625" style="834"/>
    <col min="15366" max="15366" width="8.140625" style="834" customWidth="1"/>
    <col min="15367" max="15369" width="10.28515625" style="834" bestFit="1" customWidth="1"/>
    <col min="15370" max="15616" width="9.140625" style="834"/>
    <col min="15617" max="15617" width="89.85546875" style="834" bestFit="1" customWidth="1"/>
    <col min="15618" max="15620" width="12.7109375" style="834" customWidth="1"/>
    <col min="15621" max="15621" width="9.140625" style="834"/>
    <col min="15622" max="15622" width="8.140625" style="834" customWidth="1"/>
    <col min="15623" max="15625" width="10.28515625" style="834" bestFit="1" customWidth="1"/>
    <col min="15626" max="15872" width="9.140625" style="834"/>
    <col min="15873" max="15873" width="89.85546875" style="834" bestFit="1" customWidth="1"/>
    <col min="15874" max="15876" width="12.7109375" style="834" customWidth="1"/>
    <col min="15877" max="15877" width="9.140625" style="834"/>
    <col min="15878" max="15878" width="8.140625" style="834" customWidth="1"/>
    <col min="15879" max="15881" width="10.28515625" style="834" bestFit="1" customWidth="1"/>
    <col min="15882" max="16128" width="9.140625" style="834"/>
    <col min="16129" max="16129" width="89.85546875" style="834" bestFit="1" customWidth="1"/>
    <col min="16130" max="16132" width="12.7109375" style="834" customWidth="1"/>
    <col min="16133" max="16133" width="9.140625" style="834"/>
    <col min="16134" max="16134" width="8.140625" style="834" customWidth="1"/>
    <col min="16135" max="16137" width="10.28515625" style="834" bestFit="1" customWidth="1"/>
    <col min="16138" max="16384" width="9.140625" style="834"/>
  </cols>
  <sheetData>
    <row r="1" spans="1:9" s="830" customFormat="1" ht="30" customHeight="1">
      <c r="A1" s="983" t="s">
        <v>1413</v>
      </c>
      <c r="B1" s="983"/>
      <c r="C1" s="983"/>
      <c r="D1" s="983"/>
      <c r="F1" s="834"/>
    </row>
    <row r="2" spans="1:9" s="830" customFormat="1" ht="15" customHeight="1">
      <c r="A2" s="984" t="s">
        <v>316</v>
      </c>
      <c r="B2" s="984"/>
      <c r="C2" s="984"/>
      <c r="D2" s="984"/>
      <c r="F2" s="834"/>
    </row>
    <row r="3" spans="1:9" s="830" customFormat="1" ht="15" customHeight="1">
      <c r="A3" s="984" t="s">
        <v>2</v>
      </c>
      <c r="B3" s="984"/>
      <c r="C3" s="984"/>
      <c r="D3" s="984"/>
      <c r="F3" s="834"/>
    </row>
    <row r="4" spans="1:9" s="830" customFormat="1" ht="30" customHeight="1">
      <c r="A4" s="985" t="s">
        <v>3</v>
      </c>
      <c r="B4" s="985"/>
      <c r="C4" s="985"/>
      <c r="D4" s="985"/>
      <c r="F4" s="834"/>
    </row>
    <row r="5" spans="1:9" ht="3.75" customHeight="1">
      <c r="A5" s="845"/>
      <c r="B5" s="845"/>
      <c r="C5" s="845"/>
      <c r="D5" s="845"/>
    </row>
    <row r="6" spans="1:9" ht="30" customHeight="1" thickBot="1">
      <c r="A6" s="877"/>
      <c r="B6" s="861" t="s">
        <v>1227</v>
      </c>
      <c r="C6" s="861" t="s">
        <v>1229</v>
      </c>
      <c r="D6" s="861" t="s">
        <v>1365</v>
      </c>
    </row>
    <row r="7" spans="1:9" s="841" customFormat="1" ht="15" customHeight="1">
      <c r="A7" s="862" t="s">
        <v>459</v>
      </c>
      <c r="B7" s="863">
        <v>16502.113130000002</v>
      </c>
      <c r="C7" s="863">
        <v>23005.607230000001</v>
      </c>
      <c r="D7" s="863">
        <v>39507.720359999999</v>
      </c>
      <c r="F7" s="834"/>
      <c r="G7" s="864"/>
      <c r="H7" s="864"/>
      <c r="I7" s="864"/>
    </row>
    <row r="8" spans="1:9" s="841" customFormat="1" ht="15" customHeight="1">
      <c r="A8" s="842" t="s">
        <v>1366</v>
      </c>
      <c r="B8" s="843">
        <v>2286.51467</v>
      </c>
      <c r="C8" s="843">
        <v>2469.74413</v>
      </c>
      <c r="D8" s="843">
        <v>4756.2587999999996</v>
      </c>
      <c r="F8" s="834"/>
      <c r="G8" s="864"/>
      <c r="H8" s="864"/>
      <c r="I8" s="864"/>
    </row>
    <row r="9" spans="1:9" s="844" customFormat="1" ht="15" customHeight="1">
      <c r="A9" s="842" t="s">
        <v>1367</v>
      </c>
      <c r="B9" s="843">
        <v>0</v>
      </c>
      <c r="C9" s="843">
        <v>2639.9613599999998</v>
      </c>
      <c r="D9" s="843">
        <v>2639.9613599999998</v>
      </c>
      <c r="F9" s="834"/>
      <c r="G9" s="865"/>
      <c r="H9" s="865"/>
      <c r="I9" s="865"/>
    </row>
    <row r="10" spans="1:9" s="844" customFormat="1" ht="15" customHeight="1">
      <c r="A10" s="842" t="s">
        <v>1368</v>
      </c>
      <c r="B10" s="843">
        <v>12755.864360000001</v>
      </c>
      <c r="C10" s="843">
        <v>2662.3751500000003</v>
      </c>
      <c r="D10" s="843">
        <v>15418.239510000001</v>
      </c>
      <c r="F10" s="834"/>
      <c r="G10" s="865"/>
      <c r="H10" s="865"/>
      <c r="I10" s="865"/>
    </row>
    <row r="11" spans="1:9" s="844" customFormat="1" ht="15" customHeight="1">
      <c r="A11" s="842" t="s">
        <v>1369</v>
      </c>
      <c r="B11" s="843">
        <v>4.8748699999999996</v>
      </c>
      <c r="C11" s="843">
        <v>0</v>
      </c>
      <c r="D11" s="843">
        <v>4.8748699999999996</v>
      </c>
      <c r="F11" s="834"/>
      <c r="G11" s="865"/>
      <c r="H11" s="865"/>
      <c r="I11" s="865"/>
    </row>
    <row r="12" spans="1:9" s="844" customFormat="1" ht="15" customHeight="1">
      <c r="A12" s="842" t="s">
        <v>1370</v>
      </c>
      <c r="B12" s="843">
        <v>146.23808</v>
      </c>
      <c r="C12" s="843">
        <v>1295.43517</v>
      </c>
      <c r="D12" s="843">
        <v>1441.6732500000001</v>
      </c>
      <c r="F12" s="834"/>
      <c r="G12" s="865"/>
      <c r="H12" s="865"/>
      <c r="I12" s="865"/>
    </row>
    <row r="13" spans="1:9" s="844" customFormat="1" ht="15" customHeight="1">
      <c r="A13" s="842" t="s">
        <v>1371</v>
      </c>
      <c r="B13" s="843">
        <v>979.08554999999978</v>
      </c>
      <c r="C13" s="843">
        <v>13380.963159999999</v>
      </c>
      <c r="D13" s="843">
        <v>14360.048710000001</v>
      </c>
      <c r="F13" s="834"/>
      <c r="G13" s="865"/>
      <c r="H13" s="865"/>
      <c r="I13" s="865"/>
    </row>
    <row r="14" spans="1:9" s="844" customFormat="1" ht="15" customHeight="1">
      <c r="A14" s="842" t="s">
        <v>1372</v>
      </c>
      <c r="B14" s="843">
        <v>329.53560000000004</v>
      </c>
      <c r="C14" s="843">
        <v>557.12825999999995</v>
      </c>
      <c r="D14" s="843">
        <v>886.66386000000011</v>
      </c>
      <c r="F14" s="834"/>
      <c r="G14" s="865"/>
      <c r="H14" s="865"/>
      <c r="I14" s="865"/>
    </row>
    <row r="15" spans="1:9" s="841" customFormat="1" ht="15" customHeight="1">
      <c r="A15" s="842" t="s">
        <v>1373</v>
      </c>
      <c r="B15" s="843">
        <v>0</v>
      </c>
      <c r="C15" s="843">
        <v>0</v>
      </c>
      <c r="D15" s="843">
        <v>0</v>
      </c>
      <c r="F15" s="834"/>
      <c r="G15" s="864"/>
      <c r="H15" s="864"/>
      <c r="I15" s="864"/>
    </row>
    <row r="16" spans="1:9" s="841" customFormat="1" ht="15" customHeight="1">
      <c r="A16" s="860" t="s">
        <v>1374</v>
      </c>
      <c r="B16" s="867">
        <v>9970.8588</v>
      </c>
      <c r="C16" s="867">
        <v>2634.54295</v>
      </c>
      <c r="D16" s="871">
        <v>12605.401750000001</v>
      </c>
      <c r="F16" s="834"/>
      <c r="G16" s="864"/>
      <c r="H16" s="864"/>
      <c r="I16" s="864"/>
    </row>
    <row r="17" spans="1:9" s="841" customFormat="1" ht="15" customHeight="1">
      <c r="A17" s="842" t="s">
        <v>1375</v>
      </c>
      <c r="B17" s="843">
        <v>0</v>
      </c>
      <c r="C17" s="843">
        <v>0</v>
      </c>
      <c r="D17" s="843">
        <v>0</v>
      </c>
      <c r="F17" s="834"/>
      <c r="G17" s="865"/>
      <c r="H17" s="865"/>
      <c r="I17" s="865"/>
    </row>
    <row r="18" spans="1:9" s="844" customFormat="1" ht="15" customHeight="1">
      <c r="A18" s="842" t="s">
        <v>1376</v>
      </c>
      <c r="B18" s="843">
        <v>9599.9610800000009</v>
      </c>
      <c r="C18" s="843">
        <v>2634.54295</v>
      </c>
      <c r="D18" s="843">
        <v>12234.50403</v>
      </c>
      <c r="F18" s="834"/>
      <c r="G18" s="865"/>
      <c r="H18" s="865"/>
      <c r="I18" s="865"/>
    </row>
    <row r="19" spans="1:9" s="844" customFormat="1" ht="15" customHeight="1">
      <c r="A19" s="842" t="s">
        <v>1377</v>
      </c>
      <c r="B19" s="843">
        <v>370.89771999999999</v>
      </c>
      <c r="C19" s="843">
        <v>0</v>
      </c>
      <c r="D19" s="843">
        <v>370.89771999999999</v>
      </c>
      <c r="F19" s="834"/>
      <c r="G19" s="865"/>
      <c r="H19" s="865"/>
      <c r="I19" s="865"/>
    </row>
    <row r="20" spans="1:9" s="844" customFormat="1" ht="15" customHeight="1">
      <c r="A20" s="842" t="s">
        <v>1378</v>
      </c>
      <c r="B20" s="843">
        <v>0</v>
      </c>
      <c r="C20" s="843">
        <v>0</v>
      </c>
      <c r="D20" s="843">
        <v>0</v>
      </c>
      <c r="F20" s="834"/>
      <c r="G20" s="865"/>
      <c r="H20" s="865"/>
      <c r="I20" s="865"/>
    </row>
    <row r="21" spans="1:9" s="844" customFormat="1" ht="15" customHeight="1">
      <c r="A21" s="842" t="s">
        <v>1379</v>
      </c>
      <c r="B21" s="843">
        <v>0</v>
      </c>
      <c r="C21" s="843">
        <v>0</v>
      </c>
      <c r="D21" s="843">
        <v>0</v>
      </c>
      <c r="F21" s="834"/>
      <c r="G21" s="868"/>
      <c r="H21" s="868"/>
      <c r="I21" s="868"/>
    </row>
    <row r="22" spans="1:9" s="844" customFormat="1" ht="15" customHeight="1">
      <c r="A22" s="842" t="s">
        <v>822</v>
      </c>
      <c r="B22" s="843">
        <v>0</v>
      </c>
      <c r="C22" s="843">
        <v>0</v>
      </c>
      <c r="D22" s="843">
        <v>0</v>
      </c>
      <c r="F22" s="834"/>
      <c r="G22" s="864"/>
      <c r="H22" s="864"/>
      <c r="I22" s="864"/>
    </row>
    <row r="23" spans="1:9" ht="15" customHeight="1">
      <c r="A23" s="860" t="s">
        <v>484</v>
      </c>
      <c r="B23" s="867">
        <v>6531.2543100000003</v>
      </c>
      <c r="C23" s="867">
        <v>20371.064280000002</v>
      </c>
      <c r="D23" s="871">
        <v>26902.318589999999</v>
      </c>
      <c r="G23" s="865"/>
      <c r="H23" s="865"/>
      <c r="I23" s="865"/>
    </row>
    <row r="24" spans="1:9" s="841" customFormat="1" ht="15" customHeight="1">
      <c r="A24" s="842" t="s">
        <v>1380</v>
      </c>
      <c r="B24" s="843">
        <v>5072</v>
      </c>
      <c r="C24" s="843">
        <v>14284.6</v>
      </c>
      <c r="D24" s="843">
        <v>19356.599999999999</v>
      </c>
      <c r="F24" s="834"/>
      <c r="G24" s="865"/>
      <c r="H24" s="865"/>
      <c r="I24" s="865"/>
    </row>
    <row r="25" spans="1:9" s="844" customFormat="1" ht="15" customHeight="1">
      <c r="A25" s="842" t="s">
        <v>1381</v>
      </c>
      <c r="B25" s="843">
        <v>0.58213999999999999</v>
      </c>
      <c r="C25" s="843">
        <v>0</v>
      </c>
      <c r="D25" s="843">
        <v>0.58213999999999999</v>
      </c>
      <c r="F25" s="834"/>
      <c r="G25" s="865"/>
      <c r="H25" s="865"/>
      <c r="I25" s="865"/>
    </row>
    <row r="26" spans="1:9" s="844" customFormat="1" ht="15" customHeight="1">
      <c r="A26" s="842" t="s">
        <v>1382</v>
      </c>
      <c r="B26" s="843">
        <v>0</v>
      </c>
      <c r="C26" s="843">
        <v>0</v>
      </c>
      <c r="D26" s="843">
        <v>0</v>
      </c>
      <c r="F26" s="834"/>
      <c r="G26" s="865"/>
      <c r="H26" s="865"/>
      <c r="I26" s="865"/>
    </row>
    <row r="27" spans="1:9" s="844" customFormat="1" ht="15" customHeight="1">
      <c r="A27" s="842" t="s">
        <v>1383</v>
      </c>
      <c r="B27" s="843">
        <v>407.80828000000002</v>
      </c>
      <c r="C27" s="843">
        <v>4239.3072599999996</v>
      </c>
      <c r="D27" s="843">
        <v>4647.1155399999998</v>
      </c>
      <c r="F27" s="834"/>
      <c r="G27" s="865"/>
      <c r="H27" s="865"/>
      <c r="I27" s="865"/>
    </row>
    <row r="28" spans="1:9" s="844" customFormat="1" ht="15" customHeight="1">
      <c r="A28" s="842" t="s">
        <v>1384</v>
      </c>
      <c r="B28" s="843">
        <v>1050.8638899999999</v>
      </c>
      <c r="C28" s="843">
        <v>1847.1570200000001</v>
      </c>
      <c r="D28" s="843">
        <v>2898.0209099999997</v>
      </c>
      <c r="F28" s="834"/>
      <c r="G28" s="865"/>
      <c r="H28" s="865"/>
      <c r="I28" s="865"/>
    </row>
    <row r="29" spans="1:9" s="844" customFormat="1" ht="15" customHeight="1">
      <c r="A29" s="869" t="s">
        <v>1385</v>
      </c>
      <c r="B29" s="843">
        <v>996.11032</v>
      </c>
      <c r="C29" s="843">
        <v>1792.08619</v>
      </c>
      <c r="D29" s="843">
        <v>2788.1965099999998</v>
      </c>
      <c r="F29" s="834"/>
      <c r="G29" s="865"/>
      <c r="H29" s="865"/>
      <c r="I29" s="865"/>
    </row>
    <row r="30" spans="1:9" s="844" customFormat="1" ht="15" customHeight="1">
      <c r="A30" s="869" t="s">
        <v>1386</v>
      </c>
      <c r="B30" s="843">
        <v>54.753569999999996</v>
      </c>
      <c r="C30" s="843">
        <v>55.070830000000001</v>
      </c>
      <c r="D30" s="843">
        <v>109.8244</v>
      </c>
      <c r="F30" s="834"/>
      <c r="G30" s="865"/>
      <c r="H30" s="865"/>
      <c r="I30" s="865"/>
    </row>
    <row r="31" spans="1:9" s="844" customFormat="1" ht="15" customHeight="1">
      <c r="A31" s="870" t="s">
        <v>488</v>
      </c>
      <c r="B31" s="871">
        <v>16502.113109999998</v>
      </c>
      <c r="C31" s="871">
        <v>23005.607230000001</v>
      </c>
      <c r="D31" s="871">
        <v>39507.72034</v>
      </c>
      <c r="F31" s="834"/>
      <c r="G31" s="865"/>
      <c r="H31" s="865"/>
      <c r="I31" s="865"/>
    </row>
    <row r="32" spans="1:9" s="844" customFormat="1" ht="15" customHeight="1">
      <c r="A32" s="842" t="s">
        <v>1387</v>
      </c>
      <c r="B32" s="843">
        <v>0</v>
      </c>
      <c r="C32" s="843">
        <v>0</v>
      </c>
      <c r="D32" s="843">
        <v>0</v>
      </c>
      <c r="F32" s="834"/>
      <c r="G32" s="864"/>
      <c r="H32" s="864"/>
      <c r="I32" s="864"/>
    </row>
    <row r="33" spans="1:9" s="844" customFormat="1" ht="15" customHeight="1">
      <c r="A33" s="842" t="s">
        <v>1388</v>
      </c>
      <c r="B33" s="843">
        <v>43875.394390000001</v>
      </c>
      <c r="C33" s="843">
        <v>25643.337779999998</v>
      </c>
      <c r="D33" s="843">
        <v>69518.732170000003</v>
      </c>
      <c r="F33" s="834"/>
      <c r="G33" s="864"/>
      <c r="H33" s="864"/>
      <c r="I33" s="864"/>
    </row>
    <row r="34" spans="1:9" s="841" customFormat="1" ht="15">
      <c r="A34" s="870" t="s">
        <v>1389</v>
      </c>
      <c r="B34" s="871">
        <v>0.11464000000000001</v>
      </c>
      <c r="C34" s="871">
        <v>24.467370000000003</v>
      </c>
      <c r="D34" s="871">
        <v>24.58201</v>
      </c>
      <c r="F34" s="834"/>
      <c r="G34" s="864"/>
      <c r="H34" s="864"/>
      <c r="I34" s="864"/>
    </row>
    <row r="35" spans="1:9" s="841" customFormat="1" ht="15" customHeight="1">
      <c r="A35" s="845" t="s">
        <v>1390</v>
      </c>
      <c r="B35" s="843">
        <v>49.647599999999997</v>
      </c>
      <c r="C35" s="843">
        <v>0</v>
      </c>
      <c r="D35" s="843">
        <v>49.647599999999997</v>
      </c>
      <c r="F35" s="834"/>
      <c r="G35" s="864"/>
      <c r="H35" s="864"/>
      <c r="I35" s="864"/>
    </row>
    <row r="36" spans="1:9" s="841" customFormat="1" ht="15" customHeight="1">
      <c r="A36" s="842" t="s">
        <v>498</v>
      </c>
      <c r="B36" s="843">
        <v>-49.532959999999996</v>
      </c>
      <c r="C36" s="843">
        <v>24.467370000000003</v>
      </c>
      <c r="D36" s="843">
        <v>-25.065589999999997</v>
      </c>
      <c r="F36" s="834"/>
      <c r="G36" s="864"/>
      <c r="H36" s="864"/>
      <c r="I36" s="864"/>
    </row>
    <row r="37" spans="1:9" s="841" customFormat="1" ht="15" customHeight="1">
      <c r="A37" s="872" t="s">
        <v>1391</v>
      </c>
      <c r="B37" s="843">
        <v>2382.5376800000004</v>
      </c>
      <c r="C37" s="843">
        <v>2465.3852499999998</v>
      </c>
      <c r="D37" s="843">
        <v>4847.9229299999997</v>
      </c>
      <c r="F37" s="834"/>
      <c r="G37" s="864"/>
      <c r="H37" s="864"/>
      <c r="I37" s="864"/>
    </row>
    <row r="38" spans="1:9" s="841" customFormat="1" ht="15" customHeight="1">
      <c r="A38" s="845" t="s">
        <v>1392</v>
      </c>
      <c r="B38" s="843">
        <v>3.6877199999999997</v>
      </c>
      <c r="C38" s="843">
        <v>39.23433</v>
      </c>
      <c r="D38" s="843">
        <v>42.922050000000006</v>
      </c>
      <c r="F38" s="834"/>
      <c r="G38" s="864"/>
      <c r="H38" s="864"/>
      <c r="I38" s="864"/>
    </row>
    <row r="39" spans="1:9" s="841" customFormat="1" ht="15" customHeight="1">
      <c r="A39" s="842" t="s">
        <v>1393</v>
      </c>
      <c r="B39" s="843">
        <v>2329.3170000000005</v>
      </c>
      <c r="C39" s="843">
        <v>2450.6182899999994</v>
      </c>
      <c r="D39" s="843">
        <v>4779.9352899999994</v>
      </c>
      <c r="F39" s="834"/>
      <c r="G39" s="864"/>
      <c r="H39" s="864"/>
      <c r="I39" s="864"/>
    </row>
    <row r="40" spans="1:9" s="841" customFormat="1" ht="15" customHeight="1">
      <c r="A40" s="872" t="s">
        <v>1394</v>
      </c>
      <c r="B40" s="843">
        <v>0</v>
      </c>
      <c r="C40" s="843">
        <v>0</v>
      </c>
      <c r="D40" s="843">
        <v>0</v>
      </c>
      <c r="F40" s="834"/>
      <c r="G40" s="864"/>
      <c r="H40" s="864"/>
      <c r="I40" s="864"/>
    </row>
    <row r="41" spans="1:9" s="841" customFormat="1" ht="15" customHeight="1">
      <c r="A41" s="845" t="s">
        <v>1395</v>
      </c>
      <c r="B41" s="843">
        <v>1.9</v>
      </c>
      <c r="C41" s="843">
        <v>0</v>
      </c>
      <c r="D41" s="843">
        <v>1.9</v>
      </c>
      <c r="F41" s="834"/>
      <c r="G41" s="864"/>
      <c r="H41" s="864"/>
      <c r="I41" s="864"/>
    </row>
    <row r="42" spans="1:9" s="841" customFormat="1" ht="15" customHeight="1">
      <c r="A42" s="842" t="s">
        <v>1396</v>
      </c>
      <c r="B42" s="843">
        <v>2327.4170000000004</v>
      </c>
      <c r="C42" s="843">
        <v>2450.6182899999994</v>
      </c>
      <c r="D42" s="843">
        <v>4778.0352899999998</v>
      </c>
      <c r="F42" s="834"/>
      <c r="G42" s="864"/>
      <c r="H42" s="864"/>
      <c r="I42" s="864"/>
    </row>
    <row r="43" spans="1:9" s="841" customFormat="1" ht="15" customHeight="1">
      <c r="A43" s="872" t="s">
        <v>1397</v>
      </c>
      <c r="B43" s="843">
        <v>2071.2675099999997</v>
      </c>
      <c r="C43" s="843">
        <v>2378.8397500000001</v>
      </c>
      <c r="D43" s="843">
        <v>4450.1072599999998</v>
      </c>
      <c r="F43" s="834"/>
      <c r="G43" s="864"/>
      <c r="H43" s="864"/>
      <c r="I43" s="864"/>
    </row>
    <row r="44" spans="1:9" s="841" customFormat="1" ht="15" customHeight="1">
      <c r="A44" s="842" t="s">
        <v>1398</v>
      </c>
      <c r="B44" s="843">
        <v>256.1494900000007</v>
      </c>
      <c r="C44" s="843">
        <v>71.778539999999339</v>
      </c>
      <c r="D44" s="843">
        <v>327.92803000000004</v>
      </c>
      <c r="F44" s="834"/>
      <c r="G44" s="864"/>
      <c r="H44" s="864"/>
      <c r="I44" s="864"/>
    </row>
    <row r="45" spans="1:9" s="841" customFormat="1" ht="15" customHeight="1">
      <c r="A45" s="872" t="s">
        <v>1399</v>
      </c>
      <c r="B45" s="878">
        <v>0</v>
      </c>
      <c r="C45" s="879">
        <v>1.39E-3</v>
      </c>
      <c r="D45" s="879">
        <v>1.39E-3</v>
      </c>
      <c r="F45" s="834"/>
      <c r="G45" s="864"/>
      <c r="H45" s="864"/>
      <c r="I45" s="864"/>
    </row>
    <row r="46" spans="1:9" s="841" customFormat="1" ht="15" customHeight="1">
      <c r="A46" s="873" t="s">
        <v>1400</v>
      </c>
      <c r="B46" s="878">
        <v>0</v>
      </c>
      <c r="C46" s="879">
        <v>1.39E-3</v>
      </c>
      <c r="D46" s="879">
        <v>1.39E-3</v>
      </c>
      <c r="F46" s="834"/>
      <c r="G46" s="864"/>
      <c r="H46" s="864"/>
      <c r="I46" s="864"/>
    </row>
    <row r="47" spans="1:9" s="841" customFormat="1" ht="15" customHeight="1">
      <c r="A47" s="872" t="s">
        <v>1401</v>
      </c>
      <c r="B47" s="843">
        <v>0</v>
      </c>
      <c r="C47" s="843">
        <v>0</v>
      </c>
      <c r="D47" s="843">
        <v>0</v>
      </c>
      <c r="F47" s="834"/>
      <c r="G47" s="864"/>
      <c r="H47" s="864"/>
      <c r="I47" s="864"/>
    </row>
    <row r="48" spans="1:9" s="841" customFormat="1" ht="15" customHeight="1">
      <c r="A48" s="845" t="s">
        <v>1402</v>
      </c>
      <c r="B48" s="878">
        <v>74.543809999999993</v>
      </c>
      <c r="C48" s="879">
        <v>0.5737000000000001</v>
      </c>
      <c r="D48" s="879">
        <v>75.117509999999996</v>
      </c>
      <c r="F48" s="834"/>
      <c r="G48" s="864"/>
      <c r="H48" s="864"/>
      <c r="I48" s="864"/>
    </row>
    <row r="49" spans="1:9" s="841" customFormat="1" ht="15" customHeight="1">
      <c r="A49" s="873" t="s">
        <v>1403</v>
      </c>
      <c r="B49" s="878">
        <v>74.543809999999993</v>
      </c>
      <c r="C49" s="879">
        <v>0.5737000000000001</v>
      </c>
      <c r="D49" s="879">
        <v>75.117509999999996</v>
      </c>
      <c r="F49" s="834"/>
      <c r="G49" s="864"/>
      <c r="H49" s="864"/>
      <c r="I49" s="864"/>
    </row>
    <row r="50" spans="1:9" s="841" customFormat="1" ht="15" customHeight="1">
      <c r="A50" s="872" t="s">
        <v>1404</v>
      </c>
      <c r="B50" s="843">
        <v>0</v>
      </c>
      <c r="C50" s="843">
        <v>0</v>
      </c>
      <c r="D50" s="843">
        <v>0</v>
      </c>
      <c r="F50" s="834"/>
      <c r="G50" s="864"/>
      <c r="H50" s="864"/>
      <c r="I50" s="864"/>
    </row>
    <row r="51" spans="1:9" s="841" customFormat="1" ht="15" customHeight="1">
      <c r="A51" s="842" t="s">
        <v>1405</v>
      </c>
      <c r="B51" s="843">
        <v>181.60568000000069</v>
      </c>
      <c r="C51" s="843">
        <v>71.206229999999337</v>
      </c>
      <c r="D51" s="843">
        <v>252.81191000000007</v>
      </c>
      <c r="F51" s="834"/>
      <c r="G51" s="864"/>
      <c r="H51" s="864"/>
      <c r="I51" s="864"/>
    </row>
    <row r="52" spans="1:9" s="841" customFormat="1" ht="15" customHeight="1">
      <c r="A52" s="872" t="s">
        <v>1406</v>
      </c>
      <c r="B52" s="843">
        <v>0</v>
      </c>
      <c r="C52" s="843">
        <v>0</v>
      </c>
      <c r="D52" s="843">
        <v>0</v>
      </c>
      <c r="F52" s="834"/>
      <c r="G52" s="864"/>
      <c r="H52" s="864"/>
      <c r="I52" s="864"/>
    </row>
    <row r="53" spans="1:9" s="841" customFormat="1" ht="15" customHeight="1">
      <c r="A53" s="842" t="s">
        <v>515</v>
      </c>
      <c r="B53" s="843">
        <v>181.60568000000069</v>
      </c>
      <c r="C53" s="843">
        <v>71.206229999999337</v>
      </c>
      <c r="D53" s="843">
        <v>252.81191000000007</v>
      </c>
      <c r="F53" s="834"/>
      <c r="G53" s="864"/>
      <c r="H53" s="864"/>
      <c r="I53" s="864"/>
    </row>
    <row r="54" spans="1:9" s="841" customFormat="1" ht="15" customHeight="1">
      <c r="A54" s="872" t="s">
        <v>1407</v>
      </c>
      <c r="B54" s="843">
        <v>-11.467929999999999</v>
      </c>
      <c r="C54" s="843">
        <v>0</v>
      </c>
      <c r="D54" s="843">
        <v>-11.467929999999999</v>
      </c>
      <c r="F54" s="834"/>
      <c r="G54" s="864"/>
      <c r="H54" s="864"/>
      <c r="I54" s="864"/>
    </row>
    <row r="55" spans="1:9" s="841" customFormat="1" ht="15" customHeight="1">
      <c r="A55" s="845" t="s">
        <v>1408</v>
      </c>
      <c r="B55" s="843">
        <v>0</v>
      </c>
      <c r="C55" s="843">
        <v>0</v>
      </c>
      <c r="D55" s="843">
        <v>0</v>
      </c>
      <c r="F55" s="834"/>
      <c r="G55" s="864"/>
      <c r="H55" s="864"/>
      <c r="I55" s="864"/>
    </row>
    <row r="56" spans="1:9" s="841" customFormat="1" ht="15" customHeight="1">
      <c r="A56" s="842" t="s">
        <v>517</v>
      </c>
      <c r="B56" s="843">
        <v>170.13775000000069</v>
      </c>
      <c r="C56" s="843">
        <v>71.206229999999337</v>
      </c>
      <c r="D56" s="843">
        <v>241.34398000000007</v>
      </c>
      <c r="F56" s="834"/>
      <c r="G56" s="864"/>
      <c r="H56" s="864"/>
      <c r="I56" s="864"/>
    </row>
    <row r="57" spans="1:9" s="841" customFormat="1" ht="15" customHeight="1">
      <c r="A57" s="872" t="s">
        <v>1409</v>
      </c>
      <c r="B57" s="843">
        <v>0</v>
      </c>
      <c r="C57" s="843">
        <v>0</v>
      </c>
      <c r="D57" s="843">
        <v>0</v>
      </c>
      <c r="F57" s="834"/>
      <c r="G57" s="864"/>
      <c r="H57" s="864"/>
      <c r="I57" s="864"/>
    </row>
    <row r="58" spans="1:9" s="841" customFormat="1" ht="15" customHeight="1">
      <c r="A58" s="842" t="s">
        <v>1410</v>
      </c>
      <c r="B58" s="843">
        <v>170.13775000000069</v>
      </c>
      <c r="C58" s="843">
        <v>71.206229999999337</v>
      </c>
      <c r="D58" s="843">
        <v>241.34398000000007</v>
      </c>
      <c r="F58" s="834"/>
      <c r="G58" s="864"/>
      <c r="H58" s="864"/>
      <c r="I58" s="864"/>
    </row>
    <row r="59" spans="1:9" s="841" customFormat="1" ht="15" customHeight="1">
      <c r="A59" s="872" t="s">
        <v>1411</v>
      </c>
      <c r="B59" s="843">
        <v>115.38419999999999</v>
      </c>
      <c r="C59" s="843">
        <v>16.135400000000001</v>
      </c>
      <c r="D59" s="843">
        <v>131.5196</v>
      </c>
      <c r="F59" s="834"/>
      <c r="G59" s="868"/>
      <c r="H59" s="868"/>
      <c r="I59" s="868"/>
    </row>
    <row r="60" spans="1:9" s="841" customFormat="1" ht="15" customHeight="1">
      <c r="A60" s="860" t="s">
        <v>1412</v>
      </c>
      <c r="B60" s="867">
        <v>54.7535500000007</v>
      </c>
      <c r="C60" s="867">
        <v>55.070829999999333</v>
      </c>
      <c r="D60" s="871">
        <v>109.82438000000008</v>
      </c>
      <c r="F60" s="834"/>
      <c r="G60" s="868"/>
      <c r="H60" s="868"/>
      <c r="I60" s="868"/>
    </row>
    <row r="61" spans="1:9" ht="3.75" customHeight="1" thickBot="1">
      <c r="A61" s="880"/>
      <c r="B61" s="880"/>
      <c r="C61" s="880"/>
      <c r="D61" s="880"/>
    </row>
    <row r="62" spans="1:9" ht="15" customHeight="1" thickTop="1">
      <c r="A62" s="850"/>
      <c r="B62" s="876"/>
      <c r="C62" s="876"/>
      <c r="D62" s="876"/>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3"/>
  <sheetViews>
    <sheetView zoomScaleNormal="100" workbookViewId="0">
      <selection activeCell="A26" sqref="A26"/>
    </sheetView>
  </sheetViews>
  <sheetFormatPr baseColWidth="10" defaultColWidth="9.140625" defaultRowHeight="12.75"/>
  <cols>
    <col min="1" max="1" width="89.85546875" style="858" bestFit="1" customWidth="1"/>
    <col min="2" max="3" width="12.7109375" style="834" customWidth="1"/>
    <col min="4" max="256" width="9.140625" style="834"/>
    <col min="257" max="257" width="89.85546875" style="834" bestFit="1" customWidth="1"/>
    <col min="258" max="259" width="12.7109375" style="834" customWidth="1"/>
    <col min="260" max="512" width="9.140625" style="834"/>
    <col min="513" max="513" width="89.85546875" style="834" bestFit="1" customWidth="1"/>
    <col min="514" max="515" width="12.7109375" style="834" customWidth="1"/>
    <col min="516" max="768" width="9.140625" style="834"/>
    <col min="769" max="769" width="89.85546875" style="834" bestFit="1" customWidth="1"/>
    <col min="770" max="771" width="12.7109375" style="834" customWidth="1"/>
    <col min="772" max="1024" width="9.140625" style="834"/>
    <col min="1025" max="1025" width="89.85546875" style="834" bestFit="1" customWidth="1"/>
    <col min="1026" max="1027" width="12.7109375" style="834" customWidth="1"/>
    <col min="1028" max="1280" width="9.140625" style="834"/>
    <col min="1281" max="1281" width="89.85546875" style="834" bestFit="1" customWidth="1"/>
    <col min="1282" max="1283" width="12.7109375" style="834" customWidth="1"/>
    <col min="1284" max="1536" width="9.140625" style="834"/>
    <col min="1537" max="1537" width="89.85546875" style="834" bestFit="1" customWidth="1"/>
    <col min="1538" max="1539" width="12.7109375" style="834" customWidth="1"/>
    <col min="1540" max="1792" width="9.140625" style="834"/>
    <col min="1793" max="1793" width="89.85546875" style="834" bestFit="1" customWidth="1"/>
    <col min="1794" max="1795" width="12.7109375" style="834" customWidth="1"/>
    <col min="1796" max="2048" width="9.140625" style="834"/>
    <col min="2049" max="2049" width="89.85546875" style="834" bestFit="1" customWidth="1"/>
    <col min="2050" max="2051" width="12.7109375" style="834" customWidth="1"/>
    <col min="2052" max="2304" width="9.140625" style="834"/>
    <col min="2305" max="2305" width="89.85546875" style="834" bestFit="1" customWidth="1"/>
    <col min="2306" max="2307" width="12.7109375" style="834" customWidth="1"/>
    <col min="2308" max="2560" width="9.140625" style="834"/>
    <col min="2561" max="2561" width="89.85546875" style="834" bestFit="1" customWidth="1"/>
    <col min="2562" max="2563" width="12.7109375" style="834" customWidth="1"/>
    <col min="2564" max="2816" width="9.140625" style="834"/>
    <col min="2817" max="2817" width="89.85546875" style="834" bestFit="1" customWidth="1"/>
    <col min="2818" max="2819" width="12.7109375" style="834" customWidth="1"/>
    <col min="2820" max="3072" width="9.140625" style="834"/>
    <col min="3073" max="3073" width="89.85546875" style="834" bestFit="1" customWidth="1"/>
    <col min="3074" max="3075" width="12.7109375" style="834" customWidth="1"/>
    <col min="3076" max="3328" width="9.140625" style="834"/>
    <col min="3329" max="3329" width="89.85546875" style="834" bestFit="1" customWidth="1"/>
    <col min="3330" max="3331" width="12.7109375" style="834" customWidth="1"/>
    <col min="3332" max="3584" width="9.140625" style="834"/>
    <col min="3585" max="3585" width="89.85546875" style="834" bestFit="1" customWidth="1"/>
    <col min="3586" max="3587" width="12.7109375" style="834" customWidth="1"/>
    <col min="3588" max="3840" width="9.140625" style="834"/>
    <col min="3841" max="3841" width="89.85546875" style="834" bestFit="1" customWidth="1"/>
    <col min="3842" max="3843" width="12.7109375" style="834" customWidth="1"/>
    <col min="3844" max="4096" width="9.140625" style="834"/>
    <col min="4097" max="4097" width="89.85546875" style="834" bestFit="1" customWidth="1"/>
    <col min="4098" max="4099" width="12.7109375" style="834" customWidth="1"/>
    <col min="4100" max="4352" width="9.140625" style="834"/>
    <col min="4353" max="4353" width="89.85546875" style="834" bestFit="1" customWidth="1"/>
    <col min="4354" max="4355" width="12.7109375" style="834" customWidth="1"/>
    <col min="4356" max="4608" width="9.140625" style="834"/>
    <col min="4609" max="4609" width="89.85546875" style="834" bestFit="1" customWidth="1"/>
    <col min="4610" max="4611" width="12.7109375" style="834" customWidth="1"/>
    <col min="4612" max="4864" width="9.140625" style="834"/>
    <col min="4865" max="4865" width="89.85546875" style="834" bestFit="1" customWidth="1"/>
    <col min="4866" max="4867" width="12.7109375" style="834" customWidth="1"/>
    <col min="4868" max="5120" width="9.140625" style="834"/>
    <col min="5121" max="5121" width="89.85546875" style="834" bestFit="1" customWidth="1"/>
    <col min="5122" max="5123" width="12.7109375" style="834" customWidth="1"/>
    <col min="5124" max="5376" width="9.140625" style="834"/>
    <col min="5377" max="5377" width="89.85546875" style="834" bestFit="1" customWidth="1"/>
    <col min="5378" max="5379" width="12.7109375" style="834" customWidth="1"/>
    <col min="5380" max="5632" width="9.140625" style="834"/>
    <col min="5633" max="5633" width="89.85546875" style="834" bestFit="1" customWidth="1"/>
    <col min="5634" max="5635" width="12.7109375" style="834" customWidth="1"/>
    <col min="5636" max="5888" width="9.140625" style="834"/>
    <col min="5889" max="5889" width="89.85546875" style="834" bestFit="1" customWidth="1"/>
    <col min="5890" max="5891" width="12.7109375" style="834" customWidth="1"/>
    <col min="5892" max="6144" width="9.140625" style="834"/>
    <col min="6145" max="6145" width="89.85546875" style="834" bestFit="1" customWidth="1"/>
    <col min="6146" max="6147" width="12.7109375" style="834" customWidth="1"/>
    <col min="6148" max="6400" width="9.140625" style="834"/>
    <col min="6401" max="6401" width="89.85546875" style="834" bestFit="1" customWidth="1"/>
    <col min="6402" max="6403" width="12.7109375" style="834" customWidth="1"/>
    <col min="6404" max="6656" width="9.140625" style="834"/>
    <col min="6657" max="6657" width="89.85546875" style="834" bestFit="1" customWidth="1"/>
    <col min="6658" max="6659" width="12.7109375" style="834" customWidth="1"/>
    <col min="6660" max="6912" width="9.140625" style="834"/>
    <col min="6913" max="6913" width="89.85546875" style="834" bestFit="1" customWidth="1"/>
    <col min="6914" max="6915" width="12.7109375" style="834" customWidth="1"/>
    <col min="6916" max="7168" width="9.140625" style="834"/>
    <col min="7169" max="7169" width="89.85546875" style="834" bestFit="1" customWidth="1"/>
    <col min="7170" max="7171" width="12.7109375" style="834" customWidth="1"/>
    <col min="7172" max="7424" width="9.140625" style="834"/>
    <col min="7425" max="7425" width="89.85546875" style="834" bestFit="1" customWidth="1"/>
    <col min="7426" max="7427" width="12.7109375" style="834" customWidth="1"/>
    <col min="7428" max="7680" width="9.140625" style="834"/>
    <col min="7681" max="7681" width="89.85546875" style="834" bestFit="1" customWidth="1"/>
    <col min="7682" max="7683" width="12.7109375" style="834" customWidth="1"/>
    <col min="7684" max="7936" width="9.140625" style="834"/>
    <col min="7937" max="7937" width="89.85546875" style="834" bestFit="1" customWidth="1"/>
    <col min="7938" max="7939" width="12.7109375" style="834" customWidth="1"/>
    <col min="7940" max="8192" width="9.140625" style="834"/>
    <col min="8193" max="8193" width="89.85546875" style="834" bestFit="1" customWidth="1"/>
    <col min="8194" max="8195" width="12.7109375" style="834" customWidth="1"/>
    <col min="8196" max="8448" width="9.140625" style="834"/>
    <col min="8449" max="8449" width="89.85546875" style="834" bestFit="1" customWidth="1"/>
    <col min="8450" max="8451" width="12.7109375" style="834" customWidth="1"/>
    <col min="8452" max="8704" width="9.140625" style="834"/>
    <col min="8705" max="8705" width="89.85546875" style="834" bestFit="1" customWidth="1"/>
    <col min="8706" max="8707" width="12.7109375" style="834" customWidth="1"/>
    <col min="8708" max="8960" width="9.140625" style="834"/>
    <col min="8961" max="8961" width="89.85546875" style="834" bestFit="1" customWidth="1"/>
    <col min="8962" max="8963" width="12.7109375" style="834" customWidth="1"/>
    <col min="8964" max="9216" width="9.140625" style="834"/>
    <col min="9217" max="9217" width="89.85546875" style="834" bestFit="1" customWidth="1"/>
    <col min="9218" max="9219" width="12.7109375" style="834" customWidth="1"/>
    <col min="9220" max="9472" width="9.140625" style="834"/>
    <col min="9473" max="9473" width="89.85546875" style="834" bestFit="1" customWidth="1"/>
    <col min="9474" max="9475" width="12.7109375" style="834" customWidth="1"/>
    <col min="9476" max="9728" width="9.140625" style="834"/>
    <col min="9729" max="9729" width="89.85546875" style="834" bestFit="1" customWidth="1"/>
    <col min="9730" max="9731" width="12.7109375" style="834" customWidth="1"/>
    <col min="9732" max="9984" width="9.140625" style="834"/>
    <col min="9985" max="9985" width="89.85546875" style="834" bestFit="1" customWidth="1"/>
    <col min="9986" max="9987" width="12.7109375" style="834" customWidth="1"/>
    <col min="9988" max="10240" width="9.140625" style="834"/>
    <col min="10241" max="10241" width="89.85546875" style="834" bestFit="1" customWidth="1"/>
    <col min="10242" max="10243" width="12.7109375" style="834" customWidth="1"/>
    <col min="10244" max="10496" width="9.140625" style="834"/>
    <col min="10497" max="10497" width="89.85546875" style="834" bestFit="1" customWidth="1"/>
    <col min="10498" max="10499" width="12.7109375" style="834" customWidth="1"/>
    <col min="10500" max="10752" width="9.140625" style="834"/>
    <col min="10753" max="10753" width="89.85546875" style="834" bestFit="1" customWidth="1"/>
    <col min="10754" max="10755" width="12.7109375" style="834" customWidth="1"/>
    <col min="10756" max="11008" width="9.140625" style="834"/>
    <col min="11009" max="11009" width="89.85546875" style="834" bestFit="1" customWidth="1"/>
    <col min="11010" max="11011" width="12.7109375" style="834" customWidth="1"/>
    <col min="11012" max="11264" width="9.140625" style="834"/>
    <col min="11265" max="11265" width="89.85546875" style="834" bestFit="1" customWidth="1"/>
    <col min="11266" max="11267" width="12.7109375" style="834" customWidth="1"/>
    <col min="11268" max="11520" width="9.140625" style="834"/>
    <col min="11521" max="11521" width="89.85546875" style="834" bestFit="1" customWidth="1"/>
    <col min="11522" max="11523" width="12.7109375" style="834" customWidth="1"/>
    <col min="11524" max="11776" width="9.140625" style="834"/>
    <col min="11777" max="11777" width="89.85546875" style="834" bestFit="1" customWidth="1"/>
    <col min="11778" max="11779" width="12.7109375" style="834" customWidth="1"/>
    <col min="11780" max="12032" width="9.140625" style="834"/>
    <col min="12033" max="12033" width="89.85546875" style="834" bestFit="1" customWidth="1"/>
    <col min="12034" max="12035" width="12.7109375" style="834" customWidth="1"/>
    <col min="12036" max="12288" width="9.140625" style="834"/>
    <col min="12289" max="12289" width="89.85546875" style="834" bestFit="1" customWidth="1"/>
    <col min="12290" max="12291" width="12.7109375" style="834" customWidth="1"/>
    <col min="12292" max="12544" width="9.140625" style="834"/>
    <col min="12545" max="12545" width="89.85546875" style="834" bestFit="1" customWidth="1"/>
    <col min="12546" max="12547" width="12.7109375" style="834" customWidth="1"/>
    <col min="12548" max="12800" width="9.140625" style="834"/>
    <col min="12801" max="12801" width="89.85546875" style="834" bestFit="1" customWidth="1"/>
    <col min="12802" max="12803" width="12.7109375" style="834" customWidth="1"/>
    <col min="12804" max="13056" width="9.140625" style="834"/>
    <col min="13057" max="13057" width="89.85546875" style="834" bestFit="1" customWidth="1"/>
    <col min="13058" max="13059" width="12.7109375" style="834" customWidth="1"/>
    <col min="13060" max="13312" width="9.140625" style="834"/>
    <col min="13313" max="13313" width="89.85546875" style="834" bestFit="1" customWidth="1"/>
    <col min="13314" max="13315" width="12.7109375" style="834" customWidth="1"/>
    <col min="13316" max="13568" width="9.140625" style="834"/>
    <col min="13569" max="13569" width="89.85546875" style="834" bestFit="1" customWidth="1"/>
    <col min="13570" max="13571" width="12.7109375" style="834" customWidth="1"/>
    <col min="13572" max="13824" width="9.140625" style="834"/>
    <col min="13825" max="13825" width="89.85546875" style="834" bestFit="1" customWidth="1"/>
    <col min="13826" max="13827" width="12.7109375" style="834" customWidth="1"/>
    <col min="13828" max="14080" width="9.140625" style="834"/>
    <col min="14081" max="14081" width="89.85546875" style="834" bestFit="1" customWidth="1"/>
    <col min="14082" max="14083" width="12.7109375" style="834" customWidth="1"/>
    <col min="14084" max="14336" width="9.140625" style="834"/>
    <col min="14337" max="14337" width="89.85546875" style="834" bestFit="1" customWidth="1"/>
    <col min="14338" max="14339" width="12.7109375" style="834" customWidth="1"/>
    <col min="14340" max="14592" width="9.140625" style="834"/>
    <col min="14593" max="14593" width="89.85546875" style="834" bestFit="1" customWidth="1"/>
    <col min="14594" max="14595" width="12.7109375" style="834" customWidth="1"/>
    <col min="14596" max="14848" width="9.140625" style="834"/>
    <col min="14849" max="14849" width="89.85546875" style="834" bestFit="1" customWidth="1"/>
    <col min="14850" max="14851" width="12.7109375" style="834" customWidth="1"/>
    <col min="14852" max="15104" width="9.140625" style="834"/>
    <col min="15105" max="15105" width="89.85546875" style="834" bestFit="1" customWidth="1"/>
    <col min="15106" max="15107" width="12.7109375" style="834" customWidth="1"/>
    <col min="15108" max="15360" width="9.140625" style="834"/>
    <col min="15361" max="15361" width="89.85546875" style="834" bestFit="1" customWidth="1"/>
    <col min="15362" max="15363" width="12.7109375" style="834" customWidth="1"/>
    <col min="15364" max="15616" width="9.140625" style="834"/>
    <col min="15617" max="15617" width="89.85546875" style="834" bestFit="1" customWidth="1"/>
    <col min="15618" max="15619" width="12.7109375" style="834" customWidth="1"/>
    <col min="15620" max="15872" width="9.140625" style="834"/>
    <col min="15873" max="15873" width="89.85546875" style="834" bestFit="1" customWidth="1"/>
    <col min="15874" max="15875" width="12.7109375" style="834" customWidth="1"/>
    <col min="15876" max="16128" width="9.140625" style="834"/>
    <col min="16129" max="16129" width="89.85546875" style="834" bestFit="1" customWidth="1"/>
    <col min="16130" max="16131" width="12.7109375" style="834" customWidth="1"/>
    <col min="16132" max="16384" width="9.140625" style="834"/>
  </cols>
  <sheetData>
    <row r="1" spans="1:3" s="830" customFormat="1" ht="30" customHeight="1">
      <c r="A1" s="983" t="s">
        <v>1414</v>
      </c>
      <c r="B1" s="983"/>
      <c r="C1" s="983"/>
    </row>
    <row r="2" spans="1:3" s="830" customFormat="1" ht="15" customHeight="1">
      <c r="A2" s="984" t="s">
        <v>316</v>
      </c>
      <c r="B2" s="984"/>
      <c r="C2" s="984"/>
    </row>
    <row r="3" spans="1:3" s="830" customFormat="1" ht="15" customHeight="1">
      <c r="A3" s="984" t="s">
        <v>2</v>
      </c>
      <c r="B3" s="984"/>
      <c r="C3" s="984"/>
    </row>
    <row r="4" spans="1:3" s="830" customFormat="1" ht="30" customHeight="1">
      <c r="A4" s="985" t="s">
        <v>3</v>
      </c>
      <c r="B4" s="985"/>
      <c r="C4" s="985"/>
    </row>
    <row r="5" spans="1:3" ht="3.75" customHeight="1">
      <c r="A5" s="845"/>
      <c r="B5" s="845"/>
      <c r="C5" s="845"/>
    </row>
    <row r="6" spans="1:3" ht="30" customHeight="1" thickBot="1">
      <c r="A6" s="877"/>
      <c r="B6" s="861" t="s">
        <v>1232</v>
      </c>
      <c r="C6" s="881" t="s">
        <v>8</v>
      </c>
    </row>
    <row r="7" spans="1:3" s="841" customFormat="1" ht="15" customHeight="1">
      <c r="A7" s="862" t="s">
        <v>459</v>
      </c>
      <c r="B7" s="863">
        <v>167818.03251999998</v>
      </c>
      <c r="C7" s="863">
        <v>167818.03251999998</v>
      </c>
    </row>
    <row r="8" spans="1:3" s="841" customFormat="1" ht="15" customHeight="1">
      <c r="A8" s="842" t="s">
        <v>1366</v>
      </c>
      <c r="B8" s="843">
        <v>79865.626899999988</v>
      </c>
      <c r="C8" s="843">
        <v>79865.626899999988</v>
      </c>
    </row>
    <row r="9" spans="1:3" s="844" customFormat="1" ht="15" customHeight="1">
      <c r="A9" s="842" t="s">
        <v>1367</v>
      </c>
      <c r="B9" s="843">
        <v>0</v>
      </c>
      <c r="C9" s="843">
        <v>0</v>
      </c>
    </row>
    <row r="10" spans="1:3" s="844" customFormat="1" ht="15" customHeight="1">
      <c r="A10" s="842" t="s">
        <v>1368</v>
      </c>
      <c r="B10" s="843">
        <v>13135.46739</v>
      </c>
      <c r="C10" s="843">
        <v>13135.46739</v>
      </c>
    </row>
    <row r="11" spans="1:3" s="844" customFormat="1" ht="15" customHeight="1">
      <c r="A11" s="842" t="s">
        <v>1369</v>
      </c>
      <c r="B11" s="843">
        <v>0</v>
      </c>
      <c r="C11" s="843">
        <v>0</v>
      </c>
    </row>
    <row r="12" spans="1:3" s="844" customFormat="1" ht="15" customHeight="1">
      <c r="A12" s="842" t="s">
        <v>1370</v>
      </c>
      <c r="B12" s="843">
        <v>0</v>
      </c>
      <c r="C12" s="843">
        <v>0</v>
      </c>
    </row>
    <row r="13" spans="1:3" s="844" customFormat="1" ht="15" customHeight="1">
      <c r="A13" s="842" t="s">
        <v>1371</v>
      </c>
      <c r="B13" s="843">
        <v>0</v>
      </c>
      <c r="C13" s="843">
        <v>0</v>
      </c>
    </row>
    <row r="14" spans="1:3" s="844" customFormat="1" ht="15" customHeight="1">
      <c r="A14" s="842" t="s">
        <v>1372</v>
      </c>
      <c r="B14" s="843">
        <v>3308.4312200000004</v>
      </c>
      <c r="C14" s="843">
        <v>3308.4312200000004</v>
      </c>
    </row>
    <row r="15" spans="1:3" s="844" customFormat="1" ht="15" customHeight="1">
      <c r="A15" s="842" t="s">
        <v>1373</v>
      </c>
      <c r="B15" s="843">
        <v>71508.507010000001</v>
      </c>
      <c r="C15" s="843">
        <v>71508.507010000001</v>
      </c>
    </row>
    <row r="16" spans="1:3" s="841" customFormat="1" ht="15" customHeight="1">
      <c r="A16" s="860" t="s">
        <v>1374</v>
      </c>
      <c r="B16" s="867">
        <v>115687.71955000001</v>
      </c>
      <c r="C16" s="867">
        <v>115687.71955000001</v>
      </c>
    </row>
    <row r="17" spans="1:3" s="841" customFormat="1" ht="15" customHeight="1">
      <c r="A17" s="842" t="s">
        <v>108</v>
      </c>
      <c r="B17" s="843">
        <v>55281.445240000001</v>
      </c>
      <c r="C17" s="843">
        <v>55281.445240000001</v>
      </c>
    </row>
    <row r="18" spans="1:3" s="841" customFormat="1" ht="15" customHeight="1">
      <c r="A18" s="842" t="s">
        <v>1375</v>
      </c>
      <c r="B18" s="843">
        <v>0</v>
      </c>
      <c r="C18" s="843">
        <v>0</v>
      </c>
    </row>
    <row r="19" spans="1:3" s="844" customFormat="1" ht="15" customHeight="1">
      <c r="A19" s="842" t="s">
        <v>1376</v>
      </c>
      <c r="B19" s="843">
        <v>60229.022470000004</v>
      </c>
      <c r="C19" s="843">
        <v>60229.022470000004</v>
      </c>
    </row>
    <row r="20" spans="1:3" s="844" customFormat="1" ht="15" customHeight="1">
      <c r="A20" s="842" t="s">
        <v>1377</v>
      </c>
      <c r="B20" s="843">
        <v>177.25183999999999</v>
      </c>
      <c r="C20" s="843">
        <v>177.25183999999999</v>
      </c>
    </row>
    <row r="21" spans="1:3" s="844" customFormat="1" ht="15" customHeight="1">
      <c r="A21" s="842" t="s">
        <v>1378</v>
      </c>
      <c r="B21" s="843">
        <v>0</v>
      </c>
      <c r="C21" s="843">
        <v>0</v>
      </c>
    </row>
    <row r="22" spans="1:3" s="844" customFormat="1" ht="15" customHeight="1">
      <c r="A22" s="842" t="s">
        <v>1379</v>
      </c>
      <c r="B22" s="843">
        <v>0</v>
      </c>
      <c r="C22" s="843">
        <v>0</v>
      </c>
    </row>
    <row r="23" spans="1:3" s="844" customFormat="1" ht="15" customHeight="1">
      <c r="A23" s="842" t="s">
        <v>822</v>
      </c>
      <c r="B23" s="843">
        <v>0</v>
      </c>
      <c r="C23" s="843">
        <v>0</v>
      </c>
    </row>
    <row r="24" spans="1:3" ht="15" customHeight="1">
      <c r="A24" s="860" t="s">
        <v>484</v>
      </c>
      <c r="B24" s="867">
        <v>52130.312969999999</v>
      </c>
      <c r="C24" s="867">
        <v>52130.312969999999</v>
      </c>
    </row>
    <row r="25" spans="1:3" s="841" customFormat="1" ht="15" customHeight="1">
      <c r="A25" s="842" t="s">
        <v>1380</v>
      </c>
      <c r="B25" s="843">
        <v>39748</v>
      </c>
      <c r="C25" s="843">
        <v>39748</v>
      </c>
    </row>
    <row r="26" spans="1:3" s="844" customFormat="1" ht="15" customHeight="1">
      <c r="A26" s="842" t="s">
        <v>1381</v>
      </c>
      <c r="B26" s="843">
        <v>0</v>
      </c>
      <c r="C26" s="843">
        <v>0</v>
      </c>
    </row>
    <row r="27" spans="1:3" s="844" customFormat="1" ht="15" customHeight="1">
      <c r="A27" s="842" t="s">
        <v>1382</v>
      </c>
      <c r="B27" s="843">
        <v>0</v>
      </c>
      <c r="C27" s="843">
        <v>0</v>
      </c>
    </row>
    <row r="28" spans="1:3" s="844" customFormat="1" ht="15" customHeight="1">
      <c r="A28" s="842" t="s">
        <v>1383</v>
      </c>
      <c r="B28" s="843">
        <v>9446.2330000000002</v>
      </c>
      <c r="C28" s="843">
        <v>9446.2330000000002</v>
      </c>
    </row>
    <row r="29" spans="1:3" s="844" customFormat="1" ht="15" customHeight="1">
      <c r="A29" s="842" t="s">
        <v>1384</v>
      </c>
      <c r="B29" s="843">
        <v>2936.0799700000002</v>
      </c>
      <c r="C29" s="843">
        <v>2936.0799700000002</v>
      </c>
    </row>
    <row r="30" spans="1:3" s="844" customFormat="1" ht="15" customHeight="1">
      <c r="A30" s="869" t="s">
        <v>1385</v>
      </c>
      <c r="B30" s="843">
        <v>2700.8622400000004</v>
      </c>
      <c r="C30" s="843">
        <v>2700.8622400000004</v>
      </c>
    </row>
    <row r="31" spans="1:3" s="844" customFormat="1" ht="15" customHeight="1">
      <c r="A31" s="869" t="s">
        <v>1386</v>
      </c>
      <c r="B31" s="843">
        <v>235.21773000000002</v>
      </c>
      <c r="C31" s="843">
        <v>235.21773000000002</v>
      </c>
    </row>
    <row r="32" spans="1:3" s="844" customFormat="1" ht="15" customHeight="1">
      <c r="A32" s="870" t="s">
        <v>488</v>
      </c>
      <c r="B32" s="871">
        <v>167818.03252000001</v>
      </c>
      <c r="C32" s="871">
        <v>167818.03252000001</v>
      </c>
    </row>
    <row r="33" spans="1:3" s="844" customFormat="1" ht="15" customHeight="1">
      <c r="A33" s="842" t="s">
        <v>1387</v>
      </c>
      <c r="B33" s="843">
        <v>0</v>
      </c>
      <c r="C33" s="843">
        <v>0</v>
      </c>
    </row>
    <row r="34" spans="1:3" s="844" customFormat="1" ht="15" customHeight="1">
      <c r="A34" s="842" t="s">
        <v>1388</v>
      </c>
      <c r="B34" s="843">
        <v>122081.02389</v>
      </c>
      <c r="C34" s="843">
        <v>122081.02389</v>
      </c>
    </row>
    <row r="35" spans="1:3" s="841" customFormat="1">
      <c r="A35" s="870" t="s">
        <v>1389</v>
      </c>
      <c r="B35" s="871">
        <v>7.3422900000000002</v>
      </c>
      <c r="C35" s="871">
        <v>7.3422900000000002</v>
      </c>
    </row>
    <row r="36" spans="1:3" s="841" customFormat="1" ht="15" customHeight="1">
      <c r="A36" s="845" t="s">
        <v>1390</v>
      </c>
      <c r="B36" s="843">
        <v>0</v>
      </c>
      <c r="C36" s="843">
        <v>0</v>
      </c>
    </row>
    <row r="37" spans="1:3" s="841" customFormat="1" ht="15" customHeight="1">
      <c r="A37" s="842" t="s">
        <v>498</v>
      </c>
      <c r="B37" s="843">
        <v>7.3422900000000002</v>
      </c>
      <c r="C37" s="843">
        <v>7.3422900000000002</v>
      </c>
    </row>
    <row r="38" spans="1:3" s="841" customFormat="1" ht="15" customHeight="1">
      <c r="A38" s="872" t="s">
        <v>1391</v>
      </c>
      <c r="B38" s="843">
        <v>6932.7617399999999</v>
      </c>
      <c r="C38" s="843">
        <v>6932.7617399999999</v>
      </c>
    </row>
    <row r="39" spans="1:3" s="841" customFormat="1" ht="15" customHeight="1">
      <c r="A39" s="845" t="s">
        <v>1392</v>
      </c>
      <c r="B39" s="843">
        <v>2205.3747599999997</v>
      </c>
      <c r="C39" s="843">
        <v>2205.3747599999997</v>
      </c>
    </row>
    <row r="40" spans="1:3" s="841" customFormat="1" ht="15" customHeight="1">
      <c r="A40" s="842" t="s">
        <v>1393</v>
      </c>
      <c r="B40" s="843">
        <v>4734.7292699999998</v>
      </c>
      <c r="C40" s="843">
        <v>4734.7292699999998</v>
      </c>
    </row>
    <row r="41" spans="1:3" s="841" customFormat="1" ht="15" customHeight="1">
      <c r="A41" s="872" t="s">
        <v>1394</v>
      </c>
      <c r="B41" s="843">
        <v>0</v>
      </c>
      <c r="C41" s="843">
        <v>0</v>
      </c>
    </row>
    <row r="42" spans="1:3" s="841" customFormat="1" ht="15" customHeight="1">
      <c r="A42" s="845" t="s">
        <v>1395</v>
      </c>
      <c r="B42" s="843">
        <v>0</v>
      </c>
      <c r="C42" s="843">
        <v>0</v>
      </c>
    </row>
    <row r="43" spans="1:3" s="841" customFormat="1" ht="15" customHeight="1">
      <c r="A43" s="842" t="s">
        <v>1396</v>
      </c>
      <c r="B43" s="843">
        <v>4734.7292699999998</v>
      </c>
      <c r="C43" s="843">
        <v>4734.7292699999998</v>
      </c>
    </row>
    <row r="44" spans="1:3" s="841" customFormat="1" ht="15" customHeight="1">
      <c r="A44" s="872" t="s">
        <v>1397</v>
      </c>
      <c r="B44" s="843">
        <v>4508.0958499999997</v>
      </c>
      <c r="C44" s="843">
        <v>4508.0958499999997</v>
      </c>
    </row>
    <row r="45" spans="1:3" s="841" customFormat="1" ht="15" customHeight="1">
      <c r="A45" s="842" t="s">
        <v>1398</v>
      </c>
      <c r="B45" s="843">
        <v>226.63342000000011</v>
      </c>
      <c r="C45" s="843">
        <v>226.63342000000011</v>
      </c>
    </row>
    <row r="46" spans="1:3" s="841" customFormat="1" ht="15" customHeight="1">
      <c r="A46" s="872" t="s">
        <v>1399</v>
      </c>
      <c r="B46" s="843">
        <v>5.6950000000000003</v>
      </c>
      <c r="C46" s="843">
        <v>5.6950000000000003</v>
      </c>
    </row>
    <row r="47" spans="1:3" s="841" customFormat="1" ht="15" customHeight="1">
      <c r="A47" s="873" t="s">
        <v>1400</v>
      </c>
      <c r="B47" s="843">
        <v>0</v>
      </c>
      <c r="C47" s="843">
        <v>0</v>
      </c>
    </row>
    <row r="48" spans="1:3" s="841" customFormat="1" ht="15" customHeight="1">
      <c r="A48" s="872" t="s">
        <v>1401</v>
      </c>
      <c r="B48" s="843">
        <v>5.6950000000000003</v>
      </c>
      <c r="C48" s="843">
        <v>5.6950000000000003</v>
      </c>
    </row>
    <row r="49" spans="1:3" s="841" customFormat="1" ht="15" customHeight="1">
      <c r="A49" s="845" t="s">
        <v>1402</v>
      </c>
      <c r="B49" s="843">
        <v>1.21949</v>
      </c>
      <c r="C49" s="843">
        <v>1.21949</v>
      </c>
    </row>
    <row r="50" spans="1:3" s="841" customFormat="1" ht="15" customHeight="1">
      <c r="A50" s="873" t="s">
        <v>1403</v>
      </c>
      <c r="B50" s="843">
        <v>1.21949</v>
      </c>
      <c r="C50" s="843">
        <v>1.21949</v>
      </c>
    </row>
    <row r="51" spans="1:3" s="841" customFormat="1" ht="15" customHeight="1">
      <c r="A51" s="872" t="s">
        <v>1404</v>
      </c>
      <c r="B51" s="843">
        <v>0</v>
      </c>
      <c r="C51" s="843">
        <v>0</v>
      </c>
    </row>
    <row r="52" spans="1:3" s="841" customFormat="1" ht="15" customHeight="1">
      <c r="A52" s="842" t="s">
        <v>1405</v>
      </c>
      <c r="B52" s="843">
        <v>231.1089300000001</v>
      </c>
      <c r="C52" s="843">
        <v>231.1089300000001</v>
      </c>
    </row>
    <row r="53" spans="1:3" s="841" customFormat="1" ht="15" customHeight="1">
      <c r="A53" s="872" t="s">
        <v>1406</v>
      </c>
      <c r="B53" s="843">
        <v>0</v>
      </c>
      <c r="C53" s="843">
        <v>0</v>
      </c>
    </row>
    <row r="54" spans="1:3" s="841" customFormat="1" ht="15" customHeight="1">
      <c r="A54" s="842" t="s">
        <v>515</v>
      </c>
      <c r="B54" s="843">
        <v>231.1089300000001</v>
      </c>
      <c r="C54" s="843">
        <v>231.1089300000001</v>
      </c>
    </row>
    <row r="55" spans="1:3" s="841" customFormat="1" ht="15" customHeight="1">
      <c r="A55" s="872" t="s">
        <v>1407</v>
      </c>
      <c r="B55" s="843">
        <v>4.1088000000000005</v>
      </c>
      <c r="C55" s="843">
        <v>4.1088000000000005</v>
      </c>
    </row>
    <row r="56" spans="1:3" s="841" customFormat="1" ht="15" customHeight="1">
      <c r="A56" s="845" t="s">
        <v>1408</v>
      </c>
      <c r="B56" s="843">
        <v>0</v>
      </c>
      <c r="C56" s="843">
        <v>0</v>
      </c>
    </row>
    <row r="57" spans="1:3" s="841" customFormat="1" ht="15" customHeight="1">
      <c r="A57" s="842" t="s">
        <v>517</v>
      </c>
      <c r="B57" s="843">
        <v>235.2177300000001</v>
      </c>
      <c r="C57" s="843">
        <v>235.2177300000001</v>
      </c>
    </row>
    <row r="58" spans="1:3" s="841" customFormat="1" ht="15" customHeight="1">
      <c r="A58" s="872" t="s">
        <v>1409</v>
      </c>
      <c r="B58" s="843">
        <v>0</v>
      </c>
      <c r="C58" s="843">
        <v>0</v>
      </c>
    </row>
    <row r="59" spans="1:3" s="841" customFormat="1" ht="15" customHeight="1">
      <c r="A59" s="842" t="s">
        <v>1410</v>
      </c>
      <c r="B59" s="843">
        <v>235.2177300000001</v>
      </c>
      <c r="C59" s="843">
        <v>235.2177300000001</v>
      </c>
    </row>
    <row r="60" spans="1:3" s="841" customFormat="1" ht="15" customHeight="1">
      <c r="A60" s="872" t="s">
        <v>1411</v>
      </c>
      <c r="B60" s="843">
        <v>0</v>
      </c>
      <c r="C60" s="843">
        <v>0</v>
      </c>
    </row>
    <row r="61" spans="1:3" s="841" customFormat="1" ht="15" customHeight="1">
      <c r="A61" s="860" t="s">
        <v>1412</v>
      </c>
      <c r="B61" s="867">
        <v>235.2177300000001</v>
      </c>
      <c r="C61" s="867">
        <v>235.2177300000001</v>
      </c>
    </row>
    <row r="62" spans="1:3" ht="21" customHeight="1" thickBot="1">
      <c r="A62" s="882"/>
      <c r="B62" s="883"/>
      <c r="C62" s="883"/>
    </row>
    <row r="63" spans="1:3" ht="15" customHeight="1" thickTop="1">
      <c r="A63" s="884"/>
      <c r="B63" s="845"/>
      <c r="C63" s="876"/>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6" sqref="N26"/>
    </sheetView>
  </sheetViews>
  <sheetFormatPr baseColWidth="10" defaultRowHeight="15"/>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H167"/>
  <sheetViews>
    <sheetView tabSelected="1" zoomScale="115" zoomScaleNormal="115" workbookViewId="0">
      <selection activeCell="G10" sqref="G10"/>
    </sheetView>
  </sheetViews>
  <sheetFormatPr baseColWidth="10" defaultColWidth="9.140625" defaultRowHeight="15"/>
  <cols>
    <col min="1" max="1" width="85.7109375" style="719" customWidth="1"/>
    <col min="2" max="2" width="9.140625" style="719"/>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c r="A1" s="986" t="s">
        <v>1128</v>
      </c>
      <c r="B1" s="986"/>
      <c r="C1" s="719"/>
      <c r="D1" s="720" t="s">
        <v>1129</v>
      </c>
      <c r="E1" s="719"/>
      <c r="F1" s="719"/>
      <c r="G1" s="719"/>
      <c r="H1" s="719"/>
    </row>
    <row r="2" spans="1:8">
      <c r="A2" s="721"/>
      <c r="B2" s="722"/>
      <c r="C2" s="719"/>
      <c r="D2" s="719"/>
      <c r="E2" s="719"/>
      <c r="F2" s="719"/>
      <c r="G2" s="719"/>
      <c r="H2" s="719"/>
    </row>
    <row r="3" spans="1:8">
      <c r="A3" s="721" t="s">
        <v>1130</v>
      </c>
      <c r="B3" s="722"/>
      <c r="C3" s="719"/>
      <c r="D3" s="719"/>
      <c r="E3" s="719"/>
      <c r="F3" s="719"/>
      <c r="G3" s="719"/>
      <c r="H3" s="719"/>
    </row>
    <row r="4" spans="1:8">
      <c r="A4" s="722" t="s">
        <v>1131</v>
      </c>
      <c r="B4" s="722" t="s">
        <v>317</v>
      </c>
      <c r="C4" s="719"/>
      <c r="D4" s="719"/>
      <c r="E4" s="719"/>
      <c r="F4" s="719"/>
      <c r="G4" s="719"/>
      <c r="H4" s="719"/>
    </row>
    <row r="5" spans="1:8">
      <c r="A5" s="722" t="s">
        <v>1132</v>
      </c>
      <c r="B5" s="722" t="s">
        <v>319</v>
      </c>
      <c r="C5" s="719"/>
      <c r="D5" s="719"/>
      <c r="E5" s="719"/>
      <c r="F5" s="719"/>
      <c r="G5" s="719"/>
      <c r="H5" s="719"/>
    </row>
    <row r="6" spans="1:8">
      <c r="A6" s="722" t="s">
        <v>1133</v>
      </c>
      <c r="B6" s="722" t="s">
        <v>320</v>
      </c>
      <c r="C6" s="719"/>
      <c r="D6" s="719"/>
      <c r="E6" s="719"/>
      <c r="F6" s="719"/>
      <c r="G6" s="719"/>
      <c r="H6" s="719"/>
    </row>
    <row r="7" spans="1:8">
      <c r="A7" s="722" t="s">
        <v>1134</v>
      </c>
      <c r="B7" s="722" t="s">
        <v>323</v>
      </c>
      <c r="C7" s="719"/>
      <c r="D7" s="719"/>
      <c r="E7" s="719"/>
      <c r="F7" s="719"/>
      <c r="G7" s="719"/>
      <c r="H7" s="719"/>
    </row>
    <row r="8" spans="1:8">
      <c r="A8" s="722" t="s">
        <v>1135</v>
      </c>
      <c r="B8" s="722" t="s">
        <v>324</v>
      </c>
      <c r="C8" s="719"/>
      <c r="D8" s="719"/>
      <c r="E8" s="719"/>
      <c r="F8" s="719"/>
      <c r="G8" s="719"/>
      <c r="H8" s="719"/>
    </row>
    <row r="9" spans="1:8">
      <c r="A9" s="722" t="s">
        <v>1136</v>
      </c>
      <c r="B9" s="722" t="s">
        <v>322</v>
      </c>
      <c r="C9" s="719"/>
      <c r="D9" s="719"/>
      <c r="E9" s="719"/>
      <c r="F9" s="719"/>
      <c r="G9" s="719"/>
      <c r="H9" s="719"/>
    </row>
    <row r="10" spans="1:8">
      <c r="A10" s="722" t="s">
        <v>1137</v>
      </c>
      <c r="B10" s="722" t="s">
        <v>321</v>
      </c>
      <c r="C10" s="719"/>
      <c r="D10" s="719"/>
      <c r="E10" s="719"/>
      <c r="F10" s="719"/>
      <c r="G10" s="719"/>
      <c r="H10" s="719"/>
    </row>
    <row r="11" spans="1:8">
      <c r="A11" s="722" t="s">
        <v>1138</v>
      </c>
      <c r="B11" s="722" t="s">
        <v>325</v>
      </c>
      <c r="C11" s="719"/>
      <c r="D11" s="719"/>
      <c r="E11" s="719"/>
      <c r="F11" s="719"/>
      <c r="G11" s="719"/>
      <c r="H11" s="719"/>
    </row>
    <row r="12" spans="1:8">
      <c r="A12" s="722" t="s">
        <v>1139</v>
      </c>
      <c r="B12" s="722" t="s">
        <v>326</v>
      </c>
      <c r="C12" s="719"/>
      <c r="D12" s="719"/>
      <c r="E12" s="719"/>
      <c r="F12" s="719"/>
      <c r="G12" s="719"/>
      <c r="H12" s="719"/>
    </row>
    <row r="13" spans="1:8">
      <c r="A13" s="722" t="s">
        <v>1140</v>
      </c>
      <c r="B13" s="722" t="s">
        <v>327</v>
      </c>
      <c r="C13" s="719"/>
      <c r="D13" s="719"/>
      <c r="E13" s="719"/>
      <c r="F13" s="719"/>
      <c r="G13" s="719"/>
      <c r="H13" s="719"/>
    </row>
    <row r="14" spans="1:8">
      <c r="A14" s="722" t="s">
        <v>1141</v>
      </c>
      <c r="B14" s="722" t="s">
        <v>983</v>
      </c>
      <c r="C14" s="719"/>
      <c r="D14" s="719"/>
      <c r="E14" s="719"/>
      <c r="F14" s="719"/>
      <c r="G14" s="719"/>
      <c r="H14" s="719"/>
    </row>
    <row r="15" spans="1:8">
      <c r="A15" s="722" t="s">
        <v>1142</v>
      </c>
      <c r="B15" s="722" t="s">
        <v>328</v>
      </c>
      <c r="C15" s="719"/>
      <c r="D15" s="719"/>
      <c r="E15" s="719"/>
      <c r="F15" s="719"/>
      <c r="G15" s="719"/>
      <c r="H15" s="719"/>
    </row>
    <row r="16" spans="1:8">
      <c r="A16" s="722" t="s">
        <v>1143</v>
      </c>
      <c r="B16" s="722" t="s">
        <v>1144</v>
      </c>
      <c r="C16" s="719"/>
      <c r="D16" s="719"/>
      <c r="E16" s="719"/>
      <c r="F16" s="719"/>
      <c r="G16" s="719"/>
      <c r="H16" s="719"/>
    </row>
    <row r="17" spans="1:8">
      <c r="A17" s="722"/>
      <c r="B17" s="722"/>
      <c r="C17" s="719"/>
      <c r="D17" s="719"/>
      <c r="E17" s="719"/>
      <c r="F17" s="719"/>
      <c r="G17" s="719"/>
      <c r="H17" s="719"/>
    </row>
    <row r="18" spans="1:8">
      <c r="A18" s="721" t="s">
        <v>1145</v>
      </c>
      <c r="B18" s="722"/>
      <c r="C18" s="719"/>
      <c r="D18" s="719"/>
      <c r="E18" s="719"/>
      <c r="F18" s="719"/>
      <c r="G18" s="719"/>
      <c r="H18" s="719"/>
    </row>
    <row r="19" spans="1:8">
      <c r="A19" s="722" t="s">
        <v>1146</v>
      </c>
      <c r="B19" s="722" t="s">
        <v>854</v>
      </c>
      <c r="C19" s="719"/>
      <c r="D19" s="719"/>
      <c r="E19" s="719"/>
      <c r="F19" s="719"/>
      <c r="G19" s="719"/>
      <c r="H19" s="719"/>
    </row>
    <row r="20" spans="1:8">
      <c r="A20" s="722" t="s">
        <v>1147</v>
      </c>
      <c r="B20" s="722" t="s">
        <v>853</v>
      </c>
      <c r="C20" s="719"/>
      <c r="D20" s="719"/>
      <c r="E20" s="719"/>
      <c r="F20" s="719"/>
      <c r="G20" s="719"/>
      <c r="H20" s="719"/>
    </row>
    <row r="21" spans="1:8">
      <c r="A21" s="722"/>
      <c r="B21" s="722"/>
      <c r="C21" s="719"/>
      <c r="D21" s="719"/>
      <c r="E21" s="719"/>
      <c r="F21" s="719"/>
      <c r="G21" s="719"/>
      <c r="H21" s="719"/>
    </row>
    <row r="22" spans="1:8">
      <c r="A22" s="721" t="s">
        <v>1148</v>
      </c>
      <c r="B22" s="722"/>
      <c r="C22" s="719"/>
      <c r="D22" s="719"/>
      <c r="E22" s="719"/>
      <c r="F22" s="719"/>
      <c r="G22" s="719"/>
      <c r="H22" s="719"/>
    </row>
    <row r="23" spans="1:8">
      <c r="A23" s="722" t="s">
        <v>1149</v>
      </c>
      <c r="B23" s="722" t="s">
        <v>886</v>
      </c>
      <c r="C23" s="719"/>
      <c r="D23" s="719"/>
      <c r="E23" s="719"/>
      <c r="F23" s="719"/>
      <c r="G23" s="719"/>
      <c r="H23" s="719"/>
    </row>
    <row r="24" spans="1:8">
      <c r="A24" s="722" t="s">
        <v>1150</v>
      </c>
      <c r="B24" s="722" t="s">
        <v>887</v>
      </c>
      <c r="C24" s="719"/>
      <c r="D24" s="719"/>
      <c r="E24" s="719"/>
      <c r="F24" s="719"/>
      <c r="G24" s="719"/>
      <c r="H24" s="719"/>
    </row>
    <row r="25" spans="1:8">
      <c r="A25" s="722" t="s">
        <v>1151</v>
      </c>
      <c r="B25" s="722" t="s">
        <v>888</v>
      </c>
      <c r="C25" s="719"/>
      <c r="D25" s="719"/>
      <c r="E25" s="719"/>
      <c r="F25" s="719"/>
      <c r="G25" s="719"/>
      <c r="H25" s="719"/>
    </row>
    <row r="26" spans="1:8">
      <c r="A26" s="722"/>
      <c r="B26" s="722"/>
      <c r="C26" s="719"/>
      <c r="D26" s="719"/>
      <c r="E26" s="719"/>
      <c r="F26" s="719"/>
      <c r="G26" s="719"/>
      <c r="H26" s="719"/>
    </row>
    <row r="27" spans="1:8">
      <c r="A27" s="721" t="s">
        <v>1152</v>
      </c>
      <c r="B27" s="722"/>
      <c r="C27" s="719"/>
      <c r="D27" s="719"/>
      <c r="E27" s="719"/>
      <c r="F27" s="719"/>
      <c r="G27" s="719"/>
      <c r="H27" s="719"/>
    </row>
    <row r="28" spans="1:8">
      <c r="A28" s="722" t="s">
        <v>1153</v>
      </c>
      <c r="B28" s="722" t="s">
        <v>900</v>
      </c>
      <c r="C28" s="719"/>
      <c r="D28" s="719"/>
      <c r="E28" s="719"/>
      <c r="F28" s="719"/>
      <c r="G28" s="719"/>
      <c r="H28" s="719"/>
    </row>
    <row r="29" spans="1:8">
      <c r="A29" s="722" t="s">
        <v>1154</v>
      </c>
      <c r="B29" s="722" t="s">
        <v>902</v>
      </c>
      <c r="C29" s="719"/>
      <c r="D29" s="719"/>
      <c r="E29" s="719"/>
      <c r="F29" s="719"/>
      <c r="G29" s="719"/>
      <c r="H29" s="719"/>
    </row>
    <row r="30" spans="1:8">
      <c r="A30" s="722" t="s">
        <v>1155</v>
      </c>
      <c r="B30" s="722" t="s">
        <v>901</v>
      </c>
      <c r="C30" s="719"/>
      <c r="D30" s="719"/>
      <c r="E30" s="719"/>
      <c r="F30" s="719"/>
      <c r="G30" s="719"/>
      <c r="H30" s="719"/>
    </row>
    <row r="31" spans="1:8">
      <c r="A31" s="722" t="s">
        <v>1156</v>
      </c>
      <c r="B31" s="722" t="s">
        <v>910</v>
      </c>
      <c r="C31" s="719"/>
      <c r="D31" s="719"/>
      <c r="E31" s="719"/>
      <c r="F31" s="719"/>
      <c r="G31" s="719"/>
      <c r="H31" s="719"/>
    </row>
    <row r="32" spans="1:8">
      <c r="A32" s="722" t="s">
        <v>1157</v>
      </c>
      <c r="B32" s="722" t="s">
        <v>907</v>
      </c>
      <c r="C32" s="719"/>
      <c r="D32" s="719"/>
      <c r="E32" s="719"/>
      <c r="F32" s="719"/>
      <c r="G32" s="719"/>
      <c r="H32" s="719"/>
    </row>
    <row r="33" spans="1:8">
      <c r="A33" s="722" t="s">
        <v>1158</v>
      </c>
      <c r="B33" s="722" t="s">
        <v>903</v>
      </c>
      <c r="C33" s="719"/>
      <c r="D33" s="719"/>
      <c r="E33" s="719"/>
      <c r="F33" s="719"/>
      <c r="G33" s="719"/>
      <c r="H33" s="719"/>
    </row>
    <row r="34" spans="1:8">
      <c r="A34" s="722" t="s">
        <v>1159</v>
      </c>
      <c r="B34" s="722" t="s">
        <v>908</v>
      </c>
      <c r="C34" s="719"/>
      <c r="D34" s="719"/>
      <c r="E34" s="719"/>
      <c r="F34" s="719"/>
      <c r="G34" s="719"/>
      <c r="H34" s="719"/>
    </row>
    <row r="35" spans="1:8">
      <c r="A35" s="722" t="s">
        <v>1160</v>
      </c>
      <c r="B35" s="722" t="s">
        <v>904</v>
      </c>
      <c r="C35" s="719"/>
      <c r="D35" s="719"/>
      <c r="E35" s="719"/>
      <c r="F35" s="719"/>
      <c r="G35" s="719"/>
      <c r="H35" s="719"/>
    </row>
    <row r="36" spans="1:8">
      <c r="A36" s="722" t="s">
        <v>1161</v>
      </c>
      <c r="B36" s="722" t="s">
        <v>905</v>
      </c>
      <c r="C36" s="719"/>
      <c r="D36" s="719"/>
      <c r="E36" s="719"/>
      <c r="F36" s="719"/>
      <c r="G36" s="719"/>
      <c r="H36" s="719"/>
    </row>
    <row r="37" spans="1:8">
      <c r="A37" s="722" t="s">
        <v>1162</v>
      </c>
      <c r="B37" s="722" t="s">
        <v>906</v>
      </c>
      <c r="C37" s="719"/>
      <c r="D37" s="719"/>
      <c r="E37" s="719"/>
      <c r="F37" s="719"/>
      <c r="G37" s="719"/>
      <c r="H37" s="719"/>
    </row>
    <row r="38" spans="1:8">
      <c r="A38" s="722" t="s">
        <v>1163</v>
      </c>
      <c r="B38" s="722" t="s">
        <v>918</v>
      </c>
      <c r="C38" s="719"/>
      <c r="D38" s="719"/>
      <c r="E38" s="719"/>
      <c r="F38" s="719"/>
      <c r="G38" s="719"/>
      <c r="H38" s="719"/>
    </row>
    <row r="39" spans="1:8">
      <c r="A39" s="722" t="s">
        <v>1164</v>
      </c>
      <c r="B39" s="722" t="s">
        <v>916</v>
      </c>
      <c r="C39" s="719"/>
      <c r="D39" s="719"/>
      <c r="E39" s="719"/>
      <c r="F39" s="719"/>
      <c r="G39" s="719"/>
      <c r="H39" s="719"/>
    </row>
    <row r="40" spans="1:8">
      <c r="A40" s="722" t="s">
        <v>1165</v>
      </c>
      <c r="B40" s="722" t="s">
        <v>909</v>
      </c>
      <c r="C40" s="719"/>
      <c r="D40" s="719"/>
      <c r="E40" s="719"/>
      <c r="F40" s="719"/>
      <c r="G40" s="719"/>
      <c r="H40" s="719"/>
    </row>
    <row r="41" spans="1:8">
      <c r="A41" s="722" t="s">
        <v>1166</v>
      </c>
      <c r="B41" s="722" t="s">
        <v>914</v>
      </c>
      <c r="C41" s="719"/>
      <c r="D41" s="719"/>
      <c r="E41" s="719"/>
      <c r="F41" s="719"/>
      <c r="G41" s="719"/>
      <c r="H41" s="719"/>
    </row>
    <row r="42" spans="1:8">
      <c r="A42" s="722" t="s">
        <v>1167</v>
      </c>
      <c r="B42" s="722" t="s">
        <v>917</v>
      </c>
      <c r="C42" s="719"/>
      <c r="D42" s="719"/>
      <c r="E42" s="719"/>
      <c r="F42" s="719"/>
      <c r="G42" s="719"/>
      <c r="H42" s="719"/>
    </row>
    <row r="43" spans="1:8">
      <c r="A43" s="722" t="s">
        <v>1168</v>
      </c>
      <c r="B43" s="722" t="s">
        <v>915</v>
      </c>
      <c r="C43" s="719"/>
      <c r="D43" s="719"/>
      <c r="E43" s="719"/>
      <c r="F43" s="719"/>
      <c r="G43" s="719"/>
      <c r="H43" s="719"/>
    </row>
    <row r="44" spans="1:8">
      <c r="A44" s="722" t="s">
        <v>1169</v>
      </c>
      <c r="B44" s="722" t="s">
        <v>921</v>
      </c>
      <c r="C44" s="719"/>
      <c r="D44" s="719"/>
      <c r="E44" s="719"/>
      <c r="F44" s="719"/>
      <c r="G44" s="719"/>
      <c r="H44" s="719"/>
    </row>
    <row r="45" spans="1:8">
      <c r="A45" s="722" t="s">
        <v>1170</v>
      </c>
      <c r="B45" s="722" t="s">
        <v>919</v>
      </c>
      <c r="C45" s="719"/>
      <c r="D45" s="719"/>
      <c r="E45" s="719"/>
      <c r="F45" s="719"/>
      <c r="G45" s="719"/>
      <c r="H45" s="719"/>
    </row>
    <row r="46" spans="1:8">
      <c r="A46" s="722" t="s">
        <v>1171</v>
      </c>
      <c r="B46" s="722" t="s">
        <v>920</v>
      </c>
      <c r="C46" s="719"/>
      <c r="D46" s="719"/>
      <c r="E46" s="719"/>
      <c r="F46" s="719"/>
      <c r="G46" s="719"/>
      <c r="H46" s="719"/>
    </row>
    <row r="47" spans="1:8">
      <c r="A47" s="722" t="s">
        <v>1172</v>
      </c>
      <c r="B47" s="722" t="s">
        <v>911</v>
      </c>
      <c r="C47" s="719"/>
      <c r="D47" s="719"/>
      <c r="E47" s="719"/>
      <c r="F47" s="719"/>
      <c r="G47" s="719"/>
      <c r="H47" s="719"/>
    </row>
    <row r="48" spans="1:8">
      <c r="A48" s="722" t="s">
        <v>1173</v>
      </c>
      <c r="B48" s="722" t="s">
        <v>912</v>
      </c>
      <c r="C48" s="719"/>
      <c r="D48" s="719"/>
      <c r="E48" s="719"/>
      <c r="F48" s="719"/>
      <c r="G48" s="719"/>
      <c r="H48" s="719"/>
    </row>
    <row r="49" spans="1:8">
      <c r="A49" s="722" t="s">
        <v>1174</v>
      </c>
      <c r="B49" s="722" t="s">
        <v>913</v>
      </c>
      <c r="C49" s="719"/>
      <c r="D49" s="719"/>
      <c r="E49" s="719"/>
      <c r="F49" s="719"/>
      <c r="G49" s="719"/>
      <c r="H49" s="719"/>
    </row>
    <row r="50" spans="1:8">
      <c r="A50" s="722" t="s">
        <v>1175</v>
      </c>
      <c r="B50" s="722" t="s">
        <v>922</v>
      </c>
      <c r="C50" s="719"/>
      <c r="D50" s="719"/>
      <c r="E50" s="719"/>
      <c r="F50" s="719"/>
      <c r="G50" s="719"/>
      <c r="H50" s="719"/>
    </row>
    <row r="51" spans="1:8">
      <c r="A51" s="722" t="s">
        <v>1176</v>
      </c>
      <c r="B51" s="722" t="s">
        <v>923</v>
      </c>
      <c r="C51" s="719"/>
      <c r="D51" s="719"/>
      <c r="E51" s="719"/>
      <c r="F51" s="719"/>
      <c r="G51" s="719"/>
      <c r="H51" s="719"/>
    </row>
    <row r="52" spans="1:8">
      <c r="A52" s="722" t="s">
        <v>1177</v>
      </c>
      <c r="B52" s="722" t="s">
        <v>924</v>
      </c>
      <c r="C52" s="719"/>
      <c r="D52" s="719"/>
      <c r="E52" s="719"/>
      <c r="F52" s="719"/>
      <c r="G52" s="719"/>
      <c r="H52" s="719"/>
    </row>
    <row r="53" spans="1:8">
      <c r="A53" s="722" t="s">
        <v>1178</v>
      </c>
      <c r="B53" s="722" t="s">
        <v>925</v>
      </c>
      <c r="C53" s="719"/>
      <c r="D53" s="719"/>
      <c r="E53" s="719"/>
      <c r="F53" s="719"/>
      <c r="G53" s="719"/>
      <c r="H53" s="719"/>
    </row>
    <row r="54" spans="1:8">
      <c r="A54" s="722" t="s">
        <v>1179</v>
      </c>
      <c r="B54" s="722" t="s">
        <v>926</v>
      </c>
      <c r="C54" s="719"/>
      <c r="D54" s="719"/>
      <c r="E54" s="719"/>
      <c r="F54" s="719"/>
      <c r="G54" s="719"/>
      <c r="H54" s="719"/>
    </row>
    <row r="55" spans="1:8">
      <c r="A55" s="722" t="s">
        <v>1180</v>
      </c>
      <c r="B55" s="722" t="s">
        <v>927</v>
      </c>
      <c r="C55" s="719"/>
      <c r="D55" s="719"/>
      <c r="E55" s="719"/>
      <c r="F55" s="719"/>
      <c r="G55" s="719"/>
      <c r="H55" s="719"/>
    </row>
    <row r="56" spans="1:8">
      <c r="A56" s="722" t="s">
        <v>1181</v>
      </c>
      <c r="B56" s="722" t="s">
        <v>928</v>
      </c>
      <c r="C56" s="719"/>
      <c r="D56" s="719"/>
      <c r="E56" s="719"/>
      <c r="F56" s="719"/>
      <c r="G56" s="719"/>
      <c r="H56" s="719"/>
    </row>
    <row r="57" spans="1:8">
      <c r="A57" s="722" t="s">
        <v>1182</v>
      </c>
      <c r="B57" s="722" t="s">
        <v>929</v>
      </c>
      <c r="C57" s="719"/>
      <c r="D57" s="719"/>
      <c r="E57" s="719"/>
      <c r="F57" s="719"/>
      <c r="G57" s="719"/>
      <c r="H57" s="719"/>
    </row>
    <row r="58" spans="1:8">
      <c r="A58" s="722" t="s">
        <v>1183</v>
      </c>
      <c r="B58" s="722" t="s">
        <v>930</v>
      </c>
      <c r="C58" s="719"/>
      <c r="D58" s="719"/>
      <c r="E58" s="719"/>
      <c r="F58" s="719"/>
      <c r="G58" s="719"/>
      <c r="H58" s="719"/>
    </row>
    <row r="59" spans="1:8">
      <c r="A59" s="722" t="s">
        <v>1184</v>
      </c>
      <c r="B59" s="722" t="s">
        <v>931</v>
      </c>
      <c r="C59" s="719"/>
      <c r="D59" s="719"/>
      <c r="E59" s="719"/>
      <c r="F59" s="719"/>
      <c r="G59" s="719"/>
      <c r="H59" s="719"/>
    </row>
    <row r="60" spans="1:8">
      <c r="A60" s="722" t="s">
        <v>1185</v>
      </c>
      <c r="B60" s="722" t="s">
        <v>932</v>
      </c>
      <c r="C60" s="719"/>
      <c r="D60" s="719"/>
      <c r="E60" s="719"/>
      <c r="F60" s="719"/>
      <c r="G60" s="719"/>
      <c r="H60" s="719"/>
    </row>
    <row r="61" spans="1:8">
      <c r="A61" s="722" t="s">
        <v>1186</v>
      </c>
      <c r="B61" s="722" t="s">
        <v>933</v>
      </c>
      <c r="C61" s="719"/>
      <c r="D61" s="719"/>
      <c r="E61" s="719"/>
      <c r="F61" s="719"/>
      <c r="G61" s="719"/>
      <c r="H61" s="719"/>
    </row>
    <row r="62" spans="1:8">
      <c r="A62" s="722" t="s">
        <v>1187</v>
      </c>
      <c r="B62" s="722" t="s">
        <v>935</v>
      </c>
      <c r="C62" s="719"/>
      <c r="D62" s="719"/>
      <c r="E62" s="719"/>
      <c r="F62" s="719"/>
      <c r="G62" s="719"/>
      <c r="H62" s="719"/>
    </row>
    <row r="63" spans="1:8">
      <c r="A63" s="722" t="s">
        <v>1188</v>
      </c>
      <c r="B63" s="722" t="s">
        <v>934</v>
      </c>
      <c r="C63" s="719"/>
      <c r="D63" s="719"/>
      <c r="E63" s="719"/>
      <c r="F63" s="719"/>
      <c r="G63" s="719"/>
      <c r="H63" s="719"/>
    </row>
    <row r="64" spans="1:8">
      <c r="A64" s="722" t="s">
        <v>1189</v>
      </c>
      <c r="B64" s="722" t="s">
        <v>936</v>
      </c>
      <c r="C64" s="719"/>
      <c r="D64" s="719"/>
      <c r="E64" s="719"/>
      <c r="F64" s="719"/>
      <c r="G64" s="719"/>
      <c r="H64" s="719"/>
    </row>
    <row r="65" spans="1:8">
      <c r="A65" s="722" t="s">
        <v>1190</v>
      </c>
      <c r="B65" s="722" t="s">
        <v>940</v>
      </c>
      <c r="C65" s="719"/>
      <c r="D65" s="719"/>
      <c r="E65" s="719"/>
      <c r="F65" s="719"/>
      <c r="G65" s="719"/>
      <c r="H65" s="719"/>
    </row>
    <row r="66" spans="1:8">
      <c r="A66" s="722" t="s">
        <v>1191</v>
      </c>
      <c r="B66" s="722" t="s">
        <v>939</v>
      </c>
      <c r="C66" s="719"/>
      <c r="D66" s="719"/>
      <c r="E66" s="719"/>
      <c r="F66" s="719"/>
      <c r="G66" s="719"/>
      <c r="H66" s="719"/>
    </row>
    <row r="67" spans="1:8">
      <c r="A67" s="722" t="s">
        <v>1192</v>
      </c>
      <c r="B67" s="722" t="s">
        <v>938</v>
      </c>
      <c r="C67" s="719"/>
      <c r="D67" s="719"/>
      <c r="E67" s="719"/>
      <c r="F67" s="719"/>
      <c r="G67" s="719"/>
      <c r="H67" s="719"/>
    </row>
    <row r="68" spans="1:8">
      <c r="A68" s="722" t="s">
        <v>1193</v>
      </c>
      <c r="B68" s="722" t="s">
        <v>937</v>
      </c>
      <c r="C68" s="719"/>
      <c r="D68" s="719"/>
      <c r="E68" s="719"/>
      <c r="F68" s="719"/>
      <c r="G68" s="719"/>
      <c r="H68" s="719"/>
    </row>
    <row r="69" spans="1:8">
      <c r="A69" s="722"/>
      <c r="B69" s="722"/>
      <c r="C69" s="719"/>
      <c r="D69" s="719"/>
      <c r="E69" s="719"/>
      <c r="F69" s="719"/>
      <c r="G69" s="719"/>
      <c r="H69" s="719"/>
    </row>
    <row r="70" spans="1:8">
      <c r="A70" s="721" t="s">
        <v>1194</v>
      </c>
      <c r="B70" s="722"/>
      <c r="C70" s="719"/>
      <c r="D70" s="719"/>
      <c r="E70" s="719"/>
      <c r="F70" s="719"/>
      <c r="G70" s="719"/>
      <c r="H70" s="719"/>
    </row>
    <row r="71" spans="1:8">
      <c r="A71" s="722" t="s">
        <v>1195</v>
      </c>
      <c r="B71" s="722" t="s">
        <v>955</v>
      </c>
      <c r="C71" s="719"/>
      <c r="D71" s="719"/>
      <c r="E71" s="719"/>
      <c r="F71" s="719"/>
      <c r="G71" s="719"/>
      <c r="H71" s="719"/>
    </row>
    <row r="72" spans="1:8">
      <c r="A72" s="722" t="s">
        <v>1196</v>
      </c>
      <c r="B72" s="722" t="s">
        <v>956</v>
      </c>
      <c r="C72" s="719"/>
      <c r="D72" s="719"/>
      <c r="E72" s="719"/>
      <c r="F72" s="719"/>
      <c r="G72" s="719"/>
      <c r="H72" s="719"/>
    </row>
    <row r="73" spans="1:8">
      <c r="A73" s="722" t="s">
        <v>1197</v>
      </c>
      <c r="B73" s="722" t="s">
        <v>957</v>
      </c>
      <c r="C73" s="719"/>
      <c r="D73" s="719"/>
      <c r="E73" s="719"/>
      <c r="F73" s="719"/>
      <c r="G73" s="719"/>
      <c r="H73" s="719"/>
    </row>
    <row r="74" spans="1:8">
      <c r="A74" s="722" t="s">
        <v>1198</v>
      </c>
      <c r="B74" s="722" t="s">
        <v>958</v>
      </c>
      <c r="C74" s="719"/>
      <c r="D74" s="719"/>
      <c r="E74" s="719"/>
      <c r="F74" s="719"/>
      <c r="G74" s="719"/>
      <c r="H74" s="719"/>
    </row>
    <row r="75" spans="1:8">
      <c r="A75" s="722" t="s">
        <v>1199</v>
      </c>
      <c r="B75" s="722" t="s">
        <v>959</v>
      </c>
      <c r="C75" s="719"/>
      <c r="D75" s="719"/>
      <c r="E75" s="719"/>
      <c r="F75" s="719"/>
      <c r="G75" s="719"/>
      <c r="H75" s="719"/>
    </row>
    <row r="76" spans="1:8">
      <c r="A76" s="722" t="s">
        <v>1200</v>
      </c>
      <c r="B76" s="722" t="s">
        <v>960</v>
      </c>
      <c r="C76" s="719"/>
      <c r="D76" s="719"/>
      <c r="E76" s="719"/>
      <c r="F76" s="719"/>
      <c r="G76" s="719"/>
      <c r="H76" s="719"/>
    </row>
    <row r="77" spans="1:8">
      <c r="A77" s="722" t="s">
        <v>1201</v>
      </c>
      <c r="B77" s="723" t="s">
        <v>961</v>
      </c>
      <c r="C77" s="719"/>
      <c r="D77" s="719"/>
      <c r="E77" s="719"/>
      <c r="F77" s="719"/>
      <c r="G77" s="719"/>
      <c r="H77" s="719"/>
    </row>
    <row r="78" spans="1:8">
      <c r="A78" s="722" t="s">
        <v>1202</v>
      </c>
      <c r="B78" s="723" t="s">
        <v>962</v>
      </c>
      <c r="C78" s="719"/>
      <c r="D78" s="719"/>
      <c r="E78" s="719"/>
      <c r="F78" s="719"/>
      <c r="G78" s="719"/>
      <c r="H78" s="719"/>
    </row>
    <row r="79" spans="1:8">
      <c r="A79" s="722" t="s">
        <v>1203</v>
      </c>
      <c r="B79" s="723" t="s">
        <v>1035</v>
      </c>
      <c r="C79" s="719"/>
      <c r="D79" s="719"/>
      <c r="E79" s="719"/>
      <c r="F79" s="719"/>
      <c r="G79" s="719"/>
      <c r="H79" s="719"/>
    </row>
    <row r="80" spans="1:8">
      <c r="A80" s="722"/>
      <c r="B80" s="722"/>
      <c r="C80" s="719"/>
      <c r="D80" s="719"/>
      <c r="E80" s="719"/>
      <c r="F80" s="719"/>
      <c r="G80" s="719"/>
      <c r="H80" s="719"/>
    </row>
    <row r="81" spans="1:8">
      <c r="A81" s="721" t="s">
        <v>1204</v>
      </c>
      <c r="B81" s="722"/>
      <c r="C81" s="719"/>
      <c r="D81" s="719"/>
      <c r="E81" s="719"/>
      <c r="F81" s="719"/>
      <c r="G81" s="719"/>
      <c r="H81" s="719"/>
    </row>
    <row r="82" spans="1:8">
      <c r="A82" s="722" t="s">
        <v>1205</v>
      </c>
      <c r="B82" s="722" t="s">
        <v>318</v>
      </c>
      <c r="C82" s="719"/>
      <c r="D82" s="719"/>
      <c r="E82" s="719"/>
      <c r="F82" s="719"/>
      <c r="G82" s="719"/>
      <c r="H82" s="719"/>
    </row>
    <row r="83" spans="1:8">
      <c r="A83" s="722"/>
      <c r="B83" s="722"/>
      <c r="C83" s="719"/>
      <c r="D83" s="719"/>
      <c r="E83" s="719"/>
      <c r="F83" s="719"/>
      <c r="G83" s="719"/>
      <c r="H83" s="719"/>
    </row>
    <row r="84" spans="1:8">
      <c r="A84" s="721" t="s">
        <v>1206</v>
      </c>
      <c r="B84" s="722"/>
      <c r="C84" s="719"/>
      <c r="D84" s="719"/>
      <c r="E84" s="719"/>
      <c r="F84" s="719"/>
      <c r="G84" s="719"/>
      <c r="H84" s="719"/>
    </row>
    <row r="85" spans="1:8">
      <c r="A85" s="722" t="s">
        <v>1207</v>
      </c>
      <c r="B85" s="722" t="s">
        <v>877</v>
      </c>
      <c r="C85" s="719"/>
      <c r="D85" s="719"/>
      <c r="E85" s="719"/>
      <c r="F85" s="719"/>
      <c r="G85" s="719"/>
      <c r="H85" s="719"/>
    </row>
    <row r="86" spans="1:8">
      <c r="A86" s="722"/>
      <c r="B86" s="722"/>
      <c r="C86" s="719"/>
      <c r="D86" s="719"/>
      <c r="E86" s="719"/>
      <c r="F86" s="719"/>
      <c r="G86" s="719"/>
      <c r="H86" s="719"/>
    </row>
    <row r="87" spans="1:8">
      <c r="A87" s="721" t="s">
        <v>1208</v>
      </c>
      <c r="B87" s="722"/>
      <c r="C87" s="719"/>
      <c r="D87" s="719"/>
      <c r="E87" s="719"/>
      <c r="F87" s="719"/>
      <c r="G87" s="719"/>
      <c r="H87" s="719"/>
    </row>
    <row r="88" spans="1:8">
      <c r="A88" s="721" t="s">
        <v>1116</v>
      </c>
      <c r="B88" s="722"/>
      <c r="C88" s="719"/>
      <c r="D88" s="719"/>
      <c r="E88" s="719"/>
      <c r="F88" s="719"/>
      <c r="G88" s="719"/>
      <c r="H88" s="719"/>
    </row>
    <row r="89" spans="1:8">
      <c r="A89" s="722" t="s">
        <v>1209</v>
      </c>
      <c r="B89" s="722" t="s">
        <v>1210</v>
      </c>
      <c r="C89" s="719"/>
      <c r="D89" s="719"/>
      <c r="E89" s="719"/>
      <c r="F89" s="719"/>
      <c r="G89" s="719"/>
      <c r="H89" s="719"/>
    </row>
    <row r="90" spans="1:8">
      <c r="A90" s="722" t="s">
        <v>1211</v>
      </c>
      <c r="B90" s="722" t="s">
        <v>1212</v>
      </c>
      <c r="C90" s="719"/>
      <c r="D90" s="719"/>
      <c r="E90" s="719"/>
      <c r="F90" s="719"/>
      <c r="G90" s="719"/>
      <c r="H90" s="719"/>
    </row>
    <row r="91" spans="1:8">
      <c r="A91" s="722" t="s">
        <v>1213</v>
      </c>
      <c r="B91" s="722" t="s">
        <v>1214</v>
      </c>
      <c r="C91" s="719"/>
      <c r="D91" s="719"/>
      <c r="E91" s="719"/>
      <c r="F91" s="719"/>
      <c r="G91" s="719"/>
      <c r="H91" s="719"/>
    </row>
    <row r="92" spans="1:8">
      <c r="A92" s="722"/>
      <c r="B92" s="722"/>
      <c r="C92" s="719"/>
      <c r="D92" s="719"/>
      <c r="E92" s="719"/>
      <c r="F92" s="719"/>
      <c r="G92" s="719"/>
      <c r="H92" s="719"/>
    </row>
    <row r="93" spans="1:8">
      <c r="A93" s="721" t="s">
        <v>1117</v>
      </c>
      <c r="B93" s="722"/>
      <c r="C93" s="719"/>
      <c r="D93" s="719"/>
      <c r="E93" s="719"/>
      <c r="F93" s="719"/>
      <c r="G93" s="719"/>
      <c r="H93" s="719"/>
    </row>
    <row r="94" spans="1:8">
      <c r="A94" s="722" t="s">
        <v>1215</v>
      </c>
      <c r="B94" s="722" t="s">
        <v>1216</v>
      </c>
      <c r="C94" s="719"/>
      <c r="D94" s="719"/>
      <c r="E94" s="719"/>
      <c r="F94" s="719"/>
      <c r="G94" s="719"/>
      <c r="H94" s="719"/>
    </row>
    <row r="95" spans="1:8">
      <c r="A95" s="722" t="s">
        <v>1217</v>
      </c>
      <c r="B95" s="722" t="s">
        <v>1218</v>
      </c>
      <c r="C95" s="719"/>
      <c r="D95" s="719"/>
      <c r="E95" s="719"/>
      <c r="F95" s="719"/>
      <c r="G95" s="719"/>
      <c r="H95" s="719"/>
    </row>
    <row r="96" spans="1:8">
      <c r="A96" s="722" t="s">
        <v>1219</v>
      </c>
      <c r="B96" s="722" t="s">
        <v>1220</v>
      </c>
      <c r="C96" s="719"/>
      <c r="D96" s="719"/>
      <c r="E96" s="719"/>
      <c r="F96" s="719"/>
      <c r="G96" s="719"/>
      <c r="H96" s="719"/>
    </row>
    <row r="97" spans="1:8">
      <c r="A97" s="722"/>
      <c r="B97" s="722"/>
      <c r="C97" s="719"/>
      <c r="D97" s="719"/>
      <c r="E97" s="719"/>
      <c r="F97" s="719"/>
      <c r="G97" s="719"/>
      <c r="H97" s="719"/>
    </row>
    <row r="98" spans="1:8">
      <c r="A98" s="721" t="s">
        <v>1221</v>
      </c>
      <c r="B98" s="722"/>
      <c r="C98" s="719"/>
      <c r="D98" s="719"/>
      <c r="E98" s="719"/>
      <c r="F98" s="719"/>
      <c r="G98" s="719"/>
      <c r="H98" s="719"/>
    </row>
    <row r="99" spans="1:8">
      <c r="A99" s="722" t="s">
        <v>1222</v>
      </c>
      <c r="B99" s="722" t="s">
        <v>1223</v>
      </c>
      <c r="C99" s="719"/>
      <c r="D99" s="719"/>
      <c r="E99" s="719"/>
      <c r="F99" s="719"/>
      <c r="G99" s="719"/>
      <c r="H99" s="719"/>
    </row>
    <row r="100" spans="1:8" ht="29.25">
      <c r="A100" s="724" t="s">
        <v>1224</v>
      </c>
      <c r="B100" s="722" t="s">
        <v>1225</v>
      </c>
      <c r="C100" s="719"/>
      <c r="D100" s="719"/>
      <c r="E100" s="719"/>
      <c r="F100" s="719"/>
      <c r="G100" s="719"/>
      <c r="H100" s="719"/>
    </row>
    <row r="101" spans="1:8">
      <c r="A101" s="722"/>
      <c r="B101" s="722"/>
      <c r="C101" s="719"/>
      <c r="D101" s="719"/>
      <c r="E101" s="719"/>
      <c r="F101" s="719"/>
      <c r="G101" s="719"/>
      <c r="H101" s="719"/>
    </row>
    <row r="102" spans="1:8">
      <c r="A102" s="721" t="s">
        <v>1119</v>
      </c>
      <c r="B102" s="722"/>
      <c r="C102" s="719"/>
      <c r="D102" s="719"/>
      <c r="E102" s="719"/>
      <c r="F102" s="719"/>
      <c r="G102" s="719"/>
      <c r="H102" s="719"/>
    </row>
    <row r="103" spans="1:8">
      <c r="A103" s="722" t="s">
        <v>1226</v>
      </c>
      <c r="B103" s="722" t="s">
        <v>1227</v>
      </c>
      <c r="C103" s="719"/>
      <c r="D103" s="719"/>
      <c r="E103" s="719"/>
      <c r="F103" s="719"/>
      <c r="G103" s="719"/>
      <c r="H103" s="719"/>
    </row>
    <row r="104" spans="1:8">
      <c r="A104" s="722" t="s">
        <v>1228</v>
      </c>
      <c r="B104" s="722" t="s">
        <v>1229</v>
      </c>
      <c r="C104" s="719"/>
      <c r="D104" s="719"/>
      <c r="E104" s="719"/>
      <c r="F104" s="719"/>
      <c r="G104" s="719"/>
      <c r="H104" s="719"/>
    </row>
    <row r="105" spans="1:8">
      <c r="A105" s="722"/>
      <c r="B105" s="722"/>
      <c r="C105" s="719"/>
      <c r="D105" s="719"/>
      <c r="E105" s="719"/>
      <c r="F105" s="719"/>
      <c r="G105" s="719"/>
      <c r="H105" s="719"/>
    </row>
    <row r="106" spans="1:8">
      <c r="A106" s="721" t="s">
        <v>1230</v>
      </c>
      <c r="B106" s="722"/>
      <c r="C106" s="719"/>
      <c r="D106" s="719"/>
      <c r="E106" s="719"/>
      <c r="F106" s="719"/>
      <c r="G106" s="719"/>
      <c r="H106" s="719"/>
    </row>
    <row r="107" spans="1:8">
      <c r="A107" s="722" t="s">
        <v>1231</v>
      </c>
      <c r="B107" s="722" t="s">
        <v>1232</v>
      </c>
      <c r="C107" s="719"/>
      <c r="D107" s="719"/>
      <c r="E107" s="719"/>
      <c r="F107" s="719"/>
      <c r="G107" s="719"/>
      <c r="H107" s="719"/>
    </row>
    <row r="108" spans="1:8">
      <c r="A108" s="722"/>
      <c r="B108" s="722"/>
      <c r="C108" s="719"/>
      <c r="D108" s="719"/>
      <c r="E108" s="719"/>
      <c r="F108" s="719"/>
      <c r="G108" s="719"/>
      <c r="H108" s="719"/>
    </row>
    <row r="109" spans="1:8">
      <c r="A109" s="721" t="s">
        <v>1233</v>
      </c>
      <c r="B109" s="722"/>
      <c r="C109" s="719"/>
      <c r="D109" s="719"/>
      <c r="E109" s="719"/>
      <c r="F109" s="719"/>
      <c r="G109" s="719"/>
      <c r="H109" s="719"/>
    </row>
    <row r="110" spans="1:8">
      <c r="A110" s="722" t="s">
        <v>1234</v>
      </c>
      <c r="B110" s="722" t="s">
        <v>1235</v>
      </c>
      <c r="C110" s="719"/>
      <c r="D110" s="719"/>
      <c r="E110" s="719"/>
      <c r="F110" s="719"/>
      <c r="G110" s="719"/>
      <c r="H110" s="719"/>
    </row>
    <row r="111" spans="1:8">
      <c r="A111" s="722" t="s">
        <v>1236</v>
      </c>
      <c r="B111" s="722" t="s">
        <v>1237</v>
      </c>
      <c r="C111" s="719"/>
      <c r="D111" s="719"/>
      <c r="E111" s="719"/>
      <c r="F111" s="719"/>
      <c r="G111" s="719"/>
      <c r="H111" s="719"/>
    </row>
    <row r="112" spans="1:8">
      <c r="A112" s="722"/>
      <c r="B112" s="722"/>
      <c r="C112" s="719"/>
      <c r="D112" s="719"/>
      <c r="E112" s="719"/>
      <c r="F112" s="719"/>
      <c r="G112" s="719"/>
      <c r="H112" s="719"/>
    </row>
    <row r="113" spans="1:8">
      <c r="A113" s="721" t="s">
        <v>1238</v>
      </c>
      <c r="B113" s="722"/>
      <c r="C113" s="719"/>
      <c r="D113" s="719"/>
      <c r="E113" s="719"/>
      <c r="F113" s="719"/>
      <c r="G113" s="719"/>
      <c r="H113" s="719"/>
    </row>
    <row r="114" spans="1:8">
      <c r="A114" s="722" t="s">
        <v>1239</v>
      </c>
      <c r="B114" s="722" t="s">
        <v>1240</v>
      </c>
      <c r="C114" s="719"/>
      <c r="D114" s="719"/>
      <c r="E114" s="719"/>
      <c r="F114" s="719"/>
      <c r="G114" s="719"/>
      <c r="H114" s="719"/>
    </row>
    <row r="115" spans="1:8">
      <c r="A115" s="722" t="s">
        <v>1241</v>
      </c>
      <c r="B115" s="722" t="s">
        <v>1242</v>
      </c>
      <c r="C115" s="719"/>
      <c r="D115" s="719"/>
      <c r="E115" s="719"/>
      <c r="F115" s="719"/>
      <c r="G115" s="719"/>
      <c r="H115" s="719"/>
    </row>
    <row r="116" spans="1:8">
      <c r="A116" s="722" t="s">
        <v>1243</v>
      </c>
      <c r="B116" s="722" t="s">
        <v>1244</v>
      </c>
      <c r="C116" s="719"/>
      <c r="D116" s="719"/>
      <c r="E116" s="719"/>
      <c r="F116" s="719"/>
      <c r="G116" s="719"/>
      <c r="H116" s="719"/>
    </row>
    <row r="117" spans="1:8">
      <c r="A117" s="722" t="s">
        <v>1245</v>
      </c>
      <c r="B117" s="722" t="s">
        <v>1246</v>
      </c>
      <c r="C117" s="719"/>
      <c r="D117" s="719"/>
      <c r="E117" s="719"/>
      <c r="F117" s="719"/>
      <c r="G117" s="719"/>
      <c r="H117" s="719"/>
    </row>
    <row r="118" spans="1:8">
      <c r="A118" s="722" t="s">
        <v>1247</v>
      </c>
      <c r="B118" s="722" t="s">
        <v>1248</v>
      </c>
      <c r="C118" s="719"/>
      <c r="D118" s="719"/>
      <c r="E118" s="719"/>
      <c r="F118" s="719"/>
      <c r="G118" s="719"/>
      <c r="H118" s="719"/>
    </row>
    <row r="119" spans="1:8">
      <c r="A119" s="722" t="s">
        <v>1249</v>
      </c>
      <c r="B119" s="722" t="s">
        <v>1250</v>
      </c>
      <c r="C119" s="719"/>
      <c r="D119" s="719"/>
      <c r="E119" s="719"/>
      <c r="F119" s="719"/>
      <c r="G119" s="719"/>
      <c r="H119" s="719"/>
    </row>
    <row r="120" spans="1:8">
      <c r="A120" s="722" t="s">
        <v>1251</v>
      </c>
      <c r="B120" s="722" t="s">
        <v>1252</v>
      </c>
      <c r="C120" s="719"/>
      <c r="D120" s="719"/>
      <c r="E120" s="719"/>
      <c r="F120" s="719"/>
      <c r="G120" s="719"/>
      <c r="H120" s="719"/>
    </row>
    <row r="121" spans="1:8">
      <c r="B121" s="722"/>
      <c r="C121" s="719"/>
      <c r="D121" s="719"/>
      <c r="E121" s="719"/>
      <c r="F121" s="719"/>
      <c r="G121" s="719"/>
      <c r="H121" s="719"/>
    </row>
    <row r="122" spans="1:8">
      <c r="A122" s="721" t="s">
        <v>1122</v>
      </c>
      <c r="B122" s="722"/>
      <c r="C122" s="719"/>
      <c r="D122" s="719"/>
      <c r="E122" s="719"/>
      <c r="F122" s="719"/>
      <c r="G122" s="719"/>
      <c r="H122" s="719"/>
    </row>
    <row r="123" spans="1:8">
      <c r="A123" s="724" t="s">
        <v>1253</v>
      </c>
      <c r="B123" s="722" t="s">
        <v>1254</v>
      </c>
      <c r="C123" s="719"/>
      <c r="D123" s="719"/>
      <c r="E123" s="719"/>
      <c r="F123" s="719"/>
      <c r="G123" s="719"/>
      <c r="H123" s="719"/>
    </row>
    <row r="124" spans="1:8">
      <c r="A124" s="724" t="s">
        <v>1255</v>
      </c>
      <c r="B124" s="722" t="s">
        <v>1256</v>
      </c>
      <c r="C124" s="719"/>
      <c r="D124" s="719"/>
      <c r="E124" s="719"/>
      <c r="F124" s="719"/>
      <c r="G124" s="719"/>
      <c r="H124" s="719"/>
    </row>
    <row r="125" spans="1:8">
      <c r="A125" s="722"/>
      <c r="B125" s="722"/>
      <c r="C125" s="719"/>
      <c r="D125" s="719"/>
      <c r="E125" s="719"/>
      <c r="F125" s="719"/>
      <c r="G125" s="719"/>
      <c r="H125" s="719"/>
    </row>
    <row r="126" spans="1:8">
      <c r="A126" s="721" t="s">
        <v>1257</v>
      </c>
      <c r="B126" s="725"/>
      <c r="C126" s="726"/>
      <c r="D126" s="726"/>
      <c r="E126" s="726"/>
      <c r="F126" s="726"/>
      <c r="G126" s="726"/>
      <c r="H126" s="726"/>
    </row>
    <row r="127" spans="1:8">
      <c r="A127" s="724" t="s">
        <v>1258</v>
      </c>
      <c r="B127" s="722" t="s">
        <v>1259</v>
      </c>
      <c r="C127" s="726"/>
      <c r="D127" s="726"/>
      <c r="E127" s="726"/>
      <c r="F127" s="726"/>
      <c r="G127" s="726"/>
      <c r="H127" s="726"/>
    </row>
    <row r="128" spans="1:8">
      <c r="A128" s="724" t="s">
        <v>1260</v>
      </c>
      <c r="B128" s="722" t="s">
        <v>1261</v>
      </c>
      <c r="C128" s="726"/>
      <c r="D128" s="726"/>
      <c r="E128" s="726"/>
      <c r="F128" s="726"/>
      <c r="G128" s="726"/>
      <c r="H128" s="726"/>
    </row>
    <row r="129" spans="1:8">
      <c r="A129" s="724" t="s">
        <v>1262</v>
      </c>
      <c r="B129" s="722" t="s">
        <v>1263</v>
      </c>
      <c r="C129" s="726"/>
      <c r="D129" s="726"/>
      <c r="E129" s="726"/>
      <c r="F129" s="726"/>
      <c r="G129" s="726"/>
      <c r="H129" s="726"/>
    </row>
    <row r="130" spans="1:8">
      <c r="A130" s="724" t="s">
        <v>1264</v>
      </c>
      <c r="B130" s="722" t="s">
        <v>1265</v>
      </c>
      <c r="C130" s="726"/>
      <c r="D130" s="726"/>
      <c r="E130" s="726"/>
      <c r="F130" s="726"/>
      <c r="G130" s="726"/>
      <c r="H130" s="726"/>
    </row>
    <row r="131" spans="1:8">
      <c r="A131" s="724" t="s">
        <v>1266</v>
      </c>
      <c r="B131" s="722" t="s">
        <v>1267</v>
      </c>
      <c r="C131" s="726"/>
      <c r="D131" s="726"/>
      <c r="E131" s="726"/>
      <c r="F131" s="726"/>
      <c r="G131" s="726"/>
      <c r="H131" s="726"/>
    </row>
    <row r="132" spans="1:8">
      <c r="A132" s="724" t="s">
        <v>1268</v>
      </c>
      <c r="B132" s="722" t="s">
        <v>1269</v>
      </c>
      <c r="C132" s="726"/>
      <c r="D132" s="726"/>
      <c r="E132" s="726"/>
      <c r="F132" s="726"/>
      <c r="G132" s="726"/>
      <c r="H132" s="726"/>
    </row>
    <row r="133" spans="1:8">
      <c r="A133" s="724" t="s">
        <v>1270</v>
      </c>
      <c r="B133" s="722" t="s">
        <v>1271</v>
      </c>
      <c r="C133" s="726"/>
      <c r="D133" s="726"/>
      <c r="E133" s="726"/>
      <c r="F133" s="726"/>
      <c r="G133" s="726"/>
      <c r="H133" s="726"/>
    </row>
    <row r="134" spans="1:8">
      <c r="A134" s="727"/>
      <c r="B134" s="725"/>
      <c r="C134" s="726"/>
      <c r="D134" s="726"/>
      <c r="E134" s="726"/>
      <c r="F134" s="726"/>
      <c r="G134" s="726"/>
      <c r="H134" s="726"/>
    </row>
    <row r="135" spans="1:8">
      <c r="A135" s="721" t="s">
        <v>1272</v>
      </c>
      <c r="B135" s="722"/>
      <c r="C135" s="719"/>
      <c r="D135" s="719"/>
      <c r="E135" s="719"/>
      <c r="F135" s="719"/>
      <c r="G135" s="719"/>
      <c r="H135" s="719"/>
    </row>
    <row r="136" spans="1:8">
      <c r="A136" s="722" t="s">
        <v>1273</v>
      </c>
      <c r="B136" s="722" t="s">
        <v>1274</v>
      </c>
      <c r="C136" s="719"/>
      <c r="D136" s="719"/>
      <c r="E136" s="719"/>
      <c r="F136" s="719"/>
      <c r="G136" s="719"/>
      <c r="H136" s="719"/>
    </row>
    <row r="137" spans="1:8">
      <c r="A137" s="722" t="s">
        <v>1275</v>
      </c>
      <c r="B137" s="722" t="s">
        <v>1276</v>
      </c>
      <c r="C137" s="719"/>
      <c r="D137" s="719"/>
      <c r="E137" s="719"/>
      <c r="F137" s="719"/>
      <c r="G137" s="719"/>
      <c r="H137" s="719"/>
    </row>
    <row r="138" spans="1:8">
      <c r="A138" s="722" t="s">
        <v>1277</v>
      </c>
      <c r="B138" s="722" t="s">
        <v>1278</v>
      </c>
      <c r="C138" s="719"/>
      <c r="D138" s="719"/>
      <c r="E138" s="719"/>
      <c r="F138" s="719"/>
      <c r="G138" s="719"/>
      <c r="H138" s="719"/>
    </row>
    <row r="139" spans="1:8">
      <c r="A139" s="722" t="s">
        <v>1279</v>
      </c>
      <c r="B139" s="722" t="s">
        <v>1280</v>
      </c>
      <c r="C139" s="719"/>
      <c r="D139" s="719"/>
      <c r="E139" s="719"/>
      <c r="F139" s="719"/>
      <c r="G139" s="719"/>
      <c r="H139" s="719"/>
    </row>
    <row r="140" spans="1:8">
      <c r="A140" s="722" t="s">
        <v>1281</v>
      </c>
      <c r="B140" s="722" t="s">
        <v>1282</v>
      </c>
      <c r="C140" s="719"/>
      <c r="D140" s="719"/>
      <c r="E140" s="719"/>
      <c r="F140" s="719"/>
      <c r="G140" s="719"/>
      <c r="H140" s="719"/>
    </row>
    <row r="141" spans="1:8">
      <c r="A141" s="722"/>
      <c r="B141" s="722"/>
      <c r="C141" s="719"/>
      <c r="D141" s="719"/>
      <c r="E141" s="719"/>
      <c r="F141" s="719"/>
      <c r="G141" s="719"/>
      <c r="H141" s="719"/>
    </row>
    <row r="142" spans="1:8">
      <c r="A142" s="722"/>
      <c r="B142" s="722"/>
      <c r="C142" s="719"/>
      <c r="D142" s="719"/>
      <c r="E142" s="719"/>
      <c r="F142" s="719"/>
      <c r="G142" s="719"/>
      <c r="H142" s="719"/>
    </row>
    <row r="143" spans="1:8">
      <c r="A143" s="728" t="s">
        <v>1283</v>
      </c>
      <c r="B143" s="729"/>
      <c r="C143" s="719"/>
      <c r="D143" s="719"/>
      <c r="E143" s="719"/>
      <c r="F143" s="719"/>
      <c r="G143" s="719"/>
      <c r="H143" s="719"/>
    </row>
    <row r="144" spans="1:8">
      <c r="A144" s="728" t="s">
        <v>1284</v>
      </c>
      <c r="B144" s="729"/>
      <c r="C144" s="719"/>
      <c r="D144" s="719"/>
      <c r="E144" s="719"/>
      <c r="F144" s="719"/>
      <c r="G144" s="719"/>
      <c r="H144" s="719"/>
    </row>
    <row r="145" spans="1:8">
      <c r="A145" s="728" t="s">
        <v>1285</v>
      </c>
      <c r="B145" s="729"/>
      <c r="C145" s="719"/>
      <c r="D145" s="719"/>
      <c r="E145" s="719"/>
      <c r="F145" s="719"/>
      <c r="G145" s="719"/>
      <c r="H145" s="719"/>
    </row>
    <row r="146" spans="1:8">
      <c r="A146" s="728" t="s">
        <v>1286</v>
      </c>
      <c r="B146" s="729"/>
      <c r="C146" s="719"/>
      <c r="D146" s="719"/>
      <c r="E146" s="719"/>
      <c r="F146" s="719"/>
      <c r="G146" s="719"/>
      <c r="H146" s="719"/>
    </row>
    <row r="147" spans="1:8" ht="28.5">
      <c r="A147" s="728" t="s">
        <v>1287</v>
      </c>
      <c r="B147" s="729"/>
      <c r="C147" s="719"/>
      <c r="D147" s="719"/>
      <c r="E147" s="719"/>
      <c r="F147" s="719"/>
      <c r="G147" s="719"/>
      <c r="H147" s="719"/>
    </row>
    <row r="148" spans="1:8" ht="28.5">
      <c r="A148" s="728" t="s">
        <v>1288</v>
      </c>
      <c r="B148" s="729"/>
      <c r="C148" s="719"/>
      <c r="D148" s="719"/>
      <c r="E148" s="719"/>
      <c r="F148" s="719"/>
      <c r="G148" s="719"/>
      <c r="H148" s="719"/>
    </row>
    <row r="149" spans="1:8">
      <c r="A149" s="728" t="s">
        <v>1289</v>
      </c>
      <c r="B149" s="729"/>
      <c r="C149" s="719"/>
      <c r="D149" s="719"/>
      <c r="E149" s="719"/>
      <c r="F149" s="719"/>
      <c r="G149" s="719"/>
      <c r="H149" s="719"/>
    </row>
    <row r="150" spans="1:8">
      <c r="A150" s="728" t="s">
        <v>1290</v>
      </c>
      <c r="B150" s="729"/>
      <c r="C150" s="719"/>
      <c r="D150" s="719"/>
      <c r="E150" s="719"/>
      <c r="F150" s="719"/>
      <c r="G150" s="719"/>
      <c r="H150" s="719"/>
    </row>
    <row r="151" spans="1:8" ht="28.5">
      <c r="A151" s="728" t="s">
        <v>1291</v>
      </c>
      <c r="B151" s="729"/>
      <c r="C151" s="719"/>
      <c r="D151" s="719"/>
      <c r="E151" s="719"/>
      <c r="F151" s="719"/>
      <c r="G151" s="719"/>
      <c r="H151" s="719"/>
    </row>
    <row r="152" spans="1:8" ht="28.5">
      <c r="A152" s="728" t="s">
        <v>1292</v>
      </c>
      <c r="B152" s="729"/>
      <c r="C152" s="719"/>
      <c r="D152" s="719"/>
      <c r="E152" s="719"/>
      <c r="F152" s="719"/>
      <c r="G152" s="719"/>
      <c r="H152" s="719"/>
    </row>
    <row r="153" spans="1:8" ht="28.5">
      <c r="A153" s="728" t="s">
        <v>1293</v>
      </c>
      <c r="B153" s="729"/>
      <c r="C153" s="719"/>
      <c r="D153" s="719"/>
      <c r="E153" s="719"/>
      <c r="F153" s="719"/>
      <c r="G153" s="719"/>
      <c r="H153" s="719"/>
    </row>
    <row r="154" spans="1:8" ht="28.5">
      <c r="A154" s="728" t="s">
        <v>1294</v>
      </c>
      <c r="B154" s="729"/>
      <c r="C154" s="719"/>
      <c r="D154" s="719"/>
      <c r="E154" s="719"/>
      <c r="F154" s="719"/>
      <c r="G154" s="719"/>
      <c r="H154" s="719"/>
    </row>
    <row r="155" spans="1:8">
      <c r="A155" s="728" t="s">
        <v>1295</v>
      </c>
      <c r="B155" s="729"/>
      <c r="C155" s="719"/>
      <c r="D155" s="719"/>
      <c r="E155" s="719"/>
      <c r="F155" s="719"/>
      <c r="G155" s="719"/>
      <c r="H155" s="719"/>
    </row>
    <row r="156" spans="1:8">
      <c r="A156" s="728" t="s">
        <v>1296</v>
      </c>
      <c r="B156" s="729"/>
      <c r="C156" s="719"/>
      <c r="D156" s="719"/>
      <c r="E156" s="719"/>
      <c r="F156" s="719"/>
      <c r="G156" s="719"/>
      <c r="H156" s="719"/>
    </row>
    <row r="157" spans="1:8" ht="30" customHeight="1">
      <c r="A157" s="728" t="s">
        <v>1297</v>
      </c>
      <c r="B157" s="729"/>
    </row>
    <row r="158" spans="1:8" ht="30" customHeight="1">
      <c r="A158" s="728" t="s">
        <v>1298</v>
      </c>
      <c r="B158" s="730"/>
    </row>
    <row r="159" spans="1:8" ht="30" customHeight="1">
      <c r="A159" s="728" t="s">
        <v>1299</v>
      </c>
      <c r="B159" s="731"/>
    </row>
    <row r="160" spans="1:8" ht="45" customHeight="1">
      <c r="A160" s="728" t="s">
        <v>1300</v>
      </c>
      <c r="B160" s="731"/>
    </row>
    <row r="161" spans="1:1" ht="30" customHeight="1">
      <c r="A161" s="728" t="s">
        <v>1301</v>
      </c>
    </row>
    <row r="162" spans="1:1" ht="45" customHeight="1">
      <c r="A162" s="728" t="s">
        <v>1302</v>
      </c>
    </row>
    <row r="163" spans="1:1" ht="42.75">
      <c r="A163" s="728" t="s">
        <v>1303</v>
      </c>
    </row>
    <row r="164" spans="1:1" ht="29.25" customHeight="1">
      <c r="A164" s="732" t="s">
        <v>1304</v>
      </c>
    </row>
    <row r="165" spans="1:1" ht="29.25" customHeight="1">
      <c r="A165" s="732" t="s">
        <v>1305</v>
      </c>
    </row>
    <row r="166" spans="1:1" ht="29.25" customHeight="1">
      <c r="A166" s="732" t="s">
        <v>1306</v>
      </c>
    </row>
    <row r="167" spans="1:1" ht="42.75">
      <c r="A167" s="732" t="s">
        <v>1307</v>
      </c>
    </row>
  </sheetData>
  <mergeCells count="1">
    <mergeCell ref="A1:B1"/>
  </mergeCells>
  <hyperlinks>
    <hyperlink ref="D1" location="ÍNDICE!A1" display="ÍNDICE!A1"/>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61</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Cesar Enrique Claros Mamani</cp:lastModifiedBy>
  <dcterms:created xsi:type="dcterms:W3CDTF">2025-03-28T23:31:10Z</dcterms:created>
  <dcterms:modified xsi:type="dcterms:W3CDTF">2025-03-31T23:20:42Z</dcterms:modified>
</cp:coreProperties>
</file>